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Téléchargements\suivi-budgetaire-haiti-formule\"/>
    </mc:Choice>
  </mc:AlternateContent>
  <xr:revisionPtr revIDLastSave="0" documentId="13_ncr:1_{6C14F123-4077-426A-AA76-1282C58B7B1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Feuil1" sheetId="12" r:id="rId1"/>
    <sheet name="Liste des dépenses" sheetId="9" r:id="rId2"/>
    <sheet name="Dépenses" sheetId="2" r:id="rId3"/>
  </sheets>
  <externalReferences>
    <externalReference r:id="rId4"/>
    <externalReference r:id="rId5"/>
  </externalReferences>
  <definedNames>
    <definedName name="_xlnm._FilterDatabase" localSheetId="1" hidden="1">'Liste des dépenses'!$A$3:$O$1288</definedName>
    <definedName name="LPlan1" localSheetId="1">[1]!TPLAN1[PLAN 1]</definedName>
    <definedName name="LPlan1">[1]!TPLAN1[PLAN 1]</definedName>
    <definedName name="LPlan1_1">[2]!TPLAN1[PLAN 1]</definedName>
    <definedName name="LPlan2" localSheetId="1">[1]!TPLAN2[PLAN 2]</definedName>
    <definedName name="LPlan2">[1]!TPLAN2[PLAN 2]</definedName>
    <definedName name="LPlan2_1">[2]!TPLAN2[PLAN 2]</definedName>
    <definedName name="LPlan3" localSheetId="1">[1]!TPLAN3[PLAN 3]</definedName>
    <definedName name="LPlan3">[1]!TPLAN3[PLAN 3]</definedName>
    <definedName name="LPlan3_1">[2]!TPLAN3[PLAN 3]</definedName>
    <definedName name="_xlnm.Print_Area" localSheetId="2">Dépenses!$A$1:$AH$72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61" i="2" l="1"/>
  <c r="I57" i="2"/>
  <c r="I53" i="2"/>
  <c r="I50" i="2"/>
  <c r="I47" i="2"/>
  <c r="I46" i="2"/>
  <c r="I45" i="2"/>
  <c r="I44" i="2"/>
  <c r="I41" i="2"/>
  <c r="I39" i="2"/>
  <c r="I37" i="2"/>
  <c r="I36" i="2"/>
  <c r="I35" i="2"/>
  <c r="I34" i="2"/>
  <c r="I32" i="2"/>
  <c r="I31" i="2"/>
  <c r="I27" i="2"/>
  <c r="I26" i="2"/>
  <c r="I24" i="2"/>
  <c r="I22" i="2"/>
  <c r="I21" i="2"/>
  <c r="I19" i="2"/>
  <c r="I18" i="2"/>
  <c r="I17" i="2"/>
  <c r="I15" i="2"/>
  <c r="I14" i="2"/>
  <c r="I10" i="2"/>
  <c r="I8" i="2"/>
  <c r="I7" i="2"/>
  <c r="I6" i="2"/>
  <c r="J64" i="2"/>
  <c r="J63" i="2"/>
  <c r="J61" i="2"/>
  <c r="J57" i="2"/>
  <c r="J53" i="2"/>
  <c r="J50" i="2"/>
  <c r="J47" i="2"/>
  <c r="J46" i="2"/>
  <c r="J45" i="2"/>
  <c r="J44" i="2"/>
  <c r="J41" i="2"/>
  <c r="J39" i="2"/>
  <c r="J37" i="2"/>
  <c r="J36" i="2"/>
  <c r="J35" i="2"/>
  <c r="J34" i="2"/>
  <c r="J32" i="2"/>
  <c r="J31" i="2"/>
  <c r="J27" i="2"/>
  <c r="J26" i="2"/>
  <c r="J24" i="2"/>
  <c r="J22" i="2"/>
  <c r="J21" i="2"/>
  <c r="J19" i="2"/>
  <c r="J18" i="2"/>
  <c r="J17" i="2"/>
  <c r="J15" i="2"/>
  <c r="J14" i="2"/>
  <c r="J10" i="2"/>
  <c r="J8" i="2"/>
  <c r="J7" i="2"/>
  <c r="J6" i="2"/>
  <c r="J4" i="2"/>
  <c r="O5" i="9"/>
  <c r="O6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41" i="9"/>
  <c r="O42" i="9"/>
  <c r="O43" i="9"/>
  <c r="O44" i="9"/>
  <c r="O45" i="9"/>
  <c r="O46" i="9"/>
  <c r="O47" i="9"/>
  <c r="O48" i="9"/>
  <c r="O49" i="9"/>
  <c r="O50" i="9"/>
  <c r="O51" i="9"/>
  <c r="O52" i="9"/>
  <c r="O53" i="9"/>
  <c r="O54" i="9"/>
  <c r="O55" i="9"/>
  <c r="O56" i="9"/>
  <c r="O57" i="9"/>
  <c r="O58" i="9"/>
  <c r="O59" i="9"/>
  <c r="O60" i="9"/>
  <c r="O61" i="9"/>
  <c r="O62" i="9"/>
  <c r="O63" i="9"/>
  <c r="O64" i="9"/>
  <c r="O65" i="9"/>
  <c r="O66" i="9"/>
  <c r="O67" i="9"/>
  <c r="O68" i="9"/>
  <c r="O69" i="9"/>
  <c r="O70" i="9"/>
  <c r="O71" i="9"/>
  <c r="O72" i="9"/>
  <c r="O73" i="9"/>
  <c r="O74" i="9"/>
  <c r="O75" i="9"/>
  <c r="O76" i="9"/>
  <c r="O77" i="9"/>
  <c r="O78" i="9"/>
  <c r="O79" i="9"/>
  <c r="O80" i="9"/>
  <c r="O81" i="9"/>
  <c r="O82" i="9"/>
  <c r="O83" i="9"/>
  <c r="O84" i="9"/>
  <c r="O85" i="9"/>
  <c r="O86" i="9"/>
  <c r="O87" i="9"/>
  <c r="O88" i="9"/>
  <c r="O89" i="9"/>
  <c r="O90" i="9"/>
  <c r="O91" i="9"/>
  <c r="O92" i="9"/>
  <c r="O93" i="9"/>
  <c r="O94" i="9"/>
  <c r="O95" i="9"/>
  <c r="O96" i="9"/>
  <c r="O97" i="9"/>
  <c r="O98" i="9"/>
  <c r="O99" i="9"/>
  <c r="O100" i="9"/>
  <c r="O101" i="9"/>
  <c r="O102" i="9"/>
  <c r="O103" i="9"/>
  <c r="O104" i="9"/>
  <c r="O105" i="9"/>
  <c r="O106" i="9"/>
  <c r="O107" i="9"/>
  <c r="O108" i="9"/>
  <c r="O109" i="9"/>
  <c r="O110" i="9"/>
  <c r="O111" i="9"/>
  <c r="O112" i="9"/>
  <c r="O113" i="9"/>
  <c r="O114" i="9"/>
  <c r="O115" i="9"/>
  <c r="O116" i="9"/>
  <c r="O117" i="9"/>
  <c r="O118" i="9"/>
  <c r="O119" i="9"/>
  <c r="O120" i="9"/>
  <c r="O121" i="9"/>
  <c r="O122" i="9"/>
  <c r="O123" i="9"/>
  <c r="O124" i="9"/>
  <c r="O125" i="9"/>
  <c r="O126" i="9"/>
  <c r="O127" i="9"/>
  <c r="O128" i="9"/>
  <c r="O129" i="9"/>
  <c r="O130" i="9"/>
  <c r="O131" i="9"/>
  <c r="O132" i="9"/>
  <c r="O133" i="9"/>
  <c r="O134" i="9"/>
  <c r="O135" i="9"/>
  <c r="O136" i="9"/>
  <c r="O137" i="9"/>
  <c r="O138" i="9"/>
  <c r="O139" i="9"/>
  <c r="O140" i="9"/>
  <c r="O141" i="9"/>
  <c r="O142" i="9"/>
  <c r="O143" i="9"/>
  <c r="O144" i="9"/>
  <c r="O145" i="9"/>
  <c r="O146" i="9"/>
  <c r="O147" i="9"/>
  <c r="O148" i="9"/>
  <c r="O149" i="9"/>
  <c r="O150" i="9"/>
  <c r="O151" i="9"/>
  <c r="O152" i="9"/>
  <c r="O153" i="9"/>
  <c r="O154" i="9"/>
  <c r="O155" i="9"/>
  <c r="O156" i="9"/>
  <c r="O157" i="9"/>
  <c r="O158" i="9"/>
  <c r="O159" i="9"/>
  <c r="O160" i="9"/>
  <c r="O161" i="9"/>
  <c r="O162" i="9"/>
  <c r="O163" i="9"/>
  <c r="O164" i="9"/>
  <c r="O165" i="9"/>
  <c r="O166" i="9"/>
  <c r="O167" i="9"/>
  <c r="O168" i="9"/>
  <c r="O169" i="9"/>
  <c r="O170" i="9"/>
  <c r="O171" i="9"/>
  <c r="O172" i="9"/>
  <c r="O173" i="9"/>
  <c r="O174" i="9"/>
  <c r="O175" i="9"/>
  <c r="O176" i="9"/>
  <c r="O177" i="9"/>
  <c r="O178" i="9"/>
  <c r="O179" i="9"/>
  <c r="O180" i="9"/>
  <c r="O181" i="9"/>
  <c r="O182" i="9"/>
  <c r="O183" i="9"/>
  <c r="O184" i="9"/>
  <c r="O185" i="9"/>
  <c r="O186" i="9"/>
  <c r="O187" i="9"/>
  <c r="O188" i="9"/>
  <c r="O189" i="9"/>
  <c r="O190" i="9"/>
  <c r="O191" i="9"/>
  <c r="O192" i="9"/>
  <c r="O193" i="9"/>
  <c r="O194" i="9"/>
  <c r="O195" i="9"/>
  <c r="O196" i="9"/>
  <c r="O197" i="9"/>
  <c r="O198" i="9"/>
  <c r="O199" i="9"/>
  <c r="O200" i="9"/>
  <c r="O201" i="9"/>
  <c r="O202" i="9"/>
  <c r="O203" i="9"/>
  <c r="O204" i="9"/>
  <c r="O205" i="9"/>
  <c r="O206" i="9"/>
  <c r="O207" i="9"/>
  <c r="O208" i="9"/>
  <c r="O209" i="9"/>
  <c r="O210" i="9"/>
  <c r="O211" i="9"/>
  <c r="O212" i="9"/>
  <c r="O213" i="9"/>
  <c r="O214" i="9"/>
  <c r="O215" i="9"/>
  <c r="O216" i="9"/>
  <c r="O217" i="9"/>
  <c r="O218" i="9"/>
  <c r="O219" i="9"/>
  <c r="O220" i="9"/>
  <c r="O221" i="9"/>
  <c r="O222" i="9"/>
  <c r="O223" i="9"/>
  <c r="O224" i="9"/>
  <c r="O225" i="9"/>
  <c r="O226" i="9"/>
  <c r="O227" i="9"/>
  <c r="O228" i="9"/>
  <c r="O229" i="9"/>
  <c r="O230" i="9"/>
  <c r="O231" i="9"/>
  <c r="O232" i="9"/>
  <c r="O233" i="9"/>
  <c r="O234" i="9"/>
  <c r="O235" i="9"/>
  <c r="O236" i="9"/>
  <c r="O237" i="9"/>
  <c r="O238" i="9"/>
  <c r="O239" i="9"/>
  <c r="O240" i="9"/>
  <c r="O241" i="9"/>
  <c r="O242" i="9"/>
  <c r="O243" i="9"/>
  <c r="O244" i="9"/>
  <c r="O245" i="9"/>
  <c r="O246" i="9"/>
  <c r="O247" i="9"/>
  <c r="O248" i="9"/>
  <c r="O249" i="9"/>
  <c r="O250" i="9"/>
  <c r="O251" i="9"/>
  <c r="O252" i="9"/>
  <c r="O253" i="9"/>
  <c r="O254" i="9"/>
  <c r="O255" i="9"/>
  <c r="O256" i="9"/>
  <c r="O257" i="9"/>
  <c r="O258" i="9"/>
  <c r="O259" i="9"/>
  <c r="O260" i="9"/>
  <c r="O261" i="9"/>
  <c r="O262" i="9"/>
  <c r="O263" i="9"/>
  <c r="O264" i="9"/>
  <c r="O265" i="9"/>
  <c r="O266" i="9"/>
  <c r="O267" i="9"/>
  <c r="O268" i="9"/>
  <c r="O269" i="9"/>
  <c r="O270" i="9"/>
  <c r="O271" i="9"/>
  <c r="O272" i="9"/>
  <c r="O273" i="9"/>
  <c r="O274" i="9"/>
  <c r="O275" i="9"/>
  <c r="O276" i="9"/>
  <c r="O277" i="9"/>
  <c r="O278" i="9"/>
  <c r="O279" i="9"/>
  <c r="O280" i="9"/>
  <c r="O281" i="9"/>
  <c r="O282" i="9"/>
  <c r="O283" i="9"/>
  <c r="O284" i="9"/>
  <c r="O285" i="9"/>
  <c r="O286" i="9"/>
  <c r="O287" i="9"/>
  <c r="O288" i="9"/>
  <c r="O289" i="9"/>
  <c r="O290" i="9"/>
  <c r="O291" i="9"/>
  <c r="O292" i="9"/>
  <c r="O293" i="9"/>
  <c r="O294" i="9"/>
  <c r="O295" i="9"/>
  <c r="O296" i="9"/>
  <c r="O297" i="9"/>
  <c r="O298" i="9"/>
  <c r="O299" i="9"/>
  <c r="O300" i="9"/>
  <c r="O301" i="9"/>
  <c r="O302" i="9"/>
  <c r="O303" i="9"/>
  <c r="O304" i="9"/>
  <c r="O305" i="9"/>
  <c r="O306" i="9"/>
  <c r="O307" i="9"/>
  <c r="O308" i="9"/>
  <c r="O309" i="9"/>
  <c r="O310" i="9"/>
  <c r="O311" i="9"/>
  <c r="O312" i="9"/>
  <c r="O313" i="9"/>
  <c r="O314" i="9"/>
  <c r="O315" i="9"/>
  <c r="O316" i="9"/>
  <c r="O317" i="9"/>
  <c r="O318" i="9"/>
  <c r="O319" i="9"/>
  <c r="O320" i="9"/>
  <c r="O321" i="9"/>
  <c r="O322" i="9"/>
  <c r="O323" i="9"/>
  <c r="O324" i="9"/>
  <c r="O325" i="9"/>
  <c r="O326" i="9"/>
  <c r="O327" i="9"/>
  <c r="O328" i="9"/>
  <c r="O329" i="9"/>
  <c r="O330" i="9"/>
  <c r="O331" i="9"/>
  <c r="O332" i="9"/>
  <c r="O333" i="9"/>
  <c r="O334" i="9"/>
  <c r="O335" i="9"/>
  <c r="O336" i="9"/>
  <c r="O337" i="9"/>
  <c r="O338" i="9"/>
  <c r="O339" i="9"/>
  <c r="O340" i="9"/>
  <c r="O341" i="9"/>
  <c r="O342" i="9"/>
  <c r="O343" i="9"/>
  <c r="O344" i="9"/>
  <c r="O345" i="9"/>
  <c r="O346" i="9"/>
  <c r="O347" i="9"/>
  <c r="O348" i="9"/>
  <c r="O349" i="9"/>
  <c r="O350" i="9"/>
  <c r="O351" i="9"/>
  <c r="O352" i="9"/>
  <c r="O353" i="9"/>
  <c r="O354" i="9"/>
  <c r="O355" i="9"/>
  <c r="O356" i="9"/>
  <c r="O357" i="9"/>
  <c r="O358" i="9"/>
  <c r="O359" i="9"/>
  <c r="O360" i="9"/>
  <c r="O361" i="9"/>
  <c r="O362" i="9"/>
  <c r="O363" i="9"/>
  <c r="O364" i="9"/>
  <c r="O365" i="9"/>
  <c r="O366" i="9"/>
  <c r="O367" i="9"/>
  <c r="O368" i="9"/>
  <c r="O369" i="9"/>
  <c r="O370" i="9"/>
  <c r="O371" i="9"/>
  <c r="O372" i="9"/>
  <c r="O373" i="9"/>
  <c r="O374" i="9"/>
  <c r="O375" i="9"/>
  <c r="O376" i="9"/>
  <c r="O377" i="9"/>
  <c r="O378" i="9"/>
  <c r="O379" i="9"/>
  <c r="O380" i="9"/>
  <c r="O381" i="9"/>
  <c r="O382" i="9"/>
  <c r="O383" i="9"/>
  <c r="O384" i="9"/>
  <c r="O385" i="9"/>
  <c r="O386" i="9"/>
  <c r="O387" i="9"/>
  <c r="O388" i="9"/>
  <c r="O389" i="9"/>
  <c r="O390" i="9"/>
  <c r="O391" i="9"/>
  <c r="O392" i="9"/>
  <c r="O393" i="9"/>
  <c r="O394" i="9"/>
  <c r="O395" i="9"/>
  <c r="O396" i="9"/>
  <c r="O397" i="9"/>
  <c r="O398" i="9"/>
  <c r="O399" i="9"/>
  <c r="O400" i="9"/>
  <c r="O401" i="9"/>
  <c r="O402" i="9"/>
  <c r="O403" i="9"/>
  <c r="O404" i="9"/>
  <c r="O405" i="9"/>
  <c r="O406" i="9"/>
  <c r="O407" i="9"/>
  <c r="O408" i="9"/>
  <c r="O409" i="9"/>
  <c r="O410" i="9"/>
  <c r="O411" i="9"/>
  <c r="O412" i="9"/>
  <c r="O413" i="9"/>
  <c r="O414" i="9"/>
  <c r="O415" i="9"/>
  <c r="O416" i="9"/>
  <c r="O417" i="9"/>
  <c r="O418" i="9"/>
  <c r="O419" i="9"/>
  <c r="O420" i="9"/>
  <c r="O421" i="9"/>
  <c r="O422" i="9"/>
  <c r="O423" i="9"/>
  <c r="O424" i="9"/>
  <c r="O425" i="9"/>
  <c r="O426" i="9"/>
  <c r="O427" i="9"/>
  <c r="O428" i="9"/>
  <c r="O429" i="9"/>
  <c r="O430" i="9"/>
  <c r="O431" i="9"/>
  <c r="O432" i="9"/>
  <c r="O433" i="9"/>
  <c r="O434" i="9"/>
  <c r="O435" i="9"/>
  <c r="O436" i="9"/>
  <c r="O437" i="9"/>
  <c r="O438" i="9"/>
  <c r="O439" i="9"/>
  <c r="O440" i="9"/>
  <c r="O441" i="9"/>
  <c r="O442" i="9"/>
  <c r="O443" i="9"/>
  <c r="O444" i="9"/>
  <c r="O445" i="9"/>
  <c r="O446" i="9"/>
  <c r="O447" i="9"/>
  <c r="O448" i="9"/>
  <c r="O449" i="9"/>
  <c r="O450" i="9"/>
  <c r="O451" i="9"/>
  <c r="O452" i="9"/>
  <c r="O453" i="9"/>
  <c r="O454" i="9"/>
  <c r="O455" i="9"/>
  <c r="O456" i="9"/>
  <c r="O457" i="9"/>
  <c r="O458" i="9"/>
  <c r="O459" i="9"/>
  <c r="O460" i="9"/>
  <c r="O461" i="9"/>
  <c r="O462" i="9"/>
  <c r="O463" i="9"/>
  <c r="O464" i="9"/>
  <c r="O465" i="9"/>
  <c r="O466" i="9"/>
  <c r="O467" i="9"/>
  <c r="O468" i="9"/>
  <c r="O469" i="9"/>
  <c r="O470" i="9"/>
  <c r="O471" i="9"/>
  <c r="O472" i="9"/>
  <c r="O473" i="9"/>
  <c r="O474" i="9"/>
  <c r="O475" i="9"/>
  <c r="O476" i="9"/>
  <c r="O477" i="9"/>
  <c r="O478" i="9"/>
  <c r="O479" i="9"/>
  <c r="O480" i="9"/>
  <c r="O481" i="9"/>
  <c r="O482" i="9"/>
  <c r="O483" i="9"/>
  <c r="O484" i="9"/>
  <c r="O485" i="9"/>
  <c r="O486" i="9"/>
  <c r="O487" i="9"/>
  <c r="O488" i="9"/>
  <c r="O489" i="9"/>
  <c r="O490" i="9"/>
  <c r="O491" i="9"/>
  <c r="O492" i="9"/>
  <c r="O493" i="9"/>
  <c r="O494" i="9"/>
  <c r="O495" i="9"/>
  <c r="O496" i="9"/>
  <c r="O497" i="9"/>
  <c r="O498" i="9"/>
  <c r="O499" i="9"/>
  <c r="O500" i="9"/>
  <c r="O501" i="9"/>
  <c r="O502" i="9"/>
  <c r="O503" i="9"/>
  <c r="O504" i="9"/>
  <c r="O505" i="9"/>
  <c r="O506" i="9"/>
  <c r="O507" i="9"/>
  <c r="O508" i="9"/>
  <c r="O509" i="9"/>
  <c r="O510" i="9"/>
  <c r="O511" i="9"/>
  <c r="O512" i="9"/>
  <c r="O513" i="9"/>
  <c r="O514" i="9"/>
  <c r="O515" i="9"/>
  <c r="O516" i="9"/>
  <c r="O517" i="9"/>
  <c r="O518" i="9"/>
  <c r="O519" i="9"/>
  <c r="O520" i="9"/>
  <c r="O521" i="9"/>
  <c r="O522" i="9"/>
  <c r="O523" i="9"/>
  <c r="O524" i="9"/>
  <c r="O525" i="9"/>
  <c r="O526" i="9"/>
  <c r="O527" i="9"/>
  <c r="O528" i="9"/>
  <c r="O529" i="9"/>
  <c r="O530" i="9"/>
  <c r="O531" i="9"/>
  <c r="O532" i="9"/>
  <c r="O533" i="9"/>
  <c r="O534" i="9"/>
  <c r="O535" i="9"/>
  <c r="O536" i="9"/>
  <c r="O537" i="9"/>
  <c r="O538" i="9"/>
  <c r="O539" i="9"/>
  <c r="O540" i="9"/>
  <c r="O541" i="9"/>
  <c r="O542" i="9"/>
  <c r="O543" i="9"/>
  <c r="O544" i="9"/>
  <c r="O545" i="9"/>
  <c r="O546" i="9"/>
  <c r="O547" i="9"/>
  <c r="O548" i="9"/>
  <c r="O549" i="9"/>
  <c r="O550" i="9"/>
  <c r="O551" i="9"/>
  <c r="O552" i="9"/>
  <c r="O553" i="9"/>
  <c r="O554" i="9"/>
  <c r="O555" i="9"/>
  <c r="O556" i="9"/>
  <c r="O557" i="9"/>
  <c r="O558" i="9"/>
  <c r="O559" i="9"/>
  <c r="O560" i="9"/>
  <c r="O561" i="9"/>
  <c r="O562" i="9"/>
  <c r="O563" i="9"/>
  <c r="O564" i="9"/>
  <c r="O565" i="9"/>
  <c r="O566" i="9"/>
  <c r="O567" i="9"/>
  <c r="O568" i="9"/>
  <c r="O569" i="9"/>
  <c r="O570" i="9"/>
  <c r="O571" i="9"/>
  <c r="O572" i="9"/>
  <c r="O573" i="9"/>
  <c r="O574" i="9"/>
  <c r="O575" i="9"/>
  <c r="O576" i="9"/>
  <c r="O577" i="9"/>
  <c r="O578" i="9"/>
  <c r="O579" i="9"/>
  <c r="O580" i="9"/>
  <c r="O581" i="9"/>
  <c r="O582" i="9"/>
  <c r="O583" i="9"/>
  <c r="O584" i="9"/>
  <c r="O585" i="9"/>
  <c r="O586" i="9"/>
  <c r="O587" i="9"/>
  <c r="O588" i="9"/>
  <c r="O589" i="9"/>
  <c r="O590" i="9"/>
  <c r="O591" i="9"/>
  <c r="O592" i="9"/>
  <c r="O593" i="9"/>
  <c r="O594" i="9"/>
  <c r="O595" i="9"/>
  <c r="O596" i="9"/>
  <c r="O597" i="9"/>
  <c r="O598" i="9"/>
  <c r="O599" i="9"/>
  <c r="O600" i="9"/>
  <c r="O601" i="9"/>
  <c r="O602" i="9"/>
  <c r="O603" i="9"/>
  <c r="O604" i="9"/>
  <c r="O605" i="9"/>
  <c r="O606" i="9"/>
  <c r="O607" i="9"/>
  <c r="O608" i="9"/>
  <c r="O609" i="9"/>
  <c r="O610" i="9"/>
  <c r="O611" i="9"/>
  <c r="O612" i="9"/>
  <c r="O613" i="9"/>
  <c r="O614" i="9"/>
  <c r="O615" i="9"/>
  <c r="O616" i="9"/>
  <c r="O617" i="9"/>
  <c r="O618" i="9"/>
  <c r="O619" i="9"/>
  <c r="O620" i="9"/>
  <c r="O621" i="9"/>
  <c r="O622" i="9"/>
  <c r="O623" i="9"/>
  <c r="O624" i="9"/>
  <c r="O625" i="9"/>
  <c r="O626" i="9"/>
  <c r="O627" i="9"/>
  <c r="O628" i="9"/>
  <c r="O629" i="9"/>
  <c r="O630" i="9"/>
  <c r="O631" i="9"/>
  <c r="O632" i="9"/>
  <c r="O633" i="9"/>
  <c r="O634" i="9"/>
  <c r="O635" i="9"/>
  <c r="O636" i="9"/>
  <c r="O637" i="9"/>
  <c r="O638" i="9"/>
  <c r="O639" i="9"/>
  <c r="O640" i="9"/>
  <c r="O641" i="9"/>
  <c r="O642" i="9"/>
  <c r="O643" i="9"/>
  <c r="O644" i="9"/>
  <c r="O645" i="9"/>
  <c r="O646" i="9"/>
  <c r="O647" i="9"/>
  <c r="O648" i="9"/>
  <c r="O649" i="9"/>
  <c r="O650" i="9"/>
  <c r="O651" i="9"/>
  <c r="O652" i="9"/>
  <c r="O653" i="9"/>
  <c r="O654" i="9"/>
  <c r="O655" i="9"/>
  <c r="O656" i="9"/>
  <c r="O657" i="9"/>
  <c r="O658" i="9"/>
  <c r="O659" i="9"/>
  <c r="O660" i="9"/>
  <c r="O661" i="9"/>
  <c r="O662" i="9"/>
  <c r="O663" i="9"/>
  <c r="O664" i="9"/>
  <c r="O665" i="9"/>
  <c r="O666" i="9"/>
  <c r="O667" i="9"/>
  <c r="O668" i="9"/>
  <c r="O669" i="9"/>
  <c r="O670" i="9"/>
  <c r="O671" i="9"/>
  <c r="O672" i="9"/>
  <c r="O673" i="9"/>
  <c r="O674" i="9"/>
  <c r="O675" i="9"/>
  <c r="O676" i="9"/>
  <c r="O677" i="9"/>
  <c r="O678" i="9"/>
  <c r="O679" i="9"/>
  <c r="O680" i="9"/>
  <c r="O681" i="9"/>
  <c r="O682" i="9"/>
  <c r="O683" i="9"/>
  <c r="O684" i="9"/>
  <c r="O685" i="9"/>
  <c r="O686" i="9"/>
  <c r="O687" i="9"/>
  <c r="O688" i="9"/>
  <c r="O689" i="9"/>
  <c r="O690" i="9"/>
  <c r="O691" i="9"/>
  <c r="O692" i="9"/>
  <c r="O693" i="9"/>
  <c r="O694" i="9"/>
  <c r="O695" i="9"/>
  <c r="O696" i="9"/>
  <c r="O697" i="9"/>
  <c r="O698" i="9"/>
  <c r="O699" i="9"/>
  <c r="O700" i="9"/>
  <c r="O701" i="9"/>
  <c r="O702" i="9"/>
  <c r="O703" i="9"/>
  <c r="O704" i="9"/>
  <c r="O705" i="9"/>
  <c r="O706" i="9"/>
  <c r="O707" i="9"/>
  <c r="O708" i="9"/>
  <c r="O709" i="9"/>
  <c r="O710" i="9"/>
  <c r="O711" i="9"/>
  <c r="O712" i="9"/>
  <c r="O713" i="9"/>
  <c r="O714" i="9"/>
  <c r="O715" i="9"/>
  <c r="O716" i="9"/>
  <c r="O717" i="9"/>
  <c r="O718" i="9"/>
  <c r="O719" i="9"/>
  <c r="O720" i="9"/>
  <c r="O721" i="9"/>
  <c r="O722" i="9"/>
  <c r="O723" i="9"/>
  <c r="O724" i="9"/>
  <c r="O725" i="9"/>
  <c r="O726" i="9"/>
  <c r="O727" i="9"/>
  <c r="O728" i="9"/>
  <c r="O729" i="9"/>
  <c r="O730" i="9"/>
  <c r="O731" i="9"/>
  <c r="O732" i="9"/>
  <c r="O733" i="9"/>
  <c r="O734" i="9"/>
  <c r="O735" i="9"/>
  <c r="O736" i="9"/>
  <c r="O737" i="9"/>
  <c r="O738" i="9"/>
  <c r="O739" i="9"/>
  <c r="O740" i="9"/>
  <c r="O741" i="9"/>
  <c r="O742" i="9"/>
  <c r="O743" i="9"/>
  <c r="O744" i="9"/>
  <c r="O745" i="9"/>
  <c r="O746" i="9"/>
  <c r="O747" i="9"/>
  <c r="O748" i="9"/>
  <c r="O749" i="9"/>
  <c r="O750" i="9"/>
  <c r="O751" i="9"/>
  <c r="O752" i="9"/>
  <c r="O753" i="9"/>
  <c r="O754" i="9"/>
  <c r="O755" i="9"/>
  <c r="O756" i="9"/>
  <c r="O757" i="9"/>
  <c r="O758" i="9"/>
  <c r="O759" i="9"/>
  <c r="O760" i="9"/>
  <c r="O761" i="9"/>
  <c r="O762" i="9"/>
  <c r="O763" i="9"/>
  <c r="O764" i="9"/>
  <c r="O765" i="9"/>
  <c r="O766" i="9"/>
  <c r="O767" i="9"/>
  <c r="O768" i="9"/>
  <c r="O769" i="9"/>
  <c r="O770" i="9"/>
  <c r="O771" i="9"/>
  <c r="O772" i="9"/>
  <c r="O773" i="9"/>
  <c r="O774" i="9"/>
  <c r="O775" i="9"/>
  <c r="O776" i="9"/>
  <c r="O777" i="9"/>
  <c r="O778" i="9"/>
  <c r="O779" i="9"/>
  <c r="O780" i="9"/>
  <c r="O781" i="9"/>
  <c r="O782" i="9"/>
  <c r="O783" i="9"/>
  <c r="O784" i="9"/>
  <c r="O785" i="9"/>
  <c r="O786" i="9"/>
  <c r="O787" i="9"/>
  <c r="O788" i="9"/>
  <c r="O789" i="9"/>
  <c r="O790" i="9"/>
  <c r="O791" i="9"/>
  <c r="O792" i="9"/>
  <c r="O793" i="9"/>
  <c r="O794" i="9"/>
  <c r="O795" i="9"/>
  <c r="O796" i="9"/>
  <c r="O797" i="9"/>
  <c r="O798" i="9"/>
  <c r="O799" i="9"/>
  <c r="O800" i="9"/>
  <c r="O801" i="9"/>
  <c r="O802" i="9"/>
  <c r="O803" i="9"/>
  <c r="O804" i="9"/>
  <c r="O805" i="9"/>
  <c r="O806" i="9"/>
  <c r="O807" i="9"/>
  <c r="O808" i="9"/>
  <c r="O809" i="9"/>
  <c r="O810" i="9"/>
  <c r="O811" i="9"/>
  <c r="O812" i="9"/>
  <c r="O813" i="9"/>
  <c r="O814" i="9"/>
  <c r="O815" i="9"/>
  <c r="O816" i="9"/>
  <c r="O817" i="9"/>
  <c r="O818" i="9"/>
  <c r="O819" i="9"/>
  <c r="O820" i="9"/>
  <c r="O821" i="9"/>
  <c r="O822" i="9"/>
  <c r="O823" i="9"/>
  <c r="O824" i="9"/>
  <c r="O825" i="9"/>
  <c r="O826" i="9"/>
  <c r="O827" i="9"/>
  <c r="O828" i="9"/>
  <c r="O829" i="9"/>
  <c r="O830" i="9"/>
  <c r="O831" i="9"/>
  <c r="O832" i="9"/>
  <c r="O833" i="9"/>
  <c r="O834" i="9"/>
  <c r="O835" i="9"/>
  <c r="O836" i="9"/>
  <c r="O837" i="9"/>
  <c r="O838" i="9"/>
  <c r="O839" i="9"/>
  <c r="O840" i="9"/>
  <c r="O841" i="9"/>
  <c r="O842" i="9"/>
  <c r="O843" i="9"/>
  <c r="O844" i="9"/>
  <c r="O845" i="9"/>
  <c r="O846" i="9"/>
  <c r="O847" i="9"/>
  <c r="O848" i="9"/>
  <c r="O849" i="9"/>
  <c r="O850" i="9"/>
  <c r="O851" i="9"/>
  <c r="O852" i="9"/>
  <c r="O853" i="9"/>
  <c r="O854" i="9"/>
  <c r="O855" i="9"/>
  <c r="O856" i="9"/>
  <c r="O857" i="9"/>
  <c r="O858" i="9"/>
  <c r="O859" i="9"/>
  <c r="O860" i="9"/>
  <c r="O861" i="9"/>
  <c r="O862" i="9"/>
  <c r="O863" i="9"/>
  <c r="O864" i="9"/>
  <c r="O865" i="9"/>
  <c r="O866" i="9"/>
  <c r="O867" i="9"/>
  <c r="O868" i="9"/>
  <c r="O869" i="9"/>
  <c r="O870" i="9"/>
  <c r="O871" i="9"/>
  <c r="O872" i="9"/>
  <c r="O873" i="9"/>
  <c r="O874" i="9"/>
  <c r="O875" i="9"/>
  <c r="O876" i="9"/>
  <c r="O877" i="9"/>
  <c r="O878" i="9"/>
  <c r="O879" i="9"/>
  <c r="O880" i="9"/>
  <c r="O881" i="9"/>
  <c r="O882" i="9"/>
  <c r="O883" i="9"/>
  <c r="O884" i="9"/>
  <c r="O885" i="9"/>
  <c r="O886" i="9"/>
  <c r="O887" i="9"/>
  <c r="O888" i="9"/>
  <c r="O889" i="9"/>
  <c r="O890" i="9"/>
  <c r="O891" i="9"/>
  <c r="O892" i="9"/>
  <c r="O893" i="9"/>
  <c r="O894" i="9"/>
  <c r="O895" i="9"/>
  <c r="O896" i="9"/>
  <c r="O897" i="9"/>
  <c r="O898" i="9"/>
  <c r="O899" i="9"/>
  <c r="O900" i="9"/>
  <c r="O901" i="9"/>
  <c r="O902" i="9"/>
  <c r="O903" i="9"/>
  <c r="O904" i="9"/>
  <c r="O905" i="9"/>
  <c r="O906" i="9"/>
  <c r="O907" i="9"/>
  <c r="O908" i="9"/>
  <c r="O909" i="9"/>
  <c r="O910" i="9"/>
  <c r="O911" i="9"/>
  <c r="O912" i="9"/>
  <c r="O913" i="9"/>
  <c r="O914" i="9"/>
  <c r="O915" i="9"/>
  <c r="O916" i="9"/>
  <c r="O917" i="9"/>
  <c r="O918" i="9"/>
  <c r="O919" i="9"/>
  <c r="O920" i="9"/>
  <c r="O921" i="9"/>
  <c r="O922" i="9"/>
  <c r="O923" i="9"/>
  <c r="O924" i="9"/>
  <c r="O925" i="9"/>
  <c r="O926" i="9"/>
  <c r="O927" i="9"/>
  <c r="O928" i="9"/>
  <c r="O929" i="9"/>
  <c r="O930" i="9"/>
  <c r="O931" i="9"/>
  <c r="O932" i="9"/>
  <c r="O933" i="9"/>
  <c r="O934" i="9"/>
  <c r="O935" i="9"/>
  <c r="O936" i="9"/>
  <c r="O937" i="9"/>
  <c r="O938" i="9"/>
  <c r="O939" i="9"/>
  <c r="O940" i="9"/>
  <c r="O941" i="9"/>
  <c r="O942" i="9"/>
  <c r="O943" i="9"/>
  <c r="O944" i="9"/>
  <c r="O945" i="9"/>
  <c r="O946" i="9"/>
  <c r="O947" i="9"/>
  <c r="O948" i="9"/>
  <c r="O949" i="9"/>
  <c r="O950" i="9"/>
  <c r="O951" i="9"/>
  <c r="O952" i="9"/>
  <c r="O953" i="9"/>
  <c r="O954" i="9"/>
  <c r="O955" i="9"/>
  <c r="O956" i="9"/>
  <c r="O957" i="9"/>
  <c r="O958" i="9"/>
  <c r="O959" i="9"/>
  <c r="O960" i="9"/>
  <c r="O961" i="9"/>
  <c r="O962" i="9"/>
  <c r="O963" i="9"/>
  <c r="O964" i="9"/>
  <c r="O965" i="9"/>
  <c r="O966" i="9"/>
  <c r="O967" i="9"/>
  <c r="O968" i="9"/>
  <c r="O969" i="9"/>
  <c r="O970" i="9"/>
  <c r="O971" i="9"/>
  <c r="O972" i="9"/>
  <c r="O973" i="9"/>
  <c r="O974" i="9"/>
  <c r="O975" i="9"/>
  <c r="O976" i="9"/>
  <c r="O977" i="9"/>
  <c r="O978" i="9"/>
  <c r="O979" i="9"/>
  <c r="O980" i="9"/>
  <c r="O981" i="9"/>
  <c r="O982" i="9"/>
  <c r="O983" i="9"/>
  <c r="O984" i="9"/>
  <c r="O985" i="9"/>
  <c r="O986" i="9"/>
  <c r="O987" i="9"/>
  <c r="O988" i="9"/>
  <c r="O989" i="9"/>
  <c r="O990" i="9"/>
  <c r="O991" i="9"/>
  <c r="O992" i="9"/>
  <c r="O993" i="9"/>
  <c r="O994" i="9"/>
  <c r="O995" i="9"/>
  <c r="O996" i="9"/>
  <c r="O997" i="9"/>
  <c r="O998" i="9"/>
  <c r="O999" i="9"/>
  <c r="O1000" i="9"/>
  <c r="O1001" i="9"/>
  <c r="O1002" i="9"/>
  <c r="O1003" i="9"/>
  <c r="O1004" i="9"/>
  <c r="O1005" i="9"/>
  <c r="O1006" i="9"/>
  <c r="O1007" i="9"/>
  <c r="O1008" i="9"/>
  <c r="O1009" i="9"/>
  <c r="O1010" i="9"/>
  <c r="O1011" i="9"/>
  <c r="O1012" i="9"/>
  <c r="O1013" i="9"/>
  <c r="O1014" i="9"/>
  <c r="O1015" i="9"/>
  <c r="O1016" i="9"/>
  <c r="O1017" i="9"/>
  <c r="O1018" i="9"/>
  <c r="O1019" i="9"/>
  <c r="O1020" i="9"/>
  <c r="O1021" i="9"/>
  <c r="O1022" i="9"/>
  <c r="O1023" i="9"/>
  <c r="O1024" i="9"/>
  <c r="O1025" i="9"/>
  <c r="O1026" i="9"/>
  <c r="O1027" i="9"/>
  <c r="O1028" i="9"/>
  <c r="O1029" i="9"/>
  <c r="O1030" i="9"/>
  <c r="O1031" i="9"/>
  <c r="O1032" i="9"/>
  <c r="O1033" i="9"/>
  <c r="O1034" i="9"/>
  <c r="O1035" i="9"/>
  <c r="O1036" i="9"/>
  <c r="O1037" i="9"/>
  <c r="O1038" i="9"/>
  <c r="O1039" i="9"/>
  <c r="O1040" i="9"/>
  <c r="O1041" i="9"/>
  <c r="O1042" i="9"/>
  <c r="O1043" i="9"/>
  <c r="O1044" i="9"/>
  <c r="O1045" i="9"/>
  <c r="O1046" i="9"/>
  <c r="O1047" i="9"/>
  <c r="O1048" i="9"/>
  <c r="O1049" i="9"/>
  <c r="O1050" i="9"/>
  <c r="O1051" i="9"/>
  <c r="O1052" i="9"/>
  <c r="O1053" i="9"/>
  <c r="O1054" i="9"/>
  <c r="O1055" i="9"/>
  <c r="O1056" i="9"/>
  <c r="O1057" i="9"/>
  <c r="O1058" i="9"/>
  <c r="O1059" i="9"/>
  <c r="O1060" i="9"/>
  <c r="O1061" i="9"/>
  <c r="O1062" i="9"/>
  <c r="O1063" i="9"/>
  <c r="O1064" i="9"/>
  <c r="O1065" i="9"/>
  <c r="O1066" i="9"/>
  <c r="O1067" i="9"/>
  <c r="O1068" i="9"/>
  <c r="O1069" i="9"/>
  <c r="O1070" i="9"/>
  <c r="O1071" i="9"/>
  <c r="O1072" i="9"/>
  <c r="O1073" i="9"/>
  <c r="O1074" i="9"/>
  <c r="O1075" i="9"/>
  <c r="O1076" i="9"/>
  <c r="O1077" i="9"/>
  <c r="O1078" i="9"/>
  <c r="O1079" i="9"/>
  <c r="O1080" i="9"/>
  <c r="O1081" i="9"/>
  <c r="O1082" i="9"/>
  <c r="O1083" i="9"/>
  <c r="O1084" i="9"/>
  <c r="O1085" i="9"/>
  <c r="O1086" i="9"/>
  <c r="O1087" i="9"/>
  <c r="O1088" i="9"/>
  <c r="O1089" i="9"/>
  <c r="O1090" i="9"/>
  <c r="O1091" i="9"/>
  <c r="O1092" i="9"/>
  <c r="O1093" i="9"/>
  <c r="O1094" i="9"/>
  <c r="O1095" i="9"/>
  <c r="O1096" i="9"/>
  <c r="O1097" i="9"/>
  <c r="O1098" i="9"/>
  <c r="O1099" i="9"/>
  <c r="O1100" i="9"/>
  <c r="O1101" i="9"/>
  <c r="O1102" i="9"/>
  <c r="O1103" i="9"/>
  <c r="O1104" i="9"/>
  <c r="O1105" i="9"/>
  <c r="O1106" i="9"/>
  <c r="O1107" i="9"/>
  <c r="O1108" i="9"/>
  <c r="O1109" i="9"/>
  <c r="O1110" i="9"/>
  <c r="O1111" i="9"/>
  <c r="O1112" i="9"/>
  <c r="O1113" i="9"/>
  <c r="O1114" i="9"/>
  <c r="O1115" i="9"/>
  <c r="O1116" i="9"/>
  <c r="O1117" i="9"/>
  <c r="O1118" i="9"/>
  <c r="O1119" i="9"/>
  <c r="O1120" i="9"/>
  <c r="O1121" i="9"/>
  <c r="O1122" i="9"/>
  <c r="O1123" i="9"/>
  <c r="O1124" i="9"/>
  <c r="O1125" i="9"/>
  <c r="O1126" i="9"/>
  <c r="O1127" i="9"/>
  <c r="O1128" i="9"/>
  <c r="O1129" i="9"/>
  <c r="O1130" i="9"/>
  <c r="O1131" i="9"/>
  <c r="O1132" i="9"/>
  <c r="O1133" i="9"/>
  <c r="O1134" i="9"/>
  <c r="O1135" i="9"/>
  <c r="O1136" i="9"/>
  <c r="O1137" i="9"/>
  <c r="O1138" i="9"/>
  <c r="O1139" i="9"/>
  <c r="O1140" i="9"/>
  <c r="O1141" i="9"/>
  <c r="O1142" i="9"/>
  <c r="O1143" i="9"/>
  <c r="O1144" i="9"/>
  <c r="O1145" i="9"/>
  <c r="O1146" i="9"/>
  <c r="O1147" i="9"/>
  <c r="O1148" i="9"/>
  <c r="O1149" i="9"/>
  <c r="O1150" i="9"/>
  <c r="O1151" i="9"/>
  <c r="O1152" i="9"/>
  <c r="O1153" i="9"/>
  <c r="O1154" i="9"/>
  <c r="O1155" i="9"/>
  <c r="O1156" i="9"/>
  <c r="O1157" i="9"/>
  <c r="O1158" i="9"/>
  <c r="O1159" i="9"/>
  <c r="O1160" i="9"/>
  <c r="O1161" i="9"/>
  <c r="O1162" i="9"/>
  <c r="O1163" i="9"/>
  <c r="O1164" i="9"/>
  <c r="O1165" i="9"/>
  <c r="O1166" i="9"/>
  <c r="O1167" i="9"/>
  <c r="O1168" i="9"/>
  <c r="O1169" i="9"/>
  <c r="O1170" i="9"/>
  <c r="O1171" i="9"/>
  <c r="O1172" i="9"/>
  <c r="O1173" i="9"/>
  <c r="O1174" i="9"/>
  <c r="O1175" i="9"/>
  <c r="O1176" i="9"/>
  <c r="O1177" i="9"/>
  <c r="O1178" i="9"/>
  <c r="O1179" i="9"/>
  <c r="O1180" i="9"/>
  <c r="O1181" i="9"/>
  <c r="O1182" i="9"/>
  <c r="O1183" i="9"/>
  <c r="O1184" i="9"/>
  <c r="O1185" i="9"/>
  <c r="O1186" i="9"/>
  <c r="O1187" i="9"/>
  <c r="O1188" i="9"/>
  <c r="O1189" i="9"/>
  <c r="O1190" i="9"/>
  <c r="O1191" i="9"/>
  <c r="O1192" i="9"/>
  <c r="O1193" i="9"/>
  <c r="O1194" i="9"/>
  <c r="O1195" i="9"/>
  <c r="O1196" i="9"/>
  <c r="O1197" i="9"/>
  <c r="O1198" i="9"/>
  <c r="O1199" i="9"/>
  <c r="O1200" i="9"/>
  <c r="O1201" i="9"/>
  <c r="O1202" i="9"/>
  <c r="O1203" i="9"/>
  <c r="O1204" i="9"/>
  <c r="O1205" i="9"/>
  <c r="O1206" i="9"/>
  <c r="O1207" i="9"/>
  <c r="O1208" i="9"/>
  <c r="O1209" i="9"/>
  <c r="O1210" i="9"/>
  <c r="O1211" i="9"/>
  <c r="O1212" i="9"/>
  <c r="O1213" i="9"/>
  <c r="O1214" i="9"/>
  <c r="O1215" i="9"/>
  <c r="O1216" i="9"/>
  <c r="O1217" i="9"/>
  <c r="O1218" i="9"/>
  <c r="O1219" i="9"/>
  <c r="O1220" i="9"/>
  <c r="O1221" i="9"/>
  <c r="O1222" i="9"/>
  <c r="O1223" i="9"/>
  <c r="O1224" i="9"/>
  <c r="O1225" i="9"/>
  <c r="O1226" i="9"/>
  <c r="O1227" i="9"/>
  <c r="O1228" i="9"/>
  <c r="O1229" i="9"/>
  <c r="O1230" i="9"/>
  <c r="O1231" i="9"/>
  <c r="O1232" i="9"/>
  <c r="O1233" i="9"/>
  <c r="O1234" i="9"/>
  <c r="O1235" i="9"/>
  <c r="O1236" i="9"/>
  <c r="O1237" i="9"/>
  <c r="O1238" i="9"/>
  <c r="O1239" i="9"/>
  <c r="O1240" i="9"/>
  <c r="O1241" i="9"/>
  <c r="O1242" i="9"/>
  <c r="O1243" i="9"/>
  <c r="O1244" i="9"/>
  <c r="O1245" i="9"/>
  <c r="O1246" i="9"/>
  <c r="O1247" i="9"/>
  <c r="O1248" i="9"/>
  <c r="O1249" i="9"/>
  <c r="O1250" i="9"/>
  <c r="O1251" i="9"/>
  <c r="O1252" i="9"/>
  <c r="O1253" i="9"/>
  <c r="O1254" i="9"/>
  <c r="O1255" i="9"/>
  <c r="O1256" i="9"/>
  <c r="O1257" i="9"/>
  <c r="O1258" i="9"/>
  <c r="O1259" i="9"/>
  <c r="O1260" i="9"/>
  <c r="O1261" i="9"/>
  <c r="O1262" i="9"/>
  <c r="O1263" i="9"/>
  <c r="O1264" i="9"/>
  <c r="O1265" i="9"/>
  <c r="O1266" i="9"/>
  <c r="O1267" i="9"/>
  <c r="O1268" i="9"/>
  <c r="O1269" i="9"/>
  <c r="O1270" i="9"/>
  <c r="O1271" i="9"/>
  <c r="O1272" i="9"/>
  <c r="O1273" i="9"/>
  <c r="O1274" i="9"/>
  <c r="O1275" i="9"/>
  <c r="O1276" i="9"/>
  <c r="O1277" i="9"/>
  <c r="O1278" i="9"/>
  <c r="O1279" i="9"/>
  <c r="O1280" i="9"/>
  <c r="O1281" i="9"/>
  <c r="O1282" i="9"/>
  <c r="O1283" i="9"/>
  <c r="O1284" i="9"/>
  <c r="O1285" i="9"/>
  <c r="O1286" i="9"/>
  <c r="O1287" i="9"/>
  <c r="O1288" i="9"/>
  <c r="O4" i="9"/>
  <c r="L1" i="2"/>
  <c r="L22" i="2" s="1"/>
  <c r="K1" i="2"/>
  <c r="K41" i="2" s="1"/>
  <c r="I4" i="2"/>
  <c r="L46" i="2"/>
  <c r="L6" i="2"/>
  <c r="P5" i="9"/>
  <c r="P6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46" i="9"/>
  <c r="P47" i="9"/>
  <c r="P48" i="9"/>
  <c r="P49" i="9"/>
  <c r="P50" i="9"/>
  <c r="P51" i="9"/>
  <c r="P52" i="9"/>
  <c r="P53" i="9"/>
  <c r="P54" i="9"/>
  <c r="P55" i="9"/>
  <c r="P56" i="9"/>
  <c r="P57" i="9"/>
  <c r="P58" i="9"/>
  <c r="P59" i="9"/>
  <c r="P60" i="9"/>
  <c r="P61" i="9"/>
  <c r="P62" i="9"/>
  <c r="P63" i="9"/>
  <c r="P64" i="9"/>
  <c r="P65" i="9"/>
  <c r="P66" i="9"/>
  <c r="P67" i="9"/>
  <c r="P68" i="9"/>
  <c r="P69" i="9"/>
  <c r="P70" i="9"/>
  <c r="P71" i="9"/>
  <c r="P72" i="9"/>
  <c r="P73" i="9"/>
  <c r="P74" i="9"/>
  <c r="P75" i="9"/>
  <c r="P76" i="9"/>
  <c r="P77" i="9"/>
  <c r="P78" i="9"/>
  <c r="P79" i="9"/>
  <c r="P80" i="9"/>
  <c r="P81" i="9"/>
  <c r="P82" i="9"/>
  <c r="P83" i="9"/>
  <c r="P84" i="9"/>
  <c r="P85" i="9"/>
  <c r="P86" i="9"/>
  <c r="P87" i="9"/>
  <c r="P88" i="9"/>
  <c r="P89" i="9"/>
  <c r="P90" i="9"/>
  <c r="P91" i="9"/>
  <c r="P92" i="9"/>
  <c r="P93" i="9"/>
  <c r="P94" i="9"/>
  <c r="P95" i="9"/>
  <c r="P96" i="9"/>
  <c r="P97" i="9"/>
  <c r="P98" i="9"/>
  <c r="P99" i="9"/>
  <c r="P100" i="9"/>
  <c r="P101" i="9"/>
  <c r="P102" i="9"/>
  <c r="P103" i="9"/>
  <c r="P104" i="9"/>
  <c r="P105" i="9"/>
  <c r="P106" i="9"/>
  <c r="P107" i="9"/>
  <c r="P108" i="9"/>
  <c r="P109" i="9"/>
  <c r="P110" i="9"/>
  <c r="P111" i="9"/>
  <c r="P112" i="9"/>
  <c r="P113" i="9"/>
  <c r="P114" i="9"/>
  <c r="P115" i="9"/>
  <c r="P116" i="9"/>
  <c r="P117" i="9"/>
  <c r="P118" i="9"/>
  <c r="P119" i="9"/>
  <c r="P120" i="9"/>
  <c r="P121" i="9"/>
  <c r="P122" i="9"/>
  <c r="P123" i="9"/>
  <c r="P124" i="9"/>
  <c r="P125" i="9"/>
  <c r="P126" i="9"/>
  <c r="P127" i="9"/>
  <c r="P128" i="9"/>
  <c r="P129" i="9"/>
  <c r="P130" i="9"/>
  <c r="P131" i="9"/>
  <c r="P132" i="9"/>
  <c r="P133" i="9"/>
  <c r="P134" i="9"/>
  <c r="P135" i="9"/>
  <c r="P136" i="9"/>
  <c r="P137" i="9"/>
  <c r="P138" i="9"/>
  <c r="P139" i="9"/>
  <c r="P140" i="9"/>
  <c r="P141" i="9"/>
  <c r="P142" i="9"/>
  <c r="P143" i="9"/>
  <c r="P144" i="9"/>
  <c r="P145" i="9"/>
  <c r="P146" i="9"/>
  <c r="P147" i="9"/>
  <c r="P148" i="9"/>
  <c r="P149" i="9"/>
  <c r="P150" i="9"/>
  <c r="P151" i="9"/>
  <c r="P152" i="9"/>
  <c r="P153" i="9"/>
  <c r="P154" i="9"/>
  <c r="P155" i="9"/>
  <c r="P156" i="9"/>
  <c r="P157" i="9"/>
  <c r="P158" i="9"/>
  <c r="P159" i="9"/>
  <c r="P160" i="9"/>
  <c r="P161" i="9"/>
  <c r="P162" i="9"/>
  <c r="P163" i="9"/>
  <c r="P164" i="9"/>
  <c r="P165" i="9"/>
  <c r="P166" i="9"/>
  <c r="P167" i="9"/>
  <c r="P168" i="9"/>
  <c r="P169" i="9"/>
  <c r="P170" i="9"/>
  <c r="P171" i="9"/>
  <c r="P172" i="9"/>
  <c r="P173" i="9"/>
  <c r="P174" i="9"/>
  <c r="P175" i="9"/>
  <c r="P176" i="9"/>
  <c r="P177" i="9"/>
  <c r="P178" i="9"/>
  <c r="P179" i="9"/>
  <c r="P180" i="9"/>
  <c r="P181" i="9"/>
  <c r="P182" i="9"/>
  <c r="P183" i="9"/>
  <c r="P184" i="9"/>
  <c r="P185" i="9"/>
  <c r="P186" i="9"/>
  <c r="P187" i="9"/>
  <c r="P188" i="9"/>
  <c r="P189" i="9"/>
  <c r="P190" i="9"/>
  <c r="P191" i="9"/>
  <c r="P192" i="9"/>
  <c r="P193" i="9"/>
  <c r="P194" i="9"/>
  <c r="P195" i="9"/>
  <c r="P196" i="9"/>
  <c r="P197" i="9"/>
  <c r="P198" i="9"/>
  <c r="P199" i="9"/>
  <c r="P200" i="9"/>
  <c r="P201" i="9"/>
  <c r="P202" i="9"/>
  <c r="P203" i="9"/>
  <c r="P204" i="9"/>
  <c r="P205" i="9"/>
  <c r="P206" i="9"/>
  <c r="P207" i="9"/>
  <c r="P208" i="9"/>
  <c r="P209" i="9"/>
  <c r="P210" i="9"/>
  <c r="P211" i="9"/>
  <c r="P212" i="9"/>
  <c r="P213" i="9"/>
  <c r="P214" i="9"/>
  <c r="P215" i="9"/>
  <c r="P216" i="9"/>
  <c r="P217" i="9"/>
  <c r="P218" i="9"/>
  <c r="P219" i="9"/>
  <c r="P220" i="9"/>
  <c r="P221" i="9"/>
  <c r="P222" i="9"/>
  <c r="P223" i="9"/>
  <c r="P224" i="9"/>
  <c r="P225" i="9"/>
  <c r="P226" i="9"/>
  <c r="P227" i="9"/>
  <c r="P228" i="9"/>
  <c r="P229" i="9"/>
  <c r="P230" i="9"/>
  <c r="P231" i="9"/>
  <c r="P232" i="9"/>
  <c r="P233" i="9"/>
  <c r="P234" i="9"/>
  <c r="P235" i="9"/>
  <c r="P236" i="9"/>
  <c r="P237" i="9"/>
  <c r="P238" i="9"/>
  <c r="P239" i="9"/>
  <c r="P240" i="9"/>
  <c r="P241" i="9"/>
  <c r="P242" i="9"/>
  <c r="P243" i="9"/>
  <c r="P244" i="9"/>
  <c r="P245" i="9"/>
  <c r="P246" i="9"/>
  <c r="P247" i="9"/>
  <c r="P248" i="9"/>
  <c r="P249" i="9"/>
  <c r="P250" i="9"/>
  <c r="P251" i="9"/>
  <c r="P252" i="9"/>
  <c r="P253" i="9"/>
  <c r="P254" i="9"/>
  <c r="P255" i="9"/>
  <c r="P256" i="9"/>
  <c r="P257" i="9"/>
  <c r="P258" i="9"/>
  <c r="P259" i="9"/>
  <c r="P260" i="9"/>
  <c r="P261" i="9"/>
  <c r="P262" i="9"/>
  <c r="P263" i="9"/>
  <c r="P264" i="9"/>
  <c r="P265" i="9"/>
  <c r="P266" i="9"/>
  <c r="P267" i="9"/>
  <c r="P268" i="9"/>
  <c r="P269" i="9"/>
  <c r="P270" i="9"/>
  <c r="P271" i="9"/>
  <c r="P272" i="9"/>
  <c r="P273" i="9"/>
  <c r="P274" i="9"/>
  <c r="P275" i="9"/>
  <c r="P276" i="9"/>
  <c r="P277" i="9"/>
  <c r="P278" i="9"/>
  <c r="P279" i="9"/>
  <c r="P280" i="9"/>
  <c r="P281" i="9"/>
  <c r="P282" i="9"/>
  <c r="P283" i="9"/>
  <c r="P284" i="9"/>
  <c r="P285" i="9"/>
  <c r="P286" i="9"/>
  <c r="P287" i="9"/>
  <c r="P288" i="9"/>
  <c r="P289" i="9"/>
  <c r="P290" i="9"/>
  <c r="P291" i="9"/>
  <c r="P292" i="9"/>
  <c r="P293" i="9"/>
  <c r="P294" i="9"/>
  <c r="P295" i="9"/>
  <c r="P296" i="9"/>
  <c r="P297" i="9"/>
  <c r="P298" i="9"/>
  <c r="P299" i="9"/>
  <c r="P300" i="9"/>
  <c r="P301" i="9"/>
  <c r="P302" i="9"/>
  <c r="P303" i="9"/>
  <c r="P304" i="9"/>
  <c r="P305" i="9"/>
  <c r="P306" i="9"/>
  <c r="P307" i="9"/>
  <c r="P308" i="9"/>
  <c r="P309" i="9"/>
  <c r="P310" i="9"/>
  <c r="P311" i="9"/>
  <c r="P312" i="9"/>
  <c r="P313" i="9"/>
  <c r="P314" i="9"/>
  <c r="P315" i="9"/>
  <c r="P316" i="9"/>
  <c r="P317" i="9"/>
  <c r="P318" i="9"/>
  <c r="P319" i="9"/>
  <c r="P320" i="9"/>
  <c r="P321" i="9"/>
  <c r="P322" i="9"/>
  <c r="P323" i="9"/>
  <c r="P324" i="9"/>
  <c r="P325" i="9"/>
  <c r="P326" i="9"/>
  <c r="P327" i="9"/>
  <c r="P328" i="9"/>
  <c r="P329" i="9"/>
  <c r="P330" i="9"/>
  <c r="P331" i="9"/>
  <c r="P332" i="9"/>
  <c r="P333" i="9"/>
  <c r="P334" i="9"/>
  <c r="P335" i="9"/>
  <c r="P336" i="9"/>
  <c r="P337" i="9"/>
  <c r="P338" i="9"/>
  <c r="P339" i="9"/>
  <c r="P340" i="9"/>
  <c r="P341" i="9"/>
  <c r="P342" i="9"/>
  <c r="P343" i="9"/>
  <c r="P344" i="9"/>
  <c r="P345" i="9"/>
  <c r="P346" i="9"/>
  <c r="P347" i="9"/>
  <c r="P348" i="9"/>
  <c r="P349" i="9"/>
  <c r="P350" i="9"/>
  <c r="P351" i="9"/>
  <c r="P352" i="9"/>
  <c r="P353" i="9"/>
  <c r="P354" i="9"/>
  <c r="P355" i="9"/>
  <c r="P356" i="9"/>
  <c r="P357" i="9"/>
  <c r="P358" i="9"/>
  <c r="P359" i="9"/>
  <c r="P360" i="9"/>
  <c r="P361" i="9"/>
  <c r="P362" i="9"/>
  <c r="P363" i="9"/>
  <c r="P364" i="9"/>
  <c r="P365" i="9"/>
  <c r="P366" i="9"/>
  <c r="P367" i="9"/>
  <c r="P368" i="9"/>
  <c r="P369" i="9"/>
  <c r="P370" i="9"/>
  <c r="P371" i="9"/>
  <c r="P372" i="9"/>
  <c r="P373" i="9"/>
  <c r="P374" i="9"/>
  <c r="P375" i="9"/>
  <c r="P376" i="9"/>
  <c r="P377" i="9"/>
  <c r="P378" i="9"/>
  <c r="P379" i="9"/>
  <c r="P380" i="9"/>
  <c r="P381" i="9"/>
  <c r="P382" i="9"/>
  <c r="P383" i="9"/>
  <c r="P384" i="9"/>
  <c r="P385" i="9"/>
  <c r="P386" i="9"/>
  <c r="P387" i="9"/>
  <c r="P388" i="9"/>
  <c r="P389" i="9"/>
  <c r="P390" i="9"/>
  <c r="P391" i="9"/>
  <c r="P392" i="9"/>
  <c r="P393" i="9"/>
  <c r="P394" i="9"/>
  <c r="P395" i="9"/>
  <c r="P396" i="9"/>
  <c r="P397" i="9"/>
  <c r="P398" i="9"/>
  <c r="P399" i="9"/>
  <c r="P400" i="9"/>
  <c r="P401" i="9"/>
  <c r="P402" i="9"/>
  <c r="P403" i="9"/>
  <c r="P404" i="9"/>
  <c r="P405" i="9"/>
  <c r="P406" i="9"/>
  <c r="P407" i="9"/>
  <c r="P408" i="9"/>
  <c r="P409" i="9"/>
  <c r="P410" i="9"/>
  <c r="P411" i="9"/>
  <c r="P412" i="9"/>
  <c r="P413" i="9"/>
  <c r="P414" i="9"/>
  <c r="P415" i="9"/>
  <c r="P416" i="9"/>
  <c r="P417" i="9"/>
  <c r="P418" i="9"/>
  <c r="P419" i="9"/>
  <c r="P420" i="9"/>
  <c r="P421" i="9"/>
  <c r="P422" i="9"/>
  <c r="P423" i="9"/>
  <c r="P424" i="9"/>
  <c r="P425" i="9"/>
  <c r="P426" i="9"/>
  <c r="P427" i="9"/>
  <c r="P428" i="9"/>
  <c r="P429" i="9"/>
  <c r="P430" i="9"/>
  <c r="P431" i="9"/>
  <c r="P432" i="9"/>
  <c r="P433" i="9"/>
  <c r="P434" i="9"/>
  <c r="P435" i="9"/>
  <c r="P436" i="9"/>
  <c r="P437" i="9"/>
  <c r="P438" i="9"/>
  <c r="P439" i="9"/>
  <c r="P440" i="9"/>
  <c r="P441" i="9"/>
  <c r="P442" i="9"/>
  <c r="P443" i="9"/>
  <c r="P444" i="9"/>
  <c r="P445" i="9"/>
  <c r="P446" i="9"/>
  <c r="P447" i="9"/>
  <c r="P448" i="9"/>
  <c r="P449" i="9"/>
  <c r="P450" i="9"/>
  <c r="P451" i="9"/>
  <c r="P452" i="9"/>
  <c r="P453" i="9"/>
  <c r="P454" i="9"/>
  <c r="P455" i="9"/>
  <c r="P456" i="9"/>
  <c r="P457" i="9"/>
  <c r="P458" i="9"/>
  <c r="P459" i="9"/>
  <c r="P460" i="9"/>
  <c r="P461" i="9"/>
  <c r="P462" i="9"/>
  <c r="P463" i="9"/>
  <c r="P464" i="9"/>
  <c r="P465" i="9"/>
  <c r="P466" i="9"/>
  <c r="P467" i="9"/>
  <c r="P468" i="9"/>
  <c r="P469" i="9"/>
  <c r="P470" i="9"/>
  <c r="P471" i="9"/>
  <c r="P472" i="9"/>
  <c r="P473" i="9"/>
  <c r="P474" i="9"/>
  <c r="P475" i="9"/>
  <c r="P476" i="9"/>
  <c r="P477" i="9"/>
  <c r="P478" i="9"/>
  <c r="P479" i="9"/>
  <c r="P480" i="9"/>
  <c r="P481" i="9"/>
  <c r="P482" i="9"/>
  <c r="P483" i="9"/>
  <c r="P484" i="9"/>
  <c r="P485" i="9"/>
  <c r="P486" i="9"/>
  <c r="P487" i="9"/>
  <c r="P488" i="9"/>
  <c r="P489" i="9"/>
  <c r="P490" i="9"/>
  <c r="P491" i="9"/>
  <c r="P492" i="9"/>
  <c r="P493" i="9"/>
  <c r="P494" i="9"/>
  <c r="P495" i="9"/>
  <c r="P496" i="9"/>
  <c r="P497" i="9"/>
  <c r="P498" i="9"/>
  <c r="P499" i="9"/>
  <c r="P500" i="9"/>
  <c r="P501" i="9"/>
  <c r="P502" i="9"/>
  <c r="P503" i="9"/>
  <c r="P504" i="9"/>
  <c r="P505" i="9"/>
  <c r="P506" i="9"/>
  <c r="P507" i="9"/>
  <c r="P508" i="9"/>
  <c r="P509" i="9"/>
  <c r="P510" i="9"/>
  <c r="P511" i="9"/>
  <c r="P512" i="9"/>
  <c r="P513" i="9"/>
  <c r="P514" i="9"/>
  <c r="P515" i="9"/>
  <c r="P516" i="9"/>
  <c r="P517" i="9"/>
  <c r="P518" i="9"/>
  <c r="P519" i="9"/>
  <c r="P520" i="9"/>
  <c r="P521" i="9"/>
  <c r="P522" i="9"/>
  <c r="P523" i="9"/>
  <c r="P524" i="9"/>
  <c r="P525" i="9"/>
  <c r="P526" i="9"/>
  <c r="P527" i="9"/>
  <c r="P528" i="9"/>
  <c r="P529" i="9"/>
  <c r="P530" i="9"/>
  <c r="P531" i="9"/>
  <c r="P532" i="9"/>
  <c r="P533" i="9"/>
  <c r="P534" i="9"/>
  <c r="P535" i="9"/>
  <c r="P536" i="9"/>
  <c r="P537" i="9"/>
  <c r="P538" i="9"/>
  <c r="P539" i="9"/>
  <c r="P540" i="9"/>
  <c r="P541" i="9"/>
  <c r="P542" i="9"/>
  <c r="P543" i="9"/>
  <c r="P544" i="9"/>
  <c r="P545" i="9"/>
  <c r="P546" i="9"/>
  <c r="P547" i="9"/>
  <c r="P548" i="9"/>
  <c r="P549" i="9"/>
  <c r="P550" i="9"/>
  <c r="P551" i="9"/>
  <c r="P552" i="9"/>
  <c r="P553" i="9"/>
  <c r="P554" i="9"/>
  <c r="P555" i="9"/>
  <c r="P556" i="9"/>
  <c r="P557" i="9"/>
  <c r="P558" i="9"/>
  <c r="P559" i="9"/>
  <c r="P560" i="9"/>
  <c r="P561" i="9"/>
  <c r="P562" i="9"/>
  <c r="P563" i="9"/>
  <c r="P564" i="9"/>
  <c r="P565" i="9"/>
  <c r="P566" i="9"/>
  <c r="P567" i="9"/>
  <c r="P568" i="9"/>
  <c r="P569" i="9"/>
  <c r="P570" i="9"/>
  <c r="P571" i="9"/>
  <c r="P572" i="9"/>
  <c r="P573" i="9"/>
  <c r="P574" i="9"/>
  <c r="P575" i="9"/>
  <c r="P576" i="9"/>
  <c r="P577" i="9"/>
  <c r="P578" i="9"/>
  <c r="P579" i="9"/>
  <c r="P580" i="9"/>
  <c r="P581" i="9"/>
  <c r="P582" i="9"/>
  <c r="P583" i="9"/>
  <c r="P584" i="9"/>
  <c r="P585" i="9"/>
  <c r="P586" i="9"/>
  <c r="P587" i="9"/>
  <c r="P588" i="9"/>
  <c r="P589" i="9"/>
  <c r="P590" i="9"/>
  <c r="P591" i="9"/>
  <c r="P592" i="9"/>
  <c r="P593" i="9"/>
  <c r="P594" i="9"/>
  <c r="P595" i="9"/>
  <c r="P596" i="9"/>
  <c r="P597" i="9"/>
  <c r="P598" i="9"/>
  <c r="P599" i="9"/>
  <c r="P600" i="9"/>
  <c r="P601" i="9"/>
  <c r="P602" i="9"/>
  <c r="P603" i="9"/>
  <c r="P604" i="9"/>
  <c r="P605" i="9"/>
  <c r="P606" i="9"/>
  <c r="P607" i="9"/>
  <c r="P608" i="9"/>
  <c r="P609" i="9"/>
  <c r="P610" i="9"/>
  <c r="P611" i="9"/>
  <c r="P612" i="9"/>
  <c r="P613" i="9"/>
  <c r="P614" i="9"/>
  <c r="P615" i="9"/>
  <c r="P616" i="9"/>
  <c r="P617" i="9"/>
  <c r="P618" i="9"/>
  <c r="P619" i="9"/>
  <c r="P620" i="9"/>
  <c r="P621" i="9"/>
  <c r="P622" i="9"/>
  <c r="P623" i="9"/>
  <c r="P624" i="9"/>
  <c r="P625" i="9"/>
  <c r="P626" i="9"/>
  <c r="P627" i="9"/>
  <c r="P628" i="9"/>
  <c r="P629" i="9"/>
  <c r="P630" i="9"/>
  <c r="P631" i="9"/>
  <c r="P632" i="9"/>
  <c r="P633" i="9"/>
  <c r="P634" i="9"/>
  <c r="P635" i="9"/>
  <c r="P636" i="9"/>
  <c r="P637" i="9"/>
  <c r="P638" i="9"/>
  <c r="P639" i="9"/>
  <c r="P640" i="9"/>
  <c r="P641" i="9"/>
  <c r="P642" i="9"/>
  <c r="P643" i="9"/>
  <c r="P644" i="9"/>
  <c r="P645" i="9"/>
  <c r="P646" i="9"/>
  <c r="P647" i="9"/>
  <c r="P648" i="9"/>
  <c r="P649" i="9"/>
  <c r="P650" i="9"/>
  <c r="P651" i="9"/>
  <c r="P652" i="9"/>
  <c r="P653" i="9"/>
  <c r="P654" i="9"/>
  <c r="P655" i="9"/>
  <c r="P656" i="9"/>
  <c r="P657" i="9"/>
  <c r="P658" i="9"/>
  <c r="P659" i="9"/>
  <c r="P660" i="9"/>
  <c r="P661" i="9"/>
  <c r="P662" i="9"/>
  <c r="P663" i="9"/>
  <c r="P664" i="9"/>
  <c r="P665" i="9"/>
  <c r="P666" i="9"/>
  <c r="P667" i="9"/>
  <c r="P668" i="9"/>
  <c r="P669" i="9"/>
  <c r="P670" i="9"/>
  <c r="P671" i="9"/>
  <c r="P672" i="9"/>
  <c r="P673" i="9"/>
  <c r="P674" i="9"/>
  <c r="P675" i="9"/>
  <c r="P676" i="9"/>
  <c r="P677" i="9"/>
  <c r="P678" i="9"/>
  <c r="P679" i="9"/>
  <c r="P680" i="9"/>
  <c r="P681" i="9"/>
  <c r="P682" i="9"/>
  <c r="P683" i="9"/>
  <c r="P684" i="9"/>
  <c r="P685" i="9"/>
  <c r="P686" i="9"/>
  <c r="P687" i="9"/>
  <c r="P688" i="9"/>
  <c r="P689" i="9"/>
  <c r="P690" i="9"/>
  <c r="P691" i="9"/>
  <c r="P692" i="9"/>
  <c r="P693" i="9"/>
  <c r="P694" i="9"/>
  <c r="P695" i="9"/>
  <c r="P696" i="9"/>
  <c r="P697" i="9"/>
  <c r="P698" i="9"/>
  <c r="P699" i="9"/>
  <c r="P700" i="9"/>
  <c r="P701" i="9"/>
  <c r="P702" i="9"/>
  <c r="P703" i="9"/>
  <c r="P704" i="9"/>
  <c r="P705" i="9"/>
  <c r="P706" i="9"/>
  <c r="P707" i="9"/>
  <c r="P708" i="9"/>
  <c r="P709" i="9"/>
  <c r="P710" i="9"/>
  <c r="P711" i="9"/>
  <c r="P712" i="9"/>
  <c r="P713" i="9"/>
  <c r="P714" i="9"/>
  <c r="P715" i="9"/>
  <c r="P716" i="9"/>
  <c r="P717" i="9"/>
  <c r="P718" i="9"/>
  <c r="P719" i="9"/>
  <c r="P720" i="9"/>
  <c r="P721" i="9"/>
  <c r="P722" i="9"/>
  <c r="P723" i="9"/>
  <c r="P724" i="9"/>
  <c r="P725" i="9"/>
  <c r="P726" i="9"/>
  <c r="P727" i="9"/>
  <c r="P728" i="9"/>
  <c r="P729" i="9"/>
  <c r="P730" i="9"/>
  <c r="P731" i="9"/>
  <c r="P732" i="9"/>
  <c r="P733" i="9"/>
  <c r="P734" i="9"/>
  <c r="P735" i="9"/>
  <c r="P736" i="9"/>
  <c r="P737" i="9"/>
  <c r="P738" i="9"/>
  <c r="P739" i="9"/>
  <c r="P740" i="9"/>
  <c r="P741" i="9"/>
  <c r="P742" i="9"/>
  <c r="P743" i="9"/>
  <c r="P744" i="9"/>
  <c r="P745" i="9"/>
  <c r="P746" i="9"/>
  <c r="P747" i="9"/>
  <c r="P748" i="9"/>
  <c r="P749" i="9"/>
  <c r="P750" i="9"/>
  <c r="P751" i="9"/>
  <c r="P752" i="9"/>
  <c r="P753" i="9"/>
  <c r="P754" i="9"/>
  <c r="P755" i="9"/>
  <c r="P756" i="9"/>
  <c r="P757" i="9"/>
  <c r="P758" i="9"/>
  <c r="P759" i="9"/>
  <c r="P760" i="9"/>
  <c r="P761" i="9"/>
  <c r="P762" i="9"/>
  <c r="P763" i="9"/>
  <c r="P764" i="9"/>
  <c r="P765" i="9"/>
  <c r="P766" i="9"/>
  <c r="P767" i="9"/>
  <c r="P768" i="9"/>
  <c r="P769" i="9"/>
  <c r="P770" i="9"/>
  <c r="P771" i="9"/>
  <c r="P772" i="9"/>
  <c r="P773" i="9"/>
  <c r="P774" i="9"/>
  <c r="P775" i="9"/>
  <c r="P776" i="9"/>
  <c r="P777" i="9"/>
  <c r="P778" i="9"/>
  <c r="P779" i="9"/>
  <c r="P780" i="9"/>
  <c r="P781" i="9"/>
  <c r="P782" i="9"/>
  <c r="P783" i="9"/>
  <c r="P784" i="9"/>
  <c r="P785" i="9"/>
  <c r="P786" i="9"/>
  <c r="P787" i="9"/>
  <c r="P788" i="9"/>
  <c r="P789" i="9"/>
  <c r="P790" i="9"/>
  <c r="P791" i="9"/>
  <c r="P792" i="9"/>
  <c r="P793" i="9"/>
  <c r="P794" i="9"/>
  <c r="P795" i="9"/>
  <c r="P796" i="9"/>
  <c r="P797" i="9"/>
  <c r="P798" i="9"/>
  <c r="P799" i="9"/>
  <c r="P800" i="9"/>
  <c r="P801" i="9"/>
  <c r="P802" i="9"/>
  <c r="P803" i="9"/>
  <c r="P804" i="9"/>
  <c r="P805" i="9"/>
  <c r="P806" i="9"/>
  <c r="P807" i="9"/>
  <c r="P808" i="9"/>
  <c r="P809" i="9"/>
  <c r="P810" i="9"/>
  <c r="P811" i="9"/>
  <c r="P812" i="9"/>
  <c r="P813" i="9"/>
  <c r="P814" i="9"/>
  <c r="P815" i="9"/>
  <c r="P816" i="9"/>
  <c r="P817" i="9"/>
  <c r="P818" i="9"/>
  <c r="P819" i="9"/>
  <c r="P820" i="9"/>
  <c r="P821" i="9"/>
  <c r="P822" i="9"/>
  <c r="P823" i="9"/>
  <c r="P824" i="9"/>
  <c r="P825" i="9"/>
  <c r="P826" i="9"/>
  <c r="P827" i="9"/>
  <c r="P828" i="9"/>
  <c r="P829" i="9"/>
  <c r="P830" i="9"/>
  <c r="P831" i="9"/>
  <c r="P832" i="9"/>
  <c r="P833" i="9"/>
  <c r="P834" i="9"/>
  <c r="P835" i="9"/>
  <c r="P836" i="9"/>
  <c r="P837" i="9"/>
  <c r="P838" i="9"/>
  <c r="P839" i="9"/>
  <c r="P840" i="9"/>
  <c r="P841" i="9"/>
  <c r="P842" i="9"/>
  <c r="P843" i="9"/>
  <c r="P844" i="9"/>
  <c r="P845" i="9"/>
  <c r="P846" i="9"/>
  <c r="P847" i="9"/>
  <c r="P848" i="9"/>
  <c r="P849" i="9"/>
  <c r="P850" i="9"/>
  <c r="P851" i="9"/>
  <c r="P852" i="9"/>
  <c r="P853" i="9"/>
  <c r="P854" i="9"/>
  <c r="P855" i="9"/>
  <c r="P856" i="9"/>
  <c r="P857" i="9"/>
  <c r="P858" i="9"/>
  <c r="P859" i="9"/>
  <c r="P860" i="9"/>
  <c r="P861" i="9"/>
  <c r="P862" i="9"/>
  <c r="P863" i="9"/>
  <c r="P864" i="9"/>
  <c r="P865" i="9"/>
  <c r="P866" i="9"/>
  <c r="P867" i="9"/>
  <c r="P868" i="9"/>
  <c r="P869" i="9"/>
  <c r="P870" i="9"/>
  <c r="P871" i="9"/>
  <c r="P872" i="9"/>
  <c r="P873" i="9"/>
  <c r="P874" i="9"/>
  <c r="P875" i="9"/>
  <c r="P876" i="9"/>
  <c r="P877" i="9"/>
  <c r="P878" i="9"/>
  <c r="P879" i="9"/>
  <c r="P880" i="9"/>
  <c r="P881" i="9"/>
  <c r="P882" i="9"/>
  <c r="P883" i="9"/>
  <c r="P884" i="9"/>
  <c r="P885" i="9"/>
  <c r="P886" i="9"/>
  <c r="P887" i="9"/>
  <c r="P888" i="9"/>
  <c r="P889" i="9"/>
  <c r="P890" i="9"/>
  <c r="P891" i="9"/>
  <c r="P892" i="9"/>
  <c r="P893" i="9"/>
  <c r="P894" i="9"/>
  <c r="P895" i="9"/>
  <c r="P896" i="9"/>
  <c r="P897" i="9"/>
  <c r="P898" i="9"/>
  <c r="P899" i="9"/>
  <c r="P900" i="9"/>
  <c r="P901" i="9"/>
  <c r="P902" i="9"/>
  <c r="P903" i="9"/>
  <c r="P904" i="9"/>
  <c r="P905" i="9"/>
  <c r="P906" i="9"/>
  <c r="P907" i="9"/>
  <c r="P908" i="9"/>
  <c r="P909" i="9"/>
  <c r="P910" i="9"/>
  <c r="P911" i="9"/>
  <c r="P912" i="9"/>
  <c r="P913" i="9"/>
  <c r="P914" i="9"/>
  <c r="P915" i="9"/>
  <c r="P916" i="9"/>
  <c r="P917" i="9"/>
  <c r="P918" i="9"/>
  <c r="P919" i="9"/>
  <c r="P920" i="9"/>
  <c r="P921" i="9"/>
  <c r="P922" i="9"/>
  <c r="P923" i="9"/>
  <c r="P924" i="9"/>
  <c r="P925" i="9"/>
  <c r="P926" i="9"/>
  <c r="P927" i="9"/>
  <c r="P928" i="9"/>
  <c r="P929" i="9"/>
  <c r="P930" i="9"/>
  <c r="P931" i="9"/>
  <c r="P932" i="9"/>
  <c r="P933" i="9"/>
  <c r="P934" i="9"/>
  <c r="P935" i="9"/>
  <c r="P936" i="9"/>
  <c r="P937" i="9"/>
  <c r="P938" i="9"/>
  <c r="P939" i="9"/>
  <c r="P940" i="9"/>
  <c r="P941" i="9"/>
  <c r="P942" i="9"/>
  <c r="P943" i="9"/>
  <c r="P944" i="9"/>
  <c r="P945" i="9"/>
  <c r="P946" i="9"/>
  <c r="P947" i="9"/>
  <c r="P948" i="9"/>
  <c r="P949" i="9"/>
  <c r="P950" i="9"/>
  <c r="P951" i="9"/>
  <c r="P952" i="9"/>
  <c r="P953" i="9"/>
  <c r="P954" i="9"/>
  <c r="P955" i="9"/>
  <c r="P956" i="9"/>
  <c r="P957" i="9"/>
  <c r="P958" i="9"/>
  <c r="P959" i="9"/>
  <c r="P960" i="9"/>
  <c r="P961" i="9"/>
  <c r="P962" i="9"/>
  <c r="P963" i="9"/>
  <c r="P964" i="9"/>
  <c r="P965" i="9"/>
  <c r="P966" i="9"/>
  <c r="P967" i="9"/>
  <c r="P968" i="9"/>
  <c r="P969" i="9"/>
  <c r="P970" i="9"/>
  <c r="P971" i="9"/>
  <c r="P972" i="9"/>
  <c r="P973" i="9"/>
  <c r="P974" i="9"/>
  <c r="P975" i="9"/>
  <c r="P976" i="9"/>
  <c r="P977" i="9"/>
  <c r="P978" i="9"/>
  <c r="P979" i="9"/>
  <c r="P980" i="9"/>
  <c r="P981" i="9"/>
  <c r="P982" i="9"/>
  <c r="P983" i="9"/>
  <c r="P984" i="9"/>
  <c r="P985" i="9"/>
  <c r="P986" i="9"/>
  <c r="P987" i="9"/>
  <c r="P988" i="9"/>
  <c r="P989" i="9"/>
  <c r="P990" i="9"/>
  <c r="P991" i="9"/>
  <c r="P992" i="9"/>
  <c r="P993" i="9"/>
  <c r="P994" i="9"/>
  <c r="P995" i="9"/>
  <c r="P996" i="9"/>
  <c r="P997" i="9"/>
  <c r="P998" i="9"/>
  <c r="P999" i="9"/>
  <c r="P1000" i="9"/>
  <c r="P1001" i="9"/>
  <c r="P1002" i="9"/>
  <c r="P1003" i="9"/>
  <c r="P1004" i="9"/>
  <c r="P1005" i="9"/>
  <c r="P1006" i="9"/>
  <c r="P1007" i="9"/>
  <c r="P1008" i="9"/>
  <c r="P1009" i="9"/>
  <c r="P1010" i="9"/>
  <c r="P1011" i="9"/>
  <c r="P1012" i="9"/>
  <c r="P1013" i="9"/>
  <c r="P1014" i="9"/>
  <c r="P1015" i="9"/>
  <c r="P1016" i="9"/>
  <c r="P1017" i="9"/>
  <c r="P1018" i="9"/>
  <c r="P1019" i="9"/>
  <c r="P1020" i="9"/>
  <c r="P1021" i="9"/>
  <c r="P1022" i="9"/>
  <c r="P1023" i="9"/>
  <c r="P1024" i="9"/>
  <c r="P1025" i="9"/>
  <c r="P1026" i="9"/>
  <c r="P1027" i="9"/>
  <c r="P1028" i="9"/>
  <c r="P1029" i="9"/>
  <c r="P1030" i="9"/>
  <c r="P1031" i="9"/>
  <c r="P1032" i="9"/>
  <c r="P1033" i="9"/>
  <c r="P1034" i="9"/>
  <c r="P1035" i="9"/>
  <c r="P1036" i="9"/>
  <c r="P1037" i="9"/>
  <c r="P1038" i="9"/>
  <c r="P1039" i="9"/>
  <c r="P1040" i="9"/>
  <c r="P1041" i="9"/>
  <c r="P1042" i="9"/>
  <c r="P1043" i="9"/>
  <c r="P1044" i="9"/>
  <c r="P1045" i="9"/>
  <c r="P1046" i="9"/>
  <c r="P1047" i="9"/>
  <c r="P1048" i="9"/>
  <c r="P1049" i="9"/>
  <c r="P1050" i="9"/>
  <c r="P1051" i="9"/>
  <c r="P1052" i="9"/>
  <c r="P1053" i="9"/>
  <c r="P1054" i="9"/>
  <c r="P1055" i="9"/>
  <c r="P1056" i="9"/>
  <c r="P1057" i="9"/>
  <c r="P1058" i="9"/>
  <c r="P1059" i="9"/>
  <c r="P1060" i="9"/>
  <c r="P1061" i="9"/>
  <c r="P1062" i="9"/>
  <c r="P1063" i="9"/>
  <c r="P1064" i="9"/>
  <c r="P1065" i="9"/>
  <c r="P1066" i="9"/>
  <c r="P1067" i="9"/>
  <c r="P1068" i="9"/>
  <c r="P1069" i="9"/>
  <c r="P1070" i="9"/>
  <c r="P1071" i="9"/>
  <c r="P1072" i="9"/>
  <c r="P1073" i="9"/>
  <c r="P1074" i="9"/>
  <c r="P1075" i="9"/>
  <c r="P1076" i="9"/>
  <c r="P1077" i="9"/>
  <c r="P1078" i="9"/>
  <c r="P1079" i="9"/>
  <c r="P1080" i="9"/>
  <c r="P1081" i="9"/>
  <c r="P1082" i="9"/>
  <c r="P1083" i="9"/>
  <c r="P1084" i="9"/>
  <c r="P1085" i="9"/>
  <c r="P1086" i="9"/>
  <c r="P1087" i="9"/>
  <c r="P1088" i="9"/>
  <c r="P1089" i="9"/>
  <c r="P1090" i="9"/>
  <c r="P1091" i="9"/>
  <c r="P1092" i="9"/>
  <c r="P1093" i="9"/>
  <c r="P1094" i="9"/>
  <c r="P1095" i="9"/>
  <c r="P1096" i="9"/>
  <c r="P1097" i="9"/>
  <c r="P1098" i="9"/>
  <c r="P1099" i="9"/>
  <c r="P1100" i="9"/>
  <c r="P1101" i="9"/>
  <c r="P1102" i="9"/>
  <c r="P1103" i="9"/>
  <c r="P1104" i="9"/>
  <c r="P1105" i="9"/>
  <c r="P1106" i="9"/>
  <c r="P1107" i="9"/>
  <c r="P1108" i="9"/>
  <c r="P1109" i="9"/>
  <c r="P1110" i="9"/>
  <c r="P1111" i="9"/>
  <c r="P1112" i="9"/>
  <c r="P1113" i="9"/>
  <c r="P1114" i="9"/>
  <c r="P1115" i="9"/>
  <c r="P1116" i="9"/>
  <c r="P1117" i="9"/>
  <c r="P1118" i="9"/>
  <c r="P1119" i="9"/>
  <c r="P1120" i="9"/>
  <c r="P1121" i="9"/>
  <c r="P1122" i="9"/>
  <c r="P1123" i="9"/>
  <c r="P1124" i="9"/>
  <c r="P1125" i="9"/>
  <c r="P1126" i="9"/>
  <c r="P1127" i="9"/>
  <c r="P1128" i="9"/>
  <c r="P1129" i="9"/>
  <c r="P1130" i="9"/>
  <c r="P1131" i="9"/>
  <c r="P1132" i="9"/>
  <c r="P1133" i="9"/>
  <c r="P1134" i="9"/>
  <c r="P1135" i="9"/>
  <c r="P1136" i="9"/>
  <c r="P1137" i="9"/>
  <c r="P1138" i="9"/>
  <c r="P1139" i="9"/>
  <c r="P1140" i="9"/>
  <c r="P1141" i="9"/>
  <c r="P1142" i="9"/>
  <c r="P1143" i="9"/>
  <c r="P1144" i="9"/>
  <c r="P1145" i="9"/>
  <c r="P1146" i="9"/>
  <c r="P1147" i="9"/>
  <c r="P1148" i="9"/>
  <c r="P1149" i="9"/>
  <c r="P1150" i="9"/>
  <c r="P1151" i="9"/>
  <c r="P1152" i="9"/>
  <c r="P1153" i="9"/>
  <c r="P1154" i="9"/>
  <c r="P1155" i="9"/>
  <c r="P1156" i="9"/>
  <c r="P1157" i="9"/>
  <c r="P1158" i="9"/>
  <c r="P1159" i="9"/>
  <c r="P1160" i="9"/>
  <c r="P1161" i="9"/>
  <c r="P1162" i="9"/>
  <c r="P1163" i="9"/>
  <c r="P1164" i="9"/>
  <c r="P1165" i="9"/>
  <c r="P1166" i="9"/>
  <c r="P1167" i="9"/>
  <c r="P1168" i="9"/>
  <c r="P1169" i="9"/>
  <c r="P1170" i="9"/>
  <c r="P1171" i="9"/>
  <c r="P1172" i="9"/>
  <c r="P1173" i="9"/>
  <c r="P1174" i="9"/>
  <c r="P1175" i="9"/>
  <c r="P1176" i="9"/>
  <c r="P1177" i="9"/>
  <c r="P1178" i="9"/>
  <c r="P1179" i="9"/>
  <c r="P1180" i="9"/>
  <c r="P1181" i="9"/>
  <c r="P1182" i="9"/>
  <c r="P1183" i="9"/>
  <c r="P1184" i="9"/>
  <c r="P1185" i="9"/>
  <c r="P1186" i="9"/>
  <c r="P1187" i="9"/>
  <c r="P1188" i="9"/>
  <c r="P1189" i="9"/>
  <c r="P1190" i="9"/>
  <c r="P1191" i="9"/>
  <c r="P1192" i="9"/>
  <c r="P1193" i="9"/>
  <c r="P1194" i="9"/>
  <c r="P1195" i="9"/>
  <c r="P1196" i="9"/>
  <c r="P1197" i="9"/>
  <c r="P1198" i="9"/>
  <c r="P1199" i="9"/>
  <c r="P1200" i="9"/>
  <c r="P1201" i="9"/>
  <c r="P1202" i="9"/>
  <c r="P1203" i="9"/>
  <c r="P1204" i="9"/>
  <c r="P1205" i="9"/>
  <c r="P1206" i="9"/>
  <c r="P1207" i="9"/>
  <c r="P1208" i="9"/>
  <c r="P1209" i="9"/>
  <c r="P1210" i="9"/>
  <c r="P1211" i="9"/>
  <c r="P1212" i="9"/>
  <c r="P1213" i="9"/>
  <c r="P1214" i="9"/>
  <c r="P1215" i="9"/>
  <c r="P1216" i="9"/>
  <c r="P1217" i="9"/>
  <c r="P1218" i="9"/>
  <c r="P1219" i="9"/>
  <c r="P1220" i="9"/>
  <c r="P1221" i="9"/>
  <c r="P1222" i="9"/>
  <c r="P1223" i="9"/>
  <c r="P1224" i="9"/>
  <c r="P1225" i="9"/>
  <c r="P1226" i="9"/>
  <c r="P1227" i="9"/>
  <c r="P1228" i="9"/>
  <c r="P1229" i="9"/>
  <c r="P1230" i="9"/>
  <c r="P1231" i="9"/>
  <c r="P1232" i="9"/>
  <c r="P1233" i="9"/>
  <c r="P1234" i="9"/>
  <c r="P1235" i="9"/>
  <c r="P1236" i="9"/>
  <c r="P1237" i="9"/>
  <c r="P1238" i="9"/>
  <c r="P1239" i="9"/>
  <c r="P1240" i="9"/>
  <c r="P1241" i="9"/>
  <c r="P1242" i="9"/>
  <c r="P1243" i="9"/>
  <c r="P1244" i="9"/>
  <c r="P1245" i="9"/>
  <c r="P1246" i="9"/>
  <c r="P1247" i="9"/>
  <c r="P1248" i="9"/>
  <c r="P1249" i="9"/>
  <c r="P1250" i="9"/>
  <c r="P1251" i="9"/>
  <c r="P1252" i="9"/>
  <c r="P1253" i="9"/>
  <c r="P1254" i="9"/>
  <c r="P1255" i="9"/>
  <c r="P1256" i="9"/>
  <c r="P1257" i="9"/>
  <c r="P1258" i="9"/>
  <c r="P1259" i="9"/>
  <c r="P1260" i="9"/>
  <c r="P1261" i="9"/>
  <c r="P1262" i="9"/>
  <c r="P1263" i="9"/>
  <c r="P1264" i="9"/>
  <c r="P1265" i="9"/>
  <c r="P1266" i="9"/>
  <c r="P1267" i="9"/>
  <c r="P1268" i="9"/>
  <c r="P1269" i="9"/>
  <c r="P1270" i="9"/>
  <c r="P1271" i="9"/>
  <c r="P1272" i="9"/>
  <c r="P1273" i="9"/>
  <c r="P1274" i="9"/>
  <c r="P1275" i="9"/>
  <c r="P1276" i="9"/>
  <c r="P1277" i="9"/>
  <c r="P1278" i="9"/>
  <c r="P1279" i="9"/>
  <c r="P1280" i="9"/>
  <c r="P1281" i="9"/>
  <c r="P1282" i="9"/>
  <c r="P1283" i="9"/>
  <c r="P1284" i="9"/>
  <c r="P1285" i="9"/>
  <c r="P1286" i="9"/>
  <c r="P1287" i="9"/>
  <c r="P1288" i="9"/>
  <c r="P4" i="9"/>
  <c r="L41" i="2" l="1"/>
  <c r="L45" i="2"/>
  <c r="M1" i="2"/>
  <c r="L36" i="2"/>
  <c r="L39" i="2"/>
  <c r="L8" i="2"/>
  <c r="L34" i="2"/>
  <c r="L10" i="2"/>
  <c r="L21" i="2"/>
  <c r="K46" i="2"/>
  <c r="K21" i="2"/>
  <c r="K45" i="2"/>
  <c r="K22" i="2"/>
  <c r="K36" i="2"/>
  <c r="K6" i="2"/>
  <c r="K10" i="2"/>
  <c r="K39" i="2"/>
  <c r="L14" i="2"/>
  <c r="K53" i="2"/>
  <c r="K27" i="2"/>
  <c r="M8" i="2"/>
  <c r="K14" i="2"/>
  <c r="L24" i="2"/>
  <c r="K24" i="2"/>
  <c r="M18" i="2"/>
  <c r="L53" i="2"/>
  <c r="K17" i="2"/>
  <c r="L27" i="2"/>
  <c r="K44" i="2"/>
  <c r="L17" i="2"/>
  <c r="M27" i="2"/>
  <c r="K32" i="2"/>
  <c r="L44" i="2"/>
  <c r="M17" i="2"/>
  <c r="K19" i="2"/>
  <c r="L32" i="2"/>
  <c r="M32" i="2"/>
  <c r="K35" i="2"/>
  <c r="M24" i="2"/>
  <c r="K7" i="2"/>
  <c r="L19" i="2"/>
  <c r="L7" i="2"/>
  <c r="M19" i="2"/>
  <c r="L35" i="2"/>
  <c r="K50" i="2"/>
  <c r="M35" i="2"/>
  <c r="K37" i="2"/>
  <c r="L50" i="2"/>
  <c r="M7" i="2"/>
  <c r="K26" i="2"/>
  <c r="L37" i="2"/>
  <c r="M50" i="2"/>
  <c r="K61" i="2"/>
  <c r="K15" i="2"/>
  <c r="L26" i="2"/>
  <c r="M37" i="2"/>
  <c r="L61" i="2"/>
  <c r="L15" i="2"/>
  <c r="M26" i="2"/>
  <c r="K31" i="2"/>
  <c r="M61" i="2"/>
  <c r="L31" i="2"/>
  <c r="M15" i="2"/>
  <c r="K18" i="2"/>
  <c r="L18" i="2"/>
  <c r="M31" i="2"/>
  <c r="K34" i="2"/>
  <c r="K47" i="2"/>
  <c r="K8" i="2"/>
  <c r="M34" i="2"/>
  <c r="L47" i="2"/>
  <c r="K4" i="2"/>
  <c r="L4" i="2"/>
  <c r="M39" i="2" l="1"/>
  <c r="M36" i="2"/>
  <c r="N1" i="2"/>
  <c r="M45" i="2"/>
  <c r="M41" i="2"/>
  <c r="M22" i="2"/>
  <c r="M21" i="2"/>
  <c r="M10" i="2"/>
  <c r="M46" i="2"/>
  <c r="M6" i="2"/>
  <c r="M4" i="2"/>
  <c r="M44" i="2"/>
  <c r="M47" i="2"/>
  <c r="M14" i="2"/>
  <c r="M53" i="2"/>
  <c r="AB53" i="2"/>
  <c r="O1" i="2" l="1"/>
  <c r="N45" i="2"/>
  <c r="N41" i="2"/>
  <c r="N36" i="2"/>
  <c r="N21" i="2"/>
  <c r="N10" i="2"/>
  <c r="N26" i="2"/>
  <c r="N22" i="2"/>
  <c r="N24" i="2"/>
  <c r="N6" i="2"/>
  <c r="N14" i="2"/>
  <c r="N35" i="2"/>
  <c r="N4" i="2"/>
  <c r="N34" i="2"/>
  <c r="N39" i="2"/>
  <c r="N53" i="2"/>
  <c r="N37" i="2"/>
  <c r="N61" i="2"/>
  <c r="N15" i="2"/>
  <c r="N50" i="2"/>
  <c r="N18" i="2"/>
  <c r="N8" i="2"/>
  <c r="N46" i="2"/>
  <c r="N7" i="2"/>
  <c r="N47" i="2"/>
  <c r="N31" i="2"/>
  <c r="N27" i="2"/>
  <c r="N44" i="2"/>
  <c r="N17" i="2"/>
  <c r="N32" i="2"/>
  <c r="N19" i="2"/>
  <c r="I28" i="2"/>
  <c r="I42" i="2"/>
  <c r="O45" i="2" l="1"/>
  <c r="P1" i="2"/>
  <c r="O46" i="2"/>
  <c r="O21" i="2"/>
  <c r="O10" i="2"/>
  <c r="O6" i="2"/>
  <c r="O41" i="2"/>
  <c r="O39" i="2"/>
  <c r="O36" i="2"/>
  <c r="O22" i="2"/>
  <c r="O8" i="2"/>
  <c r="O24" i="2"/>
  <c r="O37" i="2"/>
  <c r="O15" i="2"/>
  <c r="O18" i="2"/>
  <c r="O47" i="2"/>
  <c r="O14" i="2"/>
  <c r="O34" i="2"/>
  <c r="O53" i="2"/>
  <c r="O44" i="2"/>
  <c r="O32" i="2"/>
  <c r="O19" i="2"/>
  <c r="O35" i="2"/>
  <c r="O61" i="2"/>
  <c r="O31" i="2"/>
  <c r="O27" i="2"/>
  <c r="O7" i="2"/>
  <c r="O4" i="2"/>
  <c r="O17" i="2"/>
  <c r="O50" i="2"/>
  <c r="O26" i="2"/>
  <c r="B48" i="2"/>
  <c r="B42" i="2"/>
  <c r="B28" i="2"/>
  <c r="B11" i="2"/>
  <c r="P46" i="2" l="1"/>
  <c r="P21" i="2"/>
  <c r="P10" i="2"/>
  <c r="P6" i="2"/>
  <c r="P7" i="2"/>
  <c r="P36" i="2"/>
  <c r="P22" i="2"/>
  <c r="P45" i="2"/>
  <c r="Q1" i="2"/>
  <c r="P41" i="2"/>
  <c r="P39" i="2"/>
  <c r="P8" i="2"/>
  <c r="P34" i="2"/>
  <c r="P32" i="2"/>
  <c r="P47" i="2"/>
  <c r="P44" i="2"/>
  <c r="P24" i="2"/>
  <c r="P14" i="2"/>
  <c r="P27" i="2"/>
  <c r="P17" i="2"/>
  <c r="P19" i="2"/>
  <c r="P35" i="2"/>
  <c r="P50" i="2"/>
  <c r="P61" i="2"/>
  <c r="P15" i="2"/>
  <c r="P53" i="2"/>
  <c r="P37" i="2"/>
  <c r="P18" i="2"/>
  <c r="P26" i="2"/>
  <c r="P31" i="2"/>
  <c r="P4" i="2"/>
  <c r="AG8" i="2"/>
  <c r="AD8" i="2"/>
  <c r="AB8" i="2"/>
  <c r="D8" i="2"/>
  <c r="C8" i="2"/>
  <c r="AG19" i="2"/>
  <c r="AD19" i="2"/>
  <c r="AB19" i="2"/>
  <c r="D19" i="2"/>
  <c r="C19" i="2"/>
  <c r="E19" i="2" s="1"/>
  <c r="AG18" i="2"/>
  <c r="AD18" i="2"/>
  <c r="AB18" i="2"/>
  <c r="D18" i="2"/>
  <c r="C18" i="2"/>
  <c r="E18" i="2" s="1"/>
  <c r="AG37" i="2"/>
  <c r="AD37" i="2"/>
  <c r="AB37" i="2"/>
  <c r="D37" i="2"/>
  <c r="C37" i="2"/>
  <c r="Q36" i="2" l="1"/>
  <c r="Q22" i="2"/>
  <c r="Q21" i="2"/>
  <c r="Q10" i="2"/>
  <c r="Q6" i="2"/>
  <c r="R1" i="2"/>
  <c r="Q41" i="2"/>
  <c r="Q39" i="2"/>
  <c r="Q46" i="2"/>
  <c r="Q45" i="2"/>
  <c r="Q26" i="2"/>
  <c r="Q15" i="2"/>
  <c r="Q50" i="2"/>
  <c r="Q19" i="2"/>
  <c r="Q31" i="2"/>
  <c r="Q47" i="2"/>
  <c r="Q27" i="2"/>
  <c r="Q17" i="2"/>
  <c r="Q32" i="2"/>
  <c r="Q18" i="2"/>
  <c r="Q14" i="2"/>
  <c r="Q8" i="2"/>
  <c r="Q61" i="2"/>
  <c r="Q44" i="2"/>
  <c r="Q37" i="2"/>
  <c r="Q53" i="2"/>
  <c r="Q4" i="2"/>
  <c r="Q34" i="2"/>
  <c r="Q24" i="2"/>
  <c r="Q35" i="2"/>
  <c r="Q7" i="2"/>
  <c r="F8" i="2"/>
  <c r="E8" i="2"/>
  <c r="F19" i="2"/>
  <c r="F18" i="2"/>
  <c r="E37" i="2"/>
  <c r="F37" i="2"/>
  <c r="S1" i="2" l="1"/>
  <c r="T1" i="2" s="1"/>
  <c r="U1" i="2" s="1"/>
  <c r="V1" i="2" s="1"/>
  <c r="W1" i="2" s="1"/>
  <c r="X1" i="2" s="1"/>
  <c r="Y1" i="2" s="1"/>
  <c r="Z1" i="2" s="1"/>
  <c r="AA1" i="2" s="1"/>
  <c r="R41" i="2"/>
  <c r="R39" i="2"/>
  <c r="R45" i="2"/>
  <c r="R36" i="2"/>
  <c r="R22" i="2"/>
  <c r="R46" i="2"/>
  <c r="R21" i="2"/>
  <c r="R10" i="2"/>
  <c r="R6" i="2"/>
  <c r="R61" i="2"/>
  <c r="R50" i="2"/>
  <c r="R53" i="2"/>
  <c r="R32" i="2"/>
  <c r="R37" i="2"/>
  <c r="R26" i="2"/>
  <c r="R15" i="2"/>
  <c r="R24" i="2"/>
  <c r="R27" i="2"/>
  <c r="R7" i="2"/>
  <c r="R19" i="2"/>
  <c r="R44" i="2"/>
  <c r="R31" i="2"/>
  <c r="R4" i="2"/>
  <c r="R8" i="2"/>
  <c r="R14" i="2"/>
  <c r="R17" i="2"/>
  <c r="R35" i="2"/>
  <c r="R18" i="2"/>
  <c r="R34" i="2"/>
  <c r="R47" i="2"/>
  <c r="C4" i="2"/>
  <c r="B58" i="2" l="1"/>
  <c r="B54" i="2"/>
  <c r="B51" i="2"/>
  <c r="B60" i="2" l="1"/>
  <c r="B61" i="2" l="1"/>
  <c r="B62" i="2" s="1"/>
  <c r="B64" i="2" s="1"/>
  <c r="AF48" i="2"/>
  <c r="AE48" i="2"/>
  <c r="I48" i="2"/>
  <c r="H48" i="2"/>
  <c r="AG7" i="2" l="1"/>
  <c r="AD7" i="2"/>
  <c r="AG6" i="2"/>
  <c r="AD6" i="2"/>
  <c r="AB7" i="2"/>
  <c r="AB6" i="2"/>
  <c r="D7" i="2"/>
  <c r="C7" i="2"/>
  <c r="D6" i="2"/>
  <c r="C6" i="2"/>
  <c r="F7" i="2" l="1"/>
  <c r="F6" i="2"/>
  <c r="E7" i="2"/>
  <c r="E6" i="2"/>
  <c r="AG64" i="2"/>
  <c r="AD64" i="2"/>
  <c r="AF63" i="2"/>
  <c r="AE63" i="2"/>
  <c r="H63" i="2"/>
  <c r="B63" i="2"/>
  <c r="AG61" i="2"/>
  <c r="AD61" i="2"/>
  <c r="AB61" i="2"/>
  <c r="D61" i="2"/>
  <c r="C61" i="2"/>
  <c r="E61" i="2" s="1"/>
  <c r="F59" i="2"/>
  <c r="AF58" i="2"/>
  <c r="AE58" i="2"/>
  <c r="I58" i="2"/>
  <c r="H58" i="2"/>
  <c r="AG57" i="2"/>
  <c r="AD57" i="2"/>
  <c r="AB57" i="2"/>
  <c r="D57" i="2"/>
  <c r="C57" i="2"/>
  <c r="E57" i="2" s="1"/>
  <c r="AF54" i="2"/>
  <c r="AE54" i="2"/>
  <c r="I54" i="2"/>
  <c r="H54" i="2"/>
  <c r="AG53" i="2"/>
  <c r="AD53" i="2"/>
  <c r="D53" i="2"/>
  <c r="C53" i="2"/>
  <c r="E53" i="2" s="1"/>
  <c r="AF51" i="2"/>
  <c r="AE51" i="2"/>
  <c r="I51" i="2"/>
  <c r="H51" i="2"/>
  <c r="AG50" i="2"/>
  <c r="AD50" i="2"/>
  <c r="AB50" i="2"/>
  <c r="D50" i="2"/>
  <c r="C50" i="2"/>
  <c r="E50" i="2" s="1"/>
  <c r="AG47" i="2"/>
  <c r="AD47" i="2"/>
  <c r="AB47" i="2"/>
  <c r="D47" i="2"/>
  <c r="C47" i="2"/>
  <c r="AG46" i="2"/>
  <c r="AD46" i="2"/>
  <c r="AB46" i="2"/>
  <c r="D46" i="2"/>
  <c r="C46" i="2"/>
  <c r="E46" i="2" s="1"/>
  <c r="AG45" i="2"/>
  <c r="AD45" i="2"/>
  <c r="AB45" i="2"/>
  <c r="D45" i="2"/>
  <c r="C45" i="2"/>
  <c r="E45" i="2" s="1"/>
  <c r="AG44" i="2"/>
  <c r="AD44" i="2"/>
  <c r="AB44" i="2"/>
  <c r="D44" i="2"/>
  <c r="C44" i="2"/>
  <c r="E44" i="2" s="1"/>
  <c r="AF42" i="2"/>
  <c r="AE42" i="2"/>
  <c r="H42" i="2"/>
  <c r="AG41" i="2"/>
  <c r="AD41" i="2"/>
  <c r="AB41" i="2"/>
  <c r="D41" i="2"/>
  <c r="C41" i="2"/>
  <c r="AG39" i="2"/>
  <c r="AD39" i="2"/>
  <c r="AB39" i="2"/>
  <c r="D39" i="2"/>
  <c r="C39" i="2"/>
  <c r="E39" i="2" s="1"/>
  <c r="AG36" i="2"/>
  <c r="AD36" i="2"/>
  <c r="AB36" i="2"/>
  <c r="D36" i="2"/>
  <c r="C36" i="2"/>
  <c r="E36" i="2" s="1"/>
  <c r="AG35" i="2"/>
  <c r="AD35" i="2"/>
  <c r="AB35" i="2"/>
  <c r="D35" i="2"/>
  <c r="C35" i="2"/>
  <c r="E35" i="2" s="1"/>
  <c r="AG34" i="2"/>
  <c r="AD34" i="2"/>
  <c r="AB34" i="2"/>
  <c r="D34" i="2"/>
  <c r="C34" i="2"/>
  <c r="E34" i="2" s="1"/>
  <c r="AG32" i="2"/>
  <c r="AD32" i="2"/>
  <c r="AB32" i="2"/>
  <c r="D32" i="2"/>
  <c r="C32" i="2"/>
  <c r="AG31" i="2"/>
  <c r="AD31" i="2"/>
  <c r="AB31" i="2"/>
  <c r="D31" i="2"/>
  <c r="C31" i="2"/>
  <c r="E31" i="2" s="1"/>
  <c r="AF28" i="2"/>
  <c r="AE28" i="2"/>
  <c r="H28" i="2"/>
  <c r="AG27" i="2"/>
  <c r="AD27" i="2"/>
  <c r="AB27" i="2"/>
  <c r="D27" i="2"/>
  <c r="C27" i="2"/>
  <c r="AG26" i="2"/>
  <c r="AD26" i="2"/>
  <c r="AB26" i="2"/>
  <c r="D26" i="2"/>
  <c r="C26" i="2"/>
  <c r="E26" i="2" s="1"/>
  <c r="AG24" i="2"/>
  <c r="AD24" i="2"/>
  <c r="AB24" i="2"/>
  <c r="D24" i="2"/>
  <c r="C24" i="2"/>
  <c r="AG22" i="2"/>
  <c r="AD22" i="2"/>
  <c r="AB22" i="2"/>
  <c r="D22" i="2"/>
  <c r="C22" i="2"/>
  <c r="E22" i="2" s="1"/>
  <c r="AG21" i="2"/>
  <c r="AD21" i="2"/>
  <c r="AB21" i="2"/>
  <c r="D21" i="2"/>
  <c r="C21" i="2"/>
  <c r="E21" i="2" s="1"/>
  <c r="AG17" i="2"/>
  <c r="AD17" i="2"/>
  <c r="AB17" i="2"/>
  <c r="D17" i="2"/>
  <c r="C17" i="2"/>
  <c r="E17" i="2" s="1"/>
  <c r="AG15" i="2"/>
  <c r="AD15" i="2"/>
  <c r="AB15" i="2"/>
  <c r="D15" i="2"/>
  <c r="C15" i="2"/>
  <c r="E15" i="2" s="1"/>
  <c r="AG14" i="2"/>
  <c r="AD14" i="2"/>
  <c r="AB14" i="2"/>
  <c r="D14" i="2"/>
  <c r="C14" i="2"/>
  <c r="E14" i="2" s="1"/>
  <c r="AF11" i="2"/>
  <c r="AE11" i="2"/>
  <c r="I11" i="2"/>
  <c r="H11" i="2"/>
  <c r="AG10" i="2"/>
  <c r="AD10" i="2"/>
  <c r="AB10" i="2"/>
  <c r="D10" i="2"/>
  <c r="C10" i="2"/>
  <c r="E10" i="2" s="1"/>
  <c r="F9" i="2"/>
  <c r="AG4" i="2"/>
  <c r="AD4" i="2"/>
  <c r="AB4" i="2"/>
  <c r="D4" i="2"/>
  <c r="E4" i="2"/>
  <c r="I60" i="2" l="1"/>
  <c r="AF60" i="2"/>
  <c r="AE60" i="2"/>
  <c r="AE62" i="2" s="1"/>
  <c r="AE65" i="2" s="1"/>
  <c r="AD63" i="2"/>
  <c r="B65" i="2"/>
  <c r="H60" i="2"/>
  <c r="H62" i="2" s="1"/>
  <c r="H65" i="2" s="1"/>
  <c r="F31" i="2"/>
  <c r="AD28" i="2"/>
  <c r="AG51" i="2"/>
  <c r="D54" i="2"/>
  <c r="D58" i="2"/>
  <c r="D11" i="2"/>
  <c r="C28" i="2"/>
  <c r="E28" i="2" s="1"/>
  <c r="D28" i="2"/>
  <c r="D42" i="2"/>
  <c r="D51" i="2"/>
  <c r="F10" i="2"/>
  <c r="C11" i="2"/>
  <c r="E11" i="2" s="1"/>
  <c r="F46" i="2"/>
  <c r="C54" i="2"/>
  <c r="E54" i="2" s="1"/>
  <c r="F53" i="2"/>
  <c r="F17" i="2"/>
  <c r="C58" i="2"/>
  <c r="E58" i="2" s="1"/>
  <c r="AG28" i="2"/>
  <c r="AB54" i="2"/>
  <c r="AG63" i="2"/>
  <c r="F44" i="2"/>
  <c r="F4" i="2"/>
  <c r="F21" i="2"/>
  <c r="F35" i="2"/>
  <c r="AG54" i="2"/>
  <c r="AG11" i="2"/>
  <c r="F36" i="2"/>
  <c r="F39" i="2"/>
  <c r="AB58" i="2"/>
  <c r="F22" i="2"/>
  <c r="AB28" i="2"/>
  <c r="AG58" i="2"/>
  <c r="AD11" i="2"/>
  <c r="AB11" i="2"/>
  <c r="E47" i="2"/>
  <c r="F24" i="2"/>
  <c r="E27" i="2"/>
  <c r="E32" i="2"/>
  <c r="F32" i="2"/>
  <c r="E41" i="2"/>
  <c r="F41" i="2"/>
  <c r="AB42" i="2"/>
  <c r="C42" i="2"/>
  <c r="F50" i="2"/>
  <c r="C51" i="2"/>
  <c r="AB51" i="2"/>
  <c r="F14" i="2"/>
  <c r="F15" i="2"/>
  <c r="F27" i="2"/>
  <c r="E24" i="2"/>
  <c r="F26" i="2"/>
  <c r="F34" i="2"/>
  <c r="AD48" i="2"/>
  <c r="F47" i="2"/>
  <c r="AD54" i="2"/>
  <c r="AG48" i="2"/>
  <c r="AG42" i="2"/>
  <c r="F45" i="2"/>
  <c r="F57" i="2"/>
  <c r="F61" i="2"/>
  <c r="AD51" i="2"/>
  <c r="AD58" i="2"/>
  <c r="AD42" i="2"/>
  <c r="AD60" i="2" l="1"/>
  <c r="AE66" i="2"/>
  <c r="F58" i="2"/>
  <c r="F54" i="2"/>
  <c r="AG60" i="2"/>
  <c r="D48" i="2"/>
  <c r="E42" i="2"/>
  <c r="E51" i="2"/>
  <c r="C48" i="2"/>
  <c r="AB48" i="2"/>
  <c r="F42" i="2"/>
  <c r="F11" i="2"/>
  <c r="F28" i="2"/>
  <c r="F51" i="2"/>
  <c r="AD62" i="2" l="1"/>
  <c r="AD65" i="2" s="1"/>
  <c r="AF62" i="2"/>
  <c r="AF65" i="2" s="1"/>
  <c r="D60" i="2"/>
  <c r="AB60" i="2"/>
  <c r="I62" i="2"/>
  <c r="C60" i="2"/>
  <c r="E60" i="2" s="1"/>
  <c r="E48" i="2"/>
  <c r="F48" i="2"/>
  <c r="AB62" i="2" l="1"/>
  <c r="I64" i="2"/>
  <c r="AF66" i="2"/>
  <c r="F60" i="2"/>
  <c r="C62" i="2"/>
  <c r="D62" i="2"/>
  <c r="AG62" i="2"/>
  <c r="AG65" i="2"/>
  <c r="I63" i="2" l="1"/>
  <c r="AB64" i="2"/>
  <c r="D64" i="2"/>
  <c r="C64" i="2"/>
  <c r="E64" i="2" s="1"/>
  <c r="F62" i="2"/>
  <c r="E62" i="2"/>
  <c r="F64" i="2" l="1"/>
  <c r="C63" i="2"/>
  <c r="E63" i="2" s="1"/>
  <c r="AB63" i="2"/>
  <c r="D63" i="2"/>
  <c r="I65" i="2"/>
  <c r="B66" i="2"/>
  <c r="F63" i="2" l="1"/>
  <c r="AB65" i="2"/>
  <c r="C65" i="2"/>
  <c r="I66" i="2"/>
  <c r="D65" i="2"/>
  <c r="D66" i="2" l="1"/>
  <c r="F65" i="2"/>
  <c r="C66" i="2"/>
  <c r="E65" i="2"/>
  <c r="AD66" i="2" l="1"/>
  <c r="H6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Margaux Carette</author>
  </authors>
  <commentList>
    <comment ref="H109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Nassera: utilisation de l'hélicoptère du PAM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Nassera Kaouachi</author>
  </authors>
  <commentList>
    <comment ref="A5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Nassera Kaouachi:</t>
        </r>
        <r>
          <rPr>
            <sz val="9"/>
            <color indexed="81"/>
            <rFont val="Tahoma"/>
            <family val="2"/>
          </rPr>
          <t xml:space="preserve">
pas de libellè ??
</t>
        </r>
      </text>
    </comment>
  </commentList>
</comments>
</file>

<file path=xl/sharedStrings.xml><?xml version="1.0" encoding="utf-8"?>
<sst xmlns="http://schemas.openxmlformats.org/spreadsheetml/2006/main" count="11661" uniqueCount="2184">
  <si>
    <t>Total dépenses prévisionnelles (convention)
(en €)</t>
  </si>
  <si>
    <t>Dépenses réalisées 
Tranche 1
(en €)</t>
  </si>
  <si>
    <t>Dépenses réalisées 
Tranche 2
(en €)</t>
  </si>
  <si>
    <t>1- Immobilier, équipements technique et mobilier</t>
  </si>
  <si>
    <t xml:space="preserve"> - Dont équipements techniques et véhicules</t>
  </si>
  <si>
    <t xml:space="preserve"> - Dont mobilier</t>
  </si>
  <si>
    <t>Sous total 1 -  Immobilier, équipements techniques et mobilier</t>
  </si>
  <si>
    <t>2- Frais de services, achats et locations</t>
  </si>
  <si>
    <t xml:space="preserve"> - Dont intrants, matières premières, marchandises et autres approvisionnements</t>
  </si>
  <si>
    <t xml:space="preserve"> - Dont fournitures et consommables</t>
  </si>
  <si>
    <t xml:space="preserve"> - Dont locations hors leasing (salles, véhicules, bureau…)</t>
  </si>
  <si>
    <t xml:space="preserve"> - Dont frais de documentation, de publication et de diffusion</t>
  </si>
  <si>
    <t xml:space="preserve"> - Dont autres achats et services extérieurs (téléphone, internet…)</t>
  </si>
  <si>
    <t>Sous total 2 - Achats et services extérieurs</t>
  </si>
  <si>
    <t xml:space="preserve"> - Dont frais de services spécifiques au projet (gardiennage, entretien, maintenance…)</t>
  </si>
  <si>
    <t xml:space="preserve"> - Dont prestations externes spécifiques au projet (experts honorariés, sous-traitance, études techniques…)</t>
  </si>
  <si>
    <t xml:space="preserve"> - Dont évaluation externe</t>
  </si>
  <si>
    <t>Sous total 3 - Frais de services, d'études et de prestations externes</t>
  </si>
  <si>
    <t>Sous total 5 - Activités non ventilables</t>
  </si>
  <si>
    <t>Sous total 6 - Ressources Humaines</t>
  </si>
  <si>
    <t xml:space="preserve"> - Dont fonds d'urgence (appui juridique…)</t>
  </si>
  <si>
    <t>Sous total 7 - Fonds redistributifs</t>
  </si>
  <si>
    <t>A-Sous-total coûts directs (1+2+3+4+5+6)</t>
  </si>
  <si>
    <t>B - Divers et imprévus (5% maximum de la ligne A)</t>
  </si>
  <si>
    <t>C-Total coûts directs (A+B)</t>
  </si>
  <si>
    <t>D-Coûts indirects</t>
  </si>
  <si>
    <t>TOTAL GENERAL (C+D)</t>
  </si>
  <si>
    <t>contrôles totaux onglet 'Ressources'</t>
  </si>
  <si>
    <t>* Cette colonne peut intégrer également les modifications de dépenses validées par un ANO de l'AFD accordé après la signature de la convention.</t>
  </si>
  <si>
    <t>** A titre exceptionnel, cette colonne sera renseignée si l'OSC prévoit des écarts de dépenses d'une ou plusieurs rubriques supérieurs à +ou- 20% par rapport à la convention signée.</t>
  </si>
  <si>
    <t>*** Cette colonne peut intégrer également une modification des dépenses par ANO ou avenant relatif à la tranche 2. Ces ANO ou avenants peuvent être accordés par l'AFD.</t>
  </si>
  <si>
    <r>
      <rPr>
        <b/>
        <sz val="12"/>
        <color rgb="FFFF0000"/>
        <rFont val="Arial"/>
        <family val="2"/>
      </rPr>
      <t>(automatique)</t>
    </r>
    <r>
      <rPr>
        <b/>
        <sz val="12"/>
        <rFont val="Arial"/>
        <family val="2"/>
      </rPr>
      <t xml:space="preserve">
Total dépenses réalisées Tranche 1 + révisées Tranche 2
(en €)</t>
    </r>
  </si>
  <si>
    <r>
      <rPr>
        <b/>
        <sz val="12"/>
        <color rgb="FFFF0000"/>
        <rFont val="Arial"/>
        <family val="2"/>
      </rPr>
      <t>(automatique)</t>
    </r>
    <r>
      <rPr>
        <b/>
        <sz val="12"/>
        <rFont val="Arial"/>
        <family val="2"/>
      </rPr>
      <t xml:space="preserve">
Total dépenses réalisées (tranche 1 + tranche 2)
(en €)</t>
    </r>
  </si>
  <si>
    <r>
      <rPr>
        <b/>
        <sz val="12"/>
        <color rgb="FFFF0000"/>
        <rFont val="Arial"/>
        <family val="2"/>
      </rPr>
      <t xml:space="preserve">(automatique)
</t>
    </r>
    <r>
      <rPr>
        <b/>
        <sz val="12"/>
        <rFont val="Arial"/>
        <family val="2"/>
      </rPr>
      <t>Variation
total révisé/ total prévisionnel (convention) 
(en %)</t>
    </r>
  </si>
  <si>
    <r>
      <t>Dépenses prévisionnelles (convention) 
Tranche 1
(en €)</t>
    </r>
    <r>
      <rPr>
        <b/>
        <sz val="12"/>
        <rFont val="Calibri"/>
        <family val="2"/>
      </rPr>
      <t>*</t>
    </r>
  </si>
  <si>
    <r>
      <rPr>
        <b/>
        <sz val="12"/>
        <color rgb="FFFF0000"/>
        <rFont val="Arial"/>
        <family val="2"/>
      </rPr>
      <t>(automatique)</t>
    </r>
    <r>
      <rPr>
        <b/>
        <sz val="12"/>
        <rFont val="Arial"/>
        <family val="2"/>
      </rPr>
      <t xml:space="preserve">
Variation 
 réalisé  / prévisionnel
Tranche 1
(en %)</t>
    </r>
  </si>
  <si>
    <r>
      <rPr>
        <b/>
        <sz val="12"/>
        <color rgb="FFFF0000"/>
        <rFont val="Arial"/>
        <family val="2"/>
      </rPr>
      <t>(automatique)</t>
    </r>
    <r>
      <rPr>
        <b/>
        <sz val="12"/>
        <rFont val="Arial"/>
        <family val="2"/>
      </rPr>
      <t xml:space="preserve">
Dépenses prévisionnelles (convention)  Tranche 2
(en €)</t>
    </r>
  </si>
  <si>
    <r>
      <t>Dépenses révisées 
Tranche 2 
(en €)</t>
    </r>
    <r>
      <rPr>
        <b/>
        <sz val="12"/>
        <rFont val="Calibri"/>
        <family val="2"/>
      </rPr>
      <t>**</t>
    </r>
  </si>
  <si>
    <r>
      <rPr>
        <b/>
        <sz val="12"/>
        <color rgb="FFFF0000"/>
        <rFont val="Arial"/>
        <family val="2"/>
      </rPr>
      <t>(automatique)</t>
    </r>
    <r>
      <rPr>
        <b/>
        <sz val="12"/>
        <rFont val="Arial"/>
        <family val="2"/>
      </rPr>
      <t xml:space="preserve">
Variation
réalisé /révisé
Tranche 2
(en %)</t>
    </r>
  </si>
  <si>
    <r>
      <t xml:space="preserve">4- Frais de voyages, de déplacements et de mission </t>
    </r>
    <r>
      <rPr>
        <b/>
        <sz val="12"/>
        <rFont val="Arial"/>
        <family val="2"/>
      </rPr>
      <t>liés au projet</t>
    </r>
  </si>
  <si>
    <r>
      <t>7- Fonds redistributifs (</t>
    </r>
    <r>
      <rPr>
        <b/>
        <sz val="12"/>
        <rFont val="Arial"/>
        <family val="2"/>
      </rPr>
      <t>ne concernent pas les rétrocessions</t>
    </r>
    <r>
      <rPr>
        <b/>
        <sz val="12"/>
        <color theme="1"/>
        <rFont val="Arial"/>
        <family val="2"/>
      </rPr>
      <t>)</t>
    </r>
  </si>
  <si>
    <t>5- Activités non ventilables (hors coût RH ou honoraires)</t>
  </si>
  <si>
    <r>
      <rPr>
        <b/>
        <sz val="12"/>
        <color rgb="FFFF0000"/>
        <rFont val="Arial"/>
        <family val="2"/>
      </rPr>
      <t>(automatique)</t>
    </r>
    <r>
      <rPr>
        <b/>
        <sz val="12"/>
        <rFont val="Arial"/>
        <family val="2"/>
      </rPr>
      <t xml:space="preserve">
Variation
total réalisé / total révisé     (en %)</t>
    </r>
  </si>
  <si>
    <t>Sous total 4 - Frais de voyages, de déplacements et de mission</t>
  </si>
  <si>
    <t>6-Ressources Humaines
(renvoi à l'Onglet "Répartition RH" à compléter obligatoirement)</t>
  </si>
  <si>
    <t>3- Frais d'études, de consultances et de prestations externes 
(dont audit et évaluation)</t>
  </si>
  <si>
    <t>Total Ressources Humaines</t>
  </si>
  <si>
    <t>Véhicule Port-au-Prince</t>
  </si>
  <si>
    <t>Médicaments</t>
  </si>
  <si>
    <t>Nourriture enrichie, compléments alimentaires</t>
  </si>
  <si>
    <t>Fournitures pour les activités</t>
  </si>
  <si>
    <t>Fluides et énergies (eau, électricité, gaz, carburant)</t>
  </si>
  <si>
    <t>Loyer volontaires permanent.es</t>
  </si>
  <si>
    <t>Loyer CSSM</t>
  </si>
  <si>
    <t>Impressions/photocopies et documentation pour les activités</t>
  </si>
  <si>
    <t>Téléphone et internet</t>
  </si>
  <si>
    <t>Assurances (véhicule, locaux)</t>
  </si>
  <si>
    <t>Frais d'entretien et cuisine dans les locaux</t>
  </si>
  <si>
    <t>Frais de maintenance des véhicules</t>
  </si>
  <si>
    <t>Evaluation finale externe</t>
  </si>
  <si>
    <t>Audit externe</t>
  </si>
  <si>
    <t xml:space="preserve"> - Dont audit externe</t>
  </si>
  <si>
    <t>Comptable</t>
  </si>
  <si>
    <t>Prestations de santé CSSM et partenaires</t>
  </si>
  <si>
    <t>Diagnostic et accompagnement SOE</t>
  </si>
  <si>
    <t xml:space="preserve">Formations et intervenants externes </t>
  </si>
  <si>
    <t>Transports locaux</t>
  </si>
  <si>
    <t>Voyages de retour au pays des expatrié.e.s</t>
  </si>
  <si>
    <t>Frais de mission d'appui et suivi région/siège</t>
  </si>
  <si>
    <t>Missions du personnel de l'équipe</t>
  </si>
  <si>
    <t>Actions de soutien aux droits</t>
  </si>
  <si>
    <t xml:space="preserve">  - 14% de la ligne C
</t>
  </si>
  <si>
    <t>Mobilier pour le local de formation à Puisée</t>
  </si>
  <si>
    <t xml:space="preserve"> - Dont immobilier, locaux, terrains, infrastructures</t>
  </si>
  <si>
    <t>/</t>
  </si>
  <si>
    <t>12/12/2024 GARDERES NICOLAS - DIRECTEUR ADMINISTRATIF ET FINANCIER</t>
  </si>
  <si>
    <t xml:space="preserve">
N° projet : CHT1189 01 F
Tranche 1 : 18 mois 
Tranche 2 : 18 mois 
Types de dépenses (en €)</t>
  </si>
  <si>
    <t>Centre Plan 3 - Libellé</t>
  </si>
  <si>
    <t>Journal - Libellé</t>
  </si>
  <si>
    <t>Période - Année</t>
  </si>
  <si>
    <t>Ecriture Analytique - Date</t>
  </si>
  <si>
    <t>Période - Mois</t>
  </si>
  <si>
    <t>Compte Général - Code</t>
  </si>
  <si>
    <t>Référence analytique MI</t>
  </si>
  <si>
    <t>Ecriture Générale - Libellé</t>
  </si>
  <si>
    <t>Débit Tenue de Compte</t>
  </si>
  <si>
    <t>Crédit Tenue de Compte</t>
  </si>
  <si>
    <t>Solde Tenue de Compte</t>
  </si>
  <si>
    <t>Centre Plan 1 - Code</t>
  </si>
  <si>
    <t>Centre Plan 2 - Code</t>
  </si>
  <si>
    <t>Centre Plan 3 - Code</t>
  </si>
  <si>
    <t>MIP-CAISSE HAÏTI GOURDES</t>
  </si>
  <si>
    <t>2024</t>
  </si>
  <si>
    <t>650100</t>
  </si>
  <si>
    <t>6264</t>
  </si>
  <si>
    <t>HAIT Daniella Joseph Scol Danielito Pierre</t>
  </si>
  <si>
    <t>HAIT</t>
  </si>
  <si>
    <t>SOUT</t>
  </si>
  <si>
    <t>RE16</t>
  </si>
  <si>
    <t>6265</t>
  </si>
  <si>
    <t>HAIT 5 Actes Tardifs</t>
  </si>
  <si>
    <t>APPF</t>
  </si>
  <si>
    <t>6268</t>
  </si>
  <si>
    <t>HAIT Jusline Candy Inscr Scol Soziana</t>
  </si>
  <si>
    <t>6269</t>
  </si>
  <si>
    <t>HAIT Yolène Arthur Inscr Fedens Charles</t>
  </si>
  <si>
    <t>6270</t>
  </si>
  <si>
    <t>HAIT Myrlène Jules Inscr Scol Nahomie</t>
  </si>
  <si>
    <t>6280</t>
  </si>
  <si>
    <t>HAIT Marie Andrée Macénat Activité Génératrice Rev 2/2</t>
  </si>
  <si>
    <t>EEAA</t>
  </si>
  <si>
    <t>618100</t>
  </si>
  <si>
    <t>6289</t>
  </si>
  <si>
    <t>HAIT 7 Livres Scolaires</t>
  </si>
  <si>
    <t>6293</t>
  </si>
  <si>
    <t>HAIT Lucienne Dallegrand Partic Funéraille Vilmeb Etienne</t>
  </si>
  <si>
    <t>6296</t>
  </si>
  <si>
    <t>HAIT M. Marcil Sout Scol Jonathan Wenchel Sébastien</t>
  </si>
  <si>
    <t>6297</t>
  </si>
  <si>
    <t>HAIT Fab Joseph Sout Scol Judline</t>
  </si>
  <si>
    <t>6301</t>
  </si>
  <si>
    <t>HAIT Joëlle Girard Sout Scol Elifet</t>
  </si>
  <si>
    <t>6312</t>
  </si>
  <si>
    <t>HAIT Laurent Valcourt Sout Loy</t>
  </si>
  <si>
    <t>6314</t>
  </si>
  <si>
    <t>HAIT Jesula Deboise Sout Rentrée Scol Kenderson Sendie</t>
  </si>
  <si>
    <t>6346</t>
  </si>
  <si>
    <t>HAIT Marie Fce Moncoeur Sout Scol Enf</t>
  </si>
  <si>
    <t>6350</t>
  </si>
  <si>
    <t>HAIT 12 Livres Scolaires</t>
  </si>
  <si>
    <t>6358</t>
  </si>
  <si>
    <t>HAIT Yolène Arthur Sout Fedens Charles</t>
  </si>
  <si>
    <t>6375</t>
  </si>
  <si>
    <t>HAIT Lorène Leconte Sout L’École Chéquina</t>
  </si>
  <si>
    <t>6392</t>
  </si>
  <si>
    <t>HAIT 1 Livre Scol</t>
  </si>
  <si>
    <t>6389</t>
  </si>
  <si>
    <t>HAIT Marj Vil Sout Scol Ses 2 Filles</t>
  </si>
  <si>
    <t>606810</t>
  </si>
  <si>
    <t>6412</t>
  </si>
  <si>
    <t>HAIT Repas Mackenson Paul Fedjine Lorvens Fenexant</t>
  </si>
  <si>
    <t>ALPH</t>
  </si>
  <si>
    <t>6394</t>
  </si>
  <si>
    <t>HAIT 4 Livres Scolaires</t>
  </si>
  <si>
    <t>6398</t>
  </si>
  <si>
    <t>HAIT Nath Exentus Sout Scol D’Evna Sonley</t>
  </si>
  <si>
    <t>6429</t>
  </si>
  <si>
    <t>6426</t>
  </si>
  <si>
    <t>HAIT Jean Jameson Sout L’École Son Fils</t>
  </si>
  <si>
    <t>6427</t>
  </si>
  <si>
    <t>HAIT Candio Clérone Sout Activité</t>
  </si>
  <si>
    <t>6428</t>
  </si>
  <si>
    <t>HAIT Emilienne Lundi Sout Activité</t>
  </si>
  <si>
    <t>6438</t>
  </si>
  <si>
    <t>HAIT Stéphanie Pierre Sout Activité</t>
  </si>
  <si>
    <t>6439</t>
  </si>
  <si>
    <t>HAIT Chantal Pierre Sout Activité</t>
  </si>
  <si>
    <t>6450</t>
  </si>
  <si>
    <t>HAIT Thérèse Sout Activité Génératrice Rev</t>
  </si>
  <si>
    <t>6453</t>
  </si>
  <si>
    <t>HAIT Silmène Toussaint Sout Activité</t>
  </si>
  <si>
    <t>6457</t>
  </si>
  <si>
    <t>HAIT 10 Livres Scolaires</t>
  </si>
  <si>
    <t>6459</t>
  </si>
  <si>
    <t>HAIT Vania Espérance Sout Agr</t>
  </si>
  <si>
    <t>6464</t>
  </si>
  <si>
    <t>HAIT Mirla Decimis Sout Uniforme Wenslo Berlange</t>
  </si>
  <si>
    <t>6473</t>
  </si>
  <si>
    <t>HAIT Jesula Orastin Sout Scol Elie Etienne</t>
  </si>
  <si>
    <t>6474</t>
  </si>
  <si>
    <t>HAIT Andreline Mars Sout Activité Génératrice Rev</t>
  </si>
  <si>
    <t>6478</t>
  </si>
  <si>
    <t>6481</t>
  </si>
  <si>
    <t>HAIT Marino Hippolyte Sout Agr</t>
  </si>
  <si>
    <t>6510</t>
  </si>
  <si>
    <t>HAIT 3 Livres Scolaires</t>
  </si>
  <si>
    <t>6517</t>
  </si>
  <si>
    <t>6519</t>
  </si>
  <si>
    <t>HAIT Nelianne Clerina Sout Activité</t>
  </si>
  <si>
    <t>6521</t>
  </si>
  <si>
    <t>HAIT Ruth Zephy Sout Activité</t>
  </si>
  <si>
    <t>6538</t>
  </si>
  <si>
    <t>HAIT Sout Loy Elifet Elijsute</t>
  </si>
  <si>
    <t>6568</t>
  </si>
  <si>
    <t>HAIT Michaëlle Cherismé Sout Agr</t>
  </si>
  <si>
    <t>6574</t>
  </si>
  <si>
    <t>HAIT Salmitha St Louis Sout Scol Ascarline Genesté</t>
  </si>
  <si>
    <t>6584</t>
  </si>
  <si>
    <t>HAIT Jesula Deboise Sout Scol Kenderson Sendy Dubreus</t>
  </si>
  <si>
    <t>6586</t>
  </si>
  <si>
    <t>HAIT Jules Myrlène Sout Agr</t>
  </si>
  <si>
    <t>6587</t>
  </si>
  <si>
    <t>HAIT Marie Ange Prevost Sout Agr</t>
  </si>
  <si>
    <t>6590</t>
  </si>
  <si>
    <t>HAIT Carline Erasme Sout Agr</t>
  </si>
  <si>
    <t>6640</t>
  </si>
  <si>
    <t>HAIT Fr Scol Geraldson Jean Ph</t>
  </si>
  <si>
    <t>6664</t>
  </si>
  <si>
    <t>HAIT Elsa Pierre Sout Scol Marla Pierre</t>
  </si>
  <si>
    <t>6668</t>
  </si>
  <si>
    <t>HAIT Homiel Ciné Partic Rép Mais 3 Tôles</t>
  </si>
  <si>
    <t>6676</t>
  </si>
  <si>
    <t>HAIT 12 Actes Naiss Tardifs 3 Actes Simples</t>
  </si>
  <si>
    <t>6684</t>
  </si>
  <si>
    <t>HAIT Fab Blaise Sout Agr</t>
  </si>
  <si>
    <t>MIP-BQ HAITI DOLLARS</t>
  </si>
  <si>
    <t>627000</t>
  </si>
  <si>
    <t>HAIT Fr Bq</t>
  </si>
  <si>
    <t>SUPP</t>
  </si>
  <si>
    <t>RG11</t>
  </si>
  <si>
    <t>MIP-BQ HAITI GOURDES</t>
  </si>
  <si>
    <t>635800</t>
  </si>
  <si>
    <t>6321</t>
  </si>
  <si>
    <t>HAIT Dgi Ad Valorem</t>
  </si>
  <si>
    <t>6516</t>
  </si>
  <si>
    <t>MIP-BQ HAITI MILIEU RURAL</t>
  </si>
  <si>
    <t>HAIT Fr Bq Mensuels</t>
  </si>
  <si>
    <t>HAIT Dgi Salariés</t>
  </si>
  <si>
    <t>622600</t>
  </si>
  <si>
    <t>6343</t>
  </si>
  <si>
    <t>HAIT Hono Cpta</t>
  </si>
  <si>
    <t>RC13</t>
  </si>
  <si>
    <t>OPERATIONS DIVERSES</t>
  </si>
  <si>
    <t>621400</t>
  </si>
  <si>
    <t>Aff Ana</t>
  </si>
  <si>
    <t>DPI ATD FR 2024 PLAISIR J</t>
  </si>
  <si>
    <t>DRAL</t>
  </si>
  <si>
    <t>MI-BQ CREDIT MUTUEL V</t>
  </si>
  <si>
    <t>SIEGE MAYARD Gladys dernier acompte proj Haiti</t>
  </si>
  <si>
    <t>606130</t>
  </si>
  <si>
    <t>6385</t>
  </si>
  <si>
    <t>HAIT Dinepa</t>
  </si>
  <si>
    <t>RB15</t>
  </si>
  <si>
    <t>MIP-CAISSE HAITI GOURDES MILIEU RURAL</t>
  </si>
  <si>
    <t>606140</t>
  </si>
  <si>
    <t>680</t>
  </si>
  <si>
    <t>HAIT Diesel</t>
  </si>
  <si>
    <t>BDRS</t>
  </si>
  <si>
    <t>683</t>
  </si>
  <si>
    <t>698</t>
  </si>
  <si>
    <t>714</t>
  </si>
  <si>
    <t>6266</t>
  </si>
  <si>
    <t>HAIT Joëlle Girard Eau Traitée</t>
  </si>
  <si>
    <t>ENFA</t>
  </si>
  <si>
    <t>606120</t>
  </si>
  <si>
    <t>6271</t>
  </si>
  <si>
    <t>HAIT 19 Gallons Gaz</t>
  </si>
  <si>
    <t>6318</t>
  </si>
  <si>
    <t>HAIT Joëlle Girard Eau Potable 7 Gros Gallons 30 Petits Gallons</t>
  </si>
  <si>
    <t>6331</t>
  </si>
  <si>
    <t>6338</t>
  </si>
  <si>
    <t>HAIT 15 Gallons Gaz Propane</t>
  </si>
  <si>
    <t>6340</t>
  </si>
  <si>
    <t>HAIT Joëlle Girard Eau Potable</t>
  </si>
  <si>
    <t>6384</t>
  </si>
  <si>
    <t>HAIT Gazoil</t>
  </si>
  <si>
    <t>6410</t>
  </si>
  <si>
    <t>HAIT Carine Parent Eau Potable</t>
  </si>
  <si>
    <t>6416</t>
  </si>
  <si>
    <t>6435</t>
  </si>
  <si>
    <t>HAIT Joëlle Girard Eau Traitée 5 Gallons Bleus 30 Gallons Blancs</t>
  </si>
  <si>
    <t>6455</t>
  </si>
  <si>
    <t>HAIT 19 Gallons Gaz Propane</t>
  </si>
  <si>
    <t>6468</t>
  </si>
  <si>
    <t>HAIT Carine Parent 1 Boutei Gaz</t>
  </si>
  <si>
    <t>606300</t>
  </si>
  <si>
    <t>6494</t>
  </si>
  <si>
    <t>HAIT Joëlle Girard 3 Gallons Bleus</t>
  </si>
  <si>
    <t>6495</t>
  </si>
  <si>
    <t>HAIT Joëlle Girard Eau Potable 9 Gallons Bleus 28 Gallons Blancs</t>
  </si>
  <si>
    <t>6501</t>
  </si>
  <si>
    <t>HAIT Disesel</t>
  </si>
  <si>
    <t>6535</t>
  </si>
  <si>
    <t>HAIT Carine Parent Eau Potable Nov 2024</t>
  </si>
  <si>
    <t>6545</t>
  </si>
  <si>
    <t>HAIT Gaz Propane 12 Gallons</t>
  </si>
  <si>
    <t>6554</t>
  </si>
  <si>
    <t>6652</t>
  </si>
  <si>
    <t>HAIT 10 Gallons Gaz Propane</t>
  </si>
  <si>
    <t>6707</t>
  </si>
  <si>
    <t>HAIT 1 Boutei Gaz Transp</t>
  </si>
  <si>
    <t>6714</t>
  </si>
  <si>
    <t>HAIT Eau Potable Déc 2024</t>
  </si>
  <si>
    <t>6681</t>
  </si>
  <si>
    <t>HAIT 5 Repas * 2 Jours Réun Éq Bbb</t>
  </si>
  <si>
    <t>648100</t>
  </si>
  <si>
    <t>6316</t>
  </si>
  <si>
    <t>HAIT Yanick Nelson Fr D’Écolage</t>
  </si>
  <si>
    <t>RC16</t>
  </si>
  <si>
    <t>6339</t>
  </si>
  <si>
    <t>HAIT 1 Caisses Lait 1 500G</t>
  </si>
  <si>
    <t>RB14</t>
  </si>
  <si>
    <t>6420</t>
  </si>
  <si>
    <t>HAIT Prod Cantine Pré École</t>
  </si>
  <si>
    <t>6469</t>
  </si>
  <si>
    <t>HAIT 1 Caisse Lait 1500G</t>
  </si>
  <si>
    <t>6849</t>
  </si>
  <si>
    <t>HAIT 3 Caisses Guarina Pré École 1 Balle Napkin</t>
  </si>
  <si>
    <t>681</t>
  </si>
  <si>
    <t>HAIT Mat Bdr</t>
  </si>
  <si>
    <t>715</t>
  </si>
  <si>
    <t>HAIT Goûtée Mat Noël Puisée</t>
  </si>
  <si>
    <t>647500</t>
  </si>
  <si>
    <t>6260</t>
  </si>
  <si>
    <t>HAIT Dortema Renia Rbt 80 % Fr Méd</t>
  </si>
  <si>
    <t>SOIN</t>
  </si>
  <si>
    <t>6267</t>
  </si>
  <si>
    <t>HAIT Fab Blaise Rbt 80 % Médic Consult Wenchel Stephen</t>
  </si>
  <si>
    <t>6277</t>
  </si>
  <si>
    <t>HAIT Joëlle Girard 3 Caisses Ti Ju Réun Parents Pré École</t>
  </si>
  <si>
    <t>6294</t>
  </si>
  <si>
    <t>HAIT Cuillères Tasses Gobelets</t>
  </si>
  <si>
    <t>6299</t>
  </si>
  <si>
    <t>HAIT 1 Pot Mamba Jmrm</t>
  </si>
  <si>
    <t>JMRM</t>
  </si>
  <si>
    <t>HAIT 2 Pots Mamba Pré École</t>
  </si>
  <si>
    <t>6324</t>
  </si>
  <si>
    <t>HAIT Joëlle Girard Pains Pré École</t>
  </si>
  <si>
    <t>6328</t>
  </si>
  <si>
    <t>HAIT Sanitayzè</t>
  </si>
  <si>
    <t>6417</t>
  </si>
  <si>
    <t>HAIT Carine Parent Café Thé Pain Eval 17/10/24</t>
  </si>
  <si>
    <t>6418</t>
  </si>
  <si>
    <t>HAIT Ingréd Repas Brase Lide Eval 17 Oct</t>
  </si>
  <si>
    <t>6422</t>
  </si>
  <si>
    <t>HAIT Joëlle Girard 1 Sac Farine Cantine Pré École</t>
  </si>
  <si>
    <t>606400</t>
  </si>
  <si>
    <t>6433</t>
  </si>
  <si>
    <t>HAIT 100 Feuilles Bristol</t>
  </si>
  <si>
    <t>6440</t>
  </si>
  <si>
    <t>HAIT Jean Charles Daphnée Pain Mamba Activité Gd Ravine</t>
  </si>
  <si>
    <t>6442</t>
  </si>
  <si>
    <t>HAIT 1 Classeur</t>
  </si>
  <si>
    <t>6448</t>
  </si>
  <si>
    <t>HAIT 1 Rame Papi</t>
  </si>
  <si>
    <t>6456</t>
  </si>
  <si>
    <t>6475</t>
  </si>
  <si>
    <t>HAIT Repas Fedjine Lorvens Fenexant Mackenson Paul</t>
  </si>
  <si>
    <t>6477</t>
  </si>
  <si>
    <t>HAIT 2 Pots Mamba</t>
  </si>
  <si>
    <t>6485</t>
  </si>
  <si>
    <t>HAIT Jérôme Geteso 1 Sac Charbon Pré École</t>
  </si>
  <si>
    <t>625100</t>
  </si>
  <si>
    <t>6486</t>
  </si>
  <si>
    <t>HAIT Jérôme Geteso Transp Sac Charbon Pré École</t>
  </si>
  <si>
    <t>6491</t>
  </si>
  <si>
    <t>HAIT Yanick Nelson Ingréd Épices Pré École</t>
  </si>
  <si>
    <t>6511</t>
  </si>
  <si>
    <t>HAIT Yanick Nelson Ingréd Cantine Pré École</t>
  </si>
  <si>
    <t>6537</t>
  </si>
  <si>
    <t>HAIT Carine Parent Pain Pré École</t>
  </si>
  <si>
    <t>6543</t>
  </si>
  <si>
    <t>HAIT Alix Denis Carte Géographique Joëlle</t>
  </si>
  <si>
    <t>6544</t>
  </si>
  <si>
    <t>HAIT 50 Patés Réun Cssm</t>
  </si>
  <si>
    <t>6546</t>
  </si>
  <si>
    <t>HAIT 1 Pot Mamba Bdr</t>
  </si>
  <si>
    <t>6548</t>
  </si>
  <si>
    <t>HAIT 1 5 Caisse Boiss Glacés Réun Cssm</t>
  </si>
  <si>
    <t>6550</t>
  </si>
  <si>
    <t>HAIT 2 Pièces Tissus Bbb</t>
  </si>
  <si>
    <t>6573</t>
  </si>
  <si>
    <t>HAIT Daphnée Jean Charles Pain Activité Gd Ravine</t>
  </si>
  <si>
    <t>6591</t>
  </si>
  <si>
    <t>HAIT 40 Chaussons Bbb</t>
  </si>
  <si>
    <t>6625</t>
  </si>
  <si>
    <t>HAIT Fils Ligature Journée Fam</t>
  </si>
  <si>
    <t>UPQM</t>
  </si>
  <si>
    <t>6630</t>
  </si>
  <si>
    <t>HAIT Peintures Activité Gd Ravine</t>
  </si>
  <si>
    <t>6633</t>
  </si>
  <si>
    <t>HAIT Feutres Bbb</t>
  </si>
  <si>
    <t>6637</t>
  </si>
  <si>
    <t>HAIT 20 Chaussons Bbb</t>
  </si>
  <si>
    <t>6639</t>
  </si>
  <si>
    <t>HAIT 4 Feuilles Forami</t>
  </si>
  <si>
    <t>6642</t>
  </si>
  <si>
    <t>HAIT 2 5 Caisses Boiss Glacés Bbb</t>
  </si>
  <si>
    <t>641520</t>
  </si>
  <si>
    <t>6641</t>
  </si>
  <si>
    <t>HAIT Soeurette Nelson Confection 120 Sacs</t>
  </si>
  <si>
    <t>6645</t>
  </si>
  <si>
    <t>HAIT Boiss Gazeuses</t>
  </si>
  <si>
    <t>6646</t>
  </si>
  <si>
    <t>HAIT Carine Parent Pains Gd Ravine</t>
  </si>
  <si>
    <t>6649</t>
  </si>
  <si>
    <t>HAIT 1 Tube Colle Silicone</t>
  </si>
  <si>
    <t>HAIT 4 Feuilles Bristols</t>
  </si>
  <si>
    <t>6648</t>
  </si>
  <si>
    <t>HAIT 80 Chaussons Viandes Cloture Pn</t>
  </si>
  <si>
    <t>6654</t>
  </si>
  <si>
    <t>HAIT 1 Sac Charbon Cantine Pré École</t>
  </si>
  <si>
    <t>6661</t>
  </si>
  <si>
    <t>HAIT Yanick Nelson Ingréd Journée Fam</t>
  </si>
  <si>
    <t>6655</t>
  </si>
  <si>
    <t>HAIT Ingréd Pré École Déc 2024</t>
  </si>
  <si>
    <t>6671</t>
  </si>
  <si>
    <t>HAIT 18 Bristols Florissants</t>
  </si>
  <si>
    <t>6670</t>
  </si>
  <si>
    <t>HAIT 2 Gâteaux 160 Pâtés Pré École</t>
  </si>
  <si>
    <t>6677</t>
  </si>
  <si>
    <t>HAIT 1 Boîte Feutres Tableau</t>
  </si>
  <si>
    <t>6675</t>
  </si>
  <si>
    <t>HAIT 3 Boîtes Crayon Activité Gd Ravine</t>
  </si>
  <si>
    <t>6673</t>
  </si>
  <si>
    <t>HAIT Louisa Joseph Canellle Bananes</t>
  </si>
  <si>
    <t>6678</t>
  </si>
  <si>
    <t>HAIT 6 Feuilles Forami</t>
  </si>
  <si>
    <t>6680</t>
  </si>
  <si>
    <t>HAIT Carl César Applicateur Perles</t>
  </si>
  <si>
    <t>6682</t>
  </si>
  <si>
    <t>HAIT Piruli Pré École</t>
  </si>
  <si>
    <t>6686</t>
  </si>
  <si>
    <t>HAIT 1 Sachet Gliter</t>
  </si>
  <si>
    <t>6683</t>
  </si>
  <si>
    <t>HAIT Bdr Mqm Pains Jus Nov Déc</t>
  </si>
  <si>
    <t>6687</t>
  </si>
  <si>
    <t>6689</t>
  </si>
  <si>
    <t>HAIT Daphnée Jean Charles Pains Gd Ravine Glace Jus Mamba</t>
  </si>
  <si>
    <t>HAIT 1 Boîte Savon Lessive</t>
  </si>
  <si>
    <t>RC11</t>
  </si>
  <si>
    <t>6281</t>
  </si>
  <si>
    <t>HAIT Serge Felix Transp Fabiolette Belan</t>
  </si>
  <si>
    <t>6284</t>
  </si>
  <si>
    <t>HAIT Prod D’Entretien</t>
  </si>
  <si>
    <t>6287</t>
  </si>
  <si>
    <t>HAIT Nerline Laguerre Avce Sal Oct 2024 100 $</t>
  </si>
  <si>
    <t>615200</t>
  </si>
  <si>
    <t>HAIT Nadine Beaucéjour Nett Centre Lessive 2 Sem</t>
  </si>
  <si>
    <t>6288</t>
  </si>
  <si>
    <t>HAIT Peterson Dauphin Tvx Jardin</t>
  </si>
  <si>
    <t>HAIT Peterson Dauphin Ent Cour Jardin</t>
  </si>
  <si>
    <t>6348</t>
  </si>
  <si>
    <t>HAIT 2 Gallons Gif</t>
  </si>
  <si>
    <t>HAIT Dites Colas Ramass Ordures</t>
  </si>
  <si>
    <t>6381</t>
  </si>
  <si>
    <t>HAIT Prod Ent</t>
  </si>
  <si>
    <t>6396</t>
  </si>
  <si>
    <t>HAIT Marlène Cange Sal Oct 2024</t>
  </si>
  <si>
    <t>6415</t>
  </si>
  <si>
    <t>HAIT Nadine Beaucéjour Nett Centre Lessive</t>
  </si>
  <si>
    <t>6432</t>
  </si>
  <si>
    <t>6441</t>
  </si>
  <si>
    <t>6443</t>
  </si>
  <si>
    <t>6444</t>
  </si>
  <si>
    <t>6445</t>
  </si>
  <si>
    <t>6454</t>
  </si>
  <si>
    <t>6462</t>
  </si>
  <si>
    <t>6470</t>
  </si>
  <si>
    <t>6471</t>
  </si>
  <si>
    <t>HAIT Nadine Beaucejour Nett Centre Lessive</t>
  </si>
  <si>
    <t>6488</t>
  </si>
  <si>
    <t>6492</t>
  </si>
  <si>
    <t>HAIT Théramène Pierre Nett Cour 4 Jours</t>
  </si>
  <si>
    <t>6502</t>
  </si>
  <si>
    <t>6506</t>
  </si>
  <si>
    <t>HAIT Peterson Dauphin Nett Cours Jardin</t>
  </si>
  <si>
    <t>6507</t>
  </si>
  <si>
    <t>6529</t>
  </si>
  <si>
    <t>6530</t>
  </si>
  <si>
    <t>6522</t>
  </si>
  <si>
    <t>6539</t>
  </si>
  <si>
    <t>HAIT Marlène Cange Sal Nov 2024</t>
  </si>
  <si>
    <t>6541</t>
  </si>
  <si>
    <t>6542</t>
  </si>
  <si>
    <t>6562</t>
  </si>
  <si>
    <t>6572</t>
  </si>
  <si>
    <t>6580</t>
  </si>
  <si>
    <t>6581</t>
  </si>
  <si>
    <t>6643</t>
  </si>
  <si>
    <t>6638</t>
  </si>
  <si>
    <t>6656</t>
  </si>
  <si>
    <t>6657</t>
  </si>
  <si>
    <t>6685</t>
  </si>
  <si>
    <t>6697</t>
  </si>
  <si>
    <t>HAIT Nadine Beaucejour Nett Centre Prime Fin Année 1/2</t>
  </si>
  <si>
    <t>6698</t>
  </si>
  <si>
    <t>HAIT Peterson Dauphin Ent Cour Jardin Prime Fin D’Année</t>
  </si>
  <si>
    <t>6703</t>
  </si>
  <si>
    <t>6704</t>
  </si>
  <si>
    <t>6705</t>
  </si>
  <si>
    <t>6709</t>
  </si>
  <si>
    <t>6712</t>
  </si>
  <si>
    <t>HAIT Nadine Beaucejour Nett Centre Prime Fin D’Année 2/2</t>
  </si>
  <si>
    <t>6713</t>
  </si>
  <si>
    <t>6726</t>
  </si>
  <si>
    <t>HAIT Marlène Cange Sal Déc 2024</t>
  </si>
  <si>
    <t>6728</t>
  </si>
  <si>
    <t>HAIT Marlène Cange Boni 2024</t>
  </si>
  <si>
    <t>615510</t>
  </si>
  <si>
    <t>6304</t>
  </si>
  <si>
    <t>HAIT Mat Véhicule Jean Rabel</t>
  </si>
  <si>
    <t>RC12</t>
  </si>
  <si>
    <t>679</t>
  </si>
  <si>
    <t>HAIT Pièces Voiture</t>
  </si>
  <si>
    <t>687</t>
  </si>
  <si>
    <t>HAIT Rép Voiture</t>
  </si>
  <si>
    <t>700</t>
  </si>
  <si>
    <t>701</t>
  </si>
  <si>
    <t>HAIT Soudure Lames</t>
  </si>
  <si>
    <t>702</t>
  </si>
  <si>
    <t>HAIT Main D’Œuvre Montage Lames Croix Chaff</t>
  </si>
  <si>
    <t>712</t>
  </si>
  <si>
    <t>HAIT Huile Voiture</t>
  </si>
  <si>
    <t>6315</t>
  </si>
  <si>
    <t>HAIT Pièces Véhicule</t>
  </si>
  <si>
    <t>6360</t>
  </si>
  <si>
    <t>HAIT Mat Rép Véhicule</t>
  </si>
  <si>
    <t>6379</t>
  </si>
  <si>
    <t>HAIT Carine Parent 1 Bidon Huile Véhicule</t>
  </si>
  <si>
    <t>6380</t>
  </si>
  <si>
    <t>HAIT Fritz Nelson Rép Véhicule Mo</t>
  </si>
  <si>
    <t>6467</t>
  </si>
  <si>
    <t>HAIT Elison Flaveus Rép Pneu</t>
  </si>
  <si>
    <t>6582</t>
  </si>
  <si>
    <t>HAIT Huiles Closter Véhicule</t>
  </si>
  <si>
    <t>6647</t>
  </si>
  <si>
    <t>HAIT Pièce Véhicule</t>
  </si>
  <si>
    <t>6653</t>
  </si>
  <si>
    <t>HAIT Fritz Nelson Mo Rép Véhicule</t>
  </si>
  <si>
    <t>623700</t>
  </si>
  <si>
    <t>6302</t>
  </si>
  <si>
    <t>HAIT 1 Impr 30 Copie</t>
  </si>
  <si>
    <t>RB18</t>
  </si>
  <si>
    <t>6326</t>
  </si>
  <si>
    <t>HAIT 100 Copie</t>
  </si>
  <si>
    <t>6333</t>
  </si>
  <si>
    <t>HAIT 10 Impr 125 Copie</t>
  </si>
  <si>
    <t>6377</t>
  </si>
  <si>
    <t>HAIT 1 Impr 9 Copie</t>
  </si>
  <si>
    <t>6391</t>
  </si>
  <si>
    <t>HAIT Copie Impr</t>
  </si>
  <si>
    <t>6395</t>
  </si>
  <si>
    <t>6434</t>
  </si>
  <si>
    <t>HAIT 12 Impr 1 Copie</t>
  </si>
  <si>
    <t>6437</t>
  </si>
  <si>
    <t>HAIT 16 Impr 1 Copie</t>
  </si>
  <si>
    <t>6447</t>
  </si>
  <si>
    <t>HAIT Impr</t>
  </si>
  <si>
    <t>6461</t>
  </si>
  <si>
    <t>6465</t>
  </si>
  <si>
    <t>HAIT 2 Impr 16 Copie</t>
  </si>
  <si>
    <t>6476</t>
  </si>
  <si>
    <t>HAIT 21 Impr 9 Copie Bbb</t>
  </si>
  <si>
    <t>6496</t>
  </si>
  <si>
    <t>HAIT Impr 133 Photos</t>
  </si>
  <si>
    <t>6508</t>
  </si>
  <si>
    <t>HAIT 60 Copie Couleurs 60 Copie Noir Blancs</t>
  </si>
  <si>
    <t>6524 bis</t>
  </si>
  <si>
    <t>HAIT 1 Impr 7 Copie</t>
  </si>
  <si>
    <t>6565</t>
  </si>
  <si>
    <t>HAIT Copie</t>
  </si>
  <si>
    <t>6577</t>
  </si>
  <si>
    <t>6578</t>
  </si>
  <si>
    <t>HAIT 105 Copie Pré École</t>
  </si>
  <si>
    <t>6579</t>
  </si>
  <si>
    <t>HAIT 440 Copie 45 Copie Bristol Recto Verso</t>
  </si>
  <si>
    <t>6589</t>
  </si>
  <si>
    <t>HAIT 50 Copie</t>
  </si>
  <si>
    <t>6631</t>
  </si>
  <si>
    <t>HAIT 60 Copie</t>
  </si>
  <si>
    <t>6632</t>
  </si>
  <si>
    <t>HAIT 2 Impr 43 Copie Activité Gd Ravine</t>
  </si>
  <si>
    <t>6672</t>
  </si>
  <si>
    <t>HAIT 36 Copie</t>
  </si>
  <si>
    <t>6688</t>
  </si>
  <si>
    <t>HAIT 2 Impr 2 Copie</t>
  </si>
  <si>
    <t>JOURNAL D'ACHATS</t>
  </si>
  <si>
    <t>625110</t>
  </si>
  <si>
    <t>SIEGE AILLEURS BUS Paris Dakar 2 pers</t>
  </si>
  <si>
    <t>SIEGE AILLEUR BUS-Port au prince Orly Aliona Mogene</t>
  </si>
  <si>
    <t>SIEGE AILLEUR BUS-port au prince Orly-Laguerre Laura Nerline</t>
  </si>
  <si>
    <t>6295</t>
  </si>
  <si>
    <t>HAIT 1 Sac Sucre Prépa Jmrm</t>
  </si>
  <si>
    <t>684</t>
  </si>
  <si>
    <t>HAIT Nourrit 17 Oct</t>
  </si>
  <si>
    <t>685</t>
  </si>
  <si>
    <t>686</t>
  </si>
  <si>
    <t>HAIT Copie 17 Oct</t>
  </si>
  <si>
    <t>688</t>
  </si>
  <si>
    <t>689</t>
  </si>
  <si>
    <t>690</t>
  </si>
  <si>
    <t>691</t>
  </si>
  <si>
    <t>692</t>
  </si>
  <si>
    <t>HAIT Sono 17 Oct</t>
  </si>
  <si>
    <t>693</t>
  </si>
  <si>
    <t>HAIT Fr Transp Nerline</t>
  </si>
  <si>
    <t>6298</t>
  </si>
  <si>
    <t>HAIT Alix Denis Pains Répétition Jmrm</t>
  </si>
  <si>
    <t>6300</t>
  </si>
  <si>
    <t>HAIT 4 Rouleaux Papi Fins Jmrm</t>
  </si>
  <si>
    <t>6317</t>
  </si>
  <si>
    <t>HAIT Carine Parent Glace Citron Répétition Jmrm</t>
  </si>
  <si>
    <t>6320</t>
  </si>
  <si>
    <t>HAIT Carine Parent Tissu Robe Danseuses</t>
  </si>
  <si>
    <t>6337</t>
  </si>
  <si>
    <t>HAIT 800 Patés Jmrm</t>
  </si>
  <si>
    <t>6330</t>
  </si>
  <si>
    <t>HAIT 16 Caisses Boiss Glacés</t>
  </si>
  <si>
    <t>6329</t>
  </si>
  <si>
    <t>HAIT Peterson Dauphin Sout Jmrm</t>
  </si>
  <si>
    <t>6334</t>
  </si>
  <si>
    <t>HAIT Jean François Gay Prest Jmrm</t>
  </si>
  <si>
    <t>6335</t>
  </si>
  <si>
    <t>HAIT Robenson Pierre Répétition Danse Jmrm</t>
  </si>
  <si>
    <t>6336</t>
  </si>
  <si>
    <t>6352</t>
  </si>
  <si>
    <t>HAIT Menelas Ronald Accompgt Chorale Jmrm</t>
  </si>
  <si>
    <t>6354</t>
  </si>
  <si>
    <t>HAIT Citron/Pain Jmrm</t>
  </si>
  <si>
    <t>6393</t>
  </si>
  <si>
    <t>HAIT Taïna Milien Ach Pain Jus Glace Répétition</t>
  </si>
  <si>
    <t>6408</t>
  </si>
  <si>
    <t>HAIT Taïna Milien Pains Répétitions Jmrm</t>
  </si>
  <si>
    <t>6409</t>
  </si>
  <si>
    <t>HAIT Carine Parent Citron Café Glace Brase Lide</t>
  </si>
  <si>
    <t>613500</t>
  </si>
  <si>
    <t>682</t>
  </si>
  <si>
    <t>HAIT Nuit D’Hôtel Gonaïves</t>
  </si>
  <si>
    <t>RD14</t>
  </si>
  <si>
    <t>696</t>
  </si>
  <si>
    <t>710</t>
  </si>
  <si>
    <t>6275</t>
  </si>
  <si>
    <t>HAIT 1 Nuit Hôtel</t>
  </si>
  <si>
    <t>6283</t>
  </si>
  <si>
    <t>HAIT Mogène Alionat Objet Artisanal</t>
  </si>
  <si>
    <t>HAIT Mogène Alionat Attest Bq</t>
  </si>
  <si>
    <t>6256</t>
  </si>
  <si>
    <t>HAIT Mike Lajeunesse Rbt 80 % Médic</t>
  </si>
  <si>
    <t>RB11</t>
  </si>
  <si>
    <t>6257</t>
  </si>
  <si>
    <t>HAIT Jayden Avr Rbt 50 % Médic</t>
  </si>
  <si>
    <t>6258</t>
  </si>
  <si>
    <t>HAIT Magalie Laboissière Rbt 50 % Médic</t>
  </si>
  <si>
    <t>6259</t>
  </si>
  <si>
    <t>HAIT Ernise Thévenin Rbt 80 % Médic</t>
  </si>
  <si>
    <t>6383</t>
  </si>
  <si>
    <t>HAIT Médic</t>
  </si>
  <si>
    <t>6390</t>
  </si>
  <si>
    <t>6406</t>
  </si>
  <si>
    <t>6421</t>
  </si>
  <si>
    <t>6424</t>
  </si>
  <si>
    <t>6499</t>
  </si>
  <si>
    <t>6512</t>
  </si>
  <si>
    <t>6513</t>
  </si>
  <si>
    <t>6560</t>
  </si>
  <si>
    <t>6628</t>
  </si>
  <si>
    <t>6634</t>
  </si>
  <si>
    <t>6636</t>
  </si>
  <si>
    <t>HAIT Fausta Nortil Rbt 80 % Médic</t>
  </si>
  <si>
    <t>6669</t>
  </si>
  <si>
    <t>6717</t>
  </si>
  <si>
    <t>HAIT Natacha St Fort Rbt 80 % Médic</t>
  </si>
  <si>
    <t>6720</t>
  </si>
  <si>
    <t>HAIT Erzilia Cazeau Rbt 80 % Médic</t>
  </si>
  <si>
    <t>6721</t>
  </si>
  <si>
    <t>HAIT Enise Thévenin Rbt 80 % Médic</t>
  </si>
  <si>
    <t>6722</t>
  </si>
  <si>
    <t>HAIT Felix Dieudonne Rbt 80 % Médic</t>
  </si>
  <si>
    <t>6724</t>
  </si>
  <si>
    <t>HAIT Chéry Garvens Rbt 80 % Médic</t>
  </si>
  <si>
    <t>6725</t>
  </si>
  <si>
    <t>HAIT Médic Lithane Orelus</t>
  </si>
  <si>
    <t>6311</t>
  </si>
  <si>
    <t>HAIT 176 Provit 1 Gallon Hemaplex 1 Gallon B Complex</t>
  </si>
  <si>
    <t>RB12</t>
  </si>
  <si>
    <t>HAIT 4 Caisses Bonbon Sel</t>
  </si>
  <si>
    <t>HAIT Suppléments Alimentaires Prog Nutri</t>
  </si>
  <si>
    <t>HAIT Intrants Prog Nutri</t>
  </si>
  <si>
    <t>6549</t>
  </si>
  <si>
    <t>6651</t>
  </si>
  <si>
    <t>6706</t>
  </si>
  <si>
    <t>HAIT 5 Pots Mambas Pn</t>
  </si>
  <si>
    <t>HAIT 2 Boîtes Lait</t>
  </si>
  <si>
    <t>6353</t>
  </si>
  <si>
    <t>HAIT 4 Pots Mamba Pn</t>
  </si>
  <si>
    <t>HAIT 18 Boîtes Lait Maternel</t>
  </si>
  <si>
    <t>6423</t>
  </si>
  <si>
    <t>HAIT 6 Caisses Guarina</t>
  </si>
  <si>
    <t>6425</t>
  </si>
  <si>
    <t>HAIT 2 Boîtes Lait Pre Nursie</t>
  </si>
  <si>
    <t>HAIT 2 Boîte Lait Pré Nursie</t>
  </si>
  <si>
    <t>6500</t>
  </si>
  <si>
    <t>HAIT 7 Provits</t>
  </si>
  <si>
    <t>6503</t>
  </si>
  <si>
    <t>HAIT 10 Provits</t>
  </si>
  <si>
    <t>6504</t>
  </si>
  <si>
    <t>HAIT 1 Boîte Lait Pré Nurise</t>
  </si>
  <si>
    <t>6505</t>
  </si>
  <si>
    <t>HAIT 1 Balle Farine Mazorka</t>
  </si>
  <si>
    <t>6515</t>
  </si>
  <si>
    <t>HAIT Carine Parent 50 Farines Mazorka</t>
  </si>
  <si>
    <t>HAIT 5 Pots Mamba Bbb</t>
  </si>
  <si>
    <t>6547</t>
  </si>
  <si>
    <t>6555</t>
  </si>
  <si>
    <t>HAIT 50 Sachet Mazorka</t>
  </si>
  <si>
    <t>6576</t>
  </si>
  <si>
    <t>HAIT 15 Provits</t>
  </si>
  <si>
    <t>6635</t>
  </si>
  <si>
    <t>HAIT 1 Sac Riz Prog Nutri</t>
  </si>
  <si>
    <t>6659</t>
  </si>
  <si>
    <t>HAIT 6 Pots Mamba</t>
  </si>
  <si>
    <t>6665</t>
  </si>
  <si>
    <t>HAIT 4 Provit</t>
  </si>
  <si>
    <t>6666</t>
  </si>
  <si>
    <t>6667</t>
  </si>
  <si>
    <t>HAIT 1 Provit</t>
  </si>
  <si>
    <t>Petit matériel et fournitures de bureau</t>
  </si>
  <si>
    <t>HAIT 1 Balle Papi Toilette</t>
  </si>
  <si>
    <t>RB13</t>
  </si>
  <si>
    <t>6489</t>
  </si>
  <si>
    <t>HAIT 1 Tampon Encre</t>
  </si>
  <si>
    <t>615500</t>
  </si>
  <si>
    <t>6695</t>
  </si>
  <si>
    <t>HAIT Sérru</t>
  </si>
  <si>
    <t>6272</t>
  </si>
  <si>
    <t>HAIT Mathurin Fénelon Rbt 80 % Fr Méd</t>
  </si>
  <si>
    <t>RC14</t>
  </si>
  <si>
    <t>6273</t>
  </si>
  <si>
    <t>HAIT Dieudonne Félix Rbt 50 % Fr Méd</t>
  </si>
  <si>
    <t>6274</t>
  </si>
  <si>
    <t>HAIT Jeannette Charles Rbt 80 % Fr Méd</t>
  </si>
  <si>
    <t>6278</t>
  </si>
  <si>
    <t>HAIT Stéphanie Laporte Césarienne Viola Désamour</t>
  </si>
  <si>
    <t>6282</t>
  </si>
  <si>
    <t>HAIT Anise Michel 50 % Fr Accouchement</t>
  </si>
  <si>
    <t>6327</t>
  </si>
  <si>
    <t>HAIT Nortil Fausta Rbt 80 % Exam Méd</t>
  </si>
  <si>
    <t>6345</t>
  </si>
  <si>
    <t>HAIT Maggie Jasmin Partic Fr Accouchement Marie Andrée Riché</t>
  </si>
  <si>
    <t>6355</t>
  </si>
  <si>
    <t>HAIT Doudeline Avr Partic Fr Accouchement Bentina Avr</t>
  </si>
  <si>
    <t>6357</t>
  </si>
  <si>
    <t>HAIT Bern. Rosel. Sonographie</t>
  </si>
  <si>
    <t>6404</t>
  </si>
  <si>
    <t>HAIT Chelda Pierre Sonographie</t>
  </si>
  <si>
    <t>6405</t>
  </si>
  <si>
    <t>HAIT Lebrun Lénie Sonographie</t>
  </si>
  <si>
    <t>6490</t>
  </si>
  <si>
    <t>HAIT Yolène Arthur Sonographie</t>
  </si>
  <si>
    <t>6509</t>
  </si>
  <si>
    <t>HAIT Odeline Brunville Partic Fr Lunettes</t>
  </si>
  <si>
    <t>6626</t>
  </si>
  <si>
    <t>HAIT Silmène Toussaint Rbt 80 % Angelove Charles</t>
  </si>
  <si>
    <t>6627</t>
  </si>
  <si>
    <t>HAIT Fab Blaise Rbt 80 % Médic Consult W. Stephen</t>
  </si>
  <si>
    <t>6660</t>
  </si>
  <si>
    <t>HAIT Nancy Edmond Rbt Fr Exam Jean Lesly Sanon</t>
  </si>
  <si>
    <t>6715</t>
  </si>
  <si>
    <t>HAIT Adeline Sainbert Rbt 50 % Fr Accouchement</t>
  </si>
  <si>
    <t>6718</t>
  </si>
  <si>
    <t>HAIT Raphaël Pierre Rbt 50 % Fr Méd</t>
  </si>
  <si>
    <t>6719</t>
  </si>
  <si>
    <t>HAIT Fania St Val Rnt 50 % Accouchement</t>
  </si>
  <si>
    <t>6723</t>
  </si>
  <si>
    <t>HAIT Laurent Baptiste Farah Rbt 80 %Consultation Farolens</t>
  </si>
  <si>
    <t>Ressources</t>
  </si>
  <si>
    <t>755111</t>
  </si>
  <si>
    <t>Rvst Don Fond</t>
  </si>
  <si>
    <t>Fond-Rvst Don 2024-Haïti</t>
  </si>
  <si>
    <t>RH11</t>
  </si>
  <si>
    <t>6279</t>
  </si>
  <si>
    <t>HAIT Edna Désir Transp Oct 2024</t>
  </si>
  <si>
    <t>RD11</t>
  </si>
  <si>
    <t>6285</t>
  </si>
  <si>
    <t>HAIT Mogène Alionat Transp</t>
  </si>
  <si>
    <t>6290</t>
  </si>
  <si>
    <t>HAIT Transp Nerline Mogène Aérop</t>
  </si>
  <si>
    <t>6303</t>
  </si>
  <si>
    <t>HAIT Transp Mat Jean Rabel</t>
  </si>
  <si>
    <t>6305</t>
  </si>
  <si>
    <t>HAIT Alix Denis Transp</t>
  </si>
  <si>
    <t>6342</t>
  </si>
  <si>
    <t>HAIT Carine Parent Traj Aérop</t>
  </si>
  <si>
    <t>6347</t>
  </si>
  <si>
    <t>HAIT Linsa Vincent Transp Oct 2024</t>
  </si>
  <si>
    <t>6359</t>
  </si>
  <si>
    <t>HAIT Carl César Transp</t>
  </si>
  <si>
    <t>6399</t>
  </si>
  <si>
    <t>HAIT Fabolette Balan Transp Thérapie</t>
  </si>
  <si>
    <t>6414</t>
  </si>
  <si>
    <t>HAIT Carine Parent Transp Aérop Arrivée Nerline</t>
  </si>
  <si>
    <t>6452</t>
  </si>
  <si>
    <t>HAIT Linsa Vincent Transp Nov</t>
  </si>
  <si>
    <t>6479</t>
  </si>
  <si>
    <t>HAIT Edna Desir Transp Nov 2024</t>
  </si>
  <si>
    <t>6482</t>
  </si>
  <si>
    <t>HAIT Belan Fabiolette Transp Thérapie</t>
  </si>
  <si>
    <t>6532</t>
  </si>
  <si>
    <t>HAIT Manouchka Célestin Transp Nov 2024</t>
  </si>
  <si>
    <t>6533</t>
  </si>
  <si>
    <t>HAIT Belina Raymond Transp Nov 2024</t>
  </si>
  <si>
    <t>6534</t>
  </si>
  <si>
    <t>HAIT Marie Micheline Louis Transp Nov 2024</t>
  </si>
  <si>
    <t>6564</t>
  </si>
  <si>
    <t>6570</t>
  </si>
  <si>
    <t>HAIT Lucienne Dallegrand Sout Transp</t>
  </si>
  <si>
    <t>6585</t>
  </si>
  <si>
    <t>HAIT Jesula Deboise Transp Visite Hôpital Dieuseul Dubreus</t>
  </si>
  <si>
    <t>6624</t>
  </si>
  <si>
    <t>HAIT Daphnée Jean Charles Transp Déc 2024</t>
  </si>
  <si>
    <t>6658</t>
  </si>
  <si>
    <t>6690</t>
  </si>
  <si>
    <t>HAIT Manouchka Célestin Transp Déc 2024</t>
  </si>
  <si>
    <t>6691</t>
  </si>
  <si>
    <t>HAIT Belina Raymond Transp Déc 2024</t>
  </si>
  <si>
    <t>6692</t>
  </si>
  <si>
    <t>HAIT Marie Micheline Louis Transp Déc 2024</t>
  </si>
  <si>
    <t>6693</t>
  </si>
  <si>
    <t>HAIT Linsa Vincent Transp Déc 2024</t>
  </si>
  <si>
    <t>6694</t>
  </si>
  <si>
    <t>HAIT Edna Désir Transp Déc 2024</t>
  </si>
  <si>
    <t>6708</t>
  </si>
  <si>
    <t>HAIT Louisa Joseph Transp</t>
  </si>
  <si>
    <t>6716</t>
  </si>
  <si>
    <t>HAIT Balan Fabolette Fr Transp Thérapie</t>
  </si>
  <si>
    <t>626100</t>
  </si>
  <si>
    <t>6575</t>
  </si>
  <si>
    <t>HAIT Hainet Déc Fév</t>
  </si>
  <si>
    <t>RB19</t>
  </si>
  <si>
    <t>678</t>
  </si>
  <si>
    <t>HAIT Rech Internet</t>
  </si>
  <si>
    <t>697</t>
  </si>
  <si>
    <t>711</t>
  </si>
  <si>
    <t>6332</t>
  </si>
  <si>
    <t>HAIT Carte Rech Digicel 1000 Htg</t>
  </si>
  <si>
    <t>6382</t>
  </si>
  <si>
    <t>HAIT Carte Rech Digicel</t>
  </si>
  <si>
    <t>6551</t>
  </si>
  <si>
    <t>HAIT 9 Carte Digicel</t>
  </si>
  <si>
    <t>6552</t>
  </si>
  <si>
    <t>HAIT 3 Carte Natcom</t>
  </si>
  <si>
    <t>6553</t>
  </si>
  <si>
    <t>HAIT 10 Carte Digicel</t>
  </si>
  <si>
    <t>6558</t>
  </si>
  <si>
    <t>HAIT 1 Carte Natcom</t>
  </si>
  <si>
    <t>6561</t>
  </si>
  <si>
    <t>HAIT 1 Carte Digicel</t>
  </si>
  <si>
    <t>6566</t>
  </si>
  <si>
    <t>HAIT 3 Carte Digicel</t>
  </si>
  <si>
    <t>6644</t>
  </si>
  <si>
    <t>HAIT 2 Carte Digicel</t>
  </si>
  <si>
    <t>6307</t>
  </si>
  <si>
    <t>HAIT St Jean Lhérissaint Sal Oct 2024</t>
  </si>
  <si>
    <t>RF11</t>
  </si>
  <si>
    <t>6308</t>
  </si>
  <si>
    <t>HAIT St Jean Lhérissaint Cplt Fam Oct 2024</t>
  </si>
  <si>
    <t>6309</t>
  </si>
  <si>
    <t>HAIT Nerline Laguerre Avce Sal</t>
  </si>
  <si>
    <t>6310</t>
  </si>
  <si>
    <t>HAIT Edna Désir Sal Oct 2024</t>
  </si>
  <si>
    <t>6362</t>
  </si>
  <si>
    <t>HAIT Yanick Nelson Cplt Fam Oct 2024</t>
  </si>
  <si>
    <t>6363</t>
  </si>
  <si>
    <t>HAIT Belina Raymond Sal Oct 2024</t>
  </si>
  <si>
    <t>6364</t>
  </si>
  <si>
    <t>HAIT Manouchka Célestin Sal Oct 2024</t>
  </si>
  <si>
    <t>6365</t>
  </si>
  <si>
    <t>HAIT Gerline Termis Sal Oct 2024</t>
  </si>
  <si>
    <t>6366</t>
  </si>
  <si>
    <t>HAIT Marie Micheline Louis Sal Oct 2024</t>
  </si>
  <si>
    <t>6367</t>
  </si>
  <si>
    <t>HAIT Linsa Vincent Sal Oct 2024</t>
  </si>
  <si>
    <t>6368</t>
  </si>
  <si>
    <t>HAIT Daphnée Jean Charles Sal Oct 2024</t>
  </si>
  <si>
    <t>6369</t>
  </si>
  <si>
    <t>HAIT Alix Denis Sal Oct 2024</t>
  </si>
  <si>
    <t>6370</t>
  </si>
  <si>
    <t>HAIT Alix Denis Cplt Fam Oct 2024</t>
  </si>
  <si>
    <t>6371</t>
  </si>
  <si>
    <t>HAIT Yanick Nelson Sal Oct 2024</t>
  </si>
  <si>
    <t>6372</t>
  </si>
  <si>
    <t>HAIT Mogène Alionat Sal Oct 2024</t>
  </si>
  <si>
    <t>6373</t>
  </si>
  <si>
    <t>HAIT Mogène Alionat Cplt Fam Oct 2024</t>
  </si>
  <si>
    <t>6374</t>
  </si>
  <si>
    <t>HAIT Louisa Joseph Sal Oct 2024</t>
  </si>
  <si>
    <t>6386</t>
  </si>
  <si>
    <t>HAIT Carl Cesar Sal Sept 2024</t>
  </si>
  <si>
    <t>6387</t>
  </si>
  <si>
    <t>HAIT Carl Cesar Sal Oct 2024</t>
  </si>
  <si>
    <t>6388</t>
  </si>
  <si>
    <t>HAIT Taïna Milien Sal Oct 2024</t>
  </si>
  <si>
    <t>6430</t>
  </si>
  <si>
    <t>HAIT Edna Désir Sal Nov 2024</t>
  </si>
  <si>
    <t>6446</t>
  </si>
  <si>
    <t>HAIT Taïna Milien Cplt Fam Nov</t>
  </si>
  <si>
    <t>6498</t>
  </si>
  <si>
    <t>HAIT Belina Raymond Sal Nov 2024</t>
  </si>
  <si>
    <t>HAIT Belina Raymond Boni 2024</t>
  </si>
  <si>
    <t>6497</t>
  </si>
  <si>
    <t>HAIT Alix Denis Cplt Fam Nov 2024 Solde</t>
  </si>
  <si>
    <t>HAIT Manouchka Célestin Sal Nov 2024</t>
  </si>
  <si>
    <t>HAIT Gerline Termis Sal Nov 2024</t>
  </si>
  <si>
    <t>HAIT Marie Micheline Louis Sal Nov 2024</t>
  </si>
  <si>
    <t>HAIT Linsa Vincent Sal Nov 2024</t>
  </si>
  <si>
    <t>HAIT Daphnée Jean Charles Sal Nov 2024</t>
  </si>
  <si>
    <t>6514</t>
  </si>
  <si>
    <t>HAIT Alix Denis Sal Nov 2024</t>
  </si>
  <si>
    <t>HAIT Alix Denis Cplt Fam Nov 2024</t>
  </si>
  <si>
    <t>HAIT Mogène Alionat Sal Nov 2024</t>
  </si>
  <si>
    <t>HAIT Mogène Alionat Cplt Fam Nov 2024</t>
  </si>
  <si>
    <t>6518</t>
  </si>
  <si>
    <t>HAIT Louisa Joseph Sal Nov 2024</t>
  </si>
  <si>
    <t>HAIT Carl Cesar Sal Nov 2024</t>
  </si>
  <si>
    <t>6520</t>
  </si>
  <si>
    <t>HAIT Taïna Milien Sal Nov 2024</t>
  </si>
  <si>
    <t>HAIT Taïna Milien Cplt Fam Nov 2024</t>
  </si>
  <si>
    <t>6523</t>
  </si>
  <si>
    <t>HAIT Yanick Nelson Sal Nov 2024</t>
  </si>
  <si>
    <t>6524</t>
  </si>
  <si>
    <t>HAIT Yanick Nelson Cplt Fam Nov 2024</t>
  </si>
  <si>
    <t>6526</t>
  </si>
  <si>
    <t>HAIT St Jean Lhérissaint Sal Nov 2024</t>
  </si>
  <si>
    <t>6527</t>
  </si>
  <si>
    <t>HAIT St Jean Lhérissaint Cplt Fam Nov 2024</t>
  </si>
  <si>
    <t>6528</t>
  </si>
  <si>
    <t>HAIT Nerline Laguerre Sal Nov 2024</t>
  </si>
  <si>
    <t>6592</t>
  </si>
  <si>
    <t>HAIT Belina Raymond Sal Déc 2024</t>
  </si>
  <si>
    <t>6593</t>
  </si>
  <si>
    <t>HAIT Marie Micheline Louis Sal Déc 2024</t>
  </si>
  <si>
    <t>6594</t>
  </si>
  <si>
    <t>HAIT Marie Micheline Louis Boni 2024</t>
  </si>
  <si>
    <t>6596</t>
  </si>
  <si>
    <t>HAIT Manouchka Célestin Boni 2024</t>
  </si>
  <si>
    <t>6597</t>
  </si>
  <si>
    <t>HAIT Gerline Termis Sal Déc 2024</t>
  </si>
  <si>
    <t>6598</t>
  </si>
  <si>
    <t>HAIT Gerline Termis Sal Boni 2024</t>
  </si>
  <si>
    <t>6599</t>
  </si>
  <si>
    <t>HAIT Linsa Vincent Sal Déc 2024</t>
  </si>
  <si>
    <t>6600</t>
  </si>
  <si>
    <t>HAIT Linsa Vincent Boni 2024</t>
  </si>
  <si>
    <t>6601</t>
  </si>
  <si>
    <t>HAIT Taïna Milien Sal Déc 2024</t>
  </si>
  <si>
    <t>6602</t>
  </si>
  <si>
    <t>HAIT Taïna Milien Boni 2024</t>
  </si>
  <si>
    <t>6603</t>
  </si>
  <si>
    <t>HAIT Alix Denis Sal Déc 2024</t>
  </si>
  <si>
    <t>6604</t>
  </si>
  <si>
    <t>HAIT Alix Denis Boni 2024</t>
  </si>
  <si>
    <t>6605</t>
  </si>
  <si>
    <t>HAIT Taïna Milien Cplt Fam Déc 2024</t>
  </si>
  <si>
    <t>6606</t>
  </si>
  <si>
    <t>HAIT Alix Denis Cplt Fam Déc 2024</t>
  </si>
  <si>
    <t>6607</t>
  </si>
  <si>
    <t>HAIT Carl Cesar Sal Déc 2024</t>
  </si>
  <si>
    <t>6608</t>
  </si>
  <si>
    <t>HAIT Carl Cesar Sboni 2024</t>
  </si>
  <si>
    <t>6609</t>
  </si>
  <si>
    <t>HAIT Yanick Nelson Sal Déc 2024</t>
  </si>
  <si>
    <t>6610</t>
  </si>
  <si>
    <t>HAIT Yanick Nelson Cplt Fam Déc 2024</t>
  </si>
  <si>
    <t>6611</t>
  </si>
  <si>
    <t>HAIT Yanick Nelson Boni 2024</t>
  </si>
  <si>
    <t>6612</t>
  </si>
  <si>
    <t>HAIT Mogène Alionat Sal Déc 2024</t>
  </si>
  <si>
    <t>6613</t>
  </si>
  <si>
    <t>HAIT Mogène Alionat Cplt Fam Déc 2024</t>
  </si>
  <si>
    <t>6614</t>
  </si>
  <si>
    <t>HAIT Mogène Alionat Boni 2024</t>
  </si>
  <si>
    <t>6615</t>
  </si>
  <si>
    <t>HAIT Louisa Joseph Sal Déc 2024</t>
  </si>
  <si>
    <t>6616</t>
  </si>
  <si>
    <t>HAIT Louisa Joseph Boni 2024</t>
  </si>
  <si>
    <t>6617</t>
  </si>
  <si>
    <t>HAIT Daphnée Jean Charles Sal Déc 2024</t>
  </si>
  <si>
    <t>6618</t>
  </si>
  <si>
    <t>HAIT Daphnée Jean Charles Boni 2024</t>
  </si>
  <si>
    <t>6619</t>
  </si>
  <si>
    <t>HAIT Edna Désir Sal Déc 2024</t>
  </si>
  <si>
    <t>6620</t>
  </si>
  <si>
    <t>HAIT St Jean Lhérissaint Sal Déc 2024</t>
  </si>
  <si>
    <t>6621</t>
  </si>
  <si>
    <t>HAIT St Jean Lhérissaint Cplt Fam Déc 2024</t>
  </si>
  <si>
    <t>6622</t>
  </si>
  <si>
    <t>HAIT Nerline Laguerre Sal Déc 2024</t>
  </si>
  <si>
    <t>HAIT Dgi Salariés Bbb Sept 2024</t>
  </si>
  <si>
    <t>HAIT Dgi Salariés Pré École Sept 2024</t>
  </si>
  <si>
    <t>HAIT Dgi Volont Sept 2024</t>
  </si>
  <si>
    <t>645804</t>
  </si>
  <si>
    <t>6322</t>
  </si>
  <si>
    <t>HAIT Ona Salariés Bbb</t>
  </si>
  <si>
    <t>HAIT Ona Salariés Pré École</t>
  </si>
  <si>
    <t>HAIT Ona Volont</t>
  </si>
  <si>
    <t>HAIT Ona Volont L’Étranger</t>
  </si>
  <si>
    <t>6325</t>
  </si>
  <si>
    <t>HAIT Conam Salariés Bbb Oct Dec 2024</t>
  </si>
  <si>
    <t>HAIT Conam Salariés Pré École Oct Dec 2024</t>
  </si>
  <si>
    <t>HAIT Conam Volont Oct Dec 2024</t>
  </si>
  <si>
    <t>HAIT Dgi Salariés Bbb Oct 2024</t>
  </si>
  <si>
    <t>HAIT Dgi Salariés Pré École Oct 2024</t>
  </si>
  <si>
    <t>HAIT Dgi Volont Oct 2024</t>
  </si>
  <si>
    <t>6711</t>
  </si>
  <si>
    <t>HAIT Permis Séj C. Parent</t>
  </si>
  <si>
    <t>694</t>
  </si>
  <si>
    <t>HAIT Sal D’Odette D’Octobre</t>
  </si>
  <si>
    <t>695</t>
  </si>
  <si>
    <t>HAIT Sal Suzanne D’Octobre</t>
  </si>
  <si>
    <t>699</t>
  </si>
  <si>
    <t>HAIT 80 % Fr Santé Nerline</t>
  </si>
  <si>
    <t>703</t>
  </si>
  <si>
    <t>HAIT 80 % Fr Santé St Jean</t>
  </si>
  <si>
    <t>704</t>
  </si>
  <si>
    <t>HAIT Sal Nov D’Odette</t>
  </si>
  <si>
    <t>705</t>
  </si>
  <si>
    <t>HAIT Sal Nov Suzanne</t>
  </si>
  <si>
    <t>713</t>
  </si>
  <si>
    <t>716</t>
  </si>
  <si>
    <t>717</t>
  </si>
  <si>
    <t>MIP-CAISSE HAÏTI DOLLARS</t>
  </si>
  <si>
    <t>HAIT Nerline Laguerre Avce Sal Oct 2024</t>
  </si>
  <si>
    <t>6261</t>
  </si>
  <si>
    <t>HAIT Louisa Alionat Joseph Rbt 80 % Médic</t>
  </si>
  <si>
    <t>6344</t>
  </si>
  <si>
    <t>HAIT 2 Matricules Fiscaux</t>
  </si>
  <si>
    <t>HAIT 8 Matricules Fiscaux</t>
  </si>
  <si>
    <t>6400</t>
  </si>
  <si>
    <t>HAIT Manouchka Célestin Transp Oct 2024</t>
  </si>
  <si>
    <t>6401</t>
  </si>
  <si>
    <t>HAIT Bélina Raymond Transp Oct 2024</t>
  </si>
  <si>
    <t>6402</t>
  </si>
  <si>
    <t>HAIT Micheline Louis Transp Oct 2024</t>
  </si>
  <si>
    <t>6403</t>
  </si>
  <si>
    <t>HAIT Daphnée Jean Charles Transp Oct 2024</t>
  </si>
  <si>
    <t>6413</t>
  </si>
  <si>
    <t>HAIT Nerline Laguerre Solde Sal Oct 2024 160 $</t>
  </si>
  <si>
    <t>6483</t>
  </si>
  <si>
    <t>HAIT Mogène Alionat Rbt 80 % Fr Méd</t>
  </si>
  <si>
    <t>HAIT Dgi Solde Salariés Bbb Oct 2024</t>
  </si>
  <si>
    <t>6557</t>
  </si>
  <si>
    <t>HAIT Yanick Nelson Rbt 80 % Fr Méd Djoolinah Aristil</t>
  </si>
  <si>
    <t>6674</t>
  </si>
  <si>
    <t>HAIT Taïna Milien Rbt 80 % Fr Méd</t>
  </si>
  <si>
    <t>6696</t>
  </si>
  <si>
    <t>DPI ATD FR 2024 GIRARD J</t>
  </si>
  <si>
    <t>DPI ATD FR 2024 PARENT C</t>
  </si>
  <si>
    <t>645230</t>
  </si>
  <si>
    <t>2025</t>
  </si>
  <si>
    <t>26</t>
  </si>
  <si>
    <t>HAIT Genèse Eliassaint Sout Scol Belouna Mathurin</t>
  </si>
  <si>
    <t>36</t>
  </si>
  <si>
    <t>HAIT Lucienne Dalegrand Sout</t>
  </si>
  <si>
    <t>37</t>
  </si>
  <si>
    <t>HAIT Actes Naiss</t>
  </si>
  <si>
    <t>40</t>
  </si>
  <si>
    <t>HAIT Christine Dimanche Sout Mme Dimanche</t>
  </si>
  <si>
    <t>43</t>
  </si>
  <si>
    <t>HAIT Anise Michel Sout</t>
  </si>
  <si>
    <t>44</t>
  </si>
  <si>
    <t>HAIT Laurent Valcourt Sout</t>
  </si>
  <si>
    <t>45</t>
  </si>
  <si>
    <t>HAIT Homiel Cine Aide D’Urgence</t>
  </si>
  <si>
    <t>50</t>
  </si>
  <si>
    <t>HAIT Fab Blaise Rép Mais Cloricia Orilus</t>
  </si>
  <si>
    <t>56</t>
  </si>
  <si>
    <t>82</t>
  </si>
  <si>
    <t>HAIT David Chery Sout Scol Woodjina Rolanda Chery</t>
  </si>
  <si>
    <t>115</t>
  </si>
  <si>
    <t>HAIT Stanley Exil Sout</t>
  </si>
  <si>
    <t>122</t>
  </si>
  <si>
    <t>HAIT Mimose Eliassaint Aide D’Urgence</t>
  </si>
  <si>
    <t>139</t>
  </si>
  <si>
    <t>145</t>
  </si>
  <si>
    <t>HAIT Daphnée Jean Champlois Sout Activité</t>
  </si>
  <si>
    <t>150</t>
  </si>
  <si>
    <t>HAIT Jesula Deboise Sout</t>
  </si>
  <si>
    <t>154</t>
  </si>
  <si>
    <t>160</t>
  </si>
  <si>
    <t>HAIT Marianne Fleurant Chaussures Scol Samuel</t>
  </si>
  <si>
    <t>167</t>
  </si>
  <si>
    <t>HAIT Homiel Cine Transp Hopital Kichna</t>
  </si>
  <si>
    <t>182</t>
  </si>
  <si>
    <t>HAIT Marie Rose Valcourt Aide D’Urgence</t>
  </si>
  <si>
    <t>184</t>
  </si>
  <si>
    <t>HAIT Mona Ipharin Activité Génératrice Rev</t>
  </si>
  <si>
    <t>226</t>
  </si>
  <si>
    <t>229</t>
  </si>
  <si>
    <t>HAIT Marie Thérèse Pierre Louis Aide D’Urgence</t>
  </si>
  <si>
    <t>249</t>
  </si>
  <si>
    <t>HAIT Faustin Yliana Aide D’Urgence</t>
  </si>
  <si>
    <t>251</t>
  </si>
  <si>
    <t>272</t>
  </si>
  <si>
    <t>281</t>
  </si>
  <si>
    <t>HAIT Benta Fleurant Aide D’Urgence</t>
  </si>
  <si>
    <t>299</t>
  </si>
  <si>
    <t>HAIT Marie Valcourt Sout</t>
  </si>
  <si>
    <t>301</t>
  </si>
  <si>
    <t>HAIT Clermicil Clermont Sout</t>
  </si>
  <si>
    <t>312</t>
  </si>
  <si>
    <t>HAIT Elifet Elijust Transp Fam Elijust Léogane/ Miragoane</t>
  </si>
  <si>
    <t>324</t>
  </si>
  <si>
    <t>HAIT Joseph Amencie Aide D’Urgence</t>
  </si>
  <si>
    <t>327</t>
  </si>
  <si>
    <t>HAIT Mme Kam Sout</t>
  </si>
  <si>
    <t>332</t>
  </si>
  <si>
    <t>339</t>
  </si>
  <si>
    <t>HAIT Béatrice Clopha Sout Agr</t>
  </si>
  <si>
    <t>340</t>
  </si>
  <si>
    <t>HAIT Josier Joël Sout Agr</t>
  </si>
  <si>
    <t>347</t>
  </si>
  <si>
    <t>HAIT Lucienne Dalegrand Sout Agr</t>
  </si>
  <si>
    <t>348</t>
  </si>
  <si>
    <t>HAIT Laurent Valcourt Aide D’Urgence</t>
  </si>
  <si>
    <t>349</t>
  </si>
  <si>
    <t>HAIT Homiel Ciné Aide D’Urgence</t>
  </si>
  <si>
    <t>358</t>
  </si>
  <si>
    <t>HAIT Repas Élèves Bénévoles Janv 2025</t>
  </si>
  <si>
    <t>359</t>
  </si>
  <si>
    <t>HAIT Lorène Leconte Sout</t>
  </si>
  <si>
    <t>391</t>
  </si>
  <si>
    <t>392</t>
  </si>
  <si>
    <t>HAIT Milda Joseph Activité Génératrice Rev</t>
  </si>
  <si>
    <t>398</t>
  </si>
  <si>
    <t>HAIT Jesula Deboise Fr Exam Kenderson Cendy Dubreus</t>
  </si>
  <si>
    <t>411</t>
  </si>
  <si>
    <t>HAIT 6 Actes Tardifs 5 Actes Naiss Simples</t>
  </si>
  <si>
    <t>417</t>
  </si>
  <si>
    <t>HAIT Eveline Céliné Aide D’Urgence</t>
  </si>
  <si>
    <t>418</t>
  </si>
  <si>
    <t>HAIT Elijust Elifet Partic Loy Miragoane</t>
  </si>
  <si>
    <t>450</t>
  </si>
  <si>
    <t>HAIT Germina Cadet Activité Génératrice Rev</t>
  </si>
  <si>
    <t>451</t>
  </si>
  <si>
    <t>HAIT Marie Valcourt Sout Avr</t>
  </si>
  <si>
    <t>452</t>
  </si>
  <si>
    <t>HAIT Yverose Volmart Aide D’Urgence</t>
  </si>
  <si>
    <t>462</t>
  </si>
  <si>
    <t>463</t>
  </si>
  <si>
    <t>HAIT Cloricia Orelus Sout</t>
  </si>
  <si>
    <t>479</t>
  </si>
  <si>
    <t>HAIT Yverose Volmart Activité Génératrice Rev</t>
  </si>
  <si>
    <t>480</t>
  </si>
  <si>
    <t>HAIT James Jean Pierre Toile Uniforme Kenderson Dubreus</t>
  </si>
  <si>
    <t>498</t>
  </si>
  <si>
    <t>HAIT James Jean Pierre Confection Uniforme Kenderson Dubreus</t>
  </si>
  <si>
    <t>510</t>
  </si>
  <si>
    <t>HAIT Marie Andrée Riché Sout</t>
  </si>
  <si>
    <t>513</t>
  </si>
  <si>
    <t>HAIT Pierre Dieula Aide D’Urgence</t>
  </si>
  <si>
    <t>526</t>
  </si>
  <si>
    <t>HAIT Marie Andrée Macénat Sout</t>
  </si>
  <si>
    <t>528</t>
  </si>
  <si>
    <t>530</t>
  </si>
  <si>
    <t>HAIT Rita Souaro Sout</t>
  </si>
  <si>
    <t>531</t>
  </si>
  <si>
    <t>HAIT David Chéry Sout</t>
  </si>
  <si>
    <t>532</t>
  </si>
  <si>
    <t>HAIT Claudette Eliassaint Aide D’Urgence</t>
  </si>
  <si>
    <t>553</t>
  </si>
  <si>
    <t>HAIT 6 Actes Tardifs 2 Actes Naiss Simples</t>
  </si>
  <si>
    <t>571</t>
  </si>
  <si>
    <t>585</t>
  </si>
  <si>
    <t>HAIT Marie Elmisia Louis Activité Génératrice Rev</t>
  </si>
  <si>
    <t>586</t>
  </si>
  <si>
    <t>HAIT Manouchka Jean Pierre Sout</t>
  </si>
  <si>
    <t>587</t>
  </si>
  <si>
    <t>590</t>
  </si>
  <si>
    <t>HAIT Blaise Fab Sout Scol Joseph Rosefina</t>
  </si>
  <si>
    <t>597</t>
  </si>
  <si>
    <t>HAIT Nancy Edmond Activité Génératrice Rev</t>
  </si>
  <si>
    <t>602</t>
  </si>
  <si>
    <t>HAIT Nadine Beaucéjour Sout Scol Donalson St Louis</t>
  </si>
  <si>
    <t>606</t>
  </si>
  <si>
    <t>HAIT Jesula Deboise Partic Fr Funéraille Dieuseul Dubreus</t>
  </si>
  <si>
    <t>610</t>
  </si>
  <si>
    <t>HAIT Yverose Volmart Sout</t>
  </si>
  <si>
    <t>612</t>
  </si>
  <si>
    <t>633</t>
  </si>
  <si>
    <t>635</t>
  </si>
  <si>
    <t>644</t>
  </si>
  <si>
    <t>647</t>
  </si>
  <si>
    <t>HAIT Dieula Pierre Sout</t>
  </si>
  <si>
    <t>654</t>
  </si>
  <si>
    <t>HAIT Tôle Clous Mais Cloricia</t>
  </si>
  <si>
    <t>656</t>
  </si>
  <si>
    <t>HAIT Transp Mat Mais Cloricia</t>
  </si>
  <si>
    <t>658</t>
  </si>
  <si>
    <t>HAIT 2 Sacs Ciments Mais Cloricia</t>
  </si>
  <si>
    <t>HAIT Mireille Caïdor Sout Scol Fedjine Lorvens Fenexant</t>
  </si>
  <si>
    <t>HAIT Eunide Pierre Activité Génératrices Rev</t>
  </si>
  <si>
    <t>616000</t>
  </si>
  <si>
    <t>309</t>
  </si>
  <si>
    <t>HAIT Assur Léger</t>
  </si>
  <si>
    <t>RB21</t>
  </si>
  <si>
    <t>616510</t>
  </si>
  <si>
    <t>9</t>
  </si>
  <si>
    <t>HAIT Assur Voiture</t>
  </si>
  <si>
    <t>10</t>
  </si>
  <si>
    <t>HAIT Vignette Voiture</t>
  </si>
  <si>
    <t>628100</t>
  </si>
  <si>
    <t>6bis</t>
  </si>
  <si>
    <t>HAIT Cot Clio</t>
  </si>
  <si>
    <t>8</t>
  </si>
  <si>
    <t>HAIT Ad Valorem</t>
  </si>
  <si>
    <t>20</t>
  </si>
  <si>
    <t>HAIT Patente</t>
  </si>
  <si>
    <t>20 bis</t>
  </si>
  <si>
    <t>HAIT Licence Étrangers</t>
  </si>
  <si>
    <t>194</t>
  </si>
  <si>
    <t>195</t>
  </si>
  <si>
    <t>296</t>
  </si>
  <si>
    <t>HAIT Solde Dgi</t>
  </si>
  <si>
    <t>21</t>
  </si>
  <si>
    <t>201</t>
  </si>
  <si>
    <t>HAIT Carte D’Immatriculation Fiscale Mvt Atd 1/4 Monde</t>
  </si>
  <si>
    <t>78</t>
  </si>
  <si>
    <t>HAIT Rému Trim Cpta</t>
  </si>
  <si>
    <t>Equipement activités</t>
  </si>
  <si>
    <t>MI-BQ CREDIT MUTUEL CB</t>
  </si>
  <si>
    <t>606800</t>
  </si>
  <si>
    <t>SIEGE CB GUERRA M-ESTACAO NOGUEIRA matériel jeux Haiti</t>
  </si>
  <si>
    <t>RA15</t>
  </si>
  <si>
    <t>SIEGE CB GUERRA M- KIDSMAISTOYS-Jeux matériel Haiti</t>
  </si>
  <si>
    <t>Equipements de bureau</t>
  </si>
  <si>
    <t>239</t>
  </si>
  <si>
    <t>HAIT Baptiste Spenceur Rép Ordi</t>
  </si>
  <si>
    <t>RA14</t>
  </si>
  <si>
    <t>494</t>
  </si>
  <si>
    <t>2</t>
  </si>
  <si>
    <t>5</t>
  </si>
  <si>
    <t>17</t>
  </si>
  <si>
    <t>31</t>
  </si>
  <si>
    <t>35</t>
  </si>
  <si>
    <t>51</t>
  </si>
  <si>
    <t>3</t>
  </si>
  <si>
    <t>HAIT 10 Gallons Gaz</t>
  </si>
  <si>
    <t>61</t>
  </si>
  <si>
    <t>HAIT Alix Denis 15 Gallons Gaz Propane</t>
  </si>
  <si>
    <t>60</t>
  </si>
  <si>
    <t>HAIT Alix Denis 60 Gallons D’Eau Potable</t>
  </si>
  <si>
    <t>109</t>
  </si>
  <si>
    <t>138</t>
  </si>
  <si>
    <t>HAIT Eau Potable Janv 2025</t>
  </si>
  <si>
    <t>173</t>
  </si>
  <si>
    <t>HAIT 7 Gallons Gaz Propane</t>
  </si>
  <si>
    <t>238</t>
  </si>
  <si>
    <t>HAIT Ach Boutei Gaz Transp</t>
  </si>
  <si>
    <t>242</t>
  </si>
  <si>
    <t>HAIT 12 Gallons Gaz</t>
  </si>
  <si>
    <t>285</t>
  </si>
  <si>
    <t>HAIT Eau Potable Fév 2025</t>
  </si>
  <si>
    <t>383</t>
  </si>
  <si>
    <t>438</t>
  </si>
  <si>
    <t>HAIT Eau Potable Mars 2025</t>
  </si>
  <si>
    <t>455</t>
  </si>
  <si>
    <t>HAIT 5 Gallons Gaz</t>
  </si>
  <si>
    <t>HAIT Mésier Frantzo 2 Drums D’Eau</t>
  </si>
  <si>
    <t>466</t>
  </si>
  <si>
    <t>467</t>
  </si>
  <si>
    <t>HAIT 5 Gallons Diesel</t>
  </si>
  <si>
    <t>523</t>
  </si>
  <si>
    <t>563</t>
  </si>
  <si>
    <t>HAIT Eau Potable Avr 2025</t>
  </si>
  <si>
    <t>577</t>
  </si>
  <si>
    <t>636</t>
  </si>
  <si>
    <t>315</t>
  </si>
  <si>
    <t>HAIT Yanick Nelson Form Info 2Ème Trim</t>
  </si>
  <si>
    <t>599</t>
  </si>
  <si>
    <t>HAIT Robenson Pierre Cours Danse Pré École 1Er Verst</t>
  </si>
  <si>
    <t>12</t>
  </si>
  <si>
    <t>HAIT 1 Pot Mamba Bdrs</t>
  </si>
  <si>
    <t>34</t>
  </si>
  <si>
    <t>HAIT Intrants Cantine Pré École</t>
  </si>
  <si>
    <t>114</t>
  </si>
  <si>
    <t>HAIT Intrants Cantine Pré École 1 Caisse Lait 1500G</t>
  </si>
  <si>
    <t>165</t>
  </si>
  <si>
    <t>HAIT 1 Sac Sucre Bdr</t>
  </si>
  <si>
    <t>HAIT Gouter Pré École Fév 2025</t>
  </si>
  <si>
    <t>241</t>
  </si>
  <si>
    <t>320</t>
  </si>
  <si>
    <t>HAIT Cantine Goûter Pré École</t>
  </si>
  <si>
    <t>389</t>
  </si>
  <si>
    <t>29</t>
  </si>
  <si>
    <t>HAIT Pains Activité Gd Ravine</t>
  </si>
  <si>
    <t>52</t>
  </si>
  <si>
    <t>HAIT Daphnée Jean Charles Pains Activité Gd Ravine</t>
  </si>
  <si>
    <t>93</t>
  </si>
  <si>
    <t>HAIT Carine Parent Pains Activité Gd Ravine</t>
  </si>
  <si>
    <t>121</t>
  </si>
  <si>
    <t>HAIT Ingréd Cantine Pré École</t>
  </si>
  <si>
    <t>132</t>
  </si>
  <si>
    <t>HAIT Yanick Nelson Ingréd Bdr</t>
  </si>
  <si>
    <t>148</t>
  </si>
  <si>
    <t>HAIT 1 Agrapheuse</t>
  </si>
  <si>
    <t>171</t>
  </si>
  <si>
    <t>HAIT 1 Pot Mamba Pré École</t>
  </si>
  <si>
    <t>172</t>
  </si>
  <si>
    <t>HAIT 1 Bokit Beurre Cantine Pré École</t>
  </si>
  <si>
    <t>187</t>
  </si>
  <si>
    <t>HAIT 1 5 Paquet Batonnets Bdr Act Gd Ravine</t>
  </si>
  <si>
    <t>HAIT 1 5 Paquet Batonnets Pré École</t>
  </si>
  <si>
    <t>HAIT 1 Paquet Batonnet Bbb</t>
  </si>
  <si>
    <t>188</t>
  </si>
  <si>
    <t>HAIT 6 Bristols</t>
  </si>
  <si>
    <t>189</t>
  </si>
  <si>
    <t>HAIT Getes Jérôme Un Sac Charbon Cantine Pré École</t>
  </si>
  <si>
    <t>191</t>
  </si>
  <si>
    <t>HAIT 1 Boîte Chocolat Prog Nutri</t>
  </si>
  <si>
    <t>197</t>
  </si>
  <si>
    <t>HAIT 2 Feuilles Bristol</t>
  </si>
  <si>
    <t>199</t>
  </si>
  <si>
    <t>HAIT 3 Feuilles Bristol</t>
  </si>
  <si>
    <t>202</t>
  </si>
  <si>
    <t>HAIT 65 Patés Brasse Lide</t>
  </si>
  <si>
    <t>207</t>
  </si>
  <si>
    <t>HAIT Pains Charbons Farine Chocolat Carbu Gingembre Activité Gd Ravine</t>
  </si>
  <si>
    <t>208</t>
  </si>
  <si>
    <t>HAIT Pains Chocolat Activité Bbb</t>
  </si>
  <si>
    <t>209</t>
  </si>
  <si>
    <t>HAIT Chocolat Gingembre Épices Brase Lide</t>
  </si>
  <si>
    <t>210</t>
  </si>
  <si>
    <t>HAIT 11 Pains Brase Lide</t>
  </si>
  <si>
    <t>211</t>
  </si>
  <si>
    <t>HAIT 2 Caisses Boiss Glacées Brase Lide</t>
  </si>
  <si>
    <t>247</t>
  </si>
  <si>
    <t>HAIT Jouet Pousse Pousse Bébés Bienvenus</t>
  </si>
  <si>
    <t>250</t>
  </si>
  <si>
    <t>HAIT Mat Act Carnaval Gd Ravine</t>
  </si>
  <si>
    <t>271</t>
  </si>
  <si>
    <t>HAIT Crayons Couleur 2 Boîtes</t>
  </si>
  <si>
    <t>277</t>
  </si>
  <si>
    <t>HAIT Jérôme Getes 1 Sac Charbon</t>
  </si>
  <si>
    <t>279</t>
  </si>
  <si>
    <t>HAIT 22 Pains Carnaval Bbb</t>
  </si>
  <si>
    <t>280</t>
  </si>
  <si>
    <t>HAIT Pains Activité Gd Ravine Manba</t>
  </si>
  <si>
    <t>290</t>
  </si>
  <si>
    <t>HAIT Goûter Bdr Mqm Fév 2025</t>
  </si>
  <si>
    <t>289</t>
  </si>
  <si>
    <t>HAIT Ingréd Cantine Pré École Fév 2025</t>
  </si>
  <si>
    <t>302</t>
  </si>
  <si>
    <t>HAIT 1 Boîte Élastique</t>
  </si>
  <si>
    <t>317</t>
  </si>
  <si>
    <t>HAIT 0 5 Pot Mamba Bdr</t>
  </si>
  <si>
    <t>HAIT 1 5 Pot Mamba Pré École</t>
  </si>
  <si>
    <t>378</t>
  </si>
  <si>
    <t>HAIT Feuilles Bristol Pré École</t>
  </si>
  <si>
    <t>380</t>
  </si>
  <si>
    <t>387</t>
  </si>
  <si>
    <t>HAIT 1 5 Pots Mamba Pré École</t>
  </si>
  <si>
    <t>401</t>
  </si>
  <si>
    <t>HAIT 1 Sac Sucre</t>
  </si>
  <si>
    <t>412</t>
  </si>
  <si>
    <t>419</t>
  </si>
  <si>
    <t>HAIT Yanick Nelson Goûter Bdr Mars 2025</t>
  </si>
  <si>
    <t>426</t>
  </si>
  <si>
    <t>HAIT Sachet</t>
  </si>
  <si>
    <t>473</t>
  </si>
  <si>
    <t>468</t>
  </si>
  <si>
    <t>481</t>
  </si>
  <si>
    <t>HAIT 4 Bristols Couleur 1Bristol Blanc</t>
  </si>
  <si>
    <t>491</t>
  </si>
  <si>
    <t>492</t>
  </si>
  <si>
    <t>HAIT Carine Parent Thé Café Journée Fam</t>
  </si>
  <si>
    <t>493</t>
  </si>
  <si>
    <t>HAIT Carine Parent 12 Pains Journée Fam</t>
  </si>
  <si>
    <t>511</t>
  </si>
  <si>
    <t>HAIT Couverture Plastique Livres</t>
  </si>
  <si>
    <t>527</t>
  </si>
  <si>
    <t>572</t>
  </si>
  <si>
    <t>HAIT Jérôme Getes 1 Sac Charbon Transp</t>
  </si>
  <si>
    <t>573</t>
  </si>
  <si>
    <t>HAIT Marie Micheline Louis Canelle Anis Étoilée</t>
  </si>
  <si>
    <t>607</t>
  </si>
  <si>
    <t>HAIT 80 Patés Brase Lide</t>
  </si>
  <si>
    <t>608</t>
  </si>
  <si>
    <t>HAIT 250 Feuilles Bristols Coupées 1 Boîte Cartables</t>
  </si>
  <si>
    <t>611</t>
  </si>
  <si>
    <t>HAIT Allrich Augustin 75 Drapeaux Pré École</t>
  </si>
  <si>
    <t>617</t>
  </si>
  <si>
    <t>HAIT Jean Charles Daphnée Chalumeau Activité Gr</t>
  </si>
  <si>
    <t>625</t>
  </si>
  <si>
    <t>HAIT Epice Thé Café Pains Brase Lide</t>
  </si>
  <si>
    <t>648</t>
  </si>
  <si>
    <t>HAIT 60 Patés Fête Mères Bbb</t>
  </si>
  <si>
    <t>653</t>
  </si>
  <si>
    <t>HAIT Jérôme Getes 1 Sac Charbon Cantine Pré École</t>
  </si>
  <si>
    <t>663</t>
  </si>
  <si>
    <t>HAIT Edna Désir Fil Laine Activité Créative Bbb</t>
  </si>
  <si>
    <t>665</t>
  </si>
  <si>
    <t>HAIT Carine Parent 2 5 Caisses Boiss Glacés</t>
  </si>
  <si>
    <t>HAIT 100 Bois Journée Fam</t>
  </si>
  <si>
    <t>HAIT 3 Bristols Florissant</t>
  </si>
  <si>
    <t>HAIT Ingréd Cantine Pré École Mai</t>
  </si>
  <si>
    <t>HAIT Ingréd Cantine Pré École Avr</t>
  </si>
  <si>
    <t>HAIT Dgi Autre Salarié</t>
  </si>
  <si>
    <t>22</t>
  </si>
  <si>
    <t>HAIT Ona Salariés</t>
  </si>
  <si>
    <t>1</t>
  </si>
  <si>
    <t>HAIT Peterson Dauphin Nett Cour Jardin</t>
  </si>
  <si>
    <t>18</t>
  </si>
  <si>
    <t>HAIT 2 Boutei Chlore</t>
  </si>
  <si>
    <t>30</t>
  </si>
  <si>
    <t>48</t>
  </si>
  <si>
    <t>54</t>
  </si>
  <si>
    <t>HAIT Théramène Pierre Nett Cour</t>
  </si>
  <si>
    <t>58</t>
  </si>
  <si>
    <t>59</t>
  </si>
  <si>
    <t>89</t>
  </si>
  <si>
    <t>HAIT 1 Boutei Chlore</t>
  </si>
  <si>
    <t>87</t>
  </si>
  <si>
    <t>113</t>
  </si>
  <si>
    <t>110</t>
  </si>
  <si>
    <t>111</t>
  </si>
  <si>
    <t>124</t>
  </si>
  <si>
    <t>133</t>
  </si>
  <si>
    <t>137</t>
  </si>
  <si>
    <t>HAIT Marlène Cangé Sal Janv 2025</t>
  </si>
  <si>
    <t>142</t>
  </si>
  <si>
    <t>143</t>
  </si>
  <si>
    <t>158</t>
  </si>
  <si>
    <t>170</t>
  </si>
  <si>
    <t>166</t>
  </si>
  <si>
    <t>HAIT Jérôme Getes Collecte Déchets</t>
  </si>
  <si>
    <t>168</t>
  </si>
  <si>
    <t>169</t>
  </si>
  <si>
    <t>176</t>
  </si>
  <si>
    <t>HAIT Boss St Jean Mo Rép Placard</t>
  </si>
  <si>
    <t>177</t>
  </si>
  <si>
    <t>HAIT Vernis Bois</t>
  </si>
  <si>
    <t>200</t>
  </si>
  <si>
    <t>206</t>
  </si>
  <si>
    <t>213</t>
  </si>
  <si>
    <t>214</t>
  </si>
  <si>
    <t>230</t>
  </si>
  <si>
    <t>240</t>
  </si>
  <si>
    <t>243</t>
  </si>
  <si>
    <t>HAIT Jérome Getes Ramass Poubelles</t>
  </si>
  <si>
    <t>244</t>
  </si>
  <si>
    <t>245</t>
  </si>
  <si>
    <t>270</t>
  </si>
  <si>
    <t>268</t>
  </si>
  <si>
    <t>278</t>
  </si>
  <si>
    <t>283</t>
  </si>
  <si>
    <t>294</t>
  </si>
  <si>
    <t>295</t>
  </si>
  <si>
    <t>300</t>
  </si>
  <si>
    <t>HAIT 1 Gallon Chlore</t>
  </si>
  <si>
    <t>303</t>
  </si>
  <si>
    <t>318</t>
  </si>
  <si>
    <t>319</t>
  </si>
  <si>
    <t>331</t>
  </si>
  <si>
    <t>335</t>
  </si>
  <si>
    <t>336</t>
  </si>
  <si>
    <t>337</t>
  </si>
  <si>
    <t>346</t>
  </si>
  <si>
    <t>HAIT 1 Gallons Chlore</t>
  </si>
  <si>
    <t>355</t>
  </si>
  <si>
    <t>386</t>
  </si>
  <si>
    <t>HAIT 2 Gallons Chlore</t>
  </si>
  <si>
    <t>381</t>
  </si>
  <si>
    <t>382</t>
  </si>
  <si>
    <t>407</t>
  </si>
  <si>
    <t>416</t>
  </si>
  <si>
    <t>HAIT Théramène Pierre Nett Cour Mars 2025</t>
  </si>
  <si>
    <t>422</t>
  </si>
  <si>
    <t>423</t>
  </si>
  <si>
    <t>441</t>
  </si>
  <si>
    <t>HAIT Marlène Cangé Sal Mars 2025</t>
  </si>
  <si>
    <t>445</t>
  </si>
  <si>
    <t>446</t>
  </si>
  <si>
    <t>HAIT Saintament Lucien Nett Bassin</t>
  </si>
  <si>
    <t>449</t>
  </si>
  <si>
    <t>454</t>
  </si>
  <si>
    <t>469</t>
  </si>
  <si>
    <t>470</t>
  </si>
  <si>
    <t>471</t>
  </si>
  <si>
    <t>485</t>
  </si>
  <si>
    <t>489</t>
  </si>
  <si>
    <t>495</t>
  </si>
  <si>
    <t>HAIT Gites Jérôme Collect Déchets</t>
  </si>
  <si>
    <t>496</t>
  </si>
  <si>
    <t>497</t>
  </si>
  <si>
    <t>512</t>
  </si>
  <si>
    <t>522</t>
  </si>
  <si>
    <t>517</t>
  </si>
  <si>
    <t>518</t>
  </si>
  <si>
    <t>533</t>
  </si>
  <si>
    <t>554</t>
  </si>
  <si>
    <t>555</t>
  </si>
  <si>
    <t>562</t>
  </si>
  <si>
    <t>HAIT Marlène Cangé Sal Avr 2025</t>
  </si>
  <si>
    <t>569</t>
  </si>
  <si>
    <t>570</t>
  </si>
  <si>
    <t>HAIT Théramène Pierre Nett Cour 2 Sem</t>
  </si>
  <si>
    <t>574</t>
  </si>
  <si>
    <t>HAIT Sérru Latte</t>
  </si>
  <si>
    <t>578</t>
  </si>
  <si>
    <t>579</t>
  </si>
  <si>
    <t>589</t>
  </si>
  <si>
    <t>596</t>
  </si>
  <si>
    <t>HAIT Jérôme Getes Ramass Déchets</t>
  </si>
  <si>
    <t>600</t>
  </si>
  <si>
    <t>601</t>
  </si>
  <si>
    <t>620</t>
  </si>
  <si>
    <t>HAIT 1 Bois 2 Serrures Clous</t>
  </si>
  <si>
    <t>621</t>
  </si>
  <si>
    <t>634</t>
  </si>
  <si>
    <t>645</t>
  </si>
  <si>
    <t>659</t>
  </si>
  <si>
    <t>660</t>
  </si>
  <si>
    <t>HAIT Marlène Cangé Savon Prod Lessive</t>
  </si>
  <si>
    <t>HAIT Getes Jérôme Collecte Déchets 2 Sem</t>
  </si>
  <si>
    <t>706</t>
  </si>
  <si>
    <t>707</t>
  </si>
  <si>
    <t>131</t>
  </si>
  <si>
    <t>HAIT Pièces Véhicule Jean Rabel</t>
  </si>
  <si>
    <t>225</t>
  </si>
  <si>
    <t>HAIT Pièces Rechanges Véhicule</t>
  </si>
  <si>
    <t>6</t>
  </si>
  <si>
    <t>13</t>
  </si>
  <si>
    <t>HAIT Phare Avt</t>
  </si>
  <si>
    <t>14</t>
  </si>
  <si>
    <t>HAIT Rép Radiateur</t>
  </si>
  <si>
    <t>15</t>
  </si>
  <si>
    <t>HAIT Chq Soudure</t>
  </si>
  <si>
    <t>16</t>
  </si>
  <si>
    <t>HAIT Huile Différentielle</t>
  </si>
  <si>
    <t>HAIT Fusible Voiture</t>
  </si>
  <si>
    <t>19</t>
  </si>
  <si>
    <t>HAIT Rév Elect</t>
  </si>
  <si>
    <t>HAIT Graisse Voiture</t>
  </si>
  <si>
    <t>HAIT Silicon Huile</t>
  </si>
  <si>
    <t>23</t>
  </si>
  <si>
    <t>HAIT Graisse Epoxy Voiture</t>
  </si>
  <si>
    <t>24</t>
  </si>
  <si>
    <t>HAIT Répar Kit Boîte Volant</t>
  </si>
  <si>
    <t>25</t>
  </si>
  <si>
    <t>HAIT Montage Boîte Volant</t>
  </si>
  <si>
    <t>39</t>
  </si>
  <si>
    <t>HAIT Prod Vidange</t>
  </si>
  <si>
    <t>41</t>
  </si>
  <si>
    <t>42</t>
  </si>
  <si>
    <t>HAIT Main D’Oeuvre Montage Ressort</t>
  </si>
  <si>
    <t>46</t>
  </si>
  <si>
    <t>HAIT Main D’Oeuvre Rép Voiture</t>
  </si>
  <si>
    <t>47</t>
  </si>
  <si>
    <t>HAIT Billes Différentielles</t>
  </si>
  <si>
    <t>HAIT Lames Urb Voiture</t>
  </si>
  <si>
    <t>68</t>
  </si>
  <si>
    <t>HAIT 2 Boutei Huile Frein</t>
  </si>
  <si>
    <t>91</t>
  </si>
  <si>
    <t>HAIT 1 Bidon Eau Batt</t>
  </si>
  <si>
    <t>117</t>
  </si>
  <si>
    <t>HAIT 2 Boutei Eau Batt</t>
  </si>
  <si>
    <t>203</t>
  </si>
  <si>
    <t>313</t>
  </si>
  <si>
    <t>HAIT Mat Rép Véhicule Paup</t>
  </si>
  <si>
    <t>314</t>
  </si>
  <si>
    <t>390</t>
  </si>
  <si>
    <t>HAIT Flaveus Elison Rép Pneu</t>
  </si>
  <si>
    <t>443</t>
  </si>
  <si>
    <t>HAIT Huile Frein</t>
  </si>
  <si>
    <t>444</t>
  </si>
  <si>
    <t>HAIT Jean Bertoni Rép Véhicule Mat Main D’Oeuvre</t>
  </si>
  <si>
    <t>604</t>
  </si>
  <si>
    <t>HAIT Huile Frein Transmission</t>
  </si>
  <si>
    <t>661</t>
  </si>
  <si>
    <t>HAIT Baptiste Micou Mo Rép Véhicule</t>
  </si>
  <si>
    <t>HAIT Baptiste Micou Pièces Rép Véhicule</t>
  </si>
  <si>
    <t>HAIT 41 Copie</t>
  </si>
  <si>
    <t>HAIT 5 Impr 4 Copie</t>
  </si>
  <si>
    <t>HAIT 3 Impr 13 Copie</t>
  </si>
  <si>
    <t>HAIT 6 Impr</t>
  </si>
  <si>
    <t>53</t>
  </si>
  <si>
    <t>HAIT 30 Copie Noir Blancs</t>
  </si>
  <si>
    <t>62</t>
  </si>
  <si>
    <t>HAIT Impr 5 Photos Plastification Journée Fam</t>
  </si>
  <si>
    <t>79</t>
  </si>
  <si>
    <t>HAIT 10 Copie</t>
  </si>
  <si>
    <t>88</t>
  </si>
  <si>
    <t>HAIT 26 Impr Activité Gd Ravine</t>
  </si>
  <si>
    <t>90</t>
  </si>
  <si>
    <t>HAIT 3 Copie</t>
  </si>
  <si>
    <t>94</t>
  </si>
  <si>
    <t>HAIT 7 Copie</t>
  </si>
  <si>
    <t>116</t>
  </si>
  <si>
    <t>HAIT 3 Impr 127 Copie</t>
  </si>
  <si>
    <t>123</t>
  </si>
  <si>
    <t>HAIT 10 Impr 8 Copie</t>
  </si>
  <si>
    <t>141</t>
  </si>
  <si>
    <t>147</t>
  </si>
  <si>
    <t>HAIT 20 Copie 20 Fiches 3 Impr</t>
  </si>
  <si>
    <t>159</t>
  </si>
  <si>
    <t>HAIT 1 Impr 1 Scan 1 Enveloppe Visas</t>
  </si>
  <si>
    <t>RENF</t>
  </si>
  <si>
    <t>163</t>
  </si>
  <si>
    <t>183</t>
  </si>
  <si>
    <t>HAIT Impr Copie</t>
  </si>
  <si>
    <t>185</t>
  </si>
  <si>
    <t>HAIT 3 Impr Couleurs Visa</t>
  </si>
  <si>
    <t>219</t>
  </si>
  <si>
    <t>231</t>
  </si>
  <si>
    <t>292</t>
  </si>
  <si>
    <t>304</t>
  </si>
  <si>
    <t>HAIT Impr Copie Bbb</t>
  </si>
  <si>
    <t>329</t>
  </si>
  <si>
    <t>360</t>
  </si>
  <si>
    <t>379</t>
  </si>
  <si>
    <t>HAIT 68 Copie Pré École</t>
  </si>
  <si>
    <t>425</t>
  </si>
  <si>
    <t>442</t>
  </si>
  <si>
    <t>HAIT 708 Copie Pré École</t>
  </si>
  <si>
    <t>456</t>
  </si>
  <si>
    <t>HAIT 24 Copie Pré École</t>
  </si>
  <si>
    <t>472</t>
  </si>
  <si>
    <t>524</t>
  </si>
  <si>
    <t>582</t>
  </si>
  <si>
    <t>HAIT 42 Copie 28 Impr</t>
  </si>
  <si>
    <t>615</t>
  </si>
  <si>
    <t>HAIT Impr 5 Photos Petit Format 7 Photos Gd Format</t>
  </si>
  <si>
    <t>622</t>
  </si>
  <si>
    <t>HAIT 45 Impr Feuilles Bristol</t>
  </si>
  <si>
    <t>641</t>
  </si>
  <si>
    <t>HAIT 33 Copie Pré École</t>
  </si>
  <si>
    <t>HAIT 17 Impr</t>
  </si>
  <si>
    <t>613200</t>
  </si>
  <si>
    <t>11</t>
  </si>
  <si>
    <t>HAIT 3 Nuits D’Hôtel Gonaïves</t>
  </si>
  <si>
    <t>144</t>
  </si>
  <si>
    <t>HAIT Fr Rendez Vous Visas Alix Denis Taïna Milien</t>
  </si>
  <si>
    <t>178</t>
  </si>
  <si>
    <t>HAIT Impr Couleurs Noir Blanc 4 Envelo Visas</t>
  </si>
  <si>
    <t>174</t>
  </si>
  <si>
    <t>HAIT Taïna Milien Visa Guadeloupe</t>
  </si>
  <si>
    <t>175</t>
  </si>
  <si>
    <t>HAIT Taïna Milien Visa Métropole</t>
  </si>
  <si>
    <t>186</t>
  </si>
  <si>
    <t>HAIT 7 Impr Copie Couleurs Visa</t>
  </si>
  <si>
    <t>190</t>
  </si>
  <si>
    <t>HAIT 4 Impr Noir Blancs 4 Impr Couleurs Visas</t>
  </si>
  <si>
    <t>179</t>
  </si>
  <si>
    <t>HAIT Alix Denis Photos Passep</t>
  </si>
  <si>
    <t>286</t>
  </si>
  <si>
    <t>HAIT Visa Guadeloupe Alix Denis</t>
  </si>
  <si>
    <t>287</t>
  </si>
  <si>
    <t>HAIT Visa Métropole Alix Denis</t>
  </si>
  <si>
    <t>342</t>
  </si>
  <si>
    <t>HAIT Alix Denis Vaccin</t>
  </si>
  <si>
    <t>343</t>
  </si>
  <si>
    <t>HAIT Taïna Milien Vaccin</t>
  </si>
  <si>
    <t>394</t>
  </si>
  <si>
    <t>395</t>
  </si>
  <si>
    <t>435</t>
  </si>
  <si>
    <t>HAIT Alix Denis Fr Voy Cap</t>
  </si>
  <si>
    <t>436</t>
  </si>
  <si>
    <t>HAIT Taïna Milien Fr Voy Cap</t>
  </si>
  <si>
    <t>HAIT Fab Blaise Rbt 80 % Médic 100 % Consult S Wenchel</t>
  </si>
  <si>
    <t>66</t>
  </si>
  <si>
    <t>80</t>
  </si>
  <si>
    <t>149</t>
  </si>
  <si>
    <t>156</t>
  </si>
  <si>
    <t>204</t>
  </si>
  <si>
    <t>223</t>
  </si>
  <si>
    <t>322</t>
  </si>
  <si>
    <t>HAIT Fab Blaise Rbt 80 % Médic Consult Stephen Wenchel</t>
  </si>
  <si>
    <t>341</t>
  </si>
  <si>
    <t>HAIT Judith Marcellus Rbt 80 % Médic</t>
  </si>
  <si>
    <t>344</t>
  </si>
  <si>
    <t>345</t>
  </si>
  <si>
    <t>352</t>
  </si>
  <si>
    <t>396</t>
  </si>
  <si>
    <t>408</t>
  </si>
  <si>
    <t>420</t>
  </si>
  <si>
    <t>453</t>
  </si>
  <si>
    <t>475</t>
  </si>
  <si>
    <t>490</t>
  </si>
  <si>
    <t>508</t>
  </si>
  <si>
    <t>509</t>
  </si>
  <si>
    <t>516</t>
  </si>
  <si>
    <t>519</t>
  </si>
  <si>
    <t>HAIT Eunite Rosiclair Sonographie</t>
  </si>
  <si>
    <t>534</t>
  </si>
  <si>
    <t>537</t>
  </si>
  <si>
    <t>556</t>
  </si>
  <si>
    <t>581</t>
  </si>
  <si>
    <t>583</t>
  </si>
  <si>
    <t>HAIT Serge Felix Rbt 80 % Médic Auguste Anna Kendra</t>
  </si>
  <si>
    <t>595</t>
  </si>
  <si>
    <t>618</t>
  </si>
  <si>
    <t>626</t>
  </si>
  <si>
    <t>HAIT 11 Pots Mambas Pn</t>
  </si>
  <si>
    <t>HAIT Solde 14 Pots Mamba</t>
  </si>
  <si>
    <t>67</t>
  </si>
  <si>
    <t>112</t>
  </si>
  <si>
    <t>HAIT 8 Pots Mamba</t>
  </si>
  <si>
    <t>118</t>
  </si>
  <si>
    <t>HAIT 3 Pots Mamba</t>
  </si>
  <si>
    <t>140</t>
  </si>
  <si>
    <t>HAIT 5 Provits</t>
  </si>
  <si>
    <t>146</t>
  </si>
  <si>
    <t>HAIT Carl César Farines Mazorka</t>
  </si>
  <si>
    <t>157</t>
  </si>
  <si>
    <t>HAIT 3 Pots Mamba Pn</t>
  </si>
  <si>
    <t>192</t>
  </si>
  <si>
    <t>HAIT 1 Boîte Lait</t>
  </si>
  <si>
    <t>193</t>
  </si>
  <si>
    <t>205</t>
  </si>
  <si>
    <t>HAIT 1 Boîte Lait Maternel 2Ème Âge</t>
  </si>
  <si>
    <t>216</t>
  </si>
  <si>
    <t>222</t>
  </si>
  <si>
    <t>HAIT 10 Boîtes Lait Maternel 2Ème Âge</t>
  </si>
  <si>
    <t>224</t>
  </si>
  <si>
    <t>HAIT 2 Provits</t>
  </si>
  <si>
    <t>276</t>
  </si>
  <si>
    <t>HAIT 2 Pots Mamba Pn</t>
  </si>
  <si>
    <t>298</t>
  </si>
  <si>
    <t>HAIT 4 Pots Mamba</t>
  </si>
  <si>
    <t>323</t>
  </si>
  <si>
    <t>325</t>
  </si>
  <si>
    <t>HAIT 10 Boîtes Provit</t>
  </si>
  <si>
    <t>350</t>
  </si>
  <si>
    <t>HAIT 1 Pot Mamba</t>
  </si>
  <si>
    <t>HAIT 4 Pots Mamba Prog Nutri</t>
  </si>
  <si>
    <t>399</t>
  </si>
  <si>
    <t>465</t>
  </si>
  <si>
    <t>HAIT 4 Provits</t>
  </si>
  <si>
    <t>482</t>
  </si>
  <si>
    <t>HAIT 6 Provits</t>
  </si>
  <si>
    <t>484</t>
  </si>
  <si>
    <t>HAIT 3 Boîtes Pré Nursie</t>
  </si>
  <si>
    <t>552</t>
  </si>
  <si>
    <t>564</t>
  </si>
  <si>
    <t>603</t>
  </si>
  <si>
    <t>616</t>
  </si>
  <si>
    <t>HAIT Carl César 10 Boîtes Lait</t>
  </si>
  <si>
    <t>630</t>
  </si>
  <si>
    <t>HAIT 9 Boîtes Provit</t>
  </si>
  <si>
    <t>631</t>
  </si>
  <si>
    <t>HAIT 1 Boîte Lait Pré Nursie</t>
  </si>
  <si>
    <t>642</t>
  </si>
  <si>
    <t>HAIT 2 Balles Farines Mazorka</t>
  </si>
  <si>
    <t>HAIT 9 Provit</t>
  </si>
  <si>
    <t>HAIT 1 Boîte Pré Nursie</t>
  </si>
  <si>
    <t>HAIT Marlène Cangé Sucre</t>
  </si>
  <si>
    <t>333</t>
  </si>
  <si>
    <t>HAIT Venti</t>
  </si>
  <si>
    <t>353</t>
  </si>
  <si>
    <t>HAIT 1 Boîtes Cartable</t>
  </si>
  <si>
    <t>351</t>
  </si>
  <si>
    <t>HAIT Carl Cesar Caisse</t>
  </si>
  <si>
    <t>477</t>
  </si>
  <si>
    <t>HAIT André Nicolas Ach Rép Réchaud</t>
  </si>
  <si>
    <t>500</t>
  </si>
  <si>
    <t>HAIT 10 Cahiers 1 Boîte Stylo</t>
  </si>
  <si>
    <t>609</t>
  </si>
  <si>
    <t>HAIT 2 Boîtes Piles</t>
  </si>
  <si>
    <t>HAIT Ampoule</t>
  </si>
  <si>
    <t>HAIT Elda Petit Jr Rbt 50 % Fr Méd Lavanie Petit Jr</t>
  </si>
  <si>
    <t>7</t>
  </si>
  <si>
    <t>HAIT Elda Petit Jr Rbt 80 % Fr Méd Lavanie Petit Jr</t>
  </si>
  <si>
    <t>32</t>
  </si>
  <si>
    <t>HAIT Carline Bien Aimé Partic Fr Lunettes</t>
  </si>
  <si>
    <t>33</t>
  </si>
  <si>
    <t>HAIT Nadine Bazile 1 Thérapie</t>
  </si>
  <si>
    <t>49</t>
  </si>
  <si>
    <t>HAIT Fab Blaise Rbt 80 % Exam Méd</t>
  </si>
  <si>
    <t>HAIT Rbt Fr Hosp Cémoi Dessirop</t>
  </si>
  <si>
    <t>64</t>
  </si>
  <si>
    <t>HAIT Jean Gerald Douglas Partic Fr Accouchement Dlesize Dubois</t>
  </si>
  <si>
    <t>65</t>
  </si>
  <si>
    <t>HAIT Mathieu Marie Elvi Rbt 50 % Fr Méd Liza Terry Toussaint</t>
  </si>
  <si>
    <t>83</t>
  </si>
  <si>
    <t>HAIT Partic Fr Accouchement Merline St Juste</t>
  </si>
  <si>
    <t>84</t>
  </si>
  <si>
    <t>HAIT Partic Fr Accouchement Louis Raphaïna</t>
  </si>
  <si>
    <t>85</t>
  </si>
  <si>
    <t>HAIT Rbt Fr Hosp Cémoi Dessirop 80 % Médic 50%Hospitalisation</t>
  </si>
  <si>
    <t>86</t>
  </si>
  <si>
    <t>HAIT Marcelus Judeline Sonographie</t>
  </si>
  <si>
    <t>128</t>
  </si>
  <si>
    <t>HAIT Marinau Hippolyte Sonographie</t>
  </si>
  <si>
    <t>129</t>
  </si>
  <si>
    <t>HAIT Marie Berthide Genesté Sonographie</t>
  </si>
  <si>
    <t>152</t>
  </si>
  <si>
    <t>HAIT Rbt 80 % Fr Méd Jean Baptiste Medjina</t>
  </si>
  <si>
    <t>153</t>
  </si>
  <si>
    <t>HAIT Béatrice Lanois Sonographie</t>
  </si>
  <si>
    <t>161</t>
  </si>
  <si>
    <t>HAIT Wilbert Desir Partic Césarienne Dania Lérisson</t>
  </si>
  <si>
    <t>164</t>
  </si>
  <si>
    <t>180</t>
  </si>
  <si>
    <t>HAIT Jean Paul Jean Wilson Partic Fr Lunettes</t>
  </si>
  <si>
    <t>198</t>
  </si>
  <si>
    <t>232</t>
  </si>
  <si>
    <t>HAIT Myrlaine Jules Sonographie</t>
  </si>
  <si>
    <t>246</t>
  </si>
  <si>
    <t>HAIT Evelyne Celine Sonographie</t>
  </si>
  <si>
    <t>273</t>
  </si>
  <si>
    <t>HAIT Marie Andrée Riché Rbt 80 % Fr Consult Christopher Elius</t>
  </si>
  <si>
    <t>334</t>
  </si>
  <si>
    <t>HAIT Tina Eliassaint Rbt 80 % Hosp Claudette Eliassaint</t>
  </si>
  <si>
    <t>338</t>
  </si>
  <si>
    <t>HAIT Judith Marcellus Rbt 80 % Accouchement</t>
  </si>
  <si>
    <t>356</t>
  </si>
  <si>
    <t>HAIT Wesline Mars Sonographie</t>
  </si>
  <si>
    <t>393</t>
  </si>
  <si>
    <t>HAIT Dupac Lunèse Rbt 50 % Fr Méd</t>
  </si>
  <si>
    <t>410</t>
  </si>
  <si>
    <t>HAIT Stéphanie Dossous Sonographie Pelvienne Abdominale</t>
  </si>
  <si>
    <t>421</t>
  </si>
  <si>
    <t>HAIT Abellard Riché Fr Partic Césarienne Marinol Hyppolite</t>
  </si>
  <si>
    <t>437</t>
  </si>
  <si>
    <t>HAIT Evelyne Celine Soins Méd</t>
  </si>
  <si>
    <t>457</t>
  </si>
  <si>
    <t>HAIT Desir Chrisla Sonographie</t>
  </si>
  <si>
    <t>458</t>
  </si>
  <si>
    <t>HAIT St Vil Julie Sonographie</t>
  </si>
  <si>
    <t>476</t>
  </si>
  <si>
    <t>HAIT Evelyne Celiné Exam Méd</t>
  </si>
  <si>
    <t>478</t>
  </si>
  <si>
    <t>HAIT 50 % Hosp Lyan Lyam Bérice</t>
  </si>
  <si>
    <t>487</t>
  </si>
  <si>
    <t>HAIT Kethia Alexandre Sonographie</t>
  </si>
  <si>
    <t>488</t>
  </si>
  <si>
    <t>HAIT Hilaire René Anne Marie Sonographie</t>
  </si>
  <si>
    <t>502</t>
  </si>
  <si>
    <t>HAIT Venise Fleurant Partic Opération Solitaire Frantzley</t>
  </si>
  <si>
    <t>514</t>
  </si>
  <si>
    <t>HAIT Lindor Rose Gina Consult</t>
  </si>
  <si>
    <t>520</t>
  </si>
  <si>
    <t>HAIT Lindor Rose Gina Soins Méd</t>
  </si>
  <si>
    <t>567</t>
  </si>
  <si>
    <t>HAIT Joseph Rosenie Sonographie</t>
  </si>
  <si>
    <t>568</t>
  </si>
  <si>
    <t>HAIT Bethany Guerline Sonographie</t>
  </si>
  <si>
    <t>591</t>
  </si>
  <si>
    <t>HAIT Charles Palissa Sonographie Abdominale Pelvienne</t>
  </si>
  <si>
    <t>592</t>
  </si>
  <si>
    <t>HAIT Lundi Emilienne Sonographie Obstétricale</t>
  </si>
  <si>
    <t>593</t>
  </si>
  <si>
    <t>HAIT Céliné Evelyne Consult Gynécologique</t>
  </si>
  <si>
    <t>594</t>
  </si>
  <si>
    <t>HAIT Arregu Anette Sonographie Abdominale Pelvienne</t>
  </si>
  <si>
    <t>598</t>
  </si>
  <si>
    <t>HAIT Dorisca Lina Sonographie Mammaire Bilatérale</t>
  </si>
  <si>
    <t>605</t>
  </si>
  <si>
    <t>HAIT Rbt 80 % Fr Méd Woodmayson Féquin</t>
  </si>
  <si>
    <t>619</t>
  </si>
  <si>
    <t>HAIT Sonographie Voies Urinaires</t>
  </si>
  <si>
    <t>623</t>
  </si>
  <si>
    <t>HAIT Cherismond Treessa Rbt 80 % Fr Hosp Bazil Treessleison</t>
  </si>
  <si>
    <t>629</t>
  </si>
  <si>
    <t>HAIT Esther Charles Fr Hosp Maëva Paul</t>
  </si>
  <si>
    <t>643</t>
  </si>
  <si>
    <t>HAIT David Mewoodley Sonographie</t>
  </si>
  <si>
    <t>651</t>
  </si>
  <si>
    <t>652</t>
  </si>
  <si>
    <t>HAIT Béatrice Romulus Partic Hosp Abraham Isidore</t>
  </si>
  <si>
    <t>664</t>
  </si>
  <si>
    <t>HAIT Cherismond Treessa Fr Thérapie Bazil Treessleison</t>
  </si>
  <si>
    <t>HAIT Germina Cadet Sonographie</t>
  </si>
  <si>
    <t>HAIT Paulette St Fort Sonographie</t>
  </si>
  <si>
    <t>HAIT Jasmide Hilaire Sonographie</t>
  </si>
  <si>
    <t>HAIT Martine Dorestant Consult</t>
  </si>
  <si>
    <t>755100</t>
  </si>
  <si>
    <t>SIEGE FONDATION WAVESTONE</t>
  </si>
  <si>
    <t>758700</t>
  </si>
  <si>
    <t>HAIT Partic Actes Naiss</t>
  </si>
  <si>
    <t>403</t>
  </si>
  <si>
    <t>HAIT Appro Vols Unhas Pam</t>
  </si>
  <si>
    <t>4</t>
  </si>
  <si>
    <t>HAIT Taïna Milien Transp</t>
  </si>
  <si>
    <t>HAIT Gerline Termis Dépclt 3 Perso Moto</t>
  </si>
  <si>
    <t>38</t>
  </si>
  <si>
    <t>57</t>
  </si>
  <si>
    <t>63</t>
  </si>
  <si>
    <t>HAIT Mireille Sterlin Transp Visite Hôpital Antonia</t>
  </si>
  <si>
    <t>77</t>
  </si>
  <si>
    <t>HAIT Sony Etienne Transp Intrants Pn</t>
  </si>
  <si>
    <t>120</t>
  </si>
  <si>
    <t>HAIT Carl Cesar Transp</t>
  </si>
  <si>
    <t>130</t>
  </si>
  <si>
    <t>HAIT Transp Mat Véhicule Jean Rabel</t>
  </si>
  <si>
    <t>155</t>
  </si>
  <si>
    <t>181</t>
  </si>
  <si>
    <t>HAIT Charlito Etienne Transp Intrants Prog Nutri</t>
  </si>
  <si>
    <t>215</t>
  </si>
  <si>
    <t>220</t>
  </si>
  <si>
    <t>234</t>
  </si>
  <si>
    <t>HAIT Daphnée Jean Charles Transp Fév 2025</t>
  </si>
  <si>
    <t>235</t>
  </si>
  <si>
    <t>236</t>
  </si>
  <si>
    <t>233</t>
  </si>
  <si>
    <t>237</t>
  </si>
  <si>
    <t>HAIT Fausta Nortil Transp</t>
  </si>
  <si>
    <t>248</t>
  </si>
  <si>
    <t>HAIT Linsa Vincent Transp Fév 2025</t>
  </si>
  <si>
    <t>252</t>
  </si>
  <si>
    <t>HAIT Etienne Sony Transp Intrants Pn</t>
  </si>
  <si>
    <t>269</t>
  </si>
  <si>
    <t>275</t>
  </si>
  <si>
    <t>HAIT Mogène Alionat Transp A/R Cap</t>
  </si>
  <si>
    <t>274</t>
  </si>
  <si>
    <t>HAIT Serge Felix Transp Fabiolette Balan</t>
  </si>
  <si>
    <t>284</t>
  </si>
  <si>
    <t>HAIT Edna Désir Transp Fév 2025</t>
  </si>
  <si>
    <t>291</t>
  </si>
  <si>
    <t>HAIT Taïna Milien Transp Port Prince Caye Aller Ret</t>
  </si>
  <si>
    <t>316</t>
  </si>
  <si>
    <t>HAIT Daphnée Jean Charles Moulin Akamil Transp</t>
  </si>
  <si>
    <t>326</t>
  </si>
  <si>
    <t>328</t>
  </si>
  <si>
    <t>388</t>
  </si>
  <si>
    <t>HAIT Fr Transp Fabolette Balan</t>
  </si>
  <si>
    <t>400</t>
  </si>
  <si>
    <t>HAIT Edna Désir Transp Mars 2025</t>
  </si>
  <si>
    <t>413</t>
  </si>
  <si>
    <t>HAIT Alix Denis Transp Janv 2025</t>
  </si>
  <si>
    <t>414</t>
  </si>
  <si>
    <t>HAIT Alix Denis Transp Fév 2025</t>
  </si>
  <si>
    <t>415</t>
  </si>
  <si>
    <t>HAIT Alix Denis Transp Mars 2025</t>
  </si>
  <si>
    <t>486</t>
  </si>
  <si>
    <t>HAIT Jorie Cévier Transp Hopital Delmas 31</t>
  </si>
  <si>
    <t>499</t>
  </si>
  <si>
    <t>HAIT Altemira Roseny Transp Hosp Frontilus Rosenika</t>
  </si>
  <si>
    <t>525</t>
  </si>
  <si>
    <t>HAIT Linsa Vincent Transp Avr 2025</t>
  </si>
  <si>
    <t>529</t>
  </si>
  <si>
    <t>588</t>
  </si>
  <si>
    <t>HAIT Fabiolette Balan Transp Thérapie</t>
  </si>
  <si>
    <t>614</t>
  </si>
  <si>
    <t>632</t>
  </si>
  <si>
    <t>HAIT Lorène Leconte Sout Transp Exam Méd</t>
  </si>
  <si>
    <t>HAIT Linsa Vincent Transp Mai 2025</t>
  </si>
  <si>
    <t>HAIT Mogène Alionat Transp Mai</t>
  </si>
  <si>
    <t>Travaux d'amélioration et extension des locaux PàP</t>
  </si>
  <si>
    <t>162</t>
  </si>
  <si>
    <t>HAIT Mat Rép Placard Stud Bas</t>
  </si>
  <si>
    <t>RA11</t>
  </si>
  <si>
    <t>627</t>
  </si>
  <si>
    <t>HAIT Alfred Exilas Rép Sol Cuisine Pré École</t>
  </si>
  <si>
    <t>628</t>
  </si>
  <si>
    <t>HAIT 2 Sacs Ciments</t>
  </si>
  <si>
    <t>637</t>
  </si>
  <si>
    <t>HAIT Transp Bois Rép Toit Pré École</t>
  </si>
  <si>
    <t>640</t>
  </si>
  <si>
    <t>HAIT Bois Rép Toit Pré École</t>
  </si>
  <si>
    <t>655</t>
  </si>
  <si>
    <t>HAIT Bois Clous Rép Pré École</t>
  </si>
  <si>
    <t>657</t>
  </si>
  <si>
    <t>HAIT Louis St Jean Jean Pierre Mo Rép Pré École Tvx Mqm</t>
  </si>
  <si>
    <t>311</t>
  </si>
  <si>
    <t>HAIT Haïnet Internet – 3</t>
  </si>
  <si>
    <t>28</t>
  </si>
  <si>
    <t>HAIT Carte Tél Digicel</t>
  </si>
  <si>
    <t>217</t>
  </si>
  <si>
    <t>HAIT 1 Carte Digicel 250Htg</t>
  </si>
  <si>
    <t>218</t>
  </si>
  <si>
    <t>HAIT 2 Carte Digicel 1000Htg</t>
  </si>
  <si>
    <t>384</t>
  </si>
  <si>
    <t>HAIT 10 Carte Digicel 110Htg</t>
  </si>
  <si>
    <t>385</t>
  </si>
  <si>
    <t>HAIT 5 Carte Digicel 275Htg</t>
  </si>
  <si>
    <t>565</t>
  </si>
  <si>
    <t>646</t>
  </si>
  <si>
    <t>HAIT 8 Carte Digicel</t>
  </si>
  <si>
    <t>MI-CAISSE SIÈGE PIERRELAYE EUROS</t>
  </si>
  <si>
    <t>641510</t>
  </si>
  <si>
    <t>CAISSE PLYE Indem Alix Denis avril</t>
  </si>
  <si>
    <t>CAISSE PLYE Indem TAINA MILIEN avril</t>
  </si>
  <si>
    <t>HAIT Manouchka Célestin Sal Déc 2024</t>
  </si>
  <si>
    <t>HAIT Edna Désir Sal Janv 2025</t>
  </si>
  <si>
    <t>70</t>
  </si>
  <si>
    <t>HAIT Mogène Alionat Sal Janv 2025</t>
  </si>
  <si>
    <t>71</t>
  </si>
  <si>
    <t>HAIT Mogène Alionat Cplt Fam Janv 2025</t>
  </si>
  <si>
    <t>72</t>
  </si>
  <si>
    <t>HAIT Louisa Joseph Sal Janv 2025</t>
  </si>
  <si>
    <t>74</t>
  </si>
  <si>
    <t>HAIT St Jean Lhérissaint Sal Janv 2025</t>
  </si>
  <si>
    <t>75</t>
  </si>
  <si>
    <t>HAIT St Jean Lhérissaint Cplt Fam Janv 2025</t>
  </si>
  <si>
    <t>76</t>
  </si>
  <si>
    <t>HAIT Nerline Laguerre Sal Janv 2025</t>
  </si>
  <si>
    <t>100</t>
  </si>
  <si>
    <t>HAIT Daphnée Jean Charles Sal Janv 2025</t>
  </si>
  <si>
    <t>101</t>
  </si>
  <si>
    <t>HAIT Taïna Milien Sal Janv 2025</t>
  </si>
  <si>
    <t>102</t>
  </si>
  <si>
    <t>HAIT Taïna Milien Cplt Fam Janv 2025</t>
  </si>
  <si>
    <t>103</t>
  </si>
  <si>
    <t>HAIT Alix Denis Sal Janv 2025</t>
  </si>
  <si>
    <t>104</t>
  </si>
  <si>
    <t>HAIT Alix Denis Cplt Fam Janv 2025</t>
  </si>
  <si>
    <t>105</t>
  </si>
  <si>
    <t>HAIT Yanick Nelson Sal Janv 2025</t>
  </si>
  <si>
    <t>106</t>
  </si>
  <si>
    <t>HAIT Yanick Nelson Cplt Fam Janv 2025</t>
  </si>
  <si>
    <t>107</t>
  </si>
  <si>
    <t>HAIT Carl Cesar Sal Janv 2025</t>
  </si>
  <si>
    <t>95</t>
  </si>
  <si>
    <t>HAIT Marie Micheline Louis Sal Janv 2025</t>
  </si>
  <si>
    <t>96</t>
  </si>
  <si>
    <t>HAIT Manouchka Célestin Sal Janv 2025</t>
  </si>
  <si>
    <t>97</t>
  </si>
  <si>
    <t>HAIT Belina Raymond Sal Janv 2025</t>
  </si>
  <si>
    <t>98</t>
  </si>
  <si>
    <t>HAIT Gerline Termis Sal Janv 2025</t>
  </si>
  <si>
    <t>99</t>
  </si>
  <si>
    <t>HAIT Linsa Vincent Sal Janv 2025</t>
  </si>
  <si>
    <t>151</t>
  </si>
  <si>
    <t>HAIT Edna Désir Sal Fév 2025</t>
  </si>
  <si>
    <t>227</t>
  </si>
  <si>
    <t>HAIT Taïna Milien Sal Fév 2025</t>
  </si>
  <si>
    <t>228</t>
  </si>
  <si>
    <t>HAIT Taïna Milien Cplt Fam Fév 2025</t>
  </si>
  <si>
    <t>254</t>
  </si>
  <si>
    <t>HAIT Mogène Alionat Sal Fév 2025</t>
  </si>
  <si>
    <t>255</t>
  </si>
  <si>
    <t>HAIT Mogène Alionat Cplt Fam Fév 2025</t>
  </si>
  <si>
    <t>256</t>
  </si>
  <si>
    <t>HAIT Louisa Joseph Sal Fév 2025</t>
  </si>
  <si>
    <t>257</t>
  </si>
  <si>
    <t>HAIT Yanick Nelson Sal Fév 2025</t>
  </si>
  <si>
    <t>258</t>
  </si>
  <si>
    <t>HAIT Yanick Nelson Cplt Fam Fév 2025</t>
  </si>
  <si>
    <t>259</t>
  </si>
  <si>
    <t>HAIT Manouchka Célestin Sal Fév 2025</t>
  </si>
  <si>
    <t>260</t>
  </si>
  <si>
    <t>HAIT Belina Raymond Sal Fév 2025</t>
  </si>
  <si>
    <t>261</t>
  </si>
  <si>
    <t>HAIT Gerline Termis Sal Fév 2025</t>
  </si>
  <si>
    <t>262</t>
  </si>
  <si>
    <t>HAIT Marie Micheline Louis Sal Fév 2025</t>
  </si>
  <si>
    <t>263</t>
  </si>
  <si>
    <t>HAIT Alix Denis Sal Fév 2025</t>
  </si>
  <si>
    <t>264</t>
  </si>
  <si>
    <t>HAIT Alix Denis Cplt Fam Fév 2025</t>
  </si>
  <si>
    <t>265</t>
  </si>
  <si>
    <t>HAIT Carl Cesar Sal Fév 2025</t>
  </si>
  <si>
    <t>266</t>
  </si>
  <si>
    <t>HAIT Linsa Vincent Sal Fév 2025</t>
  </si>
  <si>
    <t>267</t>
  </si>
  <si>
    <t>HAIT Daphnée Jean Charles Sal Fév 2025</t>
  </si>
  <si>
    <t>297</t>
  </si>
  <si>
    <t>HAIT Edna Désir Sal Mars 2025</t>
  </si>
  <si>
    <t>306</t>
  </si>
  <si>
    <t>HAIT St Jean Lhérissaint Sal Fév 2025</t>
  </si>
  <si>
    <t>307</t>
  </si>
  <si>
    <t>HAIT St Jean Lhérissaint Cplt Fam Fév 2025</t>
  </si>
  <si>
    <t>308</t>
  </si>
  <si>
    <t>HAIT Nerline Laguerre Sal Fév 2025</t>
  </si>
  <si>
    <t>361</t>
  </si>
  <si>
    <t>HAIT Louisa Joseph Sal Mars 2025</t>
  </si>
  <si>
    <t>362</t>
  </si>
  <si>
    <t>HAIT Yanick Nelson Sal Mars 2025</t>
  </si>
  <si>
    <t>363</t>
  </si>
  <si>
    <t>HAIT Yanick Nelson Cplt Fam Mars 2025</t>
  </si>
  <si>
    <t>364</t>
  </si>
  <si>
    <t>HAIT Alix Denis Sal Mars 2025</t>
  </si>
  <si>
    <t>365</t>
  </si>
  <si>
    <t>HAIT Alix Denis Cplt Fam Mars 2025</t>
  </si>
  <si>
    <t>366</t>
  </si>
  <si>
    <t>HAIT Taïna Milien Sal Mars 2025</t>
  </si>
  <si>
    <t>367</t>
  </si>
  <si>
    <t>HAIT Taïna Milien Cplt Fam Mars 2025</t>
  </si>
  <si>
    <t>368</t>
  </si>
  <si>
    <t>HAIT Manouchka Célestin Sal Mars 2025</t>
  </si>
  <si>
    <t>369</t>
  </si>
  <si>
    <t>HAIT Belina Raymond Sal Mars 2025</t>
  </si>
  <si>
    <t>370</t>
  </si>
  <si>
    <t>HAIT Marie Micheline Louis Sal Mars 2025</t>
  </si>
  <si>
    <t>371</t>
  </si>
  <si>
    <t>HAIT Gerline Termis Sal Mars 2025</t>
  </si>
  <si>
    <t>372</t>
  </si>
  <si>
    <t>HAIT Linsa Vincent Sal Mars 2025</t>
  </si>
  <si>
    <t>373</t>
  </si>
  <si>
    <t>HAIT Daphnée Jean Charles Sal Mars 2025</t>
  </si>
  <si>
    <t>375</t>
  </si>
  <si>
    <t>HAIT Carl Cesar Sal Mars 2025</t>
  </si>
  <si>
    <t>376</t>
  </si>
  <si>
    <t>HAIT Mogène Alionat Sal Mars 2025</t>
  </si>
  <si>
    <t>377</t>
  </si>
  <si>
    <t>HAIT Mogène Alionat Cplt Fam Mars 2025</t>
  </si>
  <si>
    <t>404</t>
  </si>
  <si>
    <t>HAIT St Jean Lhérissaint Cplt Fam Mars 2025</t>
  </si>
  <si>
    <t>405</t>
  </si>
  <si>
    <t>HAIT Nerline Laguerre Sal Mars 2025</t>
  </si>
  <si>
    <t>406</t>
  </si>
  <si>
    <t>HAIT St Jean Lhérissaint Sal Mars 2025</t>
  </si>
  <si>
    <t>427</t>
  </si>
  <si>
    <t>HAIT Alix Denis Avce Sal Avr 2025</t>
  </si>
  <si>
    <t>HAIT Dgi Salariés Bbb Déc 2024</t>
  </si>
  <si>
    <t>HAIT Dgi Salariés Pré École Déc 2024</t>
  </si>
  <si>
    <t>HAIT Dgi Volont Déc 2024</t>
  </si>
  <si>
    <t>126</t>
  </si>
  <si>
    <t>HAIT Conam Autre Salarié Janvier–Mars 2025</t>
  </si>
  <si>
    <t>HAIT Conam Salariés Bbb Janvier–Mars 2025</t>
  </si>
  <si>
    <t>HAIT Conam Salariés Pré École Janvier–Mars 2025</t>
  </si>
  <si>
    <t>HAIT Conam Volont Janvier–Mars 2025</t>
  </si>
  <si>
    <t>HAIT Dgi Salariés Bbb Janv 2025</t>
  </si>
  <si>
    <t>HAIT Dgi Salariés Pré École Janv 2025</t>
  </si>
  <si>
    <t>HAIT Dgi Volont Janv 2025</t>
  </si>
  <si>
    <t>HAIT Dgi Salariés Bbb Fév 2025</t>
  </si>
  <si>
    <t>HAIT Dgi Salariés Pré École Fév 2025</t>
  </si>
  <si>
    <t>HAIT Dgi Volont Fév 2025</t>
  </si>
  <si>
    <t>HAIT Sal Suzanne</t>
  </si>
  <si>
    <t>27</t>
  </si>
  <si>
    <t>HAIT Sal Avr D’Odette</t>
  </si>
  <si>
    <t>HAIT 80 % Fr Santé D’Angerline</t>
  </si>
  <si>
    <t>55</t>
  </si>
  <si>
    <t>HAIT Sal Mai D’Odette</t>
  </si>
  <si>
    <t>HAIT Manouchka Célestin Rbt 80 % Fr Méd Monbreuil Yeshu Eloïma</t>
  </si>
  <si>
    <t>HAIT Marie Micheline Louis Rbt 80 % Fr Méd</t>
  </si>
  <si>
    <t>HAIT Gerline Termis Rbt 80 % Fr Méd</t>
  </si>
  <si>
    <t>92</t>
  </si>
  <si>
    <t>125</t>
  </si>
  <si>
    <t>HAIT Daphnée Jean Charles Transp Janv 2025</t>
  </si>
  <si>
    <t>HAIT Linsa Vincent Transp Janv 2025</t>
  </si>
  <si>
    <t>127</t>
  </si>
  <si>
    <t>HAIT Edna Désir Transp Janv 2025</t>
  </si>
  <si>
    <t>134</t>
  </si>
  <si>
    <t>HAIT Marie Micheline Louis Transp Janv 2025</t>
  </si>
  <si>
    <t>135</t>
  </si>
  <si>
    <t>HAIT Belina Raymond Transp Janv 2025</t>
  </si>
  <si>
    <t>136</t>
  </si>
  <si>
    <t>HAIT Manouchka Célestin Transp Janv 2025</t>
  </si>
  <si>
    <t>212</t>
  </si>
  <si>
    <t>282</t>
  </si>
  <si>
    <t>428</t>
  </si>
  <si>
    <t>HAIT Marie Micheline Louis Transp Fév 2025</t>
  </si>
  <si>
    <t>429</t>
  </si>
  <si>
    <t>HAIT Belina Raymond Transp Fév 2025</t>
  </si>
  <si>
    <t>430</t>
  </si>
  <si>
    <t>HAIT Manouchka Célestin Transp Fév 2025</t>
  </si>
  <si>
    <t>431</t>
  </si>
  <si>
    <t>HAIT Marie Micheline Louis Transp Mars 2025</t>
  </si>
  <si>
    <t>432</t>
  </si>
  <si>
    <t>HAIT Belina Raymond Transp Mars 2025</t>
  </si>
  <si>
    <t>433</t>
  </si>
  <si>
    <t>HAIT Manouchka Célestin Transp Mars 2025</t>
  </si>
  <si>
    <t>439</t>
  </si>
  <si>
    <t>HAIT Daphnée Jean Charles Transp Mars 2025</t>
  </si>
  <si>
    <t>440</t>
  </si>
  <si>
    <t>HAIT Linsa Vincent Transp Mars 2025</t>
  </si>
  <si>
    <t>434</t>
  </si>
  <si>
    <t>447</t>
  </si>
  <si>
    <t>448</t>
  </si>
  <si>
    <t>HAIT Daphnée Jean Charles Rbt 80 % Fr Méd</t>
  </si>
  <si>
    <t>535</t>
  </si>
  <si>
    <t>536</t>
  </si>
  <si>
    <t>HAIT Manouchka Célestin Rbt 80 % Fr Méd Monbreuil Yeshu</t>
  </si>
  <si>
    <t>557</t>
  </si>
  <si>
    <t>558</t>
  </si>
  <si>
    <t>559</t>
  </si>
  <si>
    <t>560</t>
  </si>
  <si>
    <t>561</t>
  </si>
  <si>
    <t>624</t>
  </si>
  <si>
    <t>662</t>
  </si>
  <si>
    <t>HAIT Fr Méd Louisa Joseph Alionat</t>
  </si>
  <si>
    <t>708</t>
  </si>
  <si>
    <t>HAIT Daphnée Jean Charles Transp Mai 2025</t>
  </si>
  <si>
    <t>709</t>
  </si>
  <si>
    <t>HAIT Edna Désir Transp Mai 2025</t>
  </si>
  <si>
    <t>HAIT Marie Micheline Louis Transp Mai 2025</t>
  </si>
  <si>
    <t>HAIT Belina Raymond Transp Mai 2025</t>
  </si>
  <si>
    <t>HAIT Manouchka Célestin Transp Mai 2025</t>
  </si>
  <si>
    <t>ZZ</t>
  </si>
  <si>
    <t>Non Financé</t>
  </si>
  <si>
    <t>Non financé</t>
  </si>
  <si>
    <t>Verspieren 2024 GIRARD J T4</t>
  </si>
  <si>
    <t>Verspieren 2024 GIRARD J T1+T2+T3</t>
  </si>
  <si>
    <t>Verspieren 2024 PARENT C T1</t>
  </si>
  <si>
    <t>Verspieren 2024 PARENT C T1+T2+T3</t>
  </si>
  <si>
    <t>Date courte</t>
  </si>
  <si>
    <t>Étiquettes de lignes</t>
  </si>
  <si>
    <t>Total général</t>
  </si>
  <si>
    <t>Somme de Solde Tenue de Compte</t>
  </si>
  <si>
    <t>Étiquettes de colonnes</t>
  </si>
  <si>
    <t>janv</t>
  </si>
  <si>
    <t>févr</t>
  </si>
  <si>
    <t>mars</t>
  </si>
  <si>
    <t>avr</t>
  </si>
  <si>
    <t>mai</t>
  </si>
  <si>
    <t>juin</t>
  </si>
  <si>
    <t>oct</t>
  </si>
  <si>
    <t>nov</t>
  </si>
  <si>
    <t>déc</t>
  </si>
  <si>
    <t>,</t>
  </si>
  <si>
    <t>Colonne1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</si>
</sst>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[$-40C]mmm\-yy;@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10"/>
      <color rgb="FFFF0000"/>
      <name val="Calibri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b/>
      <sz val="12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Arial"/>
      <family val="2"/>
    </font>
    <font>
      <b/>
      <sz val="12"/>
      <color rgb="FF0070C0"/>
      <name val="Arial"/>
      <family val="2"/>
    </font>
    <font>
      <sz val="12"/>
      <color theme="3"/>
      <name val="Arial"/>
      <family val="2"/>
    </font>
    <font>
      <b/>
      <sz val="12"/>
      <color theme="3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rgb="FFFF0000"/>
      <name val="Arial"/>
      <family val="2"/>
    </font>
    <font>
      <sz val="12"/>
      <color rgb="FFFF0000"/>
      <name val="Times New Roman"/>
      <family val="1"/>
    </font>
    <font>
      <i/>
      <sz val="12"/>
      <color rgb="FFFF0000"/>
      <name val="Arial"/>
      <family val="2"/>
    </font>
    <font>
      <i/>
      <sz val="10"/>
      <color rgb="FFFF0000"/>
      <name val="Arial"/>
      <family val="2"/>
    </font>
    <font>
      <i/>
      <sz val="10"/>
      <name val="Arial"/>
      <family val="2"/>
    </font>
    <font>
      <sz val="14"/>
      <name val="Arial"/>
      <family val="2"/>
    </font>
    <font>
      <b/>
      <sz val="9"/>
      <color indexed="81"/>
      <name val="Tahoma"/>
      <family val="2"/>
    </font>
    <font>
      <b/>
      <sz val="11"/>
      <name val="Arial"/>
      <family val="2"/>
    </font>
    <font>
      <b/>
      <sz val="10"/>
      <color indexed="9"/>
      <name val="Calibri"/>
      <family val="2"/>
    </font>
    <font>
      <sz val="10"/>
      <color indexed="8"/>
      <name val="Calibri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8"/>
      <color theme="1"/>
      <name val="Calibri"/>
      <family val="2"/>
      <scheme val="minor"/>
    </font>
    <font>
      <b/>
      <sz val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4" fillId="3" borderId="1" xfId="0" applyFont="1" applyFill="1" applyBorder="1" applyAlignment="1" applyProtection="1">
      <alignment horizontal="center" vertical="top" wrapText="1"/>
      <protection locked="0"/>
    </xf>
    <xf numFmtId="0" fontId="4" fillId="4" borderId="1" xfId="0" applyFont="1" applyFill="1" applyBorder="1" applyAlignment="1" applyProtection="1">
      <alignment horizontal="center" vertical="top" wrapText="1"/>
      <protection locked="0"/>
    </xf>
    <xf numFmtId="0" fontId="4" fillId="5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6" borderId="1" xfId="0" applyFont="1" applyFill="1" applyBorder="1" applyAlignment="1" applyProtection="1">
      <alignment horizontal="center" vertical="top" wrapText="1"/>
      <protection locked="0"/>
    </xf>
    <xf numFmtId="0" fontId="4" fillId="5" borderId="1" xfId="0" applyFont="1" applyFill="1" applyBorder="1" applyAlignment="1" applyProtection="1">
      <alignment horizontal="center" vertical="top" wrapText="1"/>
      <protection locked="0"/>
    </xf>
    <xf numFmtId="164" fontId="4" fillId="3" borderId="1" xfId="0" applyNumberFormat="1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right" vertical="center" wrapText="1"/>
    </xf>
    <xf numFmtId="9" fontId="4" fillId="2" borderId="5" xfId="0" applyNumberFormat="1" applyFont="1" applyFill="1" applyBorder="1" applyAlignment="1">
      <alignment horizontal="right" vertical="center"/>
    </xf>
    <xf numFmtId="164" fontId="4" fillId="2" borderId="5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10" fillId="0" borderId="6" xfId="0" applyFont="1" applyBorder="1" applyAlignment="1" applyProtection="1">
      <alignment horizontal="left" vertical="top" wrapText="1"/>
      <protection locked="0"/>
    </xf>
    <xf numFmtId="3" fontId="6" fillId="2" borderId="7" xfId="0" applyNumberFormat="1" applyFont="1" applyFill="1" applyBorder="1" applyAlignment="1">
      <alignment horizontal="right" vertical="center" wrapText="1"/>
    </xf>
    <xf numFmtId="3" fontId="4" fillId="2" borderId="7" xfId="0" applyNumberFormat="1" applyFont="1" applyFill="1" applyBorder="1" applyAlignment="1">
      <alignment horizontal="right" vertical="center" wrapText="1"/>
    </xf>
    <xf numFmtId="9" fontId="4" fillId="0" borderId="7" xfId="0" applyNumberFormat="1" applyFont="1" applyBorder="1" applyAlignment="1">
      <alignment horizontal="right" vertical="center"/>
    </xf>
    <xf numFmtId="3" fontId="11" fillId="2" borderId="7" xfId="0" applyNumberFormat="1" applyFont="1" applyFill="1" applyBorder="1" applyAlignment="1">
      <alignment horizontal="right" vertical="center" wrapText="1"/>
    </xf>
    <xf numFmtId="164" fontId="4" fillId="2" borderId="7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6" fillId="0" borderId="1" xfId="0" applyFont="1" applyBorder="1" applyAlignment="1" applyProtection="1">
      <alignment horizontal="left" vertical="top" wrapText="1"/>
      <protection locked="0"/>
    </xf>
    <xf numFmtId="3" fontId="12" fillId="4" borderId="1" xfId="0" applyNumberFormat="1" applyFont="1" applyFill="1" applyBorder="1" applyAlignment="1" applyProtection="1">
      <alignment horizontal="right" vertical="center" wrapText="1"/>
      <protection locked="0"/>
    </xf>
    <xf numFmtId="3" fontId="6" fillId="5" borderId="1" xfId="0" applyNumberFormat="1" applyFont="1" applyFill="1" applyBorder="1" applyAlignment="1">
      <alignment horizontal="right" vertical="center" wrapText="1"/>
    </xf>
    <xf numFmtId="3" fontId="6" fillId="6" borderId="1" xfId="0" applyNumberFormat="1" applyFont="1" applyFill="1" applyBorder="1" applyAlignment="1">
      <alignment horizontal="right" vertical="center" wrapText="1"/>
    </xf>
    <xf numFmtId="9" fontId="6" fillId="0" borderId="1" xfId="0" applyNumberFormat="1" applyFont="1" applyBorder="1" applyAlignment="1">
      <alignment horizontal="right" vertical="center" wrapText="1"/>
    </xf>
    <xf numFmtId="3" fontId="12" fillId="6" borderId="1" xfId="0" applyNumberFormat="1" applyFont="1" applyFill="1" applyBorder="1" applyAlignment="1" applyProtection="1">
      <alignment horizontal="right" vertical="center" wrapText="1"/>
      <protection locked="0"/>
    </xf>
    <xf numFmtId="3" fontId="6" fillId="4" borderId="1" xfId="0" applyNumberFormat="1" applyFont="1" applyFill="1" applyBorder="1" applyAlignment="1" applyProtection="1">
      <alignment horizontal="right" vertical="center" wrapText="1"/>
      <protection locked="0"/>
    </xf>
    <xf numFmtId="3" fontId="12" fillId="5" borderId="4" xfId="0" applyNumberFormat="1" applyFont="1" applyFill="1" applyBorder="1" applyAlignment="1" applyProtection="1">
      <alignment horizontal="right" vertical="center" wrapText="1"/>
      <protection locked="0"/>
    </xf>
    <xf numFmtId="9" fontId="4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 applyProtection="1">
      <alignment horizontal="left" vertical="top" wrapText="1"/>
      <protection locked="0"/>
    </xf>
    <xf numFmtId="3" fontId="12" fillId="2" borderId="7" xfId="0" applyNumberFormat="1" applyFont="1" applyFill="1" applyBorder="1" applyAlignment="1">
      <alignment horizontal="right" vertical="center" wrapText="1"/>
    </xf>
    <xf numFmtId="3" fontId="13" fillId="2" borderId="7" xfId="0" applyNumberFormat="1" applyFont="1" applyFill="1" applyBorder="1" applyAlignment="1">
      <alignment horizontal="right" vertical="center" wrapText="1"/>
    </xf>
    <xf numFmtId="3" fontId="4" fillId="2" borderId="3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3" fontId="13" fillId="2" borderId="8" xfId="0" applyNumberFormat="1" applyFont="1" applyFill="1" applyBorder="1" applyAlignment="1">
      <alignment horizontal="right" vertical="center" wrapText="1"/>
    </xf>
    <xf numFmtId="0" fontId="4" fillId="8" borderId="1" xfId="0" applyFont="1" applyFill="1" applyBorder="1" applyAlignment="1">
      <alignment horizontal="right" vertical="top" wrapText="1"/>
    </xf>
    <xf numFmtId="3" fontId="4" fillId="8" borderId="1" xfId="0" applyNumberFormat="1" applyFont="1" applyFill="1" applyBorder="1" applyAlignment="1">
      <alignment horizontal="right" vertical="center" wrapText="1"/>
    </xf>
    <xf numFmtId="3" fontId="4" fillId="8" borderId="2" xfId="0" applyNumberFormat="1" applyFont="1" applyFill="1" applyBorder="1" applyAlignment="1">
      <alignment horizontal="right" vertical="center" wrapText="1"/>
    </xf>
    <xf numFmtId="9" fontId="4" fillId="8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 applyProtection="1">
      <alignment horizontal="left" vertical="top"/>
      <protection locked="0"/>
    </xf>
    <xf numFmtId="9" fontId="6" fillId="8" borderId="1" xfId="0" applyNumberFormat="1" applyFont="1" applyFill="1" applyBorder="1" applyAlignment="1">
      <alignment horizontal="right" vertical="center" wrapText="1"/>
    </xf>
    <xf numFmtId="0" fontId="14" fillId="7" borderId="1" xfId="0" applyFont="1" applyFill="1" applyBorder="1" applyAlignment="1">
      <alignment vertical="top" wrapText="1"/>
    </xf>
    <xf numFmtId="3" fontId="4" fillId="2" borderId="0" xfId="0" applyNumberFormat="1" applyFont="1" applyFill="1" applyBorder="1" applyAlignment="1">
      <alignment horizontal="right" vertical="center" wrapText="1"/>
    </xf>
    <xf numFmtId="0" fontId="15" fillId="0" borderId="8" xfId="0" applyFont="1" applyBorder="1" applyAlignment="1" applyProtection="1">
      <alignment horizontal="left" vertical="top"/>
      <protection locked="0"/>
    </xf>
    <xf numFmtId="3" fontId="12" fillId="2" borderId="1" xfId="0" applyNumberFormat="1" applyFont="1" applyFill="1" applyBorder="1" applyAlignment="1">
      <alignment horizontal="right" vertical="center" wrapText="1"/>
    </xf>
    <xf numFmtId="3" fontId="6" fillId="2" borderId="1" xfId="0" applyNumberFormat="1" applyFont="1" applyFill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3" fontId="12" fillId="5" borderId="1" xfId="0" applyNumberFormat="1" applyFont="1" applyFill="1" applyBorder="1" applyAlignment="1" applyProtection="1">
      <alignment horizontal="right" vertical="center" wrapText="1"/>
      <protection locked="0"/>
    </xf>
    <xf numFmtId="3" fontId="4" fillId="8" borderId="4" xfId="0" applyNumberFormat="1" applyFont="1" applyFill="1" applyBorder="1" applyAlignment="1">
      <alignment horizontal="right"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0" fontId="4" fillId="7" borderId="1" xfId="0" applyFont="1" applyFill="1" applyBorder="1" applyAlignment="1">
      <alignment vertical="top" wrapText="1"/>
    </xf>
    <xf numFmtId="9" fontId="16" fillId="0" borderId="1" xfId="0" applyNumberFormat="1" applyFont="1" applyBorder="1" applyAlignment="1">
      <alignment horizontal="right" vertical="center" wrapText="1"/>
    </xf>
    <xf numFmtId="9" fontId="5" fillId="0" borderId="1" xfId="0" applyNumberFormat="1" applyFont="1" applyBorder="1" applyAlignment="1">
      <alignment horizontal="right" vertical="center" wrapText="1"/>
    </xf>
    <xf numFmtId="0" fontId="17" fillId="0" borderId="0" xfId="0" applyFont="1"/>
    <xf numFmtId="3" fontId="6" fillId="0" borderId="3" xfId="0" applyNumberFormat="1" applyFont="1" applyBorder="1" applyAlignment="1">
      <alignment horizontal="right" vertical="center" wrapText="1"/>
    </xf>
    <xf numFmtId="0" fontId="4" fillId="8" borderId="1" xfId="0" applyFont="1" applyFill="1" applyBorder="1" applyAlignment="1">
      <alignment vertical="top" wrapText="1"/>
    </xf>
    <xf numFmtId="3" fontId="4" fillId="8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3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3" fontId="4" fillId="5" borderId="1" xfId="0" applyNumberFormat="1" applyFont="1" applyFill="1" applyBorder="1" applyAlignment="1">
      <alignment horizontal="right" vertical="center" wrapText="1"/>
    </xf>
    <xf numFmtId="3" fontId="4" fillId="6" borderId="1" xfId="0" applyNumberFormat="1" applyFont="1" applyFill="1" applyBorder="1" applyAlignment="1">
      <alignment horizontal="right" vertical="center" wrapText="1"/>
    </xf>
    <xf numFmtId="0" fontId="6" fillId="9" borderId="1" xfId="0" applyFont="1" applyFill="1" applyBorder="1" applyAlignment="1" applyProtection="1">
      <alignment vertical="top" wrapText="1"/>
      <protection locked="0"/>
    </xf>
    <xf numFmtId="0" fontId="18" fillId="0" borderId="0" xfId="0" applyFont="1" applyAlignment="1">
      <alignment vertical="top" wrapText="1"/>
    </xf>
    <xf numFmtId="3" fontId="19" fillId="0" borderId="0" xfId="0" applyNumberFormat="1" applyFont="1" applyAlignment="1">
      <alignment vertical="top"/>
    </xf>
    <xf numFmtId="0" fontId="20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>
      <alignment vertical="top" wrapText="1"/>
    </xf>
    <xf numFmtId="164" fontId="6" fillId="0" borderId="0" xfId="0" applyNumberFormat="1" applyFont="1"/>
    <xf numFmtId="3" fontId="6" fillId="0" borderId="0" xfId="0" applyNumberFormat="1" applyFont="1"/>
    <xf numFmtId="0" fontId="4" fillId="10" borderId="9" xfId="0" applyFont="1" applyFill="1" applyBorder="1" applyAlignment="1" applyProtection="1">
      <alignment vertical="top" wrapText="1"/>
      <protection locked="0"/>
    </xf>
    <xf numFmtId="0" fontId="6" fillId="10" borderId="10" xfId="0" applyFont="1" applyFill="1" applyBorder="1" applyAlignment="1" applyProtection="1">
      <alignment vertical="center" wrapText="1"/>
      <protection locked="0"/>
    </xf>
    <xf numFmtId="0" fontId="21" fillId="0" borderId="0" xfId="0" applyFont="1" applyAlignment="1">
      <alignment vertical="top"/>
    </xf>
    <xf numFmtId="0" fontId="21" fillId="0" borderId="0" xfId="0" applyFont="1"/>
    <xf numFmtId="164" fontId="21" fillId="0" borderId="0" xfId="0" applyNumberFormat="1" applyFont="1"/>
    <xf numFmtId="3" fontId="21" fillId="0" borderId="0" xfId="0" applyNumberFormat="1" applyFont="1"/>
    <xf numFmtId="164" fontId="8" fillId="0" borderId="0" xfId="0" applyNumberFormat="1" applyFont="1"/>
    <xf numFmtId="3" fontId="8" fillId="0" borderId="0" xfId="0" applyNumberFormat="1" applyFont="1"/>
    <xf numFmtId="0" fontId="8" fillId="0" borderId="0" xfId="0" applyFont="1" applyAlignment="1">
      <alignment vertical="top" wrapText="1"/>
    </xf>
    <xf numFmtId="0" fontId="10" fillId="0" borderId="2" xfId="0" applyFont="1" applyBorder="1" applyAlignment="1" applyProtection="1">
      <alignment horizontal="left" vertical="top"/>
      <protection locked="0"/>
    </xf>
    <xf numFmtId="0" fontId="4" fillId="8" borderId="1" xfId="0" applyFont="1" applyFill="1" applyBorder="1" applyAlignment="1">
      <alignment horizontal="right" vertical="top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6" fillId="3" borderId="5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3" fontId="13" fillId="2" borderId="0" xfId="0" applyNumberFormat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vertical="center"/>
    </xf>
    <xf numFmtId="0" fontId="1" fillId="0" borderId="11" xfId="0" applyFont="1" applyBorder="1" applyAlignment="1">
      <alignment vertical="top" wrapText="1"/>
    </xf>
    <xf numFmtId="3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6" fillId="0" borderId="1" xfId="0" applyFont="1" applyBorder="1" applyAlignment="1" applyProtection="1">
      <alignment horizontal="left" vertical="top" wrapText="1"/>
      <protection locked="0"/>
    </xf>
    <xf numFmtId="3" fontId="16" fillId="4" borderId="1" xfId="0" applyNumberFormat="1" applyFont="1" applyFill="1" applyBorder="1" applyAlignment="1" applyProtection="1">
      <alignment horizontal="right" vertical="center" wrapText="1"/>
      <protection locked="0"/>
    </xf>
    <xf numFmtId="3" fontId="16" fillId="5" borderId="1" xfId="0" applyNumberFormat="1" applyFont="1" applyFill="1" applyBorder="1" applyAlignment="1">
      <alignment horizontal="right" vertical="center" wrapText="1"/>
    </xf>
    <xf numFmtId="3" fontId="16" fillId="6" borderId="1" xfId="0" applyNumberFormat="1" applyFont="1" applyFill="1" applyBorder="1" applyAlignment="1">
      <alignment horizontal="right" vertical="center" wrapText="1"/>
    </xf>
    <xf numFmtId="3" fontId="16" fillId="6" borderId="1" xfId="0" applyNumberFormat="1" applyFont="1" applyFill="1" applyBorder="1" applyAlignment="1" applyProtection="1">
      <alignment horizontal="right" vertical="center" wrapText="1"/>
      <protection locked="0"/>
    </xf>
    <xf numFmtId="3" fontId="16" fillId="5" borderId="4" xfId="0" applyNumberFormat="1" applyFont="1" applyFill="1" applyBorder="1" applyAlignment="1" applyProtection="1">
      <alignment horizontal="right" vertical="center" wrapText="1"/>
      <protection locked="0"/>
    </xf>
    <xf numFmtId="49" fontId="24" fillId="11" borderId="12" xfId="0" applyNumberFormat="1" applyFont="1" applyFill="1" applyBorder="1" applyAlignment="1" applyProtection="1">
      <alignment horizontal="left" vertical="center"/>
    </xf>
    <xf numFmtId="49" fontId="25" fillId="12" borderId="0" xfId="0" applyNumberFormat="1" applyFont="1" applyFill="1" applyBorder="1" applyAlignment="1" applyProtection="1">
      <alignment horizontal="left" vertical="center"/>
    </xf>
    <xf numFmtId="14" fontId="25" fillId="12" borderId="0" xfId="0" applyNumberFormat="1" applyFont="1" applyFill="1" applyBorder="1" applyAlignment="1" applyProtection="1">
      <alignment horizontal="left" vertical="center"/>
    </xf>
    <xf numFmtId="0" fontId="6" fillId="13" borderId="1" xfId="0" quotePrefix="1" applyFont="1" applyFill="1" applyBorder="1" applyAlignment="1" applyProtection="1">
      <alignment horizontal="left" vertical="top" wrapText="1"/>
      <protection locked="0"/>
    </xf>
    <xf numFmtId="49" fontId="3" fillId="12" borderId="0" xfId="0" applyNumberFormat="1" applyFont="1" applyFill="1" applyBorder="1" applyAlignment="1" applyProtection="1">
      <alignment horizontal="left" vertical="center"/>
    </xf>
    <xf numFmtId="49" fontId="25" fillId="7" borderId="0" xfId="0" applyNumberFormat="1" applyFont="1" applyFill="1" applyBorder="1" applyAlignment="1" applyProtection="1">
      <alignment horizontal="left" vertical="center"/>
    </xf>
    <xf numFmtId="49" fontId="25" fillId="13" borderId="0" xfId="0" applyNumberFormat="1" applyFont="1" applyFill="1" applyBorder="1" applyAlignment="1" applyProtection="1">
      <alignment horizontal="left" vertical="center"/>
    </xf>
    <xf numFmtId="49" fontId="2" fillId="12" borderId="0" xfId="0" applyNumberFormat="1" applyFont="1" applyFill="1" applyBorder="1" applyAlignment="1" applyProtection="1">
      <alignment horizontal="left" vertical="center"/>
    </xf>
    <xf numFmtId="49" fontId="25" fillId="0" borderId="0" xfId="0" applyNumberFormat="1" applyFont="1" applyFill="1" applyBorder="1" applyAlignment="1" applyProtection="1">
      <alignment horizontal="left" vertical="center"/>
    </xf>
    <xf numFmtId="0" fontId="27" fillId="0" borderId="0" xfId="0" applyNumberFormat="1" applyFont="1" applyFill="1" applyBorder="1" applyAlignment="1" applyProtection="1"/>
    <xf numFmtId="0" fontId="27" fillId="7" borderId="0" xfId="0" applyNumberFormat="1" applyFont="1" applyFill="1" applyBorder="1" applyAlignment="1" applyProtection="1"/>
    <xf numFmtId="49" fontId="25" fillId="9" borderId="0" xfId="0" applyNumberFormat="1" applyFont="1" applyFill="1" applyBorder="1" applyAlignment="1" applyProtection="1">
      <alignment horizontal="left" vertical="center"/>
    </xf>
    <xf numFmtId="165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24" fillId="11" borderId="12" xfId="0" applyNumberFormat="1" applyFont="1" applyFill="1" applyBorder="1" applyAlignment="1" applyProtection="1">
      <alignment horizontal="left" vertical="center"/>
    </xf>
    <xf numFmtId="0" fontId="25" fillId="12" borderId="0" xfId="0" applyNumberFormat="1" applyFont="1" applyFill="1" applyBorder="1" applyAlignment="1" applyProtection="1">
      <alignment horizontal="right" vertical="center"/>
    </xf>
    <xf numFmtId="0" fontId="12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12" borderId="0" xfId="0" applyNumberFormat="1" applyFont="1" applyFill="1" applyBorder="1" applyAlignment="1" applyProtection="1">
      <alignment horizontal="right" vertical="center"/>
    </xf>
    <xf numFmtId="0" fontId="2" fillId="12" borderId="0" xfId="0" applyNumberFormat="1" applyFont="1" applyFill="1" applyBorder="1" applyAlignment="1" applyProtection="1">
      <alignment horizontal="right" vertical="center"/>
    </xf>
    <xf numFmtId="0" fontId="25" fillId="13" borderId="0" xfId="0" applyNumberFormat="1" applyFont="1" applyFill="1" applyBorder="1" applyAlignment="1" applyProtection="1">
      <alignment horizontal="right" vertical="center"/>
    </xf>
    <xf numFmtId="0" fontId="25" fillId="7" borderId="0" xfId="0" applyNumberFormat="1" applyFont="1" applyFill="1" applyBorder="1" applyAlignment="1" applyProtection="1">
      <alignment horizontal="right" vertical="center"/>
    </xf>
    <xf numFmtId="0" fontId="13" fillId="2" borderId="7" xfId="0" applyNumberFormat="1" applyFont="1" applyFill="1" applyBorder="1" applyAlignment="1">
      <alignment horizontal="right" vertical="center" wrapText="1"/>
    </xf>
    <xf numFmtId="0" fontId="4" fillId="8" borderId="1" xfId="0" applyNumberFormat="1" applyFont="1" applyFill="1" applyBorder="1" applyAlignment="1">
      <alignment horizontal="right" vertical="center" wrapText="1"/>
    </xf>
    <xf numFmtId="0" fontId="4" fillId="2" borderId="5" xfId="0" applyNumberFormat="1" applyFont="1" applyFill="1" applyBorder="1" applyAlignment="1">
      <alignment horizontal="right" vertical="center" wrapText="1"/>
    </xf>
    <xf numFmtId="0" fontId="11" fillId="2" borderId="7" xfId="0" applyNumberFormat="1" applyFont="1" applyFill="1" applyBorder="1" applyAlignment="1">
      <alignment horizontal="right" vertical="center" wrapText="1"/>
    </xf>
    <xf numFmtId="0" fontId="16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25" fillId="12" borderId="0" xfId="0" applyNumberFormat="1" applyFont="1" applyFill="1" applyBorder="1" applyAlignment="1" applyProtection="1">
      <alignment horizontal="left" vertical="center"/>
    </xf>
    <xf numFmtId="0" fontId="25" fillId="0" borderId="0" xfId="0" applyNumberFormat="1" applyFont="1" applyFill="1" applyBorder="1" applyAlignment="1" applyProtection="1">
      <alignment horizontal="right" vertical="center"/>
    </xf>
    <xf numFmtId="0" fontId="3" fillId="12" borderId="0" xfId="0" applyNumberFormat="1" applyFont="1" applyFill="1" applyBorder="1" applyAlignment="1" applyProtection="1">
      <alignment horizontal="left" vertical="center"/>
    </xf>
    <xf numFmtId="0" fontId="25" fillId="13" borderId="0" xfId="0" applyNumberFormat="1" applyFont="1" applyFill="1" applyBorder="1" applyAlignment="1" applyProtection="1">
      <alignment horizontal="left" vertical="center"/>
    </xf>
    <xf numFmtId="0" fontId="25" fillId="9" borderId="0" xfId="0" applyNumberFormat="1" applyFont="1" applyFill="1" applyBorder="1" applyAlignment="1" applyProtection="1">
      <alignment horizontal="right" vertical="center"/>
    </xf>
    <xf numFmtId="0" fontId="2" fillId="12" borderId="0" xfId="0" applyNumberFormat="1" applyFont="1" applyFill="1" applyBorder="1" applyAlignment="1" applyProtection="1">
      <alignment horizontal="left" vertical="center"/>
    </xf>
    <xf numFmtId="0" fontId="0" fillId="7" borderId="0" xfId="0" applyFill="1" applyAlignment="1">
      <alignment horizontal="left"/>
    </xf>
    <xf numFmtId="0" fontId="0" fillId="7" borderId="0" xfId="0" applyNumberFormat="1" applyFill="1"/>
    <xf numFmtId="0" fontId="0" fillId="7" borderId="0" xfId="0" applyFill="1"/>
    <xf numFmtId="0" fontId="12" fillId="7" borderId="1" xfId="0" applyNumberFormat="1" applyFont="1" applyFill="1" applyBorder="1" applyAlignment="1" applyProtection="1">
      <alignment horizontal="right" vertical="center" wrapText="1"/>
      <protection locked="0"/>
    </xf>
    <xf numFmtId="165" fontId="29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8" fillId="0" borderId="0" xfId="0" applyNumberFormat="1" applyFont="1" applyFill="1"/>
    <xf numFmtId="165" fontId="23" fillId="6" borderId="1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0000000-0005-0000-0000-000001000000}"/>
  </cellStyles>
  <dxfs count="55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Calibri"/>
        <family val="2"/>
        <scheme val="none"/>
      </font>
      <numFmt numFmtId="0" formatCode="General"/>
      <fill>
        <patternFill patternType="solid">
          <fgColor indexed="64"/>
          <bgColor rgb="FFA5A5A5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5" formatCode="[$-40C]mmm\-yy;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scheme val="none"/>
      </font>
      <numFmt numFmtId="19" formatCode="dd/mm/yyyy"/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protection locked="1" hidden="0"/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ndense val="0"/>
        <extend val="0"/>
        <color indexed="10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  <color indexed="10"/>
      </font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</xdr:colOff>
      <xdr:row>67</xdr:row>
      <xdr:rowOff>95658</xdr:rowOff>
    </xdr:from>
    <xdr:to>
      <xdr:col>1</xdr:col>
      <xdr:colOff>1131949</xdr:colOff>
      <xdr:row>67</xdr:row>
      <xdr:rowOff>495640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1120" y="19023738"/>
          <a:ext cx="997964" cy="399982"/>
        </a:xfrm>
        <a:prstGeom prst="rect">
          <a:avLst/>
        </a:prstGeom>
      </xdr:spPr>
    </xdr:pic>
    <xdr:clientData/>
  </xdr:twoCellAnchor>
  <xdr:twoCellAnchor editAs="oneCell">
    <xdr:from>
      <xdr:col>4</xdr:col>
      <xdr:colOff>144123</xdr:colOff>
      <xdr:row>66</xdr:row>
      <xdr:rowOff>147320</xdr:rowOff>
    </xdr:from>
    <xdr:to>
      <xdr:col>5</xdr:col>
      <xdr:colOff>419141</xdr:colOff>
      <xdr:row>68</xdr:row>
      <xdr:rowOff>161425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70623" y="19121120"/>
          <a:ext cx="1494218" cy="830080"/>
        </a:xfrm>
        <a:prstGeom prst="rect">
          <a:avLst/>
        </a:prstGeom>
      </xdr:spPr>
    </xdr:pic>
    <xdr:clientData/>
  </xdr:twoCellAnchor>
  <xdr:twoCellAnchor editAs="oneCell">
    <xdr:from>
      <xdr:col>2</xdr:col>
      <xdr:colOff>644503</xdr:colOff>
      <xdr:row>66</xdr:row>
      <xdr:rowOff>201862</xdr:rowOff>
    </xdr:from>
    <xdr:to>
      <xdr:col>3</xdr:col>
      <xdr:colOff>1154861</xdr:colOff>
      <xdr:row>68</xdr:row>
      <xdr:rowOff>87653</xdr:rowOff>
    </xdr:to>
    <xdr:pic>
      <xdr:nvPicPr>
        <xdr:cNvPr id="4" name="Image 3" descr="C:\Users\nicolas.garderes\Desktop\Perso\Dossier locataire\Signature Nicolas Gardères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8143" y="18916582"/>
          <a:ext cx="1746068" cy="711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artage_sage1000\Etats%20BI\MI\_Nouveaux%20documents%20de%20travail\GL%20+%20balances%20(analytiques%20et%20g&#233;n&#233;rales)%20M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nd%20livre%20analytique%20M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+ balances (analytiques et g"/>
      <sheetName val="Codes analytiques"/>
      <sheetName val="Combinaisons analytiques"/>
      <sheetName val="Grand livre analytique"/>
      <sheetName val="Balance analytique"/>
      <sheetName val="Grand livre général"/>
      <sheetName val="Balance générale"/>
      <sheetName val="Cube"/>
      <sheetName val="Table"/>
      <sheetName val="Chang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nd livre analytique MI"/>
      <sheetName val="Combinaisons analytiques"/>
      <sheetName val="Codes analytiques"/>
      <sheetName val="Grand livre analytique"/>
      <sheetName val="Balance analytique"/>
      <sheetName val="Grand livre général"/>
      <sheetName val="Balance générale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assera Kaouachi" refreshedDate="46036.579524189816" createdVersion="8" refreshedVersion="8" minRefreshableVersion="3" recordCount="1285" xr:uid="{B6733797-D7DA-41A9-A16F-EC323D56BCB3}">
  <cacheSource type="worksheet">
    <worksheetSource ref="A3:O1288" sheet="Liste des dépenses"/>
  </cacheSource>
  <cacheFields count="18">
    <cacheField name="Centre Plan 3 - Libellé" numFmtId="49">
      <sharedItems count="23">
        <s v="Actions de soutien aux droits"/>
        <s v="Petit matériel et fournitures de bureau"/>
        <s v="B - Divers et imprévus (5% maximum de la ligne A)"/>
        <s v="Comptable"/>
        <s v="Total Ressources Humaines"/>
        <s v="Non Financé"/>
        <s v="Fluides et énergies (eau, électricité, gaz, carburant)"/>
        <s v="Fournitures pour les activités"/>
        <s v="Formations et intervenants externes "/>
        <s v="Médicaments"/>
        <s v="Frais d'entretien et cuisine dans les locaux"/>
        <s v="Frais de maintenance des véhicules"/>
        <s v="Impressions/photocopies et documentation pour les activités"/>
        <s v="Transports locaux"/>
        <s v="Missions du personnel de l'équipe"/>
        <s v="Nourriture enrichie, compléments alimentaires"/>
        <s v="Prestations de santé CSSM et partenaires"/>
        <s v="Ressources"/>
        <s v="Téléphone et internet"/>
        <s v="Assurances (véhicule, locaux)"/>
        <s v="Equipement activités"/>
        <s v="Equipements de bureau"/>
        <s v="Travaux d'amélioration et extension des locaux PàP"/>
      </sharedItems>
    </cacheField>
    <cacheField name="Journal - Libellé" numFmtId="49">
      <sharedItems/>
    </cacheField>
    <cacheField name="Période - Année" numFmtId="49">
      <sharedItems/>
    </cacheField>
    <cacheField name="Ecriture Analytique - Date" numFmtId="14">
      <sharedItems containsSemiMixedTypes="0" containsNonDate="0" containsDate="1" containsString="0" minDate="2024-10-01T00:00:00" maxDate="2025-06-07T00:00:00"/>
    </cacheField>
    <cacheField name="Période - Mois" numFmtId="0">
      <sharedItems containsString="0" containsBlank="1" containsNumber="1" containsInteger="1" minValue="1" maxValue="12"/>
    </cacheField>
    <cacheField name="Compte Général - Code" numFmtId="0">
      <sharedItems containsBlank="1"/>
    </cacheField>
    <cacheField name="Référence analytique MI" numFmtId="49">
      <sharedItems containsBlank="1"/>
    </cacheField>
    <cacheField name="Ecriture Générale - Libellé" numFmtId="49">
      <sharedItems/>
    </cacheField>
    <cacheField name="Débit Tenue de Compte" numFmtId="0">
      <sharedItems containsString="0" containsBlank="1" containsNumber="1" minValue="0" maxValue="10403.98"/>
    </cacheField>
    <cacheField name="Crédit Tenue de Compte" numFmtId="0">
      <sharedItems containsString="0" containsBlank="1" containsNumber="1" minValue="0" maxValue="9500"/>
    </cacheField>
    <cacheField name="Solde Tenue de Compte" numFmtId="2">
      <sharedItems containsSemiMixedTypes="0" containsString="0" containsNumber="1" minValue="-9500" maxValue="13815.12"/>
    </cacheField>
    <cacheField name="Centre Plan 1 - Code" numFmtId="0">
      <sharedItems/>
    </cacheField>
    <cacheField name="Centre Plan 2 - Code" numFmtId="0">
      <sharedItems/>
    </cacheField>
    <cacheField name="Centre Plan 3 - Code" numFmtId="0">
      <sharedItems/>
    </cacheField>
    <cacheField name="Date courte" numFmtId="165">
      <sharedItems containsSemiMixedTypes="0" containsNonDate="0" containsDate="1" containsString="0" minDate="2024-10-01T00:00:00" maxDate="2025-06-07T00:00:00" count="214">
        <d v="2024-10-01T00:00:00"/>
        <d v="2024-10-03T00:00:00"/>
        <d v="2024-10-07T00:00:00"/>
        <d v="2024-10-08T00:00:00"/>
        <d v="2024-10-09T00:00:00"/>
        <d v="2024-10-10T00:00:00"/>
        <d v="2024-10-11T00:00:00"/>
        <d v="2024-10-22T00:00:00"/>
        <d v="2024-10-23T00:00:00"/>
        <d v="2024-10-24T00:00:00"/>
        <d v="2024-10-26T00:00:00"/>
        <d v="2024-10-30T00:00:00"/>
        <d v="2024-10-31T00:00:00"/>
        <d v="2024-11-05T00:00:00"/>
        <d v="2024-11-08T00:00:00"/>
        <d v="2024-11-12T00:00:00"/>
        <d v="2024-11-13T00:00:00"/>
        <d v="2024-11-15T00:00:00"/>
        <d v="2024-11-19T00:00:00"/>
        <d v="2024-11-20T00:00:00"/>
        <d v="2024-11-27T00:00:00"/>
        <d v="2024-11-28T00:00:00"/>
        <d v="2024-11-30T00:00:00"/>
        <d v="2024-12-05T00:00:00"/>
        <d v="2024-12-06T00:00:00"/>
        <d v="2024-12-10T00:00:00"/>
        <d v="2024-12-12T00:00:00"/>
        <d v="2024-12-17T00:00:00"/>
        <d v="2024-12-18T00:00:00"/>
        <d v="2024-12-20T00:00:00"/>
        <d v="2024-10-29T00:00:00"/>
        <d v="2024-12-31T00:00:00"/>
        <d v="2024-10-14T00:00:00"/>
        <d v="2024-10-05T00:00:00"/>
        <d v="2024-10-21T00:00:00"/>
        <d v="2024-10-12T00:00:00"/>
        <d v="2024-12-14T00:00:00"/>
        <d v="2024-10-02T00:00:00"/>
        <d v="2024-10-18T00:00:00"/>
        <d v="2024-10-20T00:00:00"/>
        <d v="2024-11-02T00:00:00"/>
        <d v="2024-11-07T00:00:00"/>
        <d v="2024-11-17T00:00:00"/>
        <d v="2024-11-22T00:00:00"/>
        <d v="2024-11-23T00:00:00"/>
        <d v="2024-12-02T00:00:00"/>
        <d v="2024-12-03T00:00:00"/>
        <d v="2024-12-15T00:00:00"/>
        <d v="2024-12-27T00:00:00"/>
        <d v="2024-10-13T00:00:00"/>
        <d v="2024-10-15T00:00:00"/>
        <d v="2024-10-16T00:00:00"/>
        <d v="2024-10-17T00:00:00"/>
        <d v="2024-11-04T00:00:00"/>
        <d v="2024-11-06T00:00:00"/>
        <d v="2024-11-09T00:00:00"/>
        <d v="2024-11-21T00:00:00"/>
        <d v="2024-12-11T00:00:00"/>
        <d v="2024-12-13T00:00:00"/>
        <d v="2024-10-06T00:00:00"/>
        <d v="2024-10-28T00:00:00"/>
        <d v="2024-11-11T00:00:00"/>
        <d v="2024-11-14T00:00:00"/>
        <d v="2024-11-18T00:00:00"/>
        <d v="2024-11-25T00:00:00"/>
        <d v="2024-12-09T00:00:00"/>
        <d v="2024-12-16T00:00:00"/>
        <d v="2024-12-23T00:00:00"/>
        <d v="2024-12-26T00:00:00"/>
        <d v="2024-12-30T00:00:00"/>
        <d v="2024-11-16T00:00:00"/>
        <d v="2024-12-08T00:00:00"/>
        <d v="2024-12-19T00:00:00"/>
        <d v="2024-10-19T00:00:00"/>
        <d v="2024-12-04T00:00:00"/>
        <d v="2024-12-21T00:00:00"/>
        <d v="2024-11-01T00:00:00"/>
        <d v="2024-10-25T00:00:00"/>
        <d v="2024-11-26T00:00:00"/>
        <d v="2025-01-10T00:00:00"/>
        <d v="2025-01-15T00:00:00"/>
        <d v="2025-01-16T00:00:00"/>
        <d v="2025-01-17T00:00:00"/>
        <d v="2025-01-20T00:00:00"/>
        <d v="2025-01-23T00:00:00"/>
        <d v="2025-01-28T00:00:00"/>
        <d v="2025-01-29T00:00:00"/>
        <d v="2025-02-01T00:00:00"/>
        <d v="2025-02-04T00:00:00"/>
        <d v="2025-02-05T00:00:00"/>
        <d v="2025-02-06T00:00:00"/>
        <d v="2025-02-07T00:00:00"/>
        <d v="2025-02-10T00:00:00"/>
        <d v="2025-02-11T00:00:00"/>
        <d v="2025-02-19T00:00:00"/>
        <d v="2025-02-20T00:00:00"/>
        <d v="2025-02-25T00:00:00"/>
        <d v="2025-02-26T00:00:00"/>
        <d v="2025-02-28T00:00:00"/>
        <d v="2025-03-05T00:00:00"/>
        <d v="2025-03-06T00:00:00"/>
        <d v="2025-03-07T00:00:00"/>
        <d v="2025-03-11T00:00:00"/>
        <d v="2025-03-12T00:00:00"/>
        <d v="2025-03-13T00:00:00"/>
        <d v="2025-03-18T00:00:00"/>
        <d v="2025-03-21T00:00:00"/>
        <d v="2025-03-25T00:00:00"/>
        <d v="2025-03-26T00:00:00"/>
        <d v="2025-03-27T00:00:00"/>
        <d v="2025-03-28T00:00:00"/>
        <d v="2025-04-02T00:00:00"/>
        <d v="2025-04-04T00:00:00"/>
        <d v="2025-04-05T00:00:00"/>
        <d v="2025-04-09T00:00:00"/>
        <d v="2025-04-15T00:00:00"/>
        <d v="2025-04-16T00:00:00"/>
        <d v="2025-04-17T00:00:00"/>
        <d v="2025-04-22T00:00:00"/>
        <d v="2025-04-23T00:00:00"/>
        <d v="2025-04-24T00:00:00"/>
        <d v="2025-04-25T00:00:00"/>
        <d v="2025-05-02T00:00:00"/>
        <d v="2025-05-07T00:00:00"/>
        <d v="2025-05-08T00:00:00"/>
        <d v="2025-05-09T00:00:00"/>
        <d v="2025-05-12T00:00:00"/>
        <d v="2025-05-13T00:00:00"/>
        <d v="2025-05-14T00:00:00"/>
        <d v="2025-05-19T00:00:00"/>
        <d v="2025-05-20T00:00:00"/>
        <d v="2025-05-21T00:00:00"/>
        <d v="2025-05-22T00:00:00"/>
        <d v="2025-05-23T00:00:00"/>
        <d v="2025-05-27T00:00:00"/>
        <d v="2025-05-28T00:00:00"/>
        <d v="2025-02-03T00:00:00"/>
        <d v="2025-01-06T00:00:00"/>
        <d v="2025-01-31T00:00:00"/>
        <d v="2025-01-09T00:00:00"/>
        <d v="2025-01-30T00:00:00"/>
        <d v="2025-02-12T00:00:00"/>
        <d v="2025-02-23T00:00:00"/>
        <d v="2025-03-03T00:00:00"/>
        <d v="2025-01-05T00:00:00"/>
        <d v="2025-05-05T00:00:00"/>
        <d v="2025-06-05T00:00:00"/>
        <d v="2025-02-13T00:00:00"/>
        <d v="2025-01-21T00:00:00"/>
        <d v="2025-06-04T00:00:00"/>
        <d v="2025-06-06T00:00:00"/>
        <d v="2025-02-21T00:00:00"/>
        <d v="2025-04-12T00:00:00"/>
        <d v="2025-01-14T00:00:00"/>
        <d v="2025-03-17T00:00:00"/>
        <d v="2025-03-31T00:00:00"/>
        <d v="2025-05-04T00:00:00"/>
        <d v="2025-05-26T00:00:00"/>
        <d v="2025-01-27T00:00:00"/>
        <d v="2025-03-24T00:00:00"/>
        <d v="2025-04-03T00:00:00"/>
        <d v="2025-04-07T00:00:00"/>
        <d v="2025-04-21T00:00:00"/>
        <d v="2025-04-30T00:00:00"/>
        <d v="2025-03-08T00:00:00"/>
        <d v="2025-05-10T00:00:00"/>
        <d v="2025-01-08T00:00:00"/>
        <d v="2025-01-13T00:00:00"/>
        <d v="2025-01-24T00:00:00"/>
        <d v="2025-02-14T00:00:00"/>
        <d v="2025-02-15T00:00:00"/>
        <d v="2025-02-27T00:00:00"/>
        <d v="2025-03-10T00:00:00"/>
        <d v="2025-03-22T00:00:00"/>
        <d v="2025-03-23T00:00:00"/>
        <d v="2025-04-11T00:00:00"/>
        <d v="2025-05-15T00:00:00"/>
        <d v="2025-05-17T00:00:00"/>
        <d v="2025-05-30T00:00:00"/>
        <d v="2025-01-02T00:00:00"/>
        <d v="2025-01-07T00:00:00"/>
        <d v="2025-02-17T00:00:00"/>
        <d v="2025-02-22T00:00:00"/>
        <d v="2025-02-24T00:00:00"/>
        <d v="2025-03-14T00:00:00"/>
        <d v="2025-03-20T00:00:00"/>
        <d v="2025-04-01T00:00:00"/>
        <d v="2025-04-10T00:00:00"/>
        <d v="2025-04-14T00:00:00"/>
        <d v="2025-04-28T00:00:00"/>
        <d v="2025-05-01T00:00:00"/>
        <d v="2025-05-16T00:00:00"/>
        <d v="2025-05-29T00:00:00"/>
        <d v="2025-02-08T00:00:00"/>
        <d v="2025-05-03T00:00:00"/>
        <d v="2025-01-22T00:00:00"/>
        <d v="2025-02-02T00:00:00"/>
        <d v="2025-02-09T00:00:00"/>
        <d v="2025-03-02T00:00:00"/>
        <d v="2025-05-06T00:00:00"/>
        <d v="2025-01-12T00:00:00"/>
        <d v="2025-03-16T00:00:00"/>
        <d v="2025-03-30T00:00:00"/>
        <d v="2025-02-18T00:00:00"/>
        <d v="2025-03-19T00:00:00"/>
        <d v="2025-03-29T00:00:00"/>
        <d v="2025-04-08T00:00:00"/>
        <d v="2025-04-18T00:00:00"/>
        <d v="2025-03-04T00:00:00"/>
        <d v="2025-04-06T00:00:00"/>
        <d v="2025-05-18T00:00:00"/>
        <d v="2025-01-03T00:00:00"/>
        <d v="2025-03-01T00:00:00"/>
        <d v="2025-05-31T00:00:00"/>
      </sharedItems>
      <fieldGroup par="17"/>
    </cacheField>
    <cacheField name="Mois (Date courte)" numFmtId="0" databaseField="0">
      <fieldGroup base="14">
        <rangePr groupBy="months" startDate="2024-10-01T00:00:00" endDate="2025-06-07T00:00:00"/>
        <groupItems count="14">
          <s v="&lt;01/10/2024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7/06/2025"/>
        </groupItems>
      </fieldGroup>
    </cacheField>
    <cacheField name="Trimestres (Date courte)" numFmtId="0" databaseField="0">
      <fieldGroup base="14">
        <rangePr groupBy="quarters" startDate="2024-10-01T00:00:00" endDate="2025-06-07T00:00:00"/>
        <groupItems count="6">
          <s v="&lt;01/10/2024"/>
          <s v="Trimestre1"/>
          <s v="Trimestre2"/>
          <s v="Trimestre3"/>
          <s v="Trimestre4"/>
          <s v="&gt;07/06/2025"/>
        </groupItems>
      </fieldGroup>
    </cacheField>
    <cacheField name="Années (Date courte)" numFmtId="0" databaseField="0">
      <fieldGroup base="14">
        <rangePr groupBy="years" startDate="2024-10-01T00:00:00" endDate="2025-06-07T00:00:00"/>
        <groupItems count="4">
          <s v="&lt;01/10/2024"/>
          <s v="2024"/>
          <s v="2025"/>
          <s v="&gt;07/06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85">
  <r>
    <x v="0"/>
    <s v="MIP-CAISSE HAÏTI GOURDES"/>
    <s v="2024"/>
    <d v="2024-10-01T00:00:00"/>
    <n v="10"/>
    <s v="650100"/>
    <s v="6264"/>
    <s v="HAIT Daniella Joseph Scol Danielito Pierre"/>
    <n v="6.8"/>
    <n v="0"/>
    <n v="6.8"/>
    <s v="HAIT"/>
    <s v="SOUT"/>
    <s v="RE16"/>
    <x v="0"/>
  </r>
  <r>
    <x v="0"/>
    <s v="MIP-CAISSE HAÏTI GOURDES"/>
    <s v="2024"/>
    <d v="2024-10-01T00:00:00"/>
    <n v="10"/>
    <s v="650100"/>
    <s v="6265"/>
    <s v="HAIT 5 Actes Tardifs"/>
    <n v="34"/>
    <n v="0"/>
    <n v="34"/>
    <s v="HAIT"/>
    <s v="APPF"/>
    <s v="RE16"/>
    <x v="0"/>
  </r>
  <r>
    <x v="0"/>
    <s v="MIP-CAISSE HAÏTI GOURDES"/>
    <s v="2024"/>
    <d v="2024-10-01T00:00:00"/>
    <n v="10"/>
    <s v="650100"/>
    <s v="6268"/>
    <s v="HAIT Jusline Candy Inscr Scol Soziana"/>
    <n v="10.199999999999999"/>
    <n v="0"/>
    <n v="10.199999999999999"/>
    <s v="HAIT"/>
    <s v="SOUT"/>
    <s v="RE16"/>
    <x v="0"/>
  </r>
  <r>
    <x v="0"/>
    <s v="MIP-CAISSE HAÏTI GOURDES"/>
    <s v="2024"/>
    <d v="2024-10-01T00:00:00"/>
    <n v="10"/>
    <s v="650100"/>
    <s v="6269"/>
    <s v="HAIT Yolène Arthur Inscr Fedens Charles"/>
    <n v="6.8"/>
    <n v="0"/>
    <n v="6.8"/>
    <s v="HAIT"/>
    <s v="SOUT"/>
    <s v="RE16"/>
    <x v="0"/>
  </r>
  <r>
    <x v="0"/>
    <s v="MIP-CAISSE HAÏTI GOURDES"/>
    <s v="2024"/>
    <d v="2024-10-01T00:00:00"/>
    <n v="10"/>
    <s v="650100"/>
    <s v="6270"/>
    <s v="HAIT Myrlène Jules Inscr Scol Nahomie"/>
    <n v="10.199999999999999"/>
    <n v="0"/>
    <n v="10.199999999999999"/>
    <s v="HAIT"/>
    <s v="SOUT"/>
    <s v="RE16"/>
    <x v="0"/>
  </r>
  <r>
    <x v="0"/>
    <s v="MIP-CAISSE HAÏTI GOURDES"/>
    <s v="2024"/>
    <d v="2024-10-03T00:00:00"/>
    <n v="10"/>
    <s v="650100"/>
    <s v="6280"/>
    <s v="HAIT Marie Andrée Macénat Activité Génératrice Rev 2/2"/>
    <n v="40.799999999999997"/>
    <n v="0"/>
    <n v="40.799999999999997"/>
    <s v="HAIT"/>
    <s v="EEAA"/>
    <s v="RE16"/>
    <x v="1"/>
  </r>
  <r>
    <x v="1"/>
    <s v="MIP-CAISSE HAÏTI GOURDES"/>
    <s v="2024"/>
    <d v="2024-10-07T00:00:00"/>
    <n v="10"/>
    <s v="618100"/>
    <s v="6289"/>
    <s v="HAIT 7 Livres Scolaires"/>
    <n v="24.48"/>
    <n v="0"/>
    <n v="24.48"/>
    <s v="HAIT"/>
    <s v="SOUT"/>
    <s v="RB13"/>
    <x v="2"/>
  </r>
  <r>
    <x v="0"/>
    <s v="MIP-CAISSE HAÏTI GOURDES"/>
    <s v="2024"/>
    <d v="2024-10-07T00:00:00"/>
    <n v="10"/>
    <s v="650100"/>
    <s v="6293"/>
    <s v="HAIT Lucienne Dallegrand Partic Funéraille Vilmeb Etienne"/>
    <n v="102"/>
    <n v="0"/>
    <n v="102"/>
    <s v="HAIT"/>
    <s v="SOUT"/>
    <s v="RE16"/>
    <x v="2"/>
  </r>
  <r>
    <x v="0"/>
    <s v="MIP-CAISSE HAÏTI GOURDES"/>
    <s v="2024"/>
    <d v="2024-10-08T00:00:00"/>
    <n v="10"/>
    <s v="650100"/>
    <s v="6296"/>
    <s v="HAIT M. Marcil Sout Scol Jonathan Wenchel Sébastien"/>
    <n v="10.199999999999999"/>
    <n v="0"/>
    <n v="10.199999999999999"/>
    <s v="HAIT"/>
    <s v="SOUT"/>
    <s v="RE16"/>
    <x v="3"/>
  </r>
  <r>
    <x v="0"/>
    <s v="MIP-CAISSE HAÏTI GOURDES"/>
    <s v="2024"/>
    <d v="2024-10-08T00:00:00"/>
    <n v="10"/>
    <s v="650100"/>
    <s v="6297"/>
    <s v="HAIT Fab Joseph Sout Scol Judline"/>
    <n v="6.8"/>
    <n v="0"/>
    <n v="6.8"/>
    <s v="HAIT"/>
    <s v="SOUT"/>
    <s v="RE16"/>
    <x v="3"/>
  </r>
  <r>
    <x v="0"/>
    <s v="MIP-CAISSE HAÏTI GOURDES"/>
    <s v="2024"/>
    <d v="2024-10-09T00:00:00"/>
    <n v="10"/>
    <s v="650100"/>
    <s v="6301"/>
    <s v="HAIT Joëlle Girard Sout Scol Elifet"/>
    <n v="9.52"/>
    <n v="0"/>
    <n v="9.52"/>
    <s v="HAIT"/>
    <s v="SOUT"/>
    <s v="RE16"/>
    <x v="4"/>
  </r>
  <r>
    <x v="0"/>
    <s v="MIP-CAISSE HAÏTI GOURDES"/>
    <s v="2024"/>
    <d v="2024-10-10T00:00:00"/>
    <n v="10"/>
    <s v="650100"/>
    <s v="6312"/>
    <s v="HAIT Laurent Valcourt Sout Loy"/>
    <n v="13.6"/>
    <n v="0"/>
    <n v="13.6"/>
    <s v="HAIT"/>
    <s v="SOUT"/>
    <s v="RE16"/>
    <x v="5"/>
  </r>
  <r>
    <x v="0"/>
    <s v="MIP-CAISSE HAÏTI GOURDES"/>
    <s v="2024"/>
    <d v="2024-10-11T00:00:00"/>
    <n v="10"/>
    <s v="650100"/>
    <s v="6314"/>
    <s v="HAIT Jesula Deboise Sout Rentrée Scol Kenderson Sendie"/>
    <n v="27.2"/>
    <n v="0"/>
    <n v="27.2"/>
    <s v="HAIT"/>
    <s v="SOUT"/>
    <s v="RE16"/>
    <x v="6"/>
  </r>
  <r>
    <x v="0"/>
    <s v="MIP-CAISSE HAÏTI GOURDES"/>
    <s v="2024"/>
    <d v="2024-10-22T00:00:00"/>
    <n v="10"/>
    <s v="650100"/>
    <s v="6346"/>
    <s v="HAIT Marie Fce Moncoeur Sout Scol Enf"/>
    <n v="10.199999999999999"/>
    <n v="0"/>
    <n v="10.199999999999999"/>
    <s v="HAIT"/>
    <s v="SOUT"/>
    <s v="RE16"/>
    <x v="7"/>
  </r>
  <r>
    <x v="1"/>
    <s v="MIP-CAISSE HAÏTI GOURDES"/>
    <s v="2024"/>
    <d v="2024-10-23T00:00:00"/>
    <n v="10"/>
    <s v="618100"/>
    <s v="6350"/>
    <s v="HAIT 12 Livres Scolaires"/>
    <n v="32.299999999999997"/>
    <n v="0"/>
    <n v="32.299999999999997"/>
    <s v="HAIT"/>
    <s v="SOUT"/>
    <s v="RB13"/>
    <x v="8"/>
  </r>
  <r>
    <x v="0"/>
    <s v="MIP-CAISSE HAÏTI GOURDES"/>
    <s v="2024"/>
    <d v="2024-10-24T00:00:00"/>
    <n v="10"/>
    <s v="650100"/>
    <s v="6358"/>
    <s v="HAIT Yolène Arthur Sout Fedens Charles"/>
    <n v="13.6"/>
    <n v="0"/>
    <n v="13.6"/>
    <s v="HAIT"/>
    <s v="SOUT"/>
    <s v="RE16"/>
    <x v="9"/>
  </r>
  <r>
    <x v="0"/>
    <s v="MIP-CAISSE HAÏTI GOURDES"/>
    <s v="2024"/>
    <d v="2024-10-26T00:00:00"/>
    <n v="10"/>
    <s v="650100"/>
    <s v="6375"/>
    <s v="HAIT Lorène Leconte Sout L’École Chéquina"/>
    <n v="6.8"/>
    <n v="0"/>
    <n v="6.8"/>
    <s v="HAIT"/>
    <s v="SOUT"/>
    <s v="RE16"/>
    <x v="10"/>
  </r>
  <r>
    <x v="1"/>
    <s v="MIP-CAISSE HAÏTI GOURDES"/>
    <s v="2024"/>
    <d v="2024-10-30T00:00:00"/>
    <n v="10"/>
    <s v="618100"/>
    <s v="6392"/>
    <s v="HAIT 1 Livre Scol"/>
    <n v="3.4"/>
    <n v="0"/>
    <n v="3.4"/>
    <s v="HAIT"/>
    <s v="SOUT"/>
    <s v="RB13"/>
    <x v="11"/>
  </r>
  <r>
    <x v="0"/>
    <s v="MIP-CAISSE HAÏTI GOURDES"/>
    <s v="2024"/>
    <d v="2024-10-30T00:00:00"/>
    <n v="10"/>
    <s v="650100"/>
    <s v="6389"/>
    <s v="HAIT Marj Vil Sout Scol Ses 2 Filles"/>
    <n v="13.6"/>
    <n v="0"/>
    <n v="13.6"/>
    <s v="HAIT"/>
    <s v="SOUT"/>
    <s v="RE16"/>
    <x v="11"/>
  </r>
  <r>
    <x v="0"/>
    <s v="MIP-CAISSE HAÏTI GOURDES"/>
    <s v="2024"/>
    <d v="2024-10-31T00:00:00"/>
    <n v="10"/>
    <s v="606810"/>
    <s v="6412"/>
    <s v="HAIT Repas Mackenson Paul Fedjine Lorvens Fenexant"/>
    <n v="23.8"/>
    <n v="0"/>
    <n v="23.8"/>
    <s v="HAIT"/>
    <s v="ALPH"/>
    <s v="RE16"/>
    <x v="12"/>
  </r>
  <r>
    <x v="1"/>
    <s v="MIP-CAISSE HAÏTI GOURDES"/>
    <s v="2024"/>
    <d v="2024-10-31T00:00:00"/>
    <n v="10"/>
    <s v="618100"/>
    <s v="6394"/>
    <s v="HAIT 4 Livres Scolaires"/>
    <n v="13.6"/>
    <n v="0"/>
    <n v="13.6"/>
    <s v="HAIT"/>
    <s v="SOUT"/>
    <s v="RB13"/>
    <x v="12"/>
  </r>
  <r>
    <x v="0"/>
    <s v="MIP-CAISSE HAÏTI GOURDES"/>
    <s v="2024"/>
    <d v="2024-10-31T00:00:00"/>
    <n v="10"/>
    <s v="650100"/>
    <s v="6398"/>
    <s v="HAIT Nath Exentus Sout Scol D’Evna Sonley"/>
    <n v="13.6"/>
    <n v="0"/>
    <n v="13.6"/>
    <s v="HAIT"/>
    <s v="SOUT"/>
    <s v="RE16"/>
    <x v="12"/>
  </r>
  <r>
    <x v="1"/>
    <s v="MIP-CAISSE HAÏTI GOURDES"/>
    <s v="2024"/>
    <d v="2024-11-05T00:00:00"/>
    <n v="11"/>
    <s v="618100"/>
    <s v="6429"/>
    <s v="HAIT 7 Livres Scolaires"/>
    <n v="19.32"/>
    <n v="0"/>
    <n v="19.32"/>
    <s v="HAIT"/>
    <s v="ALPH"/>
    <s v="RB13"/>
    <x v="13"/>
  </r>
  <r>
    <x v="0"/>
    <s v="MIP-CAISSE HAÏTI GOURDES"/>
    <s v="2024"/>
    <d v="2024-11-05T00:00:00"/>
    <n v="11"/>
    <s v="650100"/>
    <s v="6426"/>
    <s v="HAIT Jean Jameson Sout L’École Son Fils"/>
    <n v="10.53"/>
    <n v="0"/>
    <n v="10.53"/>
    <s v="HAIT"/>
    <s v="SOUT"/>
    <s v="RE16"/>
    <x v="13"/>
  </r>
  <r>
    <x v="0"/>
    <s v="MIP-CAISSE HAÏTI GOURDES"/>
    <s v="2024"/>
    <d v="2024-11-05T00:00:00"/>
    <n v="11"/>
    <s v="650100"/>
    <s v="6427"/>
    <s v="HAIT Candio Clérone Sout Activité"/>
    <n v="52.69"/>
    <n v="0"/>
    <n v="52.69"/>
    <s v="HAIT"/>
    <s v="SOUT"/>
    <s v="RE16"/>
    <x v="13"/>
  </r>
  <r>
    <x v="0"/>
    <s v="MIP-CAISSE HAÏTI GOURDES"/>
    <s v="2024"/>
    <d v="2024-11-05T00:00:00"/>
    <n v="11"/>
    <s v="650100"/>
    <s v="6428"/>
    <s v="HAIT Emilienne Lundi Sout Activité"/>
    <n v="28.1"/>
    <n v="0"/>
    <n v="28.1"/>
    <s v="HAIT"/>
    <s v="SOUT"/>
    <s v="RE16"/>
    <x v="13"/>
  </r>
  <r>
    <x v="0"/>
    <s v="MIP-CAISSE HAÏTI GOURDES"/>
    <s v="2024"/>
    <d v="2024-11-08T00:00:00"/>
    <n v="11"/>
    <s v="650100"/>
    <s v="6438"/>
    <s v="HAIT Stéphanie Pierre Sout Activité"/>
    <n v="140.52000000000001"/>
    <n v="0"/>
    <n v="140.52000000000001"/>
    <s v="HAIT"/>
    <s v="SOUT"/>
    <s v="RE16"/>
    <x v="14"/>
  </r>
  <r>
    <x v="0"/>
    <s v="MIP-CAISSE HAÏTI GOURDES"/>
    <s v="2024"/>
    <d v="2024-11-08T00:00:00"/>
    <n v="11"/>
    <s v="650100"/>
    <s v="6439"/>
    <s v="HAIT Chantal Pierre Sout Activité"/>
    <n v="35.130000000000003"/>
    <n v="0"/>
    <n v="35.130000000000003"/>
    <s v="HAIT"/>
    <s v="SOUT"/>
    <s v="RE16"/>
    <x v="14"/>
  </r>
  <r>
    <x v="0"/>
    <s v="MIP-CAISSE HAÏTI GOURDES"/>
    <s v="2024"/>
    <d v="2024-11-12T00:00:00"/>
    <n v="11"/>
    <s v="650100"/>
    <s v="6450"/>
    <s v="HAIT Thérèse Sout Activité Génératrice Rev"/>
    <n v="35.130000000000003"/>
    <n v="0"/>
    <n v="35.130000000000003"/>
    <s v="HAIT"/>
    <s v="SOUT"/>
    <s v="RE16"/>
    <x v="15"/>
  </r>
  <r>
    <x v="0"/>
    <s v="MIP-CAISSE HAÏTI GOURDES"/>
    <s v="2024"/>
    <d v="2024-11-12T00:00:00"/>
    <n v="11"/>
    <s v="650100"/>
    <s v="6453"/>
    <s v="HAIT Silmène Toussaint Sout Activité"/>
    <n v="52.69"/>
    <n v="0"/>
    <n v="52.69"/>
    <s v="HAIT"/>
    <s v="SOUT"/>
    <s v="RE16"/>
    <x v="15"/>
  </r>
  <r>
    <x v="1"/>
    <s v="MIP-CAISSE HAÏTI GOURDES"/>
    <s v="2024"/>
    <d v="2024-11-13T00:00:00"/>
    <n v="11"/>
    <s v="618100"/>
    <s v="6457"/>
    <s v="HAIT 10 Livres Scolaires"/>
    <n v="35.130000000000003"/>
    <n v="0"/>
    <n v="35.130000000000003"/>
    <s v="HAIT"/>
    <s v="ALPH"/>
    <s v="RB13"/>
    <x v="16"/>
  </r>
  <r>
    <x v="0"/>
    <s v="MIP-CAISSE HAÏTI GOURDES"/>
    <s v="2024"/>
    <d v="2024-11-13T00:00:00"/>
    <n v="11"/>
    <s v="650100"/>
    <s v="6459"/>
    <s v="HAIT Vania Espérance Sout Agr"/>
    <n v="52.69"/>
    <n v="0"/>
    <n v="52.69"/>
    <s v="HAIT"/>
    <s v="SOUT"/>
    <s v="RE16"/>
    <x v="16"/>
  </r>
  <r>
    <x v="0"/>
    <s v="MIP-CAISSE HAÏTI GOURDES"/>
    <s v="2024"/>
    <d v="2024-11-15T00:00:00"/>
    <n v="11"/>
    <s v="650100"/>
    <s v="6464"/>
    <s v="HAIT Mirla Decimis Sout Uniforme Wenslo Berlange"/>
    <n v="7.02"/>
    <n v="0"/>
    <n v="7.02"/>
    <s v="HAIT"/>
    <s v="SOUT"/>
    <s v="RE16"/>
    <x v="17"/>
  </r>
  <r>
    <x v="0"/>
    <s v="MIP-CAISSE HAÏTI GOURDES"/>
    <s v="2024"/>
    <d v="2024-11-19T00:00:00"/>
    <n v="11"/>
    <s v="650100"/>
    <s v="6473"/>
    <s v="HAIT Jesula Orastin Sout Scol Elie Etienne"/>
    <n v="12.99"/>
    <n v="0"/>
    <n v="12.99"/>
    <s v="HAIT"/>
    <s v="SOUT"/>
    <s v="RE16"/>
    <x v="18"/>
  </r>
  <r>
    <x v="0"/>
    <s v="MIP-CAISSE HAÏTI GOURDES"/>
    <s v="2024"/>
    <d v="2024-11-19T00:00:00"/>
    <n v="11"/>
    <s v="650100"/>
    <s v="6474"/>
    <s v="HAIT Andreline Mars Sout Activité Génératrice Rev"/>
    <n v="21.07"/>
    <n v="0"/>
    <n v="21.07"/>
    <s v="HAIT"/>
    <s v="SOUT"/>
    <s v="RE16"/>
    <x v="18"/>
  </r>
  <r>
    <x v="1"/>
    <s v="MIP-CAISSE HAÏTI GOURDES"/>
    <s v="2024"/>
    <d v="2024-11-20T00:00:00"/>
    <n v="11"/>
    <s v="618100"/>
    <s v="6478"/>
    <s v="HAIT 4 Livres Scolaires"/>
    <n v="9.83"/>
    <n v="0"/>
    <n v="9.83"/>
    <s v="HAIT"/>
    <s v="ALPH"/>
    <s v="RB13"/>
    <x v="19"/>
  </r>
  <r>
    <x v="0"/>
    <s v="MIP-CAISSE HAÏTI GOURDES"/>
    <s v="2024"/>
    <d v="2024-11-20T00:00:00"/>
    <n v="11"/>
    <s v="650100"/>
    <s v="6481"/>
    <s v="HAIT Marino Hippolyte Sout Agr"/>
    <n v="52.69"/>
    <n v="0"/>
    <n v="52.69"/>
    <s v="HAIT"/>
    <s v="SOUT"/>
    <s v="RE16"/>
    <x v="19"/>
  </r>
  <r>
    <x v="1"/>
    <s v="MIP-CAISSE HAÏTI GOURDES"/>
    <s v="2024"/>
    <d v="2024-11-27T00:00:00"/>
    <n v="11"/>
    <s v="618100"/>
    <s v="6510"/>
    <s v="HAIT 3 Livres Scolaires"/>
    <n v="7.72"/>
    <n v="0"/>
    <n v="7.72"/>
    <s v="HAIT"/>
    <s v="ALPH"/>
    <s v="RB13"/>
    <x v="20"/>
  </r>
  <r>
    <x v="0"/>
    <s v="MIP-CAISSE HAÏTI GOURDES"/>
    <s v="2024"/>
    <d v="2024-11-28T00:00:00"/>
    <n v="11"/>
    <s v="650100"/>
    <s v="6517"/>
    <s v="HAIT Emilienne Lundi Sout Activité"/>
    <n v="28.1"/>
    <n v="0"/>
    <n v="28.1"/>
    <s v="HAIT"/>
    <s v="SOUT"/>
    <s v="RE16"/>
    <x v="21"/>
  </r>
  <r>
    <x v="0"/>
    <s v="MIP-CAISSE HAÏTI GOURDES"/>
    <s v="2024"/>
    <d v="2024-11-28T00:00:00"/>
    <n v="11"/>
    <s v="650100"/>
    <s v="6519"/>
    <s v="HAIT Nelianne Clerina Sout Activité"/>
    <n v="35.130000000000003"/>
    <n v="0"/>
    <n v="35.130000000000003"/>
    <s v="HAIT"/>
    <s v="SOUT"/>
    <s v="RE16"/>
    <x v="21"/>
  </r>
  <r>
    <x v="0"/>
    <s v="MIP-CAISSE HAÏTI GOURDES"/>
    <s v="2024"/>
    <d v="2024-11-28T00:00:00"/>
    <n v="11"/>
    <s v="650100"/>
    <s v="6521"/>
    <s v="HAIT Ruth Zephy Sout Activité"/>
    <n v="35.130000000000003"/>
    <n v="0"/>
    <n v="35.130000000000003"/>
    <s v="HAIT"/>
    <s v="SOUT"/>
    <s v="RE16"/>
    <x v="21"/>
  </r>
  <r>
    <x v="0"/>
    <s v="MIP-CAISSE HAÏTI GOURDES"/>
    <s v="2024"/>
    <d v="2024-11-30T00:00:00"/>
    <n v="11"/>
    <s v="650100"/>
    <s v="6538"/>
    <s v="HAIT Sout Loy Elifet Elijsute"/>
    <n v="214.29"/>
    <n v="0"/>
    <n v="214.29"/>
    <s v="HAIT"/>
    <s v="SOUT"/>
    <s v="RE16"/>
    <x v="22"/>
  </r>
  <r>
    <x v="0"/>
    <s v="MIP-CAISSE HAÏTI GOURDES"/>
    <s v="2024"/>
    <d v="2024-12-05T00:00:00"/>
    <n v="12"/>
    <s v="650100"/>
    <s v="6568"/>
    <s v="HAIT Michaëlle Cherismé Sout Agr"/>
    <n v="28.93"/>
    <n v="0"/>
    <n v="28.93"/>
    <s v="HAIT"/>
    <s v="SOUT"/>
    <s v="RE16"/>
    <x v="23"/>
  </r>
  <r>
    <x v="0"/>
    <s v="MIP-CAISSE HAÏTI GOURDES"/>
    <s v="2024"/>
    <d v="2024-12-06T00:00:00"/>
    <n v="12"/>
    <s v="650100"/>
    <s v="6574"/>
    <s v="HAIT Salmitha St Louis Sout Scol Ascarline Genesté"/>
    <n v="1.8"/>
    <n v="0"/>
    <n v="1.8"/>
    <s v="HAIT"/>
    <s v="SOUT"/>
    <s v="RE16"/>
    <x v="24"/>
  </r>
  <r>
    <x v="0"/>
    <s v="MIP-CAISSE HAÏTI GOURDES"/>
    <s v="2024"/>
    <d v="2024-12-10T00:00:00"/>
    <n v="12"/>
    <s v="650100"/>
    <s v="6584"/>
    <s v="HAIT Jesula Deboise Sout Scol Kenderson Sendy Dubreus"/>
    <n v="21.69"/>
    <n v="0"/>
    <n v="21.69"/>
    <s v="HAIT"/>
    <s v="SOUT"/>
    <s v="RE16"/>
    <x v="25"/>
  </r>
  <r>
    <x v="0"/>
    <s v="MIP-CAISSE HAÏTI GOURDES"/>
    <s v="2024"/>
    <d v="2024-12-10T00:00:00"/>
    <n v="12"/>
    <s v="650100"/>
    <s v="6586"/>
    <s v="HAIT Jules Myrlène Sout Agr"/>
    <n v="54.24"/>
    <n v="0"/>
    <n v="54.24"/>
    <s v="HAIT"/>
    <s v="SOUT"/>
    <s v="RE16"/>
    <x v="25"/>
  </r>
  <r>
    <x v="0"/>
    <s v="MIP-CAISSE HAÏTI GOURDES"/>
    <s v="2024"/>
    <d v="2024-12-10T00:00:00"/>
    <n v="12"/>
    <s v="650100"/>
    <s v="6587"/>
    <s v="HAIT Marie Ange Prevost Sout Agr"/>
    <n v="14.46"/>
    <n v="0"/>
    <n v="14.46"/>
    <s v="HAIT"/>
    <s v="SOUT"/>
    <s v="RE16"/>
    <x v="25"/>
  </r>
  <r>
    <x v="0"/>
    <s v="MIP-CAISSE HAÏTI GOURDES"/>
    <s v="2024"/>
    <d v="2024-12-10T00:00:00"/>
    <n v="12"/>
    <s v="650100"/>
    <s v="6590"/>
    <s v="HAIT Carline Erasme Sout Agr"/>
    <n v="54.24"/>
    <n v="0"/>
    <n v="54.24"/>
    <s v="HAIT"/>
    <s v="SOUT"/>
    <s v="RE16"/>
    <x v="25"/>
  </r>
  <r>
    <x v="0"/>
    <s v="MIP-CAISSE HAÏTI GOURDES"/>
    <s v="2024"/>
    <d v="2024-12-12T00:00:00"/>
    <n v="12"/>
    <s v="650100"/>
    <s v="6640"/>
    <s v="HAIT Fr Scol Geraldson Jean Ph"/>
    <n v="47.01"/>
    <n v="0"/>
    <n v="47.01"/>
    <s v="HAIT"/>
    <s v="SOUT"/>
    <s v="RE16"/>
    <x v="26"/>
  </r>
  <r>
    <x v="0"/>
    <s v="MIP-CAISSE HAÏTI GOURDES"/>
    <s v="2024"/>
    <d v="2024-12-17T00:00:00"/>
    <n v="12"/>
    <s v="650100"/>
    <s v="6664"/>
    <s v="HAIT Elsa Pierre Sout Scol Marla Pierre"/>
    <n v="12.65"/>
    <n v="0"/>
    <n v="12.65"/>
    <s v="HAIT"/>
    <s v="SOUT"/>
    <s v="RE16"/>
    <x v="27"/>
  </r>
  <r>
    <x v="0"/>
    <s v="MIP-CAISSE HAÏTI GOURDES"/>
    <s v="2024"/>
    <d v="2024-12-17T00:00:00"/>
    <n v="12"/>
    <s v="650100"/>
    <s v="6668"/>
    <s v="HAIT Homiel Ciné Partic Rép Mais 3 Tôles"/>
    <n v="21.69"/>
    <n v="0"/>
    <n v="21.69"/>
    <s v="HAIT"/>
    <s v="SOUT"/>
    <s v="RE16"/>
    <x v="27"/>
  </r>
  <r>
    <x v="0"/>
    <s v="MIP-CAISSE HAÏTI GOURDES"/>
    <s v="2024"/>
    <d v="2024-12-18T00:00:00"/>
    <n v="12"/>
    <s v="650100"/>
    <s v="6676"/>
    <s v="HAIT 12 Actes Naiss Tardifs 3 Actes Simples"/>
    <n v="92.21"/>
    <n v="0"/>
    <n v="92.21"/>
    <s v="HAIT"/>
    <s v="APPF"/>
    <s v="RE16"/>
    <x v="28"/>
  </r>
  <r>
    <x v="0"/>
    <s v="MIP-CAISSE HAÏTI GOURDES"/>
    <s v="2024"/>
    <d v="2024-12-20T00:00:00"/>
    <n v="12"/>
    <s v="650100"/>
    <s v="6684"/>
    <s v="HAIT Fab Blaise Sout Agr"/>
    <n v="54.24"/>
    <n v="0"/>
    <n v="54.24"/>
    <s v="HAIT"/>
    <s v="SOUT"/>
    <s v="RE16"/>
    <x v="29"/>
  </r>
  <r>
    <x v="2"/>
    <s v="MIP-BQ HAITI DOLLARS"/>
    <s v="2024"/>
    <d v="2024-10-29T00:00:00"/>
    <n v="10"/>
    <s v="627000"/>
    <m/>
    <s v="HAIT Fr Bq"/>
    <n v="12.54"/>
    <n v="0"/>
    <n v="12.54"/>
    <s v="HAIT"/>
    <s v="SUPP"/>
    <s v="RG11"/>
    <x v="30"/>
  </r>
  <r>
    <x v="2"/>
    <s v="MIP-BQ HAITI DOLLARS"/>
    <s v="2024"/>
    <d v="2024-11-30T00:00:00"/>
    <n v="11"/>
    <s v="627000"/>
    <m/>
    <s v="HAIT Fr Bq"/>
    <n v="12.02"/>
    <n v="0"/>
    <n v="12.02"/>
    <s v="HAIT"/>
    <s v="SUPP"/>
    <s v="RG11"/>
    <x v="22"/>
  </r>
  <r>
    <x v="2"/>
    <s v="MIP-BQ HAITI DOLLARS"/>
    <s v="2024"/>
    <d v="2024-12-31T00:00:00"/>
    <n v="12"/>
    <s v="627000"/>
    <m/>
    <s v="HAIT Fr Bq"/>
    <n v="13.28"/>
    <n v="0"/>
    <n v="13.28"/>
    <s v="HAIT"/>
    <s v="SUPP"/>
    <s v="RG11"/>
    <x v="31"/>
  </r>
  <r>
    <x v="2"/>
    <s v="MIP-BQ HAITI GOURDES"/>
    <s v="2024"/>
    <d v="2024-10-14T00:00:00"/>
    <n v="10"/>
    <s v="635800"/>
    <s v="6321"/>
    <s v="HAIT Dgi Ad Valorem"/>
    <n v="2.3199999999999998"/>
    <n v="0"/>
    <n v="2.3199999999999998"/>
    <s v="HAIT"/>
    <s v="SUPP"/>
    <s v="RG11"/>
    <x v="32"/>
  </r>
  <r>
    <x v="2"/>
    <s v="MIP-BQ HAITI GOURDES"/>
    <s v="2024"/>
    <d v="2024-11-27T00:00:00"/>
    <n v="11"/>
    <s v="635800"/>
    <s v="6516"/>
    <s v="HAIT Dgi Ad Valorem"/>
    <n v="2.4"/>
    <n v="0"/>
    <n v="2.4"/>
    <s v="HAIT"/>
    <s v="SUPP"/>
    <s v="RG11"/>
    <x v="20"/>
  </r>
  <r>
    <x v="2"/>
    <s v="MIP-BQ HAITI GOURDES"/>
    <s v="2024"/>
    <d v="2024-11-30T00:00:00"/>
    <n v="11"/>
    <s v="627000"/>
    <m/>
    <s v="HAIT Fr Bq"/>
    <n v="62.69"/>
    <n v="0"/>
    <n v="62.69"/>
    <s v="HAIT"/>
    <s v="SUPP"/>
    <s v="RG11"/>
    <x v="22"/>
  </r>
  <r>
    <x v="2"/>
    <s v="MIP-BQ HAITI GOURDES"/>
    <s v="2024"/>
    <d v="2024-12-31T00:00:00"/>
    <n v="12"/>
    <s v="627000"/>
    <m/>
    <s v="HAIT Fr Bq"/>
    <n v="55.96"/>
    <n v="0"/>
    <n v="55.96"/>
    <s v="HAIT"/>
    <s v="SUPP"/>
    <s v="RG11"/>
    <x v="31"/>
  </r>
  <r>
    <x v="2"/>
    <s v="MIP-BQ HAITI MILIEU RURAL"/>
    <s v="2024"/>
    <d v="2024-10-05T00:00:00"/>
    <n v="10"/>
    <s v="627000"/>
    <m/>
    <s v="HAIT Fr Bq Mensuels"/>
    <n v="6.12"/>
    <n v="0"/>
    <n v="6.12"/>
    <s v="HAIT"/>
    <s v="SUPP"/>
    <s v="RG11"/>
    <x v="33"/>
  </r>
  <r>
    <x v="2"/>
    <s v="MIP-BQ HAITI MILIEU RURAL"/>
    <s v="2024"/>
    <d v="2024-11-05T00:00:00"/>
    <n v="11"/>
    <s v="627000"/>
    <m/>
    <s v="HAIT Fr Bq Mensuels"/>
    <n v="6.32"/>
    <n v="0"/>
    <n v="6.32"/>
    <s v="HAIT"/>
    <s v="SUPP"/>
    <s v="RG11"/>
    <x v="13"/>
  </r>
  <r>
    <x v="2"/>
    <s v="MIP-BQ HAITI MILIEU RURAL"/>
    <s v="2024"/>
    <d v="2024-12-05T00:00:00"/>
    <n v="12"/>
    <s v="627000"/>
    <m/>
    <s v="HAIT Fr Bq Mensuels"/>
    <n v="6.5"/>
    <n v="0"/>
    <n v="6.5"/>
    <s v="HAIT"/>
    <s v="SUPP"/>
    <s v="RG11"/>
    <x v="23"/>
  </r>
  <r>
    <x v="2"/>
    <s v="MIP-CAISSE HAÏTI GOURDES"/>
    <s v="2024"/>
    <d v="2024-11-27T00:00:00"/>
    <n v="11"/>
    <s v="635800"/>
    <s v="6516"/>
    <s v="HAIT Dgi Salariés"/>
    <n v="19.34"/>
    <n v="0"/>
    <n v="19.34"/>
    <s v="HAIT"/>
    <s v="SUPP"/>
    <s v="RG11"/>
    <x v="20"/>
  </r>
  <r>
    <x v="3"/>
    <s v="MIP-BQ HAITI GOURDES"/>
    <s v="2024"/>
    <d v="2024-10-21T00:00:00"/>
    <n v="10"/>
    <s v="622600"/>
    <s v="6343"/>
    <s v="HAIT Hono Cpta"/>
    <n v="374.02"/>
    <n v="0"/>
    <n v="374.02"/>
    <s v="HAIT"/>
    <s v="SUPP"/>
    <s v="RC13"/>
    <x v="34"/>
  </r>
  <r>
    <x v="4"/>
    <s v="OPERATIONS DIVERSES"/>
    <s v="2024"/>
    <d v="2024-12-31T00:00:00"/>
    <n v="12"/>
    <s v="621400"/>
    <s v="Aff Ana"/>
    <s v="DPI ATD FR 2024 PLAISIR J"/>
    <n v="7243.2"/>
    <n v="0"/>
    <n v="7243.2"/>
    <s v="DRAL"/>
    <s v="SUPP"/>
    <s v="RF11"/>
    <x v="31"/>
  </r>
  <r>
    <x v="5"/>
    <s v="MI-BQ CREDIT MUTUEL V"/>
    <s v="2024"/>
    <d v="2024-11-15T00:00:00"/>
    <n v="11"/>
    <s v="622600"/>
    <m/>
    <s v="SIEGE MAYARD Gladys dernier acompte proj Haiti"/>
    <n v="7151.71"/>
    <n v="0"/>
    <n v="7151.71"/>
    <s v="HAIT"/>
    <s v="SUPP"/>
    <s v="ZZ"/>
    <x v="17"/>
  </r>
  <r>
    <x v="6"/>
    <s v="MIP-BQ HAITI GOURDES"/>
    <s v="2024"/>
    <d v="2024-10-29T00:00:00"/>
    <n v="10"/>
    <s v="606130"/>
    <s v="6385"/>
    <s v="HAIT Dinepa"/>
    <n v="101.71"/>
    <n v="0"/>
    <n v="101.71"/>
    <s v="HAIT"/>
    <s v="SUPP"/>
    <s v="RB15"/>
    <x v="30"/>
  </r>
  <r>
    <x v="6"/>
    <s v="MIP-CAISSE HAITI GOURDES MILIEU RURAL"/>
    <s v="2024"/>
    <d v="2024-10-11T00:00:00"/>
    <n v="10"/>
    <s v="606140"/>
    <s v="680"/>
    <s v="HAIT Diesel"/>
    <n v="51"/>
    <n v="0"/>
    <n v="51"/>
    <s v="HAIT"/>
    <s v="BDRS"/>
    <s v="RB15"/>
    <x v="6"/>
  </r>
  <r>
    <x v="6"/>
    <s v="MIP-CAISSE HAITI GOURDES MILIEU RURAL"/>
    <s v="2024"/>
    <d v="2024-10-12T00:00:00"/>
    <n v="10"/>
    <s v="606140"/>
    <s v="683"/>
    <s v="HAIT Diesel"/>
    <n v="258.41000000000003"/>
    <n v="0"/>
    <n v="258.41000000000003"/>
    <s v="HAIT"/>
    <s v="SUPP"/>
    <s v="RB15"/>
    <x v="35"/>
  </r>
  <r>
    <x v="6"/>
    <s v="MIP-CAISSE HAITI GOURDES MILIEU RURAL"/>
    <s v="2024"/>
    <d v="2024-11-13T00:00:00"/>
    <n v="11"/>
    <s v="606140"/>
    <s v="698"/>
    <s v="HAIT Diesel"/>
    <n v="70.260000000000005"/>
    <n v="0"/>
    <n v="70.260000000000005"/>
    <s v="HAIT"/>
    <s v="BDRS"/>
    <s v="RB15"/>
    <x v="16"/>
  </r>
  <r>
    <x v="6"/>
    <s v="MIP-CAISSE HAITI GOURDES MILIEU RURAL"/>
    <s v="2024"/>
    <d v="2024-12-14T00:00:00"/>
    <n v="12"/>
    <s v="606140"/>
    <s v="714"/>
    <s v="HAIT Diesel"/>
    <n v="365.61"/>
    <n v="0"/>
    <n v="365.61"/>
    <s v="HAIT"/>
    <s v="BDRS"/>
    <s v="RB15"/>
    <x v="36"/>
  </r>
  <r>
    <x v="6"/>
    <s v="MIP-CAISSE HAÏTI GOURDES"/>
    <s v="2024"/>
    <d v="2024-10-01T00:00:00"/>
    <n v="10"/>
    <s v="606810"/>
    <s v="6266"/>
    <s v="HAIT Joëlle Girard Eau Traitée"/>
    <n v="6.97"/>
    <n v="0"/>
    <n v="6.97"/>
    <s v="HAIT"/>
    <s v="ENFA"/>
    <s v="RB15"/>
    <x v="0"/>
  </r>
  <r>
    <x v="6"/>
    <s v="MIP-CAISSE HAÏTI GOURDES"/>
    <s v="2024"/>
    <d v="2024-10-02T00:00:00"/>
    <n v="10"/>
    <s v="606120"/>
    <s v="6271"/>
    <s v="HAIT 19 Gallons Gaz"/>
    <n v="37.47"/>
    <n v="0"/>
    <n v="37.47"/>
    <s v="HAIT"/>
    <s v="SUPP"/>
    <s v="RB15"/>
    <x v="37"/>
  </r>
  <r>
    <x v="6"/>
    <s v="MIP-CAISSE HAÏTI GOURDES"/>
    <s v="2024"/>
    <d v="2024-10-14T00:00:00"/>
    <n v="10"/>
    <s v="606810"/>
    <s v="6318"/>
    <s v="HAIT Joëlle Girard Eau Potable 7 Gros Gallons 30 Petits Gallons"/>
    <n v="8.84"/>
    <n v="0"/>
    <n v="8.84"/>
    <s v="HAIT"/>
    <s v="SUPP"/>
    <s v="RB15"/>
    <x v="32"/>
  </r>
  <r>
    <x v="6"/>
    <s v="MIP-CAISSE HAÏTI GOURDES"/>
    <s v="2024"/>
    <d v="2024-10-18T00:00:00"/>
    <n v="10"/>
    <s v="606140"/>
    <s v="6331"/>
    <s v="HAIT Diesel"/>
    <n v="13.6"/>
    <n v="0"/>
    <n v="13.6"/>
    <s v="HAIT"/>
    <s v="SUPP"/>
    <s v="RB15"/>
    <x v="38"/>
  </r>
  <r>
    <x v="6"/>
    <s v="MIP-CAISSE HAÏTI GOURDES"/>
    <s v="2024"/>
    <d v="2024-10-20T00:00:00"/>
    <n v="10"/>
    <s v="606120"/>
    <s v="6338"/>
    <s v="HAIT 15 Gallons Gaz Propane"/>
    <n v="30.6"/>
    <n v="0"/>
    <n v="30.6"/>
    <s v="HAIT"/>
    <s v="ENFA"/>
    <s v="RB15"/>
    <x v="39"/>
  </r>
  <r>
    <x v="6"/>
    <s v="MIP-CAISSE HAÏTI GOURDES"/>
    <s v="2024"/>
    <d v="2024-10-21T00:00:00"/>
    <n v="10"/>
    <s v="606810"/>
    <s v="6340"/>
    <s v="HAIT Joëlle Girard Eau Potable"/>
    <n v="8.16"/>
    <n v="0"/>
    <n v="8.16"/>
    <s v="HAIT"/>
    <s v="ALPH"/>
    <s v="RB15"/>
    <x v="34"/>
  </r>
  <r>
    <x v="6"/>
    <s v="MIP-CAISSE HAÏTI GOURDES"/>
    <s v="2024"/>
    <d v="2024-10-29T00:00:00"/>
    <n v="10"/>
    <s v="606140"/>
    <s v="6384"/>
    <s v="HAIT Gazoil"/>
    <n v="34"/>
    <n v="0"/>
    <n v="34"/>
    <s v="HAIT"/>
    <s v="SUPP"/>
    <s v="RB15"/>
    <x v="30"/>
  </r>
  <r>
    <x v="6"/>
    <s v="MIP-CAISSE HAÏTI GOURDES"/>
    <s v="2024"/>
    <d v="2024-10-31T00:00:00"/>
    <n v="10"/>
    <s v="606810"/>
    <s v="6410"/>
    <s v="HAIT Carine Parent Eau Potable"/>
    <n v="9.52"/>
    <n v="0"/>
    <n v="9.52"/>
    <s v="HAIT"/>
    <s v="SUPP"/>
    <s v="RB15"/>
    <x v="12"/>
  </r>
  <r>
    <x v="6"/>
    <s v="MIP-CAISSE HAÏTI GOURDES"/>
    <s v="2024"/>
    <d v="2024-11-02T00:00:00"/>
    <n v="11"/>
    <s v="606810"/>
    <s v="6416"/>
    <s v="HAIT Joëlle Girard Eau Potable"/>
    <n v="13.77"/>
    <n v="0"/>
    <n v="13.77"/>
    <s v="HAIT"/>
    <s v="ALPH"/>
    <s v="RB15"/>
    <x v="40"/>
  </r>
  <r>
    <x v="6"/>
    <s v="MIP-CAISSE HAÏTI GOURDES"/>
    <s v="2024"/>
    <d v="2024-11-07T00:00:00"/>
    <n v="11"/>
    <s v="606810"/>
    <s v="6435"/>
    <s v="HAIT Joëlle Girard Eau Traitée 5 Gallons Bleus 30 Gallons Blancs"/>
    <n v="7.72"/>
    <n v="0"/>
    <n v="7.72"/>
    <s v="HAIT"/>
    <s v="ALPH"/>
    <s v="RB15"/>
    <x v="41"/>
  </r>
  <r>
    <x v="6"/>
    <s v="MIP-CAISSE HAÏTI GOURDES"/>
    <s v="2024"/>
    <d v="2024-11-12T00:00:00"/>
    <n v="11"/>
    <s v="606120"/>
    <s v="6455"/>
    <s v="HAIT 19 Gallons Gaz Propane"/>
    <n v="40.04"/>
    <n v="0"/>
    <n v="40.04"/>
    <s v="HAIT"/>
    <s v="ENFA"/>
    <s v="RB15"/>
    <x v="15"/>
  </r>
  <r>
    <x v="6"/>
    <s v="MIP-CAISSE HAÏTI GOURDES"/>
    <s v="2024"/>
    <d v="2024-11-17T00:00:00"/>
    <n v="11"/>
    <s v="606120"/>
    <s v="6468"/>
    <s v="HAIT Carine Parent 1 Boutei Gaz"/>
    <n v="10.89"/>
    <n v="0"/>
    <n v="10.89"/>
    <s v="HAIT"/>
    <s v="SUPP"/>
    <s v="RB15"/>
    <x v="42"/>
  </r>
  <r>
    <x v="6"/>
    <s v="MIP-CAISSE HAÏTI GOURDES"/>
    <s v="2024"/>
    <d v="2024-11-22T00:00:00"/>
    <n v="11"/>
    <s v="606300"/>
    <s v="6494"/>
    <s v="HAIT Joëlle Girard 3 Gallons Bleus"/>
    <n v="15.8"/>
    <n v="0"/>
    <n v="15.8"/>
    <s v="HAIT"/>
    <s v="SUPP"/>
    <s v="RB15"/>
    <x v="43"/>
  </r>
  <r>
    <x v="6"/>
    <s v="MIP-CAISSE HAÏTI GOURDES"/>
    <s v="2024"/>
    <d v="2024-11-22T00:00:00"/>
    <n v="11"/>
    <s v="606810"/>
    <s v="6495"/>
    <s v="HAIT Joëlle Girard Eau Potable 9 Gallons Bleus 28 Gallons Blancs"/>
    <n v="10.25"/>
    <n v="0"/>
    <n v="10.25"/>
    <s v="HAIT"/>
    <s v="ENFA"/>
    <s v="RB15"/>
    <x v="43"/>
  </r>
  <r>
    <x v="6"/>
    <s v="MIP-CAISSE HAÏTI GOURDES"/>
    <s v="2024"/>
    <d v="2024-11-23T00:00:00"/>
    <n v="11"/>
    <s v="606140"/>
    <s v="6501"/>
    <s v="HAIT Disesel"/>
    <n v="28.1"/>
    <n v="0"/>
    <n v="28.1"/>
    <s v="HAIT"/>
    <s v="SUPP"/>
    <s v="RB15"/>
    <x v="44"/>
  </r>
  <r>
    <x v="6"/>
    <s v="MIP-CAISSE HAÏTI GOURDES"/>
    <s v="2024"/>
    <d v="2024-11-28T00:00:00"/>
    <n v="11"/>
    <s v="606810"/>
    <s v="6535"/>
    <s v="HAIT Carine Parent Eau Potable Nov 2024"/>
    <n v="32.6"/>
    <n v="0"/>
    <n v="32.6"/>
    <s v="HAIT"/>
    <s v="SUPP"/>
    <s v="RB15"/>
    <x v="21"/>
  </r>
  <r>
    <x v="6"/>
    <s v="MIP-CAISSE HAÏTI GOURDES"/>
    <s v="2024"/>
    <d v="2024-12-02T00:00:00"/>
    <n v="12"/>
    <s v="606120"/>
    <s v="6545"/>
    <s v="HAIT Gaz Propane 12 Gallons"/>
    <n v="26.9"/>
    <n v="0"/>
    <n v="26.9"/>
    <s v="HAIT"/>
    <s v="SUPP"/>
    <s v="RB15"/>
    <x v="45"/>
  </r>
  <r>
    <x v="6"/>
    <s v="MIP-CAISSE HAÏTI GOURDES"/>
    <s v="2024"/>
    <d v="2024-12-03T00:00:00"/>
    <n v="12"/>
    <s v="606810"/>
    <s v="6554"/>
    <s v="HAIT Joëlle Girard Eau Potable"/>
    <n v="8.82"/>
    <n v="0"/>
    <n v="8.82"/>
    <s v="HAIT"/>
    <s v="ALPH"/>
    <s v="RB15"/>
    <x v="46"/>
  </r>
  <r>
    <x v="6"/>
    <s v="MIP-CAISSE HAÏTI GOURDES"/>
    <s v="2024"/>
    <d v="2024-12-15T00:00:00"/>
    <n v="12"/>
    <s v="606120"/>
    <s v="6652"/>
    <s v="HAIT 10 Gallons Gaz Propane"/>
    <n v="22.42"/>
    <n v="0"/>
    <n v="22.42"/>
    <s v="HAIT"/>
    <s v="SUPP"/>
    <s v="RB15"/>
    <x v="47"/>
  </r>
  <r>
    <x v="6"/>
    <s v="MIP-CAISSE HAÏTI GOURDES"/>
    <s v="2024"/>
    <d v="2024-12-27T00:00:00"/>
    <n v="12"/>
    <s v="606120"/>
    <s v="6707"/>
    <s v="HAIT 1 Boutei Gaz Transp"/>
    <n v="20.43"/>
    <n v="0"/>
    <n v="20.43"/>
    <s v="HAIT"/>
    <s v="SUPP"/>
    <s v="RB15"/>
    <x v="48"/>
  </r>
  <r>
    <x v="6"/>
    <s v="MIP-CAISSE HAÏTI GOURDES"/>
    <s v="2024"/>
    <d v="2024-12-31T00:00:00"/>
    <n v="12"/>
    <s v="606810"/>
    <s v="6714"/>
    <s v="HAIT Eau Potable Déc 2024"/>
    <n v="27.48"/>
    <n v="0"/>
    <n v="27.48"/>
    <s v="HAIT"/>
    <s v="SUPP"/>
    <s v="RB15"/>
    <x v="31"/>
  </r>
  <r>
    <x v="7"/>
    <s v="MIP-CAISSE HAÏTI GOURDES"/>
    <s v="2024"/>
    <d v="2024-10-03T00:00:00"/>
    <n v="10"/>
    <s v="606810"/>
    <s v="6277"/>
    <s v="HAIT Joëlle Girard 3 Caisses Ti Ju Réun Parents Pré École"/>
    <n v="20.399999999999999"/>
    <n v="0"/>
    <n v="20.399999999999999"/>
    <s v="HAIT"/>
    <s v="ALPH"/>
    <s v="RB14"/>
    <x v="1"/>
  </r>
  <r>
    <x v="8"/>
    <s v="MIP-CAISSE HAÏTI GOURDES"/>
    <s v="2024"/>
    <d v="2024-10-12T00:00:00"/>
    <n v="10"/>
    <s v="648100"/>
    <s v="6316"/>
    <s v="HAIT Yanick Nelson Fr D’Écolage"/>
    <n v="44.2"/>
    <n v="0"/>
    <n v="44.2"/>
    <s v="HAIT"/>
    <s v="ALPH"/>
    <s v="RC16"/>
    <x v="35"/>
  </r>
  <r>
    <x v="7"/>
    <s v="MIP-CAISSE HAÏTI GOURDES"/>
    <s v="2024"/>
    <d v="2024-10-07T00:00:00"/>
    <n v="10"/>
    <s v="606300"/>
    <s v="6294"/>
    <s v="HAIT Cuillères Tasses Gobelets"/>
    <n v="15.3"/>
    <n v="0"/>
    <n v="15.3"/>
    <s v="HAIT"/>
    <s v="ALPH"/>
    <s v="RB14"/>
    <x v="2"/>
  </r>
  <r>
    <x v="7"/>
    <s v="MIP-BQ HAITI GOURDES"/>
    <s v="2024"/>
    <d v="2024-10-07T00:00:00"/>
    <n v="10"/>
    <s v="606810"/>
    <s v="6295"/>
    <s v="HAIT 1 Sac Sucre Prépa Jmrm"/>
    <n v="30.6"/>
    <n v="0"/>
    <n v="30.6"/>
    <s v="HAIT"/>
    <s v="JMRM"/>
    <s v="RB14"/>
    <x v="2"/>
  </r>
  <r>
    <x v="7"/>
    <s v="MIP-CAISSE HAÏTI GOURDES"/>
    <s v="2024"/>
    <d v="2024-10-08T00:00:00"/>
    <n v="10"/>
    <s v="606300"/>
    <s v="6298"/>
    <s v="HAIT Alix Denis Pains Répétition Jmrm"/>
    <n v="3.06"/>
    <n v="0"/>
    <n v="3.06"/>
    <s v="HAIT"/>
    <s v="JMRM"/>
    <s v="RB14"/>
    <x v="3"/>
  </r>
  <r>
    <x v="7"/>
    <s v="MIP-CAISSE HAÏTI GOURDES"/>
    <s v="2024"/>
    <d v="2024-10-09T00:00:00"/>
    <n v="10"/>
    <s v="606810"/>
    <s v="6299"/>
    <s v="HAIT 1 Pot Mamba Jmrm"/>
    <n v="24.48"/>
    <n v="0"/>
    <n v="24.48"/>
    <s v="HAIT"/>
    <s v="JMRM"/>
    <s v="RB14"/>
    <x v="4"/>
  </r>
  <r>
    <x v="7"/>
    <s v="MIP-CAISSE HAÏTI GOURDES"/>
    <s v="2024"/>
    <d v="2024-10-09T00:00:00"/>
    <n v="10"/>
    <s v="606810"/>
    <s v="6299"/>
    <s v="HAIT 2 Pots Mamba Pré École"/>
    <n v="48.96"/>
    <n v="0"/>
    <n v="48.96"/>
    <s v="HAIT"/>
    <s v="ALPH"/>
    <s v="RB14"/>
    <x v="4"/>
  </r>
  <r>
    <x v="7"/>
    <s v="MIP-CAISSE HAÏTI GOURDES"/>
    <s v="2024"/>
    <d v="2024-10-09T00:00:00"/>
    <n v="10"/>
    <s v="606300"/>
    <s v="6300"/>
    <s v="HAIT 4 Rouleaux Papi Fins Jmrm"/>
    <n v="6.8"/>
    <n v="0"/>
    <n v="6.8"/>
    <s v="HAIT"/>
    <s v="JMRM"/>
    <s v="RB14"/>
    <x v="4"/>
  </r>
  <r>
    <x v="9"/>
    <s v="MIP-CAISSE HAÏTI GOURDES"/>
    <s v="2024"/>
    <d v="2024-10-01T00:00:00"/>
    <n v="10"/>
    <s v="647500"/>
    <s v="6260"/>
    <s v="HAIT Dortema Renia Rbt 80 % Fr Méd"/>
    <n v="21.76"/>
    <n v="0"/>
    <n v="21.76"/>
    <s v="HAIT"/>
    <s v="SOIN"/>
    <s v="RB11"/>
    <x v="0"/>
  </r>
  <r>
    <x v="9"/>
    <s v="MIP-CAISSE HAÏTI GOURDES"/>
    <s v="2024"/>
    <d v="2024-10-01T00:00:00"/>
    <n v="10"/>
    <s v="647500"/>
    <s v="6267"/>
    <s v="HAIT Fab Blaise Rbt 80 % Médic Consult Wenchel Stephen"/>
    <n v="79.22"/>
    <n v="0"/>
    <n v="79.22"/>
    <s v="HAIT"/>
    <s v="SOIN"/>
    <s v="RB11"/>
    <x v="0"/>
  </r>
  <r>
    <x v="7"/>
    <s v="MIP-CAISSE HAITI GOURDES MILIEU RURAL"/>
    <s v="2024"/>
    <d v="2024-10-11T00:00:00"/>
    <n v="10"/>
    <s v="606300"/>
    <s v="681"/>
    <s v="HAIT Mat Bdr"/>
    <n v="17.68"/>
    <n v="0"/>
    <n v="17.68"/>
    <s v="HAIT"/>
    <s v="BDRS"/>
    <s v="RB14"/>
    <x v="6"/>
  </r>
  <r>
    <x v="7"/>
    <s v="MIP-CAISSE HAITI GOURDES MILIEU RURAL"/>
    <s v="2024"/>
    <d v="2024-10-12T00:00:00"/>
    <n v="10"/>
    <s v="606300"/>
    <s v="684"/>
    <s v="HAIT Nourrit 17 Oct"/>
    <n v="120.36"/>
    <n v="0"/>
    <n v="120.36"/>
    <s v="HAIT"/>
    <s v="JMRM"/>
    <s v="RB14"/>
    <x v="35"/>
  </r>
  <r>
    <x v="7"/>
    <s v="MIP-CAISSE HAITI GOURDES MILIEU RURAL"/>
    <s v="2024"/>
    <d v="2024-10-12T00:00:00"/>
    <n v="10"/>
    <s v="606300"/>
    <s v="685"/>
    <s v="HAIT Nourrit 17 Oct"/>
    <n v="52.7"/>
    <n v="0"/>
    <n v="52.7"/>
    <s v="HAIT"/>
    <s v="JMRM"/>
    <s v="RB14"/>
    <x v="35"/>
  </r>
  <r>
    <x v="7"/>
    <s v="MIP-CAISSE HAITI GOURDES MILIEU RURAL"/>
    <s v="2024"/>
    <d v="2024-10-13T00:00:00"/>
    <n v="10"/>
    <s v="623700"/>
    <s v="686"/>
    <s v="HAIT Copie 17 Oct"/>
    <n v="6.8"/>
    <n v="0"/>
    <n v="6.8"/>
    <s v="HAIT"/>
    <s v="JMRM"/>
    <s v="RB14"/>
    <x v="49"/>
  </r>
  <r>
    <x v="7"/>
    <s v="MIP-CAISSE HAÏTI GOURDES"/>
    <s v="2024"/>
    <d v="2024-10-13T00:00:00"/>
    <n v="10"/>
    <s v="606300"/>
    <s v="6317"/>
    <s v="HAIT Carine Parent Glace Citron Répétition Jmrm"/>
    <n v="6.8"/>
    <n v="0"/>
    <n v="6.8"/>
    <s v="HAIT"/>
    <s v="JMRM"/>
    <s v="RB14"/>
    <x v="49"/>
  </r>
  <r>
    <x v="7"/>
    <s v="MIP-CAISSE HAÏTI GOURDES"/>
    <s v="2024"/>
    <d v="2024-10-14T00:00:00"/>
    <n v="10"/>
    <s v="606300"/>
    <s v="6320"/>
    <s v="HAIT Carine Parent Tissu Robe Danseuses"/>
    <n v="10.199999999999999"/>
    <n v="0"/>
    <n v="10.199999999999999"/>
    <s v="HAIT"/>
    <s v="JMRM"/>
    <s v="RB14"/>
    <x v="32"/>
  </r>
  <r>
    <x v="7"/>
    <s v="MIP-CAISSE HAÏTI GOURDES"/>
    <s v="2024"/>
    <d v="2024-10-15T00:00:00"/>
    <n v="10"/>
    <s v="606810"/>
    <s v="6324"/>
    <s v="HAIT Joëlle Girard Pains Pré École"/>
    <n v="11.56"/>
    <n v="0"/>
    <n v="11.56"/>
    <s v="HAIT"/>
    <s v="ALPH"/>
    <s v="RB14"/>
    <x v="50"/>
  </r>
  <r>
    <x v="7"/>
    <s v="MIP-CAISSE HAÏTI GOURDES"/>
    <s v="2024"/>
    <d v="2024-10-16T00:00:00"/>
    <n v="10"/>
    <s v="606300"/>
    <s v="6328"/>
    <s v="HAIT Sanitayzè"/>
    <n v="2.72"/>
    <n v="0"/>
    <n v="2.72"/>
    <s v="HAIT"/>
    <s v="ENFA"/>
    <s v="RB14"/>
    <x v="51"/>
  </r>
  <r>
    <x v="7"/>
    <s v="MIP-CAISSE HAITI GOURDES MILIEU RURAL"/>
    <s v="2024"/>
    <d v="2024-10-16T00:00:00"/>
    <n v="10"/>
    <s v="606300"/>
    <s v="688"/>
    <s v="HAIT Nourrit 17 Oct"/>
    <n v="6.8"/>
    <n v="0"/>
    <n v="6.8"/>
    <s v="HAIT"/>
    <s v="JMRM"/>
    <s v="RB14"/>
    <x v="51"/>
  </r>
  <r>
    <x v="7"/>
    <s v="MIP-CAISSE HAITI GOURDES MILIEU RURAL"/>
    <s v="2024"/>
    <d v="2024-10-16T00:00:00"/>
    <n v="10"/>
    <s v="606300"/>
    <s v="689"/>
    <s v="HAIT Nourrit 17 Oct"/>
    <n v="39.1"/>
    <n v="0"/>
    <n v="39.1"/>
    <s v="HAIT"/>
    <s v="JMRM"/>
    <s v="RB14"/>
    <x v="51"/>
  </r>
  <r>
    <x v="7"/>
    <s v="MIP-CAISSE HAITI GOURDES MILIEU RURAL"/>
    <s v="2024"/>
    <d v="2024-10-16T00:00:00"/>
    <n v="10"/>
    <s v="606300"/>
    <s v="690"/>
    <s v="HAIT Nourrit 17 Oct"/>
    <n v="102"/>
    <n v="0"/>
    <n v="102"/>
    <s v="HAIT"/>
    <s v="JMRM"/>
    <s v="RB14"/>
    <x v="51"/>
  </r>
  <r>
    <x v="7"/>
    <s v="MIP-CAISSE HAÏTI GOURDES"/>
    <s v="2024"/>
    <d v="2024-10-16T00:00:00"/>
    <n v="10"/>
    <s v="606300"/>
    <s v="6337"/>
    <s v="HAIT 800 Patés Jmrm"/>
    <n v="272.01"/>
    <n v="0"/>
    <n v="272.01"/>
    <s v="HAIT"/>
    <s v="JMRM"/>
    <s v="RB14"/>
    <x v="51"/>
  </r>
  <r>
    <x v="7"/>
    <s v="MIP-CAISSE HAITI GOURDES MILIEU RURAL"/>
    <s v="2024"/>
    <d v="2024-10-17T00:00:00"/>
    <n v="10"/>
    <s v="606300"/>
    <s v="691"/>
    <s v="HAIT Nourrit 17 Oct"/>
    <n v="39.1"/>
    <n v="0"/>
    <n v="39.1"/>
    <s v="HAIT"/>
    <s v="JMRM"/>
    <s v="RB14"/>
    <x v="52"/>
  </r>
  <r>
    <x v="7"/>
    <s v="MIP-CAISSE HAITI GOURDES MILIEU RURAL"/>
    <s v="2024"/>
    <d v="2024-10-17T00:00:00"/>
    <n v="10"/>
    <s v="606300"/>
    <s v="692"/>
    <s v="HAIT Sono 17 Oct"/>
    <n v="68"/>
    <n v="0"/>
    <n v="68"/>
    <s v="HAIT"/>
    <s v="JMRM"/>
    <s v="RB14"/>
    <x v="52"/>
  </r>
  <r>
    <x v="7"/>
    <s v="MIP-CAISSE HAÏTI GOURDES"/>
    <s v="2024"/>
    <d v="2024-10-18T00:00:00"/>
    <n v="10"/>
    <s v="606300"/>
    <s v="6330"/>
    <s v="HAIT 16 Caisses Boiss Glacés"/>
    <n v="163.21"/>
    <n v="0"/>
    <n v="163.21"/>
    <s v="HAIT"/>
    <s v="JMRM"/>
    <s v="RB14"/>
    <x v="38"/>
  </r>
  <r>
    <x v="7"/>
    <s v="MIP-BQ HAITI GOURDES"/>
    <s v="2024"/>
    <d v="2024-10-20T00:00:00"/>
    <n v="10"/>
    <s v="606810"/>
    <s v="6339"/>
    <s v="HAIT 1 Caisses Lait 1 500G"/>
    <n v="163.21"/>
    <n v="0"/>
    <n v="163.21"/>
    <s v="HAIT"/>
    <s v="ALPH"/>
    <s v="RB14"/>
    <x v="39"/>
  </r>
  <r>
    <x v="7"/>
    <s v="MIP-CAISSE HAÏTI GOURDES"/>
    <s v="2024"/>
    <d v="2024-10-24T00:00:00"/>
    <n v="10"/>
    <s v="606810"/>
    <s v="6354"/>
    <s v="HAIT Citron/Pain Jmrm"/>
    <n v="6.46"/>
    <n v="0"/>
    <n v="6.46"/>
    <s v="HAIT"/>
    <s v="JMRM"/>
    <s v="RB14"/>
    <x v="9"/>
  </r>
  <r>
    <x v="7"/>
    <s v="MIP-CAISSE HAÏTI GOURDES"/>
    <s v="2024"/>
    <d v="2024-10-30T00:00:00"/>
    <n v="10"/>
    <s v="606300"/>
    <s v="6393"/>
    <s v="HAIT Taïna Milien Ach Pain Jus Glace Répétition"/>
    <n v="80.92"/>
    <n v="0"/>
    <n v="80.92"/>
    <s v="HAIT"/>
    <s v="JMRM"/>
    <s v="RB14"/>
    <x v="11"/>
  </r>
  <r>
    <x v="7"/>
    <s v="MIP-CAISSE HAÏTI GOURDES"/>
    <s v="2024"/>
    <d v="2024-10-31T00:00:00"/>
    <n v="10"/>
    <s v="606300"/>
    <s v="6408"/>
    <s v="HAIT Taïna Milien Pains Répétitions Jmrm"/>
    <n v="4.08"/>
    <n v="0"/>
    <n v="4.08"/>
    <s v="HAIT"/>
    <s v="JMRM"/>
    <s v="RB14"/>
    <x v="12"/>
  </r>
  <r>
    <x v="7"/>
    <s v="MIP-CAISSE HAÏTI GOURDES"/>
    <s v="2024"/>
    <d v="2024-10-31T00:00:00"/>
    <n v="10"/>
    <s v="606300"/>
    <s v="6409"/>
    <s v="HAIT Carine Parent Citron Café Glace Brase Lide"/>
    <n v="6.46"/>
    <n v="0"/>
    <n v="6.46"/>
    <s v="HAIT"/>
    <s v="UPQM"/>
    <s v="RB14"/>
    <x v="12"/>
  </r>
  <r>
    <x v="7"/>
    <s v="MIP-BQ HAITI GOURDES"/>
    <s v="2024"/>
    <d v="2024-11-04T00:00:00"/>
    <n v="11"/>
    <s v="606810"/>
    <s v="6420"/>
    <s v="HAIT Prod Cantine Pré École"/>
    <n v="112.41"/>
    <n v="0"/>
    <n v="112.41"/>
    <s v="HAIT"/>
    <s v="ALPH"/>
    <s v="RB14"/>
    <x v="53"/>
  </r>
  <r>
    <x v="7"/>
    <s v="MIP-CAISSE HAÏTI GOURDES"/>
    <s v="2024"/>
    <d v="2024-11-04T00:00:00"/>
    <n v="11"/>
    <s v="606810"/>
    <s v="6417"/>
    <s v="HAIT Carine Parent Café Thé Pain Eval 17/10/24"/>
    <n v="13.52"/>
    <n v="0"/>
    <n v="13.52"/>
    <s v="HAIT"/>
    <s v="JMRM"/>
    <s v="RB14"/>
    <x v="53"/>
  </r>
  <r>
    <x v="7"/>
    <s v="MIP-CAISSE HAÏTI GOURDES"/>
    <s v="2024"/>
    <d v="2024-11-04T00:00:00"/>
    <n v="11"/>
    <s v="606810"/>
    <s v="6418"/>
    <s v="HAIT Ingréd Repas Brase Lide Eval 17 Oct"/>
    <n v="140.52000000000001"/>
    <n v="0"/>
    <n v="140.52000000000001"/>
    <s v="HAIT"/>
    <s v="JMRM"/>
    <s v="RB14"/>
    <x v="53"/>
  </r>
  <r>
    <x v="7"/>
    <s v="MIP-CAISSE HAÏTI GOURDES"/>
    <s v="2024"/>
    <d v="2024-11-05T00:00:00"/>
    <n v="11"/>
    <s v="606810"/>
    <s v="6422"/>
    <s v="HAIT Joëlle Girard 1 Sac Farine Cantine Pré École"/>
    <n v="23.88"/>
    <n v="0"/>
    <n v="23.88"/>
    <s v="HAIT"/>
    <s v="ALPH"/>
    <s v="RB14"/>
    <x v="13"/>
  </r>
  <r>
    <x v="1"/>
    <s v="MIP-CAISSE HAÏTI GOURDES"/>
    <s v="2024"/>
    <d v="2024-11-06T00:00:00"/>
    <n v="11"/>
    <s v="606400"/>
    <s v="6433"/>
    <s v="HAIT 100 Feuilles Bristol"/>
    <n v="7.02"/>
    <n v="0"/>
    <n v="7.02"/>
    <s v="HAIT"/>
    <s v="ALPH"/>
    <s v="RB13"/>
    <x v="54"/>
  </r>
  <r>
    <x v="7"/>
    <s v="MIP-CAISSE HAÏTI GOURDES"/>
    <s v="2024"/>
    <d v="2024-11-08T00:00:00"/>
    <n v="11"/>
    <s v="606810"/>
    <s v="6440"/>
    <s v="HAIT Jean Charles Daphnée Pain Mamba Activité Gd Ravine"/>
    <n v="12.29"/>
    <n v="0"/>
    <n v="12.29"/>
    <s v="HAIT"/>
    <s v="ENFA"/>
    <s v="RB14"/>
    <x v="14"/>
  </r>
  <r>
    <x v="1"/>
    <s v="MIP-CAISSE HAÏTI GOURDES"/>
    <s v="2024"/>
    <d v="2024-11-09T00:00:00"/>
    <n v="11"/>
    <s v="606300"/>
    <s v="6442"/>
    <s v="HAIT 1 Classeur"/>
    <n v="2.52"/>
    <n v="0"/>
    <n v="2.52"/>
    <s v="HAIT"/>
    <s v="SUPP"/>
    <s v="RB13"/>
    <x v="55"/>
  </r>
  <r>
    <x v="1"/>
    <s v="MIP-CAISSE HAÏTI GOURDES"/>
    <s v="2024"/>
    <d v="2024-11-12T00:00:00"/>
    <n v="11"/>
    <s v="606300"/>
    <s v="6448"/>
    <s v="HAIT 1 Rame Papi"/>
    <n v="5.97"/>
    <n v="0"/>
    <n v="5.97"/>
    <s v="HAIT"/>
    <s v="BDRS"/>
    <s v="RB13"/>
    <x v="15"/>
  </r>
  <r>
    <x v="7"/>
    <s v="MIP-CAISSE HAÏTI GOURDES"/>
    <s v="2024"/>
    <d v="2024-11-12T00:00:00"/>
    <n v="11"/>
    <s v="606810"/>
    <s v="6456"/>
    <s v="HAIT 2 Pots Mamba Pré École"/>
    <n v="50.58"/>
    <n v="0"/>
    <n v="50.58"/>
    <s v="HAIT"/>
    <s v="ALPH"/>
    <s v="RB14"/>
    <x v="15"/>
  </r>
  <r>
    <x v="7"/>
    <s v="MIP-BQ HAITI GOURDES"/>
    <s v="2024"/>
    <d v="2024-11-17T00:00:00"/>
    <n v="11"/>
    <s v="606810"/>
    <s v="6469"/>
    <s v="HAIT 1 Caisse Lait 1500G"/>
    <n v="168.62"/>
    <n v="0"/>
    <n v="168.62"/>
    <s v="HAIT"/>
    <s v="ALPH"/>
    <s v="RB14"/>
    <x v="42"/>
  </r>
  <r>
    <x v="7"/>
    <s v="MIP-CAISSE HAÏTI GOURDES"/>
    <s v="2024"/>
    <d v="2024-11-19T00:00:00"/>
    <n v="11"/>
    <s v="606810"/>
    <s v="6475"/>
    <s v="HAIT Repas Fedjine Lorvens Fenexant Mackenson Paul"/>
    <n v="35.83"/>
    <n v="0"/>
    <n v="35.83"/>
    <s v="HAIT"/>
    <s v="ALPH"/>
    <s v="RB14"/>
    <x v="18"/>
  </r>
  <r>
    <x v="7"/>
    <s v="MIP-CAISSE HAÏTI GOURDES"/>
    <s v="2024"/>
    <d v="2024-11-19T00:00:00"/>
    <n v="11"/>
    <s v="606810"/>
    <s v="6477"/>
    <s v="HAIT 2 Pots Mamba"/>
    <n v="50.58"/>
    <n v="0"/>
    <n v="50.58"/>
    <s v="HAIT"/>
    <s v="BDRS"/>
    <s v="RB14"/>
    <x v="18"/>
  </r>
  <r>
    <x v="7"/>
    <s v="MIP-CAISSE HAÏTI GOURDES"/>
    <s v="2024"/>
    <d v="2024-11-21T00:00:00"/>
    <n v="11"/>
    <s v="606300"/>
    <s v="6485"/>
    <s v="HAIT Jérôme Geteso 1 Sac Charbon Pré École"/>
    <n v="29.86"/>
    <n v="0"/>
    <n v="29.86"/>
    <s v="HAIT"/>
    <s v="ALPH"/>
    <s v="RB14"/>
    <x v="56"/>
  </r>
  <r>
    <x v="7"/>
    <s v="MIP-CAISSE HAÏTI GOURDES"/>
    <s v="2024"/>
    <d v="2024-11-21T00:00:00"/>
    <n v="11"/>
    <s v="625100"/>
    <s v="6486"/>
    <s v="HAIT Jérôme Geteso Transp Sac Charbon Pré École"/>
    <n v="1.75"/>
    <n v="0"/>
    <n v="1.75"/>
    <s v="HAIT"/>
    <s v="ALPH"/>
    <s v="RB14"/>
    <x v="56"/>
  </r>
  <r>
    <x v="7"/>
    <s v="MIP-CAISSE HAÏTI GOURDES"/>
    <s v="2024"/>
    <d v="2024-11-22T00:00:00"/>
    <n v="11"/>
    <s v="606810"/>
    <s v="6491"/>
    <s v="HAIT Yanick Nelson Ingréd Épices Pré École"/>
    <n v="30.56"/>
    <n v="0"/>
    <n v="30.56"/>
    <s v="HAIT"/>
    <s v="ALPH"/>
    <s v="RB14"/>
    <x v="43"/>
  </r>
  <r>
    <x v="7"/>
    <s v="MIP-CAISSE HAÏTI GOURDES"/>
    <s v="2024"/>
    <d v="2024-11-27T00:00:00"/>
    <n v="11"/>
    <s v="606810"/>
    <s v="6511"/>
    <s v="HAIT Yanick Nelson Ingréd Cantine Pré École"/>
    <n v="125.83"/>
    <n v="0"/>
    <n v="125.83"/>
    <s v="HAIT"/>
    <s v="ALPH"/>
    <s v="RB14"/>
    <x v="20"/>
  </r>
  <r>
    <x v="7"/>
    <s v="MIP-CAISSE HAÏTI GOURDES"/>
    <s v="2024"/>
    <d v="2024-11-30T00:00:00"/>
    <n v="11"/>
    <s v="606810"/>
    <s v="6537"/>
    <s v="HAIT Carine Parent Pain Pré École"/>
    <n v="39.340000000000003"/>
    <n v="0"/>
    <n v="39.340000000000003"/>
    <s v="HAIT"/>
    <s v="ALPH"/>
    <s v="RB14"/>
    <x v="22"/>
  </r>
  <r>
    <x v="7"/>
    <s v="MIP-BQ HAITI GOURDES"/>
    <s v="2024"/>
    <d v="2024-12-02T00:00:00"/>
    <n v="12"/>
    <s v="606810"/>
    <s v="6849"/>
    <s v="HAIT 3 Caisses Guarina Pré École 1 Balle Napkin"/>
    <n v="94.02"/>
    <n v="0"/>
    <n v="94.02"/>
    <s v="HAIT"/>
    <s v="ALPH"/>
    <s v="RB14"/>
    <x v="45"/>
  </r>
  <r>
    <x v="1"/>
    <s v="MIP-CAISSE HAÏTI GOURDES"/>
    <s v="2024"/>
    <d v="2024-12-02T00:00:00"/>
    <n v="12"/>
    <s v="606400"/>
    <s v="6543"/>
    <s v="HAIT Alix Denis Carte Géographique Joëlle"/>
    <n v="28.93"/>
    <n v="0"/>
    <n v="28.93"/>
    <s v="HAIT"/>
    <s v="SUPP"/>
    <s v="RB13"/>
    <x v="45"/>
  </r>
  <r>
    <x v="7"/>
    <s v="MIP-CAISSE HAÏTI GOURDES"/>
    <s v="2024"/>
    <d v="2024-12-02T00:00:00"/>
    <n v="12"/>
    <s v="606810"/>
    <s v="6544"/>
    <s v="HAIT 50 Patés Réun Cssm"/>
    <n v="25.31"/>
    <n v="0"/>
    <n v="25.31"/>
    <s v="HAIT"/>
    <s v="SOIN"/>
    <s v="RB14"/>
    <x v="45"/>
  </r>
  <r>
    <x v="7"/>
    <s v="MIP-CAISSE HAÏTI GOURDES"/>
    <s v="2024"/>
    <d v="2024-12-02T00:00:00"/>
    <n v="12"/>
    <s v="606810"/>
    <s v="6546"/>
    <s v="HAIT 1 Pot Mamba Bdr"/>
    <n v="26.03"/>
    <n v="0"/>
    <n v="26.03"/>
    <s v="HAIT"/>
    <s v="BDRS"/>
    <s v="RB14"/>
    <x v="45"/>
  </r>
  <r>
    <x v="7"/>
    <s v="MIP-CAISSE HAÏTI GOURDES"/>
    <s v="2024"/>
    <d v="2024-12-02T00:00:00"/>
    <n v="12"/>
    <s v="606810"/>
    <s v="6546"/>
    <s v="HAIT 2 Pots Mamba Pré École"/>
    <n v="52.07"/>
    <n v="0"/>
    <n v="52.07"/>
    <s v="HAIT"/>
    <s v="ALPH"/>
    <s v="RB14"/>
    <x v="45"/>
  </r>
  <r>
    <x v="7"/>
    <s v="MIP-CAISSE HAÏTI GOURDES"/>
    <s v="2024"/>
    <d v="2024-12-02T00:00:00"/>
    <n v="12"/>
    <s v="606810"/>
    <s v="6548"/>
    <s v="HAIT 1 5 Caisse Boiss Glacés Réun Cssm"/>
    <n v="14.46"/>
    <n v="0"/>
    <n v="14.46"/>
    <s v="HAIT"/>
    <s v="SOIN"/>
    <s v="RB14"/>
    <x v="45"/>
  </r>
  <r>
    <x v="7"/>
    <s v="MIP-CAISSE HAÏTI GOURDES"/>
    <s v="2024"/>
    <d v="2024-12-03T00:00:00"/>
    <n v="12"/>
    <s v="606300"/>
    <s v="6550"/>
    <s v="HAIT 2 Pièces Tissus Bbb"/>
    <n v="72.319999999999993"/>
    <n v="0"/>
    <n v="72.319999999999993"/>
    <s v="HAIT"/>
    <s v="ENFA"/>
    <s v="RB14"/>
    <x v="46"/>
  </r>
  <r>
    <x v="7"/>
    <s v="MIP-CAISSE HAÏTI GOURDES"/>
    <s v="2024"/>
    <d v="2024-12-06T00:00:00"/>
    <n v="12"/>
    <s v="606810"/>
    <s v="6573"/>
    <s v="HAIT Daphnée Jean Charles Pain Activité Gd Ravine"/>
    <n v="7.23"/>
    <n v="0"/>
    <n v="7.23"/>
    <s v="HAIT"/>
    <s v="ENFA"/>
    <s v="RB14"/>
    <x v="24"/>
  </r>
  <r>
    <x v="7"/>
    <s v="MIP-CAISSE HAÏTI GOURDES"/>
    <s v="2024"/>
    <d v="2024-12-10T00:00:00"/>
    <n v="12"/>
    <s v="606300"/>
    <s v="6591"/>
    <s v="HAIT 40 Chaussons Bbb"/>
    <n v="21.69"/>
    <n v="0"/>
    <n v="21.69"/>
    <s v="HAIT"/>
    <s v="ENFA"/>
    <s v="RB14"/>
    <x v="25"/>
  </r>
  <r>
    <x v="7"/>
    <s v="MIP-CAISSE HAÏTI GOURDES"/>
    <s v="2024"/>
    <d v="2024-12-11T00:00:00"/>
    <n v="12"/>
    <s v="606300"/>
    <s v="6625"/>
    <s v="HAIT Fils Ligature Journée Fam"/>
    <n v="0.9"/>
    <n v="0"/>
    <n v="0.9"/>
    <s v="HAIT"/>
    <s v="UPQM"/>
    <s v="RB14"/>
    <x v="57"/>
  </r>
  <r>
    <x v="7"/>
    <s v="MIP-CAISSE HAÏTI GOURDES"/>
    <s v="2024"/>
    <d v="2024-12-11T00:00:00"/>
    <n v="12"/>
    <s v="606300"/>
    <s v="6630"/>
    <s v="HAIT Peintures Activité Gd Ravine"/>
    <n v="6.14"/>
    <n v="0"/>
    <n v="6.14"/>
    <s v="HAIT"/>
    <s v="BDRS"/>
    <s v="RB14"/>
    <x v="57"/>
  </r>
  <r>
    <x v="7"/>
    <s v="MIP-CAISSE HAÏTI GOURDES"/>
    <s v="2024"/>
    <d v="2024-12-11T00:00:00"/>
    <n v="12"/>
    <s v="606300"/>
    <s v="6633"/>
    <s v="HAIT Feutres Bbb"/>
    <n v="2.27"/>
    <n v="0"/>
    <n v="2.27"/>
    <s v="HAIT"/>
    <s v="ENFA"/>
    <s v="RB14"/>
    <x v="57"/>
  </r>
  <r>
    <x v="7"/>
    <s v="MIP-CAISSE HAÏTI GOURDES"/>
    <s v="2024"/>
    <d v="2024-12-12T00:00:00"/>
    <n v="12"/>
    <s v="606300"/>
    <s v="6637"/>
    <s v="HAIT 20 Chaussons Bbb"/>
    <n v="18.079999999999998"/>
    <n v="0"/>
    <n v="18.079999999999998"/>
    <s v="HAIT"/>
    <s v="ENFA"/>
    <s v="RB14"/>
    <x v="26"/>
  </r>
  <r>
    <x v="1"/>
    <s v="MIP-CAISSE HAÏTI GOURDES"/>
    <s v="2024"/>
    <d v="2024-12-12T00:00:00"/>
    <n v="12"/>
    <s v="606400"/>
    <s v="6639"/>
    <s v="HAIT 4 Feuilles Forami"/>
    <n v="9.4"/>
    <n v="0"/>
    <n v="9.4"/>
    <s v="HAIT"/>
    <s v="UPQM"/>
    <s v="RB13"/>
    <x v="26"/>
  </r>
  <r>
    <x v="7"/>
    <s v="MIP-CAISSE HAÏTI GOURDES"/>
    <s v="2024"/>
    <d v="2024-12-12T00:00:00"/>
    <n v="12"/>
    <s v="606810"/>
    <s v="6642"/>
    <s v="HAIT 2 5 Caisses Boiss Glacés Bbb"/>
    <n v="26.03"/>
    <n v="0"/>
    <n v="26.03"/>
    <s v="HAIT"/>
    <s v="ENFA"/>
    <s v="RB14"/>
    <x v="26"/>
  </r>
  <r>
    <x v="7"/>
    <s v="MIP-CAISSE HAÏTI GOURDES"/>
    <s v="2024"/>
    <d v="2024-12-12T00:00:00"/>
    <n v="12"/>
    <s v="641520"/>
    <s v="6641"/>
    <s v="HAIT Soeurette Nelson Confection 120 Sacs"/>
    <n v="137.41999999999999"/>
    <n v="0"/>
    <n v="137.41999999999999"/>
    <s v="HAIT"/>
    <s v="ENFA"/>
    <s v="RB14"/>
    <x v="26"/>
  </r>
  <r>
    <x v="7"/>
    <s v="MIP-CAISSE HAÏTI GOURDES"/>
    <s v="2024"/>
    <d v="2024-12-13T00:00:00"/>
    <n v="12"/>
    <s v="606810"/>
    <s v="6645"/>
    <s v="HAIT Boiss Gazeuses"/>
    <n v="3.61"/>
    <n v="0"/>
    <n v="3.61"/>
    <s v="HAIT"/>
    <s v="ENFA"/>
    <s v="RB14"/>
    <x v="58"/>
  </r>
  <r>
    <x v="7"/>
    <s v="MIP-CAISSE HAÏTI GOURDES"/>
    <s v="2024"/>
    <d v="2024-12-13T00:00:00"/>
    <n v="12"/>
    <s v="606810"/>
    <s v="6646"/>
    <s v="HAIT Carine Parent Pains Gd Ravine"/>
    <n v="7.23"/>
    <n v="0"/>
    <n v="7.23"/>
    <s v="HAIT"/>
    <s v="BDRS"/>
    <s v="RB14"/>
    <x v="58"/>
  </r>
  <r>
    <x v="1"/>
    <s v="MIP-CAISSE HAÏTI GOURDES"/>
    <s v="2024"/>
    <d v="2024-12-14T00:00:00"/>
    <n v="12"/>
    <s v="606300"/>
    <s v="6649"/>
    <s v="HAIT 1 Tube Colle Silicone"/>
    <n v="5.42"/>
    <n v="0"/>
    <n v="5.42"/>
    <s v="HAIT"/>
    <s v="UPQM"/>
    <s v="RB13"/>
    <x v="36"/>
  </r>
  <r>
    <x v="10"/>
    <s v="MIP-BQ HAITI GOURDES"/>
    <s v="2024"/>
    <d v="2024-10-20T00:00:00"/>
    <n v="10"/>
    <s v="606300"/>
    <s v="6339"/>
    <s v="HAIT 1 Boîte Savon Lessive"/>
    <n v="10.199999999999999"/>
    <n v="0"/>
    <n v="10.199999999999999"/>
    <s v="HAIT"/>
    <s v="SUPP"/>
    <s v="RC11"/>
    <x v="39"/>
  </r>
  <r>
    <x v="10"/>
    <s v="MIP-CAISSE HAÏTI GOURDES"/>
    <s v="2024"/>
    <d v="2024-10-03T00:00:00"/>
    <n v="10"/>
    <s v="625100"/>
    <s v="6281"/>
    <s v="HAIT Serge Felix Transp Fabiolette Belan"/>
    <n v="27.2"/>
    <n v="0"/>
    <n v="27.2"/>
    <s v="HAIT"/>
    <s v="SOUT"/>
    <s v="RC11"/>
    <x v="1"/>
  </r>
  <r>
    <x v="10"/>
    <s v="MIP-CAISSE HAÏTI GOURDES"/>
    <s v="2024"/>
    <d v="2024-10-05T00:00:00"/>
    <n v="10"/>
    <s v="606300"/>
    <s v="6284"/>
    <s v="HAIT Prod D’Entretien"/>
    <n v="19.89"/>
    <n v="0"/>
    <n v="19.89"/>
    <s v="HAIT"/>
    <s v="ENFA"/>
    <s v="RC11"/>
    <x v="33"/>
  </r>
  <r>
    <x v="10"/>
    <s v="MIP-CAISSE HAÏTI GOURDES"/>
    <s v="2024"/>
    <d v="2024-10-06T00:00:00"/>
    <n v="10"/>
    <s v="641520"/>
    <s v="6287"/>
    <s v="HAIT Nerline Laguerre Avce Sal Oct 2024 100 $"/>
    <n v="88.91"/>
    <n v="0"/>
    <n v="88.91"/>
    <s v="HAIT"/>
    <s v="BDRS"/>
    <s v="RC11"/>
    <x v="59"/>
  </r>
  <r>
    <x v="10"/>
    <s v="MIP-CAISSE HAÏTI GOURDES"/>
    <s v="2024"/>
    <d v="2024-10-07T00:00:00"/>
    <n v="10"/>
    <s v="615200"/>
    <m/>
    <s v="HAIT Nadine Beaucéjour Nett Centre Lessive 2 Sem"/>
    <n v="13.6"/>
    <n v="0"/>
    <n v="13.6"/>
    <s v="HAIT"/>
    <s v="SUPP"/>
    <s v="RC11"/>
    <x v="2"/>
  </r>
  <r>
    <x v="10"/>
    <s v="MIP-CAISSE HAÏTI GOURDES"/>
    <s v="2024"/>
    <d v="2024-10-07T00:00:00"/>
    <n v="10"/>
    <s v="641520"/>
    <s v="6288"/>
    <s v="HAIT Peterson Dauphin Tvx Jardin"/>
    <n v="6.8"/>
    <n v="0"/>
    <n v="6.8"/>
    <s v="HAIT"/>
    <s v="SUPP"/>
    <s v="RC11"/>
    <x v="2"/>
  </r>
  <r>
    <x v="10"/>
    <s v="MIP-CAISSE HAÏTI GOURDES"/>
    <s v="2024"/>
    <d v="2024-10-14T00:00:00"/>
    <n v="10"/>
    <s v="615200"/>
    <m/>
    <s v="HAIT Peterson Dauphin Ent Cour Jardin"/>
    <n v="6.8"/>
    <n v="0"/>
    <n v="6.8"/>
    <s v="HAIT"/>
    <s v="SUPP"/>
    <s v="RC11"/>
    <x v="32"/>
  </r>
  <r>
    <x v="10"/>
    <s v="MIP-CAISSE HAÏTI GOURDES"/>
    <s v="2024"/>
    <d v="2024-10-21T00:00:00"/>
    <n v="10"/>
    <s v="615200"/>
    <m/>
    <s v="HAIT Peterson Dauphin Ent Cour Jardin"/>
    <n v="6.8"/>
    <n v="0"/>
    <n v="6.8"/>
    <s v="HAIT"/>
    <s v="SUPP"/>
    <s v="RC11"/>
    <x v="34"/>
  </r>
  <r>
    <x v="10"/>
    <s v="MIP-CAISSE HAÏTI GOURDES"/>
    <s v="2024"/>
    <d v="2024-10-22T00:00:00"/>
    <n v="10"/>
    <s v="606300"/>
    <s v="6348"/>
    <s v="HAIT 2 Gallons Gif"/>
    <n v="9.31"/>
    <n v="0"/>
    <n v="9.31"/>
    <s v="HAIT"/>
    <s v="ENFA"/>
    <s v="RC11"/>
    <x v="7"/>
  </r>
  <r>
    <x v="10"/>
    <s v="MIP-CAISSE HAÏTI GOURDES"/>
    <s v="2024"/>
    <d v="2024-10-28T00:00:00"/>
    <n v="10"/>
    <s v="615200"/>
    <m/>
    <s v="HAIT Dites Colas Ramass Ordures"/>
    <n v="5.0999999999999996"/>
    <n v="0"/>
    <n v="5.0999999999999996"/>
    <s v="HAIT"/>
    <s v="SUPP"/>
    <s v="RC11"/>
    <x v="60"/>
  </r>
  <r>
    <x v="10"/>
    <s v="MIP-CAISSE HAÏTI GOURDES"/>
    <s v="2024"/>
    <d v="2024-10-28T00:00:00"/>
    <n v="10"/>
    <s v="615200"/>
    <m/>
    <s v="HAIT Peterson Dauphin Ent Cour Jardin"/>
    <n v="6.8"/>
    <n v="0"/>
    <n v="6.8"/>
    <s v="HAIT"/>
    <s v="SUPP"/>
    <s v="RC11"/>
    <x v="60"/>
  </r>
  <r>
    <x v="10"/>
    <s v="MIP-CAISSE HAÏTI GOURDES"/>
    <s v="2024"/>
    <d v="2024-10-29T00:00:00"/>
    <n v="10"/>
    <s v="606300"/>
    <s v="6381"/>
    <s v="HAIT Prod Ent"/>
    <n v="16.079999999999998"/>
    <n v="0"/>
    <n v="16.079999999999998"/>
    <s v="HAIT"/>
    <s v="SUPP"/>
    <s v="RC11"/>
    <x v="30"/>
  </r>
  <r>
    <x v="10"/>
    <s v="MIP-CAISSE HAÏTI GOURDES"/>
    <s v="2024"/>
    <d v="2024-10-31T00:00:00"/>
    <n v="10"/>
    <s v="641520"/>
    <s v="6396"/>
    <s v="HAIT Marlène Cange Sal Oct 2024"/>
    <n v="136"/>
    <n v="0"/>
    <n v="136"/>
    <s v="HAIT"/>
    <s v="SUPP"/>
    <s v="RC11"/>
    <x v="12"/>
  </r>
  <r>
    <x v="10"/>
    <s v="MIP-CAISSE HAÏTI GOURDES"/>
    <s v="2024"/>
    <d v="2024-11-02T00:00:00"/>
    <n v="11"/>
    <s v="615200"/>
    <s v="6415"/>
    <s v="HAIT Nadine Beaucéjour Nett Centre Lessive"/>
    <n v="7.02"/>
    <n v="0"/>
    <n v="7.02"/>
    <s v="HAIT"/>
    <s v="SUPP"/>
    <s v="RC11"/>
    <x v="40"/>
  </r>
  <r>
    <x v="10"/>
    <s v="MIP-CAISSE HAÏTI GOURDES"/>
    <s v="2024"/>
    <d v="2024-11-06T00:00:00"/>
    <n v="11"/>
    <s v="615200"/>
    <s v="6432"/>
    <s v="HAIT Peterson Dauphin Ent Cour Jardin"/>
    <n v="7.02"/>
    <n v="0"/>
    <n v="7.02"/>
    <s v="HAIT"/>
    <s v="SUPP"/>
    <s v="RC11"/>
    <x v="54"/>
  </r>
  <r>
    <x v="10"/>
    <s v="MIP-CAISSE HAÏTI GOURDES"/>
    <s v="2024"/>
    <d v="2024-11-08T00:00:00"/>
    <n v="11"/>
    <s v="615200"/>
    <s v="6441"/>
    <s v="HAIT Peterson Dauphin Ent Cour Jardin"/>
    <n v="7.02"/>
    <n v="0"/>
    <n v="7.02"/>
    <s v="HAIT"/>
    <s v="SUPP"/>
    <s v="RC11"/>
    <x v="14"/>
  </r>
  <r>
    <x v="10"/>
    <s v="MIP-CAISSE HAÏTI GOURDES"/>
    <s v="2024"/>
    <d v="2024-11-09T00:00:00"/>
    <n v="11"/>
    <s v="615200"/>
    <s v="6443"/>
    <s v="HAIT Peterson Dauphin Ent Cour Jardin"/>
    <n v="7.02"/>
    <n v="0"/>
    <n v="7.02"/>
    <s v="HAIT"/>
    <s v="SUPP"/>
    <s v="RC11"/>
    <x v="55"/>
  </r>
  <r>
    <x v="10"/>
    <s v="MIP-CAISSE HAÏTI GOURDES"/>
    <s v="2024"/>
    <d v="2024-11-11T00:00:00"/>
    <n v="11"/>
    <s v="615200"/>
    <s v="6444"/>
    <s v="HAIT Nadine Beaucéjour Nett Centre Lessive"/>
    <n v="7.02"/>
    <n v="0"/>
    <n v="7.02"/>
    <s v="HAIT"/>
    <s v="ENFA"/>
    <s v="RC11"/>
    <x v="61"/>
  </r>
  <r>
    <x v="10"/>
    <s v="MIP-CAISSE HAÏTI GOURDES"/>
    <s v="2024"/>
    <d v="2024-11-11T00:00:00"/>
    <n v="11"/>
    <s v="615200"/>
    <s v="6445"/>
    <s v="HAIT Peterson Dauphin Ent Cour Jardin"/>
    <n v="7.02"/>
    <n v="0"/>
    <n v="7.02"/>
    <s v="HAIT"/>
    <s v="SUPP"/>
    <s v="RC11"/>
    <x v="61"/>
  </r>
  <r>
    <x v="10"/>
    <s v="MIP-CAISSE HAÏTI GOURDES"/>
    <s v="2024"/>
    <d v="2024-11-12T00:00:00"/>
    <n v="11"/>
    <s v="606300"/>
    <s v="6454"/>
    <s v="HAIT Prod D’Entretien"/>
    <n v="34.46"/>
    <n v="0"/>
    <n v="34.46"/>
    <s v="HAIT"/>
    <s v="ENFA"/>
    <s v="RC11"/>
    <x v="15"/>
  </r>
  <r>
    <x v="10"/>
    <s v="MIP-CAISSE HAÏTI GOURDES"/>
    <s v="2024"/>
    <d v="2024-11-14T00:00:00"/>
    <n v="11"/>
    <s v="615200"/>
    <s v="6462"/>
    <s v="HAIT Peterson Dauphin Ent Cour Jardin"/>
    <n v="7.02"/>
    <n v="0"/>
    <n v="7.02"/>
    <s v="HAIT"/>
    <s v="SUPP"/>
    <s v="RC11"/>
    <x v="62"/>
  </r>
  <r>
    <x v="10"/>
    <s v="MIP-CAISSE HAÏTI GOURDES"/>
    <s v="2024"/>
    <d v="2024-11-18T00:00:00"/>
    <n v="11"/>
    <s v="615200"/>
    <s v="6470"/>
    <s v="HAIT Peterson Dauphin Ent Cour Jardin"/>
    <n v="7.02"/>
    <n v="0"/>
    <n v="7.02"/>
    <s v="HAIT"/>
    <s v="SUPP"/>
    <s v="RC11"/>
    <x v="63"/>
  </r>
  <r>
    <x v="10"/>
    <s v="MIP-CAISSE HAÏTI GOURDES"/>
    <s v="2024"/>
    <d v="2024-11-18T00:00:00"/>
    <n v="11"/>
    <s v="615200"/>
    <s v="6471"/>
    <s v="HAIT Nadine Beaucejour Nett Centre Lessive"/>
    <n v="7.02"/>
    <n v="0"/>
    <n v="7.02"/>
    <s v="HAIT"/>
    <s v="ENFA"/>
    <s v="RC11"/>
    <x v="63"/>
  </r>
  <r>
    <x v="10"/>
    <s v="MIP-CAISSE HAÏTI GOURDES"/>
    <s v="2024"/>
    <d v="2024-11-21T00:00:00"/>
    <n v="11"/>
    <s v="615200"/>
    <s v="6488"/>
    <s v="HAIT Peterson Dauphin Ent Cour Jardin"/>
    <n v="7.02"/>
    <n v="0"/>
    <n v="7.02"/>
    <s v="HAIT"/>
    <s v="SUPP"/>
    <s v="RC11"/>
    <x v="56"/>
  </r>
  <r>
    <x v="10"/>
    <s v="MIP-CAISSE HAÏTI GOURDES"/>
    <s v="2024"/>
    <d v="2024-11-22T00:00:00"/>
    <n v="11"/>
    <s v="615200"/>
    <s v="6492"/>
    <s v="HAIT Théramène Pierre Nett Cour 4 Jours"/>
    <n v="7.02"/>
    <n v="0"/>
    <n v="7.02"/>
    <s v="HAIT"/>
    <s v="SUPP"/>
    <s v="RC11"/>
    <x v="43"/>
  </r>
  <r>
    <x v="10"/>
    <s v="MIP-CAISSE HAÏTI GOURDES"/>
    <s v="2024"/>
    <d v="2024-11-23T00:00:00"/>
    <n v="11"/>
    <s v="606300"/>
    <s v="6502"/>
    <s v="HAIT Prod Ent"/>
    <n v="9.3699999999999992"/>
    <n v="0"/>
    <n v="9.3699999999999992"/>
    <s v="HAIT"/>
    <s v="SUPP"/>
    <s v="RC11"/>
    <x v="44"/>
  </r>
  <r>
    <x v="10"/>
    <s v="MIP-CAISSE HAÏTI GOURDES"/>
    <s v="2024"/>
    <d v="2024-11-25T00:00:00"/>
    <n v="11"/>
    <s v="615200"/>
    <s v="6506"/>
    <s v="HAIT Peterson Dauphin Nett Cours Jardin"/>
    <n v="7.02"/>
    <n v="0"/>
    <n v="7.02"/>
    <s v="HAIT"/>
    <s v="SUPP"/>
    <s v="RC11"/>
    <x v="64"/>
  </r>
  <r>
    <x v="10"/>
    <s v="MIP-CAISSE HAÏTI GOURDES"/>
    <s v="2024"/>
    <d v="2024-11-25T00:00:00"/>
    <n v="11"/>
    <s v="615200"/>
    <s v="6507"/>
    <s v="HAIT Nadine Beaucéjour Nett Centre Lessive"/>
    <n v="7.02"/>
    <n v="0"/>
    <n v="7.02"/>
    <s v="HAIT"/>
    <s v="ENFA"/>
    <s v="RC11"/>
    <x v="64"/>
  </r>
  <r>
    <x v="10"/>
    <s v="MIP-CAISSE HAÏTI GOURDES"/>
    <s v="2024"/>
    <d v="2024-11-28T00:00:00"/>
    <n v="11"/>
    <s v="615200"/>
    <s v="6529"/>
    <s v="HAIT Peterson Dauphin Ent Cour Jardin"/>
    <n v="7.02"/>
    <n v="0"/>
    <n v="7.02"/>
    <s v="HAIT"/>
    <s v="SUPP"/>
    <s v="RC11"/>
    <x v="21"/>
  </r>
  <r>
    <x v="10"/>
    <s v="MIP-CAISSE HAÏTI GOURDES"/>
    <s v="2024"/>
    <d v="2024-11-28T00:00:00"/>
    <n v="11"/>
    <s v="615200"/>
    <s v="6530"/>
    <s v="HAIT Nadine Beaucejour Nett Centre Lessive"/>
    <n v="7.02"/>
    <n v="0"/>
    <n v="7.02"/>
    <s v="HAIT"/>
    <s v="ENFA"/>
    <s v="RC11"/>
    <x v="21"/>
  </r>
  <r>
    <x v="10"/>
    <s v="MIP-CAISSE HAÏTI GOURDES"/>
    <s v="2024"/>
    <d v="2024-11-28T00:00:00"/>
    <n v="11"/>
    <s v="641520"/>
    <s v="6522"/>
    <s v="HAIT Dites Colas Ramass Ordures"/>
    <n v="5.26"/>
    <n v="0"/>
    <n v="5.26"/>
    <s v="HAIT"/>
    <s v="SUPP"/>
    <s v="RC11"/>
    <x v="21"/>
  </r>
  <r>
    <x v="10"/>
    <s v="MIP-CAISSE HAÏTI GOURDES"/>
    <s v="2024"/>
    <d v="2024-11-30T00:00:00"/>
    <n v="11"/>
    <s v="641520"/>
    <s v="6539"/>
    <s v="HAIT Marlène Cange Sal Nov 2024"/>
    <n v="140.52000000000001"/>
    <n v="0"/>
    <n v="140.52000000000001"/>
    <s v="HAIT"/>
    <s v="SUPP"/>
    <s v="RC11"/>
    <x v="22"/>
  </r>
  <r>
    <x v="10"/>
    <s v="MIP-CAISSE HAÏTI GOURDES"/>
    <s v="2024"/>
    <d v="2024-12-02T00:00:00"/>
    <n v="12"/>
    <s v="615200"/>
    <s v="6541"/>
    <s v="HAIT Peterson Dauphin Ent Cour Jardin"/>
    <n v="7.23"/>
    <n v="0"/>
    <n v="7.23"/>
    <s v="HAIT"/>
    <s v="SUPP"/>
    <s v="RC11"/>
    <x v="45"/>
  </r>
  <r>
    <x v="10"/>
    <s v="MIP-CAISSE HAÏTI GOURDES"/>
    <s v="2024"/>
    <d v="2024-12-02T00:00:00"/>
    <n v="12"/>
    <s v="615200"/>
    <s v="6542"/>
    <s v="HAIT Nadine Beaucejour Nett Centre Lessive"/>
    <n v="7.23"/>
    <n v="0"/>
    <n v="7.23"/>
    <s v="HAIT"/>
    <s v="ENFA"/>
    <s v="RC11"/>
    <x v="45"/>
  </r>
  <r>
    <x v="10"/>
    <s v="MIP-CAISSE HAÏTI GOURDES"/>
    <s v="2024"/>
    <d v="2024-12-05T00:00:00"/>
    <n v="12"/>
    <s v="615200"/>
    <s v="6562"/>
    <s v="HAIT Peterson Dauphin Ent Cour Jardin"/>
    <n v="7.23"/>
    <n v="0"/>
    <n v="7.23"/>
    <s v="HAIT"/>
    <s v="SUPP"/>
    <s v="RC11"/>
    <x v="23"/>
  </r>
  <r>
    <x v="10"/>
    <s v="MIP-CAISSE HAÏTI GOURDES"/>
    <s v="2024"/>
    <d v="2024-12-06T00:00:00"/>
    <n v="12"/>
    <s v="615200"/>
    <s v="6572"/>
    <s v="HAIT Théramène Pierre Nett Cour 4 Jours"/>
    <n v="7.23"/>
    <n v="0"/>
    <n v="7.23"/>
    <s v="HAIT"/>
    <s v="SUPP"/>
    <s v="RC11"/>
    <x v="24"/>
  </r>
  <r>
    <x v="10"/>
    <s v="MIP-CAISSE HAÏTI GOURDES"/>
    <s v="2024"/>
    <d v="2024-12-09T00:00:00"/>
    <n v="12"/>
    <s v="615200"/>
    <s v="6580"/>
    <s v="HAIT Peterson Dauphin Ent Cour Jardin"/>
    <n v="7.23"/>
    <n v="0"/>
    <n v="7.23"/>
    <s v="HAIT"/>
    <s v="SUPP"/>
    <s v="RC11"/>
    <x v="65"/>
  </r>
  <r>
    <x v="10"/>
    <s v="MIP-CAISSE HAÏTI GOURDES"/>
    <s v="2024"/>
    <d v="2024-12-09T00:00:00"/>
    <n v="12"/>
    <s v="615200"/>
    <s v="6581"/>
    <s v="HAIT Nadine Beaucéjour Nett Centre Lessive"/>
    <n v="7.23"/>
    <n v="0"/>
    <n v="7.23"/>
    <s v="HAIT"/>
    <s v="ENFA"/>
    <s v="RC11"/>
    <x v="65"/>
  </r>
  <r>
    <x v="10"/>
    <s v="MIP-CAISSE HAÏTI GOURDES"/>
    <s v="2024"/>
    <d v="2024-12-12T00:00:00"/>
    <n v="12"/>
    <s v="606300"/>
    <s v="6643"/>
    <s v="HAIT Prod D’Entretien"/>
    <n v="9.8699999999999992"/>
    <n v="0"/>
    <n v="9.8699999999999992"/>
    <s v="HAIT"/>
    <s v="ALPH"/>
    <s v="RC11"/>
    <x v="26"/>
  </r>
  <r>
    <x v="10"/>
    <s v="MIP-CAISSE HAÏTI GOURDES"/>
    <s v="2024"/>
    <d v="2024-12-12T00:00:00"/>
    <n v="12"/>
    <s v="615200"/>
    <s v="6638"/>
    <s v="HAIT Peterson Dauphin Ent Cour Jardin"/>
    <n v="7.23"/>
    <n v="0"/>
    <n v="7.23"/>
    <s v="HAIT"/>
    <s v="SUPP"/>
    <s v="RC11"/>
    <x v="26"/>
  </r>
  <r>
    <x v="10"/>
    <s v="MIP-CAISSE HAÏTI GOURDES"/>
    <s v="2024"/>
    <d v="2024-12-16T00:00:00"/>
    <n v="12"/>
    <s v="615200"/>
    <s v="6656"/>
    <s v="HAIT Peterson Dauphin Ent Cour Jardin"/>
    <n v="7.23"/>
    <n v="0"/>
    <n v="7.23"/>
    <s v="HAIT"/>
    <s v="SUPP"/>
    <s v="RC11"/>
    <x v="66"/>
  </r>
  <r>
    <x v="10"/>
    <s v="MIP-CAISSE HAÏTI GOURDES"/>
    <s v="2024"/>
    <d v="2024-12-16T00:00:00"/>
    <n v="12"/>
    <s v="615200"/>
    <s v="6657"/>
    <s v="HAIT Nadine Beaucejour Nett Centre Lessive"/>
    <n v="7.23"/>
    <n v="0"/>
    <n v="7.23"/>
    <s v="HAIT"/>
    <s v="ENFA"/>
    <s v="RC11"/>
    <x v="66"/>
  </r>
  <r>
    <x v="10"/>
    <s v="MIP-CAISSE HAÏTI GOURDES"/>
    <s v="2024"/>
    <d v="2024-12-20T00:00:00"/>
    <n v="12"/>
    <s v="615200"/>
    <s v="6685"/>
    <s v="HAIT Théramène Pierre Nett Cour 4 Jours"/>
    <n v="7.23"/>
    <n v="0"/>
    <n v="7.23"/>
    <s v="HAIT"/>
    <s v="SUPP"/>
    <s v="RC11"/>
    <x v="29"/>
  </r>
  <r>
    <x v="10"/>
    <s v="MIP-CAISSE HAÏTI GOURDES"/>
    <s v="2024"/>
    <d v="2024-12-23T00:00:00"/>
    <n v="12"/>
    <s v="615200"/>
    <s v="6697"/>
    <s v="HAIT Nadine Beaucejour Nett Centre Prime Fin Année 1/2"/>
    <n v="14.46"/>
    <n v="0"/>
    <n v="14.46"/>
    <s v="HAIT"/>
    <s v="ENFA"/>
    <s v="RC11"/>
    <x v="67"/>
  </r>
  <r>
    <x v="10"/>
    <s v="MIP-CAISSE HAÏTI GOURDES"/>
    <s v="2024"/>
    <d v="2024-12-23T00:00:00"/>
    <n v="12"/>
    <s v="615200"/>
    <s v="6698"/>
    <s v="HAIT Peterson Dauphin Ent Cour Jardin Prime Fin D’Année"/>
    <n v="14.46"/>
    <n v="0"/>
    <n v="14.46"/>
    <s v="HAIT"/>
    <s v="SUPP"/>
    <s v="RC11"/>
    <x v="67"/>
  </r>
  <r>
    <x v="10"/>
    <s v="MIP-CAISSE HAÏTI GOURDES"/>
    <s v="2024"/>
    <d v="2024-12-26T00:00:00"/>
    <n v="12"/>
    <s v="606300"/>
    <s v="6703"/>
    <s v="HAIT Prod D’Entretien"/>
    <n v="19.989999999999998"/>
    <n v="0"/>
    <n v="19.989999999999998"/>
    <s v="HAIT"/>
    <s v="ENFA"/>
    <s v="RC11"/>
    <x v="68"/>
  </r>
  <r>
    <x v="10"/>
    <s v="MIP-CAISSE HAÏTI GOURDES"/>
    <s v="2024"/>
    <d v="2024-12-26T00:00:00"/>
    <n v="12"/>
    <s v="606300"/>
    <s v="6704"/>
    <s v="HAIT Prod Ent"/>
    <n v="5.0599999999999996"/>
    <n v="0"/>
    <n v="5.0599999999999996"/>
    <s v="HAIT"/>
    <s v="SUPP"/>
    <s v="RC11"/>
    <x v="68"/>
  </r>
  <r>
    <x v="10"/>
    <s v="MIP-CAISSE HAÏTI GOURDES"/>
    <s v="2024"/>
    <d v="2024-12-26T00:00:00"/>
    <n v="12"/>
    <s v="615200"/>
    <s v="6705"/>
    <s v="HAIT Peterson Dauphin Ent Cour Jardin"/>
    <n v="7.23"/>
    <n v="0"/>
    <n v="7.23"/>
    <s v="HAIT"/>
    <s v="SUPP"/>
    <s v="RC11"/>
    <x v="68"/>
  </r>
  <r>
    <x v="10"/>
    <s v="MIP-CAISSE HAÏTI GOURDES"/>
    <s v="2024"/>
    <d v="2024-12-30T00:00:00"/>
    <n v="12"/>
    <s v="615200"/>
    <s v="6709"/>
    <s v="HAIT Peterson Dauphin Ent Cour Jardin"/>
    <n v="7.23"/>
    <n v="0"/>
    <n v="7.23"/>
    <s v="HAIT"/>
    <s v="SUPP"/>
    <s v="RC11"/>
    <x v="69"/>
  </r>
  <r>
    <x v="10"/>
    <s v="MIP-CAISSE HAÏTI GOURDES"/>
    <s v="2024"/>
    <d v="2024-12-31T00:00:00"/>
    <n v="12"/>
    <s v="615200"/>
    <s v="6712"/>
    <s v="HAIT Nadine Beaucejour Nett Centre Prime Fin D’Année 2/2"/>
    <n v="14.46"/>
    <n v="0"/>
    <n v="14.46"/>
    <s v="HAIT"/>
    <s v="ENFA"/>
    <s v="RC11"/>
    <x v="31"/>
  </r>
  <r>
    <x v="10"/>
    <s v="MIP-CAISSE HAÏTI GOURDES"/>
    <s v="2024"/>
    <d v="2024-12-31T00:00:00"/>
    <n v="12"/>
    <s v="615200"/>
    <s v="6713"/>
    <s v="HAIT Théramène Pierre Nett Cour 4 Jours"/>
    <n v="7.23"/>
    <n v="0"/>
    <n v="7.23"/>
    <s v="HAIT"/>
    <s v="SUPP"/>
    <s v="RC11"/>
    <x v="31"/>
  </r>
  <r>
    <x v="10"/>
    <s v="MIP-CAISSE HAÏTI GOURDES"/>
    <s v="2024"/>
    <d v="2024-12-31T00:00:00"/>
    <n v="12"/>
    <s v="641520"/>
    <s v="6726"/>
    <s v="HAIT Marlène Cange Sal Déc 2024"/>
    <n v="144.65"/>
    <n v="0"/>
    <n v="144.65"/>
    <s v="HAIT"/>
    <s v="SUPP"/>
    <s v="RC11"/>
    <x v="31"/>
  </r>
  <r>
    <x v="10"/>
    <s v="MIP-CAISSE HAÏTI GOURDES"/>
    <s v="2024"/>
    <d v="2024-12-31T00:00:00"/>
    <n v="12"/>
    <s v="641520"/>
    <s v="6728"/>
    <s v="HAIT Marlène Cange Boni 2024"/>
    <n v="158.5"/>
    <n v="0"/>
    <n v="158.5"/>
    <s v="HAIT"/>
    <s v="SUPP"/>
    <s v="RC11"/>
    <x v="31"/>
  </r>
  <r>
    <x v="11"/>
    <s v="MIP-BQ HAITI GOURDES"/>
    <s v="2024"/>
    <d v="2024-10-10T00:00:00"/>
    <n v="10"/>
    <s v="615510"/>
    <s v="6304"/>
    <s v="HAIT Mat Véhicule Jean Rabel"/>
    <n v="1227.48"/>
    <n v="0"/>
    <n v="1227.48"/>
    <s v="HAIT"/>
    <s v="BDRS"/>
    <s v="RC12"/>
    <x v="5"/>
  </r>
  <r>
    <x v="11"/>
    <s v="MIP-CAISSE HAITI GOURDES MILIEU RURAL"/>
    <s v="2024"/>
    <d v="2024-10-11T00:00:00"/>
    <n v="10"/>
    <s v="615510"/>
    <s v="679"/>
    <s v="HAIT Pièces Voiture"/>
    <n v="58.65"/>
    <n v="0"/>
    <n v="58.65"/>
    <s v="HAIT"/>
    <s v="BDRS"/>
    <s v="RC12"/>
    <x v="6"/>
  </r>
  <r>
    <x v="11"/>
    <s v="MIP-CAISSE HAITI GOURDES MILIEU RURAL"/>
    <s v="2024"/>
    <d v="2024-10-16T00:00:00"/>
    <n v="10"/>
    <s v="615510"/>
    <s v="687"/>
    <s v="HAIT Rép Voiture"/>
    <n v="34"/>
    <n v="0"/>
    <n v="34"/>
    <s v="HAIT"/>
    <s v="SUPP"/>
    <s v="RC12"/>
    <x v="51"/>
  </r>
  <r>
    <x v="11"/>
    <s v="MIP-CAISSE HAITI GOURDES MILIEU RURAL"/>
    <s v="2024"/>
    <d v="2024-11-20T00:00:00"/>
    <n v="11"/>
    <s v="615510"/>
    <s v="700"/>
    <s v="HAIT Pièces Voiture"/>
    <n v="115.93"/>
    <n v="0"/>
    <n v="115.93"/>
    <s v="HAIT"/>
    <s v="BDRS"/>
    <s v="RC12"/>
    <x v="19"/>
  </r>
  <r>
    <x v="11"/>
    <s v="MIP-CAISSE HAITI GOURDES MILIEU RURAL"/>
    <s v="2024"/>
    <d v="2024-11-20T00:00:00"/>
    <n v="11"/>
    <s v="615510"/>
    <s v="701"/>
    <s v="HAIT Soudure Lames"/>
    <n v="35.130000000000003"/>
    <n v="0"/>
    <n v="35.130000000000003"/>
    <s v="HAIT"/>
    <s v="BDRS"/>
    <s v="RC12"/>
    <x v="19"/>
  </r>
  <r>
    <x v="11"/>
    <s v="MIP-CAISSE HAITI GOURDES MILIEU RURAL"/>
    <s v="2024"/>
    <d v="2024-11-20T00:00:00"/>
    <n v="11"/>
    <s v="615510"/>
    <s v="702"/>
    <s v="HAIT Main D’Œuvre Montage Lames Croix Chaff"/>
    <n v="35.130000000000003"/>
    <n v="0"/>
    <n v="35.130000000000003"/>
    <s v="HAIT"/>
    <s v="BDRS"/>
    <s v="RC12"/>
    <x v="19"/>
  </r>
  <r>
    <x v="11"/>
    <s v="MIP-CAISSE HAITI GOURDES MILIEU RURAL"/>
    <s v="2024"/>
    <d v="2024-12-13T00:00:00"/>
    <n v="12"/>
    <s v="615510"/>
    <s v="712"/>
    <s v="HAIT Huile Voiture"/>
    <n v="18.079999999999998"/>
    <n v="0"/>
    <n v="18.079999999999998"/>
    <s v="HAIT"/>
    <s v="SUPP"/>
    <s v="RC12"/>
    <x v="58"/>
  </r>
  <r>
    <x v="11"/>
    <s v="MIP-CAISSE HAÏTI GOURDES"/>
    <s v="2024"/>
    <d v="2024-10-12T00:00:00"/>
    <n v="10"/>
    <s v="615510"/>
    <s v="6315"/>
    <s v="HAIT Pièces Véhicule"/>
    <n v="47.94"/>
    <n v="0"/>
    <n v="47.94"/>
    <s v="HAIT"/>
    <s v="SUPP"/>
    <s v="RC12"/>
    <x v="35"/>
  </r>
  <r>
    <x v="11"/>
    <s v="MIP-CAISSE HAÏTI GOURDES"/>
    <s v="2024"/>
    <d v="2024-10-24T00:00:00"/>
    <n v="10"/>
    <s v="615510"/>
    <s v="6360"/>
    <s v="HAIT Mat Rép Véhicule"/>
    <n v="57.8"/>
    <n v="0"/>
    <n v="57.8"/>
    <s v="HAIT"/>
    <s v="SUPP"/>
    <s v="RC12"/>
    <x v="9"/>
  </r>
  <r>
    <x v="11"/>
    <s v="MIP-CAISSE HAÏTI GOURDES"/>
    <s v="2024"/>
    <d v="2024-10-28T00:00:00"/>
    <n v="10"/>
    <s v="615510"/>
    <s v="6379"/>
    <s v="HAIT Carine Parent 1 Bidon Huile Véhicule"/>
    <n v="3.4"/>
    <n v="0"/>
    <n v="3.4"/>
    <s v="HAIT"/>
    <s v="SUPP"/>
    <s v="RC12"/>
    <x v="60"/>
  </r>
  <r>
    <x v="11"/>
    <s v="MIP-CAISSE HAÏTI GOURDES"/>
    <s v="2024"/>
    <d v="2024-10-28T00:00:00"/>
    <n v="10"/>
    <s v="615510"/>
    <s v="6380"/>
    <s v="HAIT Fritz Nelson Rép Véhicule Mo"/>
    <n v="204.01"/>
    <n v="0"/>
    <n v="204.01"/>
    <s v="HAIT"/>
    <s v="SUPP"/>
    <s v="RC12"/>
    <x v="60"/>
  </r>
  <r>
    <x v="11"/>
    <s v="MIP-CAISSE HAÏTI GOURDES"/>
    <s v="2024"/>
    <d v="2024-11-16T00:00:00"/>
    <n v="11"/>
    <s v="615510"/>
    <s v="6467"/>
    <s v="HAIT Elison Flaveus Rép Pneu"/>
    <n v="3.51"/>
    <n v="0"/>
    <n v="3.51"/>
    <s v="HAIT"/>
    <s v="SUPP"/>
    <s v="RC12"/>
    <x v="70"/>
  </r>
  <r>
    <x v="11"/>
    <s v="MIP-CAISSE HAÏTI GOURDES"/>
    <s v="2024"/>
    <d v="2024-12-09T00:00:00"/>
    <n v="12"/>
    <s v="615510"/>
    <s v="6582"/>
    <s v="HAIT Huiles Closter Véhicule"/>
    <n v="70.150000000000006"/>
    <n v="0"/>
    <n v="70.150000000000006"/>
    <s v="HAIT"/>
    <s v="SUPP"/>
    <s v="RC12"/>
    <x v="65"/>
  </r>
  <r>
    <x v="11"/>
    <s v="MIP-CAISSE HAÏTI GOURDES"/>
    <s v="2024"/>
    <d v="2024-12-14T00:00:00"/>
    <n v="12"/>
    <s v="615510"/>
    <s v="6647"/>
    <s v="HAIT Pièce Véhicule"/>
    <n v="6.14"/>
    <n v="0"/>
    <n v="6.14"/>
    <s v="HAIT"/>
    <s v="SUPP"/>
    <s v="RC12"/>
    <x v="36"/>
  </r>
  <r>
    <x v="11"/>
    <s v="MIP-CAISSE HAÏTI GOURDES"/>
    <s v="2024"/>
    <d v="2024-12-15T00:00:00"/>
    <n v="12"/>
    <s v="615510"/>
    <s v="6653"/>
    <s v="HAIT Fritz Nelson Mo Rép Véhicule"/>
    <n v="28.93"/>
    <n v="0"/>
    <n v="28.93"/>
    <s v="HAIT"/>
    <s v="SUPP"/>
    <s v="RC12"/>
    <x v="47"/>
  </r>
  <r>
    <x v="12"/>
    <s v="MIP-CAISSE HAÏTI GOURDES"/>
    <s v="2024"/>
    <d v="2024-10-10T00:00:00"/>
    <n v="10"/>
    <s v="623700"/>
    <s v="6302"/>
    <s v="HAIT 1 Impr 30 Copie"/>
    <n v="1.1200000000000001"/>
    <n v="0"/>
    <n v="1.1200000000000001"/>
    <s v="HAIT"/>
    <s v="JMRM"/>
    <s v="RB18"/>
    <x v="5"/>
  </r>
  <r>
    <x v="12"/>
    <s v="MIP-CAISSE HAÏTI GOURDES"/>
    <s v="2024"/>
    <d v="2024-10-15T00:00:00"/>
    <n v="10"/>
    <s v="623700"/>
    <s v="6326"/>
    <s v="HAIT 100 Copie"/>
    <n v="3.4"/>
    <n v="0"/>
    <n v="3.4"/>
    <s v="HAIT"/>
    <s v="JMRM"/>
    <s v="RB18"/>
    <x v="50"/>
  </r>
  <r>
    <x v="12"/>
    <s v="MIP-CAISSE HAÏTI GOURDES"/>
    <s v="2024"/>
    <d v="2024-10-18T00:00:00"/>
    <n v="10"/>
    <s v="623700"/>
    <s v="6333"/>
    <s v="HAIT 10 Impr 125 Copie"/>
    <n v="5.27"/>
    <n v="0"/>
    <n v="5.27"/>
    <s v="HAIT"/>
    <s v="JMRM"/>
    <s v="RB18"/>
    <x v="38"/>
  </r>
  <r>
    <x v="12"/>
    <s v="MIP-CAISSE HAÏTI GOURDES"/>
    <s v="2024"/>
    <d v="2024-10-28T00:00:00"/>
    <n v="10"/>
    <s v="623700"/>
    <s v="6377"/>
    <s v="HAIT 1 Impr 9 Copie"/>
    <n v="0.78"/>
    <n v="0"/>
    <n v="0.78"/>
    <s v="HAIT"/>
    <s v="BDRS"/>
    <s v="RB18"/>
    <x v="60"/>
  </r>
  <r>
    <x v="12"/>
    <s v="MIP-CAISSE HAÏTI GOURDES"/>
    <s v="2024"/>
    <d v="2024-10-30T00:00:00"/>
    <n v="10"/>
    <s v="623700"/>
    <s v="6391"/>
    <s v="HAIT Copie Impr"/>
    <n v="0.81"/>
    <n v="0"/>
    <n v="0.81"/>
    <s v="HAIT"/>
    <s v="ENFA"/>
    <s v="RB18"/>
    <x v="11"/>
  </r>
  <r>
    <x v="12"/>
    <s v="MIP-CAISSE HAÏTI GOURDES"/>
    <s v="2024"/>
    <d v="2024-10-31T00:00:00"/>
    <n v="10"/>
    <s v="623700"/>
    <s v="6395"/>
    <s v="HAIT Copie Impr"/>
    <n v="2.61"/>
    <n v="0"/>
    <n v="2.61"/>
    <s v="HAIT"/>
    <s v="ALPH"/>
    <s v="RB18"/>
    <x v="12"/>
  </r>
  <r>
    <x v="12"/>
    <s v="MIP-CAISSE HAÏTI GOURDES"/>
    <s v="2024"/>
    <d v="2024-11-06T00:00:00"/>
    <n v="11"/>
    <s v="623700"/>
    <s v="6434"/>
    <s v="HAIT 12 Impr 1 Copie"/>
    <n v="1.29"/>
    <n v="0"/>
    <n v="1.29"/>
    <s v="HAIT"/>
    <s v="ALPH"/>
    <s v="RB18"/>
    <x v="54"/>
  </r>
  <r>
    <x v="12"/>
    <s v="MIP-CAISSE HAÏTI GOURDES"/>
    <s v="2024"/>
    <d v="2024-11-07T00:00:00"/>
    <n v="11"/>
    <s v="623700"/>
    <s v="6437"/>
    <s v="HAIT 16 Impr 1 Copie"/>
    <n v="1.72"/>
    <n v="0"/>
    <n v="1.72"/>
    <s v="HAIT"/>
    <s v="BDRS"/>
    <s v="RB18"/>
    <x v="41"/>
  </r>
  <r>
    <x v="12"/>
    <s v="MIP-CAISSE HAÏTI GOURDES"/>
    <s v="2024"/>
    <d v="2024-11-12T00:00:00"/>
    <n v="11"/>
    <s v="623700"/>
    <s v="6447"/>
    <s v="HAIT Impr"/>
    <n v="3.89"/>
    <n v="0"/>
    <n v="3.89"/>
    <s v="HAIT"/>
    <s v="ENFA"/>
    <s v="RB18"/>
    <x v="15"/>
  </r>
  <r>
    <x v="12"/>
    <s v="MIP-CAISSE HAÏTI GOURDES"/>
    <s v="2024"/>
    <d v="2024-11-14T00:00:00"/>
    <n v="11"/>
    <s v="623700"/>
    <s v="6461"/>
    <s v="HAIT Impr"/>
    <n v="1.58"/>
    <n v="0"/>
    <n v="1.58"/>
    <s v="HAIT"/>
    <s v="ALPH"/>
    <s v="RB18"/>
    <x v="62"/>
  </r>
  <r>
    <x v="12"/>
    <s v="MIP-CAISSE HAÏTI GOURDES"/>
    <s v="2024"/>
    <d v="2024-11-15T00:00:00"/>
    <n v="11"/>
    <s v="623700"/>
    <s v="6465"/>
    <s v="HAIT 2 Impr 16 Copie"/>
    <n v="0.77"/>
    <n v="0"/>
    <n v="0.77"/>
    <s v="HAIT"/>
    <s v="ALPH"/>
    <s v="RB18"/>
    <x v="17"/>
  </r>
  <r>
    <x v="12"/>
    <s v="MIP-CAISSE HAÏTI GOURDES"/>
    <s v="2024"/>
    <d v="2024-11-19T00:00:00"/>
    <n v="11"/>
    <s v="623700"/>
    <s v="6476"/>
    <s v="HAIT 21 Impr 9 Copie Bbb"/>
    <n v="2.52"/>
    <n v="0"/>
    <n v="2.52"/>
    <s v="HAIT"/>
    <s v="ENFA"/>
    <s v="RB18"/>
    <x v="18"/>
  </r>
  <r>
    <x v="12"/>
    <s v="MIP-CAISSE HAÏTI GOURDES"/>
    <s v="2024"/>
    <d v="2024-11-22T00:00:00"/>
    <n v="11"/>
    <s v="623700"/>
    <s v="6496"/>
    <s v="HAIT Impr 133 Photos"/>
    <n v="70.08"/>
    <n v="0"/>
    <n v="70.08"/>
    <s v="HAIT"/>
    <s v="SUPP"/>
    <s v="RB18"/>
    <x v="43"/>
  </r>
  <r>
    <x v="12"/>
    <s v="MIP-CAISSE HAÏTI GOURDES"/>
    <s v="2024"/>
    <d v="2024-11-25T00:00:00"/>
    <n v="11"/>
    <s v="623700"/>
    <s v="6508"/>
    <s v="HAIT 60 Copie Couleurs 60 Copie Noir Blancs"/>
    <n v="18.97"/>
    <n v="0"/>
    <n v="18.97"/>
    <s v="HAIT"/>
    <s v="ENFA"/>
    <s v="RB18"/>
    <x v="64"/>
  </r>
  <r>
    <x v="12"/>
    <s v="MIP-CAISSE HAÏTI GOURDES"/>
    <s v="2024"/>
    <d v="2024-11-28T00:00:00"/>
    <n v="11"/>
    <s v="623700"/>
    <s v="6524 bis"/>
    <s v="HAIT 1 Impr 7 Copie"/>
    <n v="0.66"/>
    <n v="0"/>
    <n v="0.66"/>
    <s v="HAIT"/>
    <s v="ALPH"/>
    <s v="RB18"/>
    <x v="21"/>
  </r>
  <r>
    <x v="12"/>
    <s v="MIP-CAISSE HAÏTI GOURDES"/>
    <s v="2024"/>
    <d v="2024-12-05T00:00:00"/>
    <n v="12"/>
    <s v="623700"/>
    <s v="6565"/>
    <s v="HAIT Copie"/>
    <n v="2.06"/>
    <n v="0"/>
    <n v="2.06"/>
    <s v="HAIT"/>
    <s v="ENFA"/>
    <s v="RB18"/>
    <x v="23"/>
  </r>
  <r>
    <x v="12"/>
    <s v="MIP-CAISSE HAÏTI GOURDES"/>
    <s v="2024"/>
    <d v="2024-12-08T00:00:00"/>
    <n v="12"/>
    <s v="623700"/>
    <s v="6577"/>
    <s v="HAIT Impr"/>
    <n v="0.86"/>
    <n v="0"/>
    <n v="0.86"/>
    <s v="HAIT"/>
    <s v="SUPP"/>
    <s v="RB18"/>
    <x v="71"/>
  </r>
  <r>
    <x v="12"/>
    <s v="MIP-CAISSE HAÏTI GOURDES"/>
    <s v="2024"/>
    <d v="2024-12-09T00:00:00"/>
    <n v="12"/>
    <s v="623700"/>
    <s v="6578"/>
    <s v="HAIT 105 Copie Pré École"/>
    <n v="3.79"/>
    <n v="0"/>
    <n v="3.79"/>
    <s v="HAIT"/>
    <s v="ALPH"/>
    <s v="RB18"/>
    <x v="65"/>
  </r>
  <r>
    <x v="12"/>
    <s v="MIP-CAISSE HAÏTI GOURDES"/>
    <s v="2024"/>
    <d v="2024-12-09T00:00:00"/>
    <n v="12"/>
    <s v="623700"/>
    <s v="6579"/>
    <s v="HAIT 440 Copie 45 Copie Bristol Recto Verso"/>
    <n v="22.42"/>
    <n v="0"/>
    <n v="22.42"/>
    <s v="HAIT"/>
    <s v="ALPH"/>
    <s v="RB18"/>
    <x v="65"/>
  </r>
  <r>
    <x v="12"/>
    <s v="MIP-CAISSE HAÏTI GOURDES"/>
    <s v="2024"/>
    <d v="2024-12-10T00:00:00"/>
    <n v="12"/>
    <s v="623700"/>
    <s v="6589"/>
    <s v="HAIT 50 Copie"/>
    <n v="1.8"/>
    <n v="0"/>
    <n v="1.8"/>
    <s v="HAIT"/>
    <s v="ENFA"/>
    <s v="RB18"/>
    <x v="25"/>
  </r>
  <r>
    <x v="12"/>
    <s v="MIP-CAISSE HAÏTI GOURDES"/>
    <s v="2024"/>
    <d v="2024-12-11T00:00:00"/>
    <n v="12"/>
    <s v="623700"/>
    <s v="6631"/>
    <s v="HAIT 60 Copie"/>
    <n v="2.16"/>
    <n v="0"/>
    <n v="2.16"/>
    <s v="HAIT"/>
    <s v="ALPH"/>
    <s v="RB18"/>
    <x v="57"/>
  </r>
  <r>
    <x v="12"/>
    <s v="MIP-CAISSE HAÏTI GOURDES"/>
    <s v="2024"/>
    <d v="2024-12-11T00:00:00"/>
    <n v="12"/>
    <s v="623700"/>
    <s v="6632"/>
    <s v="HAIT 2 Impr 43 Copie Activité Gd Ravine"/>
    <n v="2.35"/>
    <n v="0"/>
    <n v="2.35"/>
    <s v="HAIT"/>
    <s v="BDRS"/>
    <s v="RB18"/>
    <x v="57"/>
  </r>
  <r>
    <x v="12"/>
    <s v="MIP-CAISSE HAÏTI GOURDES"/>
    <s v="2024"/>
    <d v="2024-12-17T00:00:00"/>
    <n v="12"/>
    <s v="623700"/>
    <s v="6672"/>
    <s v="HAIT 36 Copie"/>
    <n v="1.3"/>
    <n v="0"/>
    <n v="1.3"/>
    <s v="HAIT"/>
    <s v="ALPH"/>
    <s v="RB18"/>
    <x v="27"/>
  </r>
  <r>
    <x v="12"/>
    <s v="MIP-CAISSE HAÏTI GOURDES"/>
    <s v="2024"/>
    <d v="2024-12-20T00:00:00"/>
    <n v="12"/>
    <s v="623700"/>
    <s v="6688"/>
    <s v="HAIT 2 Impr 2 Copie"/>
    <n v="0.5"/>
    <n v="0"/>
    <n v="0.5"/>
    <s v="HAIT"/>
    <s v="SUPP"/>
    <s v="RB18"/>
    <x v="29"/>
  </r>
  <r>
    <x v="5"/>
    <s v="JOURNAL D'ACHATS"/>
    <s v="2024"/>
    <d v="2024-10-07T00:00:00"/>
    <n v="10"/>
    <s v="625110"/>
    <m/>
    <s v="SIEGE AILLEURS BUS Paris Dakar 2 pers"/>
    <n v="2148.16"/>
    <n v="0"/>
    <n v="2148.16"/>
    <s v="HAIT"/>
    <s v="JMRM"/>
    <s v="ZZ"/>
    <x v="2"/>
  </r>
  <r>
    <x v="5"/>
    <s v="JOURNAL D'ACHATS"/>
    <s v="2024"/>
    <d v="2024-10-10T00:00:00"/>
    <n v="10"/>
    <s v="625110"/>
    <m/>
    <s v="SIEGE AILLEUR BUS-Port au prince Orly Aliona Mogene"/>
    <n v="930.68"/>
    <n v="0"/>
    <n v="930.68"/>
    <s v="HAIT"/>
    <s v="JMRM"/>
    <s v="ZZ"/>
    <x v="5"/>
  </r>
  <r>
    <x v="5"/>
    <s v="JOURNAL D'ACHATS"/>
    <s v="2024"/>
    <d v="2024-10-10T00:00:00"/>
    <n v="10"/>
    <s v="625110"/>
    <m/>
    <s v="SIEGE AILLEUR BUS-port au prince Orly-Laguerre Laura Nerline"/>
    <n v="930.68"/>
    <n v="0"/>
    <n v="930.68"/>
    <s v="HAIT"/>
    <s v="JMRM"/>
    <s v="ZZ"/>
    <x v="5"/>
  </r>
  <r>
    <x v="1"/>
    <s v="MIP-CAISSE HAÏTI GOURDES"/>
    <s v="2024"/>
    <d v="2024-12-14T00:00:00"/>
    <n v="12"/>
    <s v="606400"/>
    <s v="6649"/>
    <s v="HAIT 4 Feuilles Bristols"/>
    <n v="4.33"/>
    <n v="0"/>
    <n v="4.33"/>
    <s v="HAIT"/>
    <s v="SOIN"/>
    <s v="RB13"/>
    <x v="36"/>
  </r>
  <r>
    <x v="7"/>
    <s v="MIP-CAISSE HAÏTI GOURDES"/>
    <s v="2024"/>
    <d v="2024-12-14T00:00:00"/>
    <n v="12"/>
    <s v="606810"/>
    <s v="6648"/>
    <s v="HAIT 80 Chaussons Viandes Cloture Pn"/>
    <n v="43.39"/>
    <n v="0"/>
    <n v="43.39"/>
    <s v="HAIT"/>
    <s v="ENFA"/>
    <s v="RB14"/>
    <x v="36"/>
  </r>
  <r>
    <x v="7"/>
    <s v="MIP-CAISSE HAÏTI GOURDES"/>
    <s v="2024"/>
    <d v="2024-12-16T00:00:00"/>
    <n v="12"/>
    <s v="606300"/>
    <s v="6654"/>
    <s v="HAIT 1 Sac Charbon Cantine Pré École"/>
    <n v="28.93"/>
    <n v="0"/>
    <n v="28.93"/>
    <s v="HAIT"/>
    <s v="ALPH"/>
    <s v="RB14"/>
    <x v="66"/>
  </r>
  <r>
    <x v="7"/>
    <s v="MIP-CAISSE HAÏTI GOURDES"/>
    <s v="2024"/>
    <d v="2024-12-16T00:00:00"/>
    <n v="12"/>
    <s v="606300"/>
    <s v="6661"/>
    <s v="HAIT Yanick Nelson Ingréd Journée Fam"/>
    <n v="174.34"/>
    <n v="0"/>
    <n v="174.34"/>
    <s v="HAIT"/>
    <s v="UPQM"/>
    <s v="RB14"/>
    <x v="66"/>
  </r>
  <r>
    <x v="7"/>
    <s v="MIP-CAISSE HAÏTI GOURDES"/>
    <s v="2024"/>
    <d v="2024-12-16T00:00:00"/>
    <n v="12"/>
    <s v="606810"/>
    <s v="6655"/>
    <s v="HAIT Ingréd Pré École Déc 2024"/>
    <n v="112.28"/>
    <n v="0"/>
    <n v="112.28"/>
    <s v="HAIT"/>
    <s v="ALPH"/>
    <s v="RB14"/>
    <x v="66"/>
  </r>
  <r>
    <x v="1"/>
    <s v="MIP-CAISSE HAÏTI GOURDES"/>
    <s v="2024"/>
    <d v="2024-12-17T00:00:00"/>
    <n v="12"/>
    <s v="606400"/>
    <s v="6671"/>
    <s v="HAIT 18 Bristols Florissants"/>
    <n v="19.52"/>
    <n v="0"/>
    <n v="19.52"/>
    <s v="HAIT"/>
    <s v="UPQM"/>
    <s v="RB13"/>
    <x v="27"/>
  </r>
  <r>
    <x v="7"/>
    <s v="MIP-CAISSE HAÏTI GOURDES"/>
    <s v="2024"/>
    <d v="2024-12-17T00:00:00"/>
    <n v="12"/>
    <s v="606810"/>
    <s v="6670"/>
    <s v="HAIT 2 Gâteaux 160 Pâtés Pré École"/>
    <n v="159.12"/>
    <n v="0"/>
    <n v="159.12"/>
    <s v="HAIT"/>
    <s v="ALPH"/>
    <s v="RB14"/>
    <x v="27"/>
  </r>
  <r>
    <x v="1"/>
    <s v="MIP-CAISSE HAÏTI GOURDES"/>
    <s v="2024"/>
    <d v="2024-12-18T00:00:00"/>
    <n v="12"/>
    <s v="606300"/>
    <s v="6677"/>
    <s v="HAIT 1 Boîte Feutres Tableau"/>
    <n v="6.58"/>
    <n v="0"/>
    <n v="6.58"/>
    <s v="HAIT"/>
    <s v="SUPP"/>
    <s v="RB13"/>
    <x v="28"/>
  </r>
  <r>
    <x v="1"/>
    <s v="MIP-CAISSE HAÏTI GOURDES"/>
    <s v="2024"/>
    <d v="2024-12-18T00:00:00"/>
    <n v="12"/>
    <s v="606400"/>
    <s v="6675"/>
    <s v="HAIT 3 Boîtes Crayon Activité Gd Ravine"/>
    <n v="8.67"/>
    <n v="0"/>
    <n v="8.67"/>
    <s v="HAIT"/>
    <s v="BDRS"/>
    <s v="RB13"/>
    <x v="28"/>
  </r>
  <r>
    <x v="13"/>
    <s v="MIP-CAISSE HAITI GOURDES MILIEU RURAL"/>
    <s v="2024"/>
    <d v="2024-10-30T00:00:00"/>
    <n v="10"/>
    <s v="625100"/>
    <s v="693"/>
    <s v="HAIT Fr Transp Nerline"/>
    <n v="40.799999999999997"/>
    <n v="0"/>
    <n v="40.799999999999997"/>
    <s v="HAIT"/>
    <s v="JMRM"/>
    <s v="RD11"/>
    <x v="11"/>
  </r>
  <r>
    <x v="7"/>
    <s v="MIP-CAISSE HAÏTI GOURDES"/>
    <s v="2024"/>
    <d v="2024-12-18T00:00:00"/>
    <n v="12"/>
    <s v="606810"/>
    <s v="6673"/>
    <s v="HAIT Louisa Joseph Canellle Bananes"/>
    <n v="3.25"/>
    <n v="0"/>
    <n v="3.25"/>
    <s v="HAIT"/>
    <s v="ENFA"/>
    <s v="RB14"/>
    <x v="28"/>
  </r>
  <r>
    <x v="1"/>
    <s v="MIP-CAISSE HAÏTI GOURDES"/>
    <s v="2024"/>
    <d v="2024-12-18T00:00:00"/>
    <n v="12"/>
    <s v="606810"/>
    <s v="6678"/>
    <s v="HAIT 6 Feuilles Forami"/>
    <n v="14.46"/>
    <n v="0"/>
    <n v="14.46"/>
    <s v="HAIT"/>
    <s v="UPQM"/>
    <s v="RB13"/>
    <x v="28"/>
  </r>
  <r>
    <x v="7"/>
    <s v="MIP-CAISSE HAÏTI GOURDES"/>
    <s v="2024"/>
    <d v="2024-12-19T00:00:00"/>
    <n v="12"/>
    <s v="606810"/>
    <s v="6681"/>
    <s v="HAIT 5 Repas * 2 Jours Réun Éq Bbb"/>
    <n v="47.01"/>
    <n v="0"/>
    <n v="47.01"/>
    <s v="HAIT"/>
    <s v="ENFA"/>
    <s v="RB14"/>
    <x v="72"/>
  </r>
  <r>
    <x v="7"/>
    <s v="MIP-CAISSE HAÏTI GOURDES"/>
    <s v="2024"/>
    <d v="2024-12-19T00:00:00"/>
    <n v="12"/>
    <s v="606300"/>
    <s v="6680"/>
    <s v="HAIT Carl César Applicateur Perles"/>
    <n v="3.97"/>
    <n v="0"/>
    <n v="3.97"/>
    <s v="HAIT"/>
    <s v="UPQM"/>
    <s v="RB14"/>
    <x v="72"/>
  </r>
  <r>
    <x v="7"/>
    <s v="MIP-CAISSE HAÏTI GOURDES"/>
    <s v="2024"/>
    <d v="2024-12-19T00:00:00"/>
    <n v="12"/>
    <s v="606300"/>
    <s v="6682"/>
    <s v="HAIT Piruli Pré École"/>
    <n v="10.84"/>
    <n v="0"/>
    <n v="10.84"/>
    <s v="HAIT"/>
    <s v="ALPH"/>
    <s v="RB14"/>
    <x v="72"/>
  </r>
  <r>
    <x v="7"/>
    <s v="MIP-CAISSE HAITI GOURDES MILIEU RURAL"/>
    <s v="2024"/>
    <d v="2024-12-20T00:00:00"/>
    <n v="12"/>
    <s v="606810"/>
    <s v="715"/>
    <s v="HAIT Goûtée Mat Noël Puisée"/>
    <n v="108.49"/>
    <n v="0"/>
    <n v="108.49"/>
    <s v="HAIT"/>
    <s v="BDRS"/>
    <s v="RB14"/>
    <x v="29"/>
  </r>
  <r>
    <x v="0"/>
    <s v="MIP-CAISSE HAÏTI GOURDES"/>
    <s v="2024"/>
    <d v="2024-10-18T00:00:00"/>
    <n v="10"/>
    <s v="641520"/>
    <s v="6329"/>
    <s v="HAIT Peterson Dauphin Sout Jmrm"/>
    <n v="6.8"/>
    <n v="0"/>
    <n v="6.8"/>
    <s v="HAIT"/>
    <s v="JMRM"/>
    <s v="RE16"/>
    <x v="38"/>
  </r>
  <r>
    <x v="8"/>
    <s v="MIP-CAISSE HAÏTI GOURDES"/>
    <s v="2024"/>
    <d v="2024-10-19T00:00:00"/>
    <n v="10"/>
    <s v="641520"/>
    <s v="6334"/>
    <s v="HAIT Jean François Gay Prest Jmrm"/>
    <n v="34"/>
    <n v="0"/>
    <n v="34"/>
    <s v="HAIT"/>
    <s v="JMRM"/>
    <s v="RC16"/>
    <x v="73"/>
  </r>
  <r>
    <x v="8"/>
    <s v="MIP-CAISSE HAÏTI GOURDES"/>
    <s v="2024"/>
    <d v="2024-10-19T00:00:00"/>
    <n v="10"/>
    <s v="641520"/>
    <s v="6335"/>
    <s v="HAIT Robenson Pierre Répétition Danse Jmrm"/>
    <n v="51"/>
    <n v="0"/>
    <n v="51"/>
    <s v="HAIT"/>
    <s v="JMRM"/>
    <s v="RC16"/>
    <x v="73"/>
  </r>
  <r>
    <x v="0"/>
    <s v="MIP-CAISSE HAÏTI GOURDES"/>
    <s v="2024"/>
    <d v="2024-10-19T00:00:00"/>
    <n v="10"/>
    <s v="641520"/>
    <s v="6336"/>
    <s v="HAIT Peterson Dauphin Sout Jmrm"/>
    <n v="6.8"/>
    <n v="0"/>
    <n v="6.8"/>
    <s v="HAIT"/>
    <s v="JMRM"/>
    <s v="RE16"/>
    <x v="73"/>
  </r>
  <r>
    <x v="8"/>
    <s v="MIP-CAISSE HAÏTI GOURDES"/>
    <s v="2024"/>
    <d v="2024-10-23T00:00:00"/>
    <n v="10"/>
    <s v="641520"/>
    <s v="6352"/>
    <s v="HAIT Menelas Ronald Accompgt Chorale Jmrm"/>
    <n v="27.2"/>
    <n v="0"/>
    <n v="27.2"/>
    <s v="HAIT"/>
    <s v="JMRM"/>
    <s v="RC16"/>
    <x v="8"/>
  </r>
  <r>
    <x v="7"/>
    <s v="MIP-CAISSE HAÏTI GOURDES"/>
    <s v="2024"/>
    <d v="2024-12-20T00:00:00"/>
    <n v="12"/>
    <s v="606300"/>
    <s v="6686"/>
    <s v="HAIT 1 Sachet Gliter"/>
    <n v="5.42"/>
    <n v="0"/>
    <n v="5.42"/>
    <s v="HAIT"/>
    <s v="SUPP"/>
    <s v="RB14"/>
    <x v="29"/>
  </r>
  <r>
    <x v="7"/>
    <s v="MIP-CAISSE HAÏTI GOURDES"/>
    <s v="2024"/>
    <d v="2024-12-20T00:00:00"/>
    <n v="12"/>
    <s v="606810"/>
    <s v="6683"/>
    <s v="HAIT Bdr Mqm Pains Jus Nov Déc"/>
    <n v="52.79"/>
    <n v="0"/>
    <n v="52.79"/>
    <s v="HAIT"/>
    <s v="BDRS"/>
    <s v="RB14"/>
    <x v="29"/>
  </r>
  <r>
    <x v="7"/>
    <s v="MIP-CAISSE HAÏTI GOURDES"/>
    <s v="2024"/>
    <d v="2024-12-20T00:00:00"/>
    <n v="12"/>
    <s v="606810"/>
    <s v="6687"/>
    <s v="HAIT 2 Pots Mamba"/>
    <n v="21.69"/>
    <n v="0"/>
    <n v="21.69"/>
    <s v="HAIT"/>
    <s v="BDRS"/>
    <s v="RB14"/>
    <x v="29"/>
  </r>
  <r>
    <x v="7"/>
    <s v="MIP-CAISSE HAÏTI GOURDES"/>
    <s v="2024"/>
    <d v="2024-12-20T00:00:00"/>
    <n v="12"/>
    <s v="606810"/>
    <s v="6689"/>
    <s v="HAIT Daphnée Jean Charles Pains Gd Ravine Glace Jus Mamba"/>
    <n v="15.91"/>
    <n v="0"/>
    <n v="15.91"/>
    <s v="HAIT"/>
    <s v="BDRS"/>
    <s v="RB14"/>
    <x v="29"/>
  </r>
  <r>
    <x v="14"/>
    <s v="MIP-CAISSE HAITI GOURDES MILIEU RURAL"/>
    <s v="2024"/>
    <d v="2024-10-11T00:00:00"/>
    <n v="10"/>
    <s v="613500"/>
    <s v="682"/>
    <s v="HAIT Nuit D’Hôtel Gonaïves"/>
    <n v="17"/>
    <n v="0"/>
    <n v="17"/>
    <s v="HAIT"/>
    <s v="SUPP"/>
    <s v="RD14"/>
    <x v="6"/>
  </r>
  <r>
    <x v="14"/>
    <s v="MIP-CAISSE HAITI GOURDES MILIEU RURAL"/>
    <s v="2024"/>
    <d v="2024-11-04T00:00:00"/>
    <n v="11"/>
    <s v="613500"/>
    <s v="696"/>
    <s v="HAIT Nuit D’Hôtel Gonaïves"/>
    <n v="17.559999999999999"/>
    <n v="0"/>
    <n v="17.559999999999999"/>
    <s v="HAIT"/>
    <s v="SUPP"/>
    <s v="RD14"/>
    <x v="53"/>
  </r>
  <r>
    <x v="14"/>
    <s v="MIP-CAISSE HAITI GOURDES MILIEU RURAL"/>
    <s v="2024"/>
    <d v="2024-12-13T00:00:00"/>
    <n v="12"/>
    <s v="613500"/>
    <s v="710"/>
    <s v="HAIT Nuit D’Hôtel Gonaïves"/>
    <n v="18.079999999999998"/>
    <n v="0"/>
    <n v="18.079999999999998"/>
    <s v="HAIT"/>
    <s v="SUPP"/>
    <s v="RD14"/>
    <x v="58"/>
  </r>
  <r>
    <x v="14"/>
    <s v="MIP-CAISSE HAÏTI GOURDES"/>
    <s v="2024"/>
    <d v="2024-10-02T00:00:00"/>
    <n v="10"/>
    <s v="613500"/>
    <s v="6275"/>
    <s v="HAIT 1 Nuit Hôtel"/>
    <n v="10.199999999999999"/>
    <n v="0"/>
    <n v="10.199999999999999"/>
    <s v="HAIT"/>
    <s v="SUPP"/>
    <s v="RD14"/>
    <x v="37"/>
  </r>
  <r>
    <x v="14"/>
    <s v="MIP-CAISSE HAÏTI GOURDES"/>
    <s v="2024"/>
    <d v="2024-10-05T00:00:00"/>
    <n v="10"/>
    <s v="606400"/>
    <s v="6283"/>
    <s v="HAIT Mogène Alionat Objet Artisanal"/>
    <n v="17"/>
    <n v="0"/>
    <n v="17"/>
    <s v="HAIT"/>
    <s v="SUPP"/>
    <s v="RD14"/>
    <x v="33"/>
  </r>
  <r>
    <x v="14"/>
    <s v="MIP-CAISSE HAÏTI GOURDES"/>
    <s v="2024"/>
    <d v="2024-10-05T00:00:00"/>
    <n v="10"/>
    <s v="635800"/>
    <s v="6283"/>
    <s v="HAIT Mogène Alionat Attest Bq"/>
    <n v="18.7"/>
    <n v="0"/>
    <n v="18.7"/>
    <s v="HAIT"/>
    <s v="SUPP"/>
    <s v="RD14"/>
    <x v="33"/>
  </r>
  <r>
    <x v="9"/>
    <s v="MIP-CAISSE HAÏTI GOURDES"/>
    <s v="2024"/>
    <d v="2024-10-01T00:00:00"/>
    <n v="10"/>
    <s v="647500"/>
    <s v="6256"/>
    <s v="HAIT Mike Lajeunesse Rbt 80 % Médic"/>
    <n v="72.62"/>
    <n v="0"/>
    <n v="72.62"/>
    <s v="HAIT"/>
    <s v="SOIN"/>
    <s v="RB11"/>
    <x v="0"/>
  </r>
  <r>
    <x v="9"/>
    <s v="MIP-CAISSE HAÏTI GOURDES"/>
    <s v="2024"/>
    <d v="2024-10-01T00:00:00"/>
    <n v="10"/>
    <s v="647500"/>
    <s v="6257"/>
    <s v="HAIT Jayden Avr Rbt 50 % Médic"/>
    <n v="26.11"/>
    <n v="0"/>
    <n v="26.11"/>
    <s v="HAIT"/>
    <s v="SOIN"/>
    <s v="RB11"/>
    <x v="0"/>
  </r>
  <r>
    <x v="9"/>
    <s v="MIP-CAISSE HAÏTI GOURDES"/>
    <s v="2024"/>
    <d v="2024-10-01T00:00:00"/>
    <n v="10"/>
    <s v="647500"/>
    <s v="6258"/>
    <s v="HAIT Magalie Laboissière Rbt 50 % Médic"/>
    <n v="28.35"/>
    <n v="0"/>
    <n v="28.35"/>
    <s v="HAIT"/>
    <s v="SOIN"/>
    <s v="RB11"/>
    <x v="0"/>
  </r>
  <r>
    <x v="9"/>
    <s v="MIP-CAISSE HAÏTI GOURDES"/>
    <s v="2024"/>
    <d v="2024-10-01T00:00:00"/>
    <n v="10"/>
    <s v="647500"/>
    <s v="6259"/>
    <s v="HAIT Ernise Thévenin Rbt 80 % Médic"/>
    <n v="22.91"/>
    <n v="0"/>
    <n v="22.91"/>
    <s v="HAIT"/>
    <s v="SOIN"/>
    <s v="RB11"/>
    <x v="0"/>
  </r>
  <r>
    <x v="9"/>
    <s v="MIP-CAISSE HAÏTI GOURDES"/>
    <s v="2024"/>
    <d v="2024-10-29T00:00:00"/>
    <n v="10"/>
    <s v="647500"/>
    <s v="6383"/>
    <s v="HAIT Médic"/>
    <n v="3.26"/>
    <n v="0"/>
    <n v="3.26"/>
    <s v="HAIT"/>
    <s v="SOIN"/>
    <s v="RB11"/>
    <x v="30"/>
  </r>
  <r>
    <x v="9"/>
    <s v="MIP-CAISSE HAÏTI GOURDES"/>
    <s v="2024"/>
    <d v="2024-10-30T00:00:00"/>
    <n v="10"/>
    <s v="647500"/>
    <s v="6390"/>
    <s v="HAIT Médic"/>
    <n v="9.18"/>
    <n v="0"/>
    <n v="9.18"/>
    <s v="HAIT"/>
    <s v="SOIN"/>
    <s v="RB11"/>
    <x v="11"/>
  </r>
  <r>
    <x v="9"/>
    <s v="MIP-CAISSE HAÏTI GOURDES"/>
    <s v="2024"/>
    <d v="2024-10-31T00:00:00"/>
    <n v="10"/>
    <s v="647500"/>
    <s v="6406"/>
    <s v="HAIT Médic"/>
    <n v="8.5"/>
    <n v="0"/>
    <n v="8.5"/>
    <s v="HAIT"/>
    <s v="SOIN"/>
    <s v="RB11"/>
    <x v="12"/>
  </r>
  <r>
    <x v="9"/>
    <s v="MIP-CAISSE HAÏTI GOURDES"/>
    <s v="2024"/>
    <d v="2024-11-05T00:00:00"/>
    <n v="11"/>
    <s v="650100"/>
    <s v="6421"/>
    <s v="HAIT Fab Blaise Rbt 80 % Médic Consult Wenchel Stephen"/>
    <n v="79.040000000000006"/>
    <n v="0"/>
    <n v="79.040000000000006"/>
    <s v="HAIT"/>
    <s v="SOIN"/>
    <s v="RB11"/>
    <x v="13"/>
  </r>
  <r>
    <x v="9"/>
    <s v="MIP-CAISSE HAÏTI GOURDES"/>
    <s v="2024"/>
    <d v="2024-11-05T00:00:00"/>
    <n v="11"/>
    <s v="650100"/>
    <s v="6424"/>
    <s v="HAIT Médic"/>
    <n v="6.14"/>
    <n v="0"/>
    <n v="6.14"/>
    <s v="HAIT"/>
    <s v="SOIN"/>
    <s v="RB11"/>
    <x v="13"/>
  </r>
  <r>
    <x v="9"/>
    <s v="MIP-CAISSE HAÏTI GOURDES"/>
    <s v="2024"/>
    <d v="2024-11-23T00:00:00"/>
    <n v="11"/>
    <s v="650100"/>
    <s v="6499"/>
    <s v="HAIT Médic"/>
    <n v="1.22"/>
    <n v="0"/>
    <n v="1.22"/>
    <s v="HAIT"/>
    <s v="SOIN"/>
    <s v="RB11"/>
    <x v="44"/>
  </r>
  <r>
    <x v="9"/>
    <s v="MIP-CAISSE HAÏTI GOURDES"/>
    <s v="2024"/>
    <d v="2024-11-27T00:00:00"/>
    <n v="11"/>
    <s v="650100"/>
    <s v="6512"/>
    <s v="HAIT Médic"/>
    <n v="24.24"/>
    <n v="0"/>
    <n v="24.24"/>
    <s v="HAIT"/>
    <s v="SOIN"/>
    <s v="RB11"/>
    <x v="20"/>
  </r>
  <r>
    <x v="9"/>
    <s v="MIP-CAISSE HAÏTI GOURDES"/>
    <s v="2024"/>
    <d v="2024-11-27T00:00:00"/>
    <n v="11"/>
    <s v="650100"/>
    <s v="6513"/>
    <s v="HAIT Médic"/>
    <n v="10.18"/>
    <n v="0"/>
    <n v="10.18"/>
    <s v="HAIT"/>
    <s v="SOIN"/>
    <s v="RB11"/>
    <x v="20"/>
  </r>
  <r>
    <x v="9"/>
    <s v="MIP-CAISSE HAÏTI GOURDES"/>
    <s v="2024"/>
    <d v="2024-12-04T00:00:00"/>
    <n v="12"/>
    <s v="650100"/>
    <s v="6560"/>
    <s v="HAIT Médic"/>
    <n v="14.46"/>
    <n v="0"/>
    <n v="14.46"/>
    <s v="HAIT"/>
    <s v="SOIN"/>
    <s v="RB11"/>
    <x v="74"/>
  </r>
  <r>
    <x v="9"/>
    <s v="MIP-CAISSE HAÏTI GOURDES"/>
    <s v="2024"/>
    <d v="2024-12-11T00:00:00"/>
    <n v="12"/>
    <s v="650100"/>
    <s v="6628"/>
    <s v="HAIT Médic"/>
    <n v="15.11"/>
    <n v="0"/>
    <n v="15.11"/>
    <s v="HAIT"/>
    <s v="SOIN"/>
    <s v="RB11"/>
    <x v="57"/>
  </r>
  <r>
    <x v="9"/>
    <s v="MIP-CAISSE HAÏTI GOURDES"/>
    <s v="2024"/>
    <d v="2024-12-11T00:00:00"/>
    <n v="12"/>
    <s v="650100"/>
    <s v="6634"/>
    <s v="HAIT Médic"/>
    <n v="21.69"/>
    <n v="0"/>
    <n v="21.69"/>
    <s v="HAIT"/>
    <s v="SOIN"/>
    <s v="RB11"/>
    <x v="57"/>
  </r>
  <r>
    <x v="9"/>
    <s v="MIP-CAISSE HAÏTI GOURDES"/>
    <s v="2024"/>
    <d v="2024-12-12T00:00:00"/>
    <n v="12"/>
    <s v="650100"/>
    <s v="6636"/>
    <s v="HAIT Fausta Nortil Rbt 80 % Médic"/>
    <n v="11.57"/>
    <n v="0"/>
    <n v="11.57"/>
    <s v="HAIT"/>
    <s v="SOIN"/>
    <s v="RB11"/>
    <x v="26"/>
  </r>
  <r>
    <x v="9"/>
    <s v="MIP-CAISSE HAÏTI GOURDES"/>
    <s v="2024"/>
    <d v="2024-12-17T00:00:00"/>
    <n v="12"/>
    <s v="650100"/>
    <s v="6669"/>
    <s v="HAIT Médic"/>
    <n v="7.59"/>
    <n v="0"/>
    <n v="7.59"/>
    <s v="HAIT"/>
    <s v="SOIN"/>
    <s v="RB11"/>
    <x v="27"/>
  </r>
  <r>
    <x v="9"/>
    <s v="MIP-CAISSE HAÏTI GOURDES"/>
    <s v="2024"/>
    <d v="2024-12-31T00:00:00"/>
    <n v="12"/>
    <s v="650100"/>
    <s v="6717"/>
    <s v="HAIT Natacha St Fort Rbt 80 % Médic"/>
    <n v="22.78"/>
    <n v="0"/>
    <n v="22.78"/>
    <s v="HAIT"/>
    <s v="SOIN"/>
    <s v="RB11"/>
    <x v="31"/>
  </r>
  <r>
    <x v="9"/>
    <s v="MIP-CAISSE HAÏTI GOURDES"/>
    <s v="2024"/>
    <d v="2024-12-31T00:00:00"/>
    <n v="12"/>
    <s v="650100"/>
    <s v="6720"/>
    <s v="HAIT Erzilia Cazeau Rbt 80 % Médic"/>
    <n v="65.09"/>
    <n v="0"/>
    <n v="65.09"/>
    <s v="HAIT"/>
    <s v="SOIN"/>
    <s v="RB11"/>
    <x v="31"/>
  </r>
  <r>
    <x v="9"/>
    <s v="MIP-CAISSE HAÏTI GOURDES"/>
    <s v="2024"/>
    <d v="2024-12-31T00:00:00"/>
    <n v="12"/>
    <s v="650100"/>
    <s v="6721"/>
    <s v="HAIT Enise Thévenin Rbt 80 % Médic"/>
    <n v="12.44"/>
    <n v="0"/>
    <n v="12.44"/>
    <s v="HAIT"/>
    <s v="SOIN"/>
    <s v="RB11"/>
    <x v="31"/>
  </r>
  <r>
    <x v="9"/>
    <s v="MIP-CAISSE HAÏTI GOURDES"/>
    <s v="2024"/>
    <d v="2024-12-31T00:00:00"/>
    <n v="12"/>
    <s v="650100"/>
    <s v="6722"/>
    <s v="HAIT Felix Dieudonne Rbt 80 % Médic"/>
    <n v="9.4"/>
    <n v="0"/>
    <n v="9.4"/>
    <s v="HAIT"/>
    <s v="SOIN"/>
    <s v="RB11"/>
    <x v="31"/>
  </r>
  <r>
    <x v="9"/>
    <s v="MIP-CAISSE HAÏTI GOURDES"/>
    <s v="2024"/>
    <d v="2024-12-31T00:00:00"/>
    <n v="12"/>
    <s v="650100"/>
    <s v="6724"/>
    <s v="HAIT Chéry Garvens Rbt 80 % Médic"/>
    <n v="21.3"/>
    <n v="0"/>
    <n v="21.3"/>
    <s v="HAIT"/>
    <s v="SOIN"/>
    <s v="RB11"/>
    <x v="31"/>
  </r>
  <r>
    <x v="9"/>
    <s v="MIP-CAISSE HAÏTI GOURDES"/>
    <s v="2024"/>
    <d v="2024-12-31T00:00:00"/>
    <n v="12"/>
    <s v="650100"/>
    <s v="6725"/>
    <s v="HAIT Médic Lithane Orelus"/>
    <n v="45.2"/>
    <n v="0"/>
    <n v="45.2"/>
    <s v="HAIT"/>
    <s v="SOIN"/>
    <s v="RB11"/>
    <x v="31"/>
  </r>
  <r>
    <x v="15"/>
    <s v="MIP-BQ HAITI DOLLARS"/>
    <s v="2024"/>
    <d v="2024-10-05T00:00:00"/>
    <n v="10"/>
    <s v="606810"/>
    <s v="6311"/>
    <s v="HAIT 176 Provit 1 Gallon Hemaplex 1 Gallon B Complex"/>
    <n v="792.5"/>
    <n v="0"/>
    <n v="792.5"/>
    <s v="HAIT"/>
    <s v="ENFA"/>
    <s v="RB12"/>
    <x v="33"/>
  </r>
  <r>
    <x v="15"/>
    <s v="MIP-BQ HAITI GOURDES"/>
    <s v="2024"/>
    <d v="2024-10-07T00:00:00"/>
    <n v="10"/>
    <s v="606810"/>
    <s v="6295"/>
    <s v="HAIT 4 Caisses Bonbon Sel"/>
    <n v="108.8"/>
    <n v="0"/>
    <n v="108.8"/>
    <s v="HAIT"/>
    <s v="ALPH"/>
    <s v="RB12"/>
    <x v="2"/>
  </r>
  <r>
    <x v="15"/>
    <s v="MIP-BQ HAITI GOURDES"/>
    <s v="2024"/>
    <d v="2024-10-07T00:00:00"/>
    <n v="10"/>
    <s v="606810"/>
    <s v="6295"/>
    <s v="HAIT Suppléments Alimentaires Prog Nutri"/>
    <n v="724.24"/>
    <n v="0"/>
    <n v="724.24"/>
    <s v="HAIT"/>
    <s v="ENFA"/>
    <s v="RB12"/>
    <x v="2"/>
  </r>
  <r>
    <x v="15"/>
    <s v="MIP-BQ HAITI GOURDES"/>
    <s v="2024"/>
    <d v="2024-10-20T00:00:00"/>
    <n v="10"/>
    <s v="606810"/>
    <s v="6339"/>
    <s v="HAIT Suppléments Alimentaires Prog Nutri"/>
    <n v="775.25"/>
    <n v="0"/>
    <n v="775.25"/>
    <s v="HAIT"/>
    <s v="ENFA"/>
    <s v="RB12"/>
    <x v="39"/>
  </r>
  <r>
    <x v="15"/>
    <s v="MIP-BQ HAITI GOURDES"/>
    <s v="2024"/>
    <d v="2024-11-04T00:00:00"/>
    <n v="11"/>
    <s v="606810"/>
    <s v="6420"/>
    <s v="HAIT Intrants Prog Nutri"/>
    <n v="997.71"/>
    <n v="0"/>
    <n v="997.71"/>
    <s v="HAIT"/>
    <s v="ENFA"/>
    <s v="RB12"/>
    <x v="53"/>
  </r>
  <r>
    <x v="15"/>
    <s v="MIP-BQ HAITI GOURDES"/>
    <s v="2024"/>
    <d v="2024-11-17T00:00:00"/>
    <n v="11"/>
    <s v="606810"/>
    <s v="6469"/>
    <s v="HAIT Intrants Prog Nutri"/>
    <n v="720.18"/>
    <n v="0"/>
    <n v="720.18"/>
    <s v="HAIT"/>
    <s v="ENFA"/>
    <s v="RB12"/>
    <x v="42"/>
  </r>
  <r>
    <x v="15"/>
    <s v="MIP-BQ HAITI GOURDES"/>
    <s v="2024"/>
    <d v="2024-12-02T00:00:00"/>
    <n v="12"/>
    <s v="606810"/>
    <s v="6549"/>
    <s v="HAIT Intrants Prog Nutri"/>
    <n v="1117.46"/>
    <n v="0"/>
    <n v="1117.46"/>
    <s v="HAIT"/>
    <s v="ENFA"/>
    <s v="RB12"/>
    <x v="45"/>
  </r>
  <r>
    <x v="15"/>
    <s v="MIP-BQ HAITI GOURDES"/>
    <s v="2024"/>
    <d v="2024-12-15T00:00:00"/>
    <n v="12"/>
    <s v="606810"/>
    <s v="6651"/>
    <s v="HAIT Intrants Prog Nutri"/>
    <n v="1137.3599999999999"/>
    <n v="0"/>
    <n v="1137.3599999999999"/>
    <s v="HAIT"/>
    <s v="ENFA"/>
    <s v="RB12"/>
    <x v="47"/>
  </r>
  <r>
    <x v="15"/>
    <s v="MIP-BQ HAITI GOURDES"/>
    <s v="2024"/>
    <d v="2024-12-26T00:00:00"/>
    <n v="12"/>
    <s v="606810"/>
    <s v="6706"/>
    <s v="HAIT Intrants Prog Nutri"/>
    <n v="1377.85"/>
    <n v="0"/>
    <n v="1377.85"/>
    <s v="HAIT"/>
    <s v="ENFA"/>
    <s v="RB12"/>
    <x v="68"/>
  </r>
  <r>
    <x v="15"/>
    <s v="MIP-CAISSE HAÏTI GOURDES"/>
    <s v="2024"/>
    <d v="2024-10-09T00:00:00"/>
    <n v="10"/>
    <s v="606810"/>
    <s v="6299"/>
    <s v="HAIT 5 Pots Mambas Pn"/>
    <n v="122.4"/>
    <n v="0"/>
    <n v="122.4"/>
    <s v="HAIT"/>
    <s v="ENFA"/>
    <s v="RB12"/>
    <x v="4"/>
  </r>
  <r>
    <x v="15"/>
    <s v="MIP-CAISSE HAÏTI GOURDES"/>
    <s v="2024"/>
    <d v="2024-10-22T00:00:00"/>
    <n v="10"/>
    <s v="606810"/>
    <s v="6348"/>
    <s v="HAIT 2 Boîtes Lait"/>
    <n v="21.52"/>
    <n v="0"/>
    <n v="21.52"/>
    <s v="HAIT"/>
    <s v="ENFA"/>
    <s v="RB12"/>
    <x v="7"/>
  </r>
  <r>
    <x v="15"/>
    <s v="MIP-CAISSE HAÏTI GOURDES"/>
    <s v="2024"/>
    <d v="2024-10-24T00:00:00"/>
    <n v="10"/>
    <s v="606810"/>
    <s v="6353"/>
    <s v="HAIT 2 Pots Mamba Pré École"/>
    <n v="48.96"/>
    <n v="0"/>
    <n v="48.96"/>
    <s v="HAIT"/>
    <s v="ALPH"/>
    <s v="RB12"/>
    <x v="9"/>
  </r>
  <r>
    <x v="15"/>
    <s v="MIP-CAISSE HAÏTI GOURDES"/>
    <s v="2024"/>
    <d v="2024-10-24T00:00:00"/>
    <n v="10"/>
    <s v="606810"/>
    <s v="6353"/>
    <s v="HAIT 4 Pots Mamba Pn"/>
    <n v="97.92"/>
    <n v="0"/>
    <n v="97.92"/>
    <s v="HAIT"/>
    <s v="ENFA"/>
    <s v="RB12"/>
    <x v="9"/>
  </r>
  <r>
    <x v="15"/>
    <s v="MIP-CAISSE HAÏTI GOURDES"/>
    <s v="2024"/>
    <d v="2024-10-29T00:00:00"/>
    <n v="10"/>
    <s v="606810"/>
    <s v="6381"/>
    <s v="HAIT 18 Boîtes Lait Maternel"/>
    <n v="102.17"/>
    <n v="0"/>
    <n v="102.17"/>
    <s v="HAIT"/>
    <s v="ENFA"/>
    <s v="RB12"/>
    <x v="30"/>
  </r>
  <r>
    <x v="15"/>
    <s v="MIP-CAISSE HAÏTI GOURDES"/>
    <s v="2024"/>
    <d v="2024-11-05T00:00:00"/>
    <n v="11"/>
    <s v="606810"/>
    <s v="6423"/>
    <s v="HAIT 6 Caisses Guarina"/>
    <n v="126.47"/>
    <n v="0"/>
    <n v="126.47"/>
    <s v="HAIT"/>
    <s v="ALPH"/>
    <s v="RB12"/>
    <x v="13"/>
  </r>
  <r>
    <x v="15"/>
    <s v="MIP-CAISSE HAÏTI GOURDES"/>
    <s v="2024"/>
    <d v="2024-11-05T00:00:00"/>
    <n v="11"/>
    <s v="606810"/>
    <s v="6425"/>
    <s v="HAIT 2 Boîtes Lait Pre Nursie"/>
    <n v="23.74"/>
    <n v="0"/>
    <n v="23.74"/>
    <s v="HAIT"/>
    <s v="ENFA"/>
    <s v="RB12"/>
    <x v="13"/>
  </r>
  <r>
    <x v="15"/>
    <s v="MIP-CAISSE HAÏTI GOURDES"/>
    <s v="2024"/>
    <d v="2024-11-12T00:00:00"/>
    <n v="11"/>
    <s v="606810"/>
    <s v="6454"/>
    <s v="HAIT 2 Boîte Lait Pré Nursie"/>
    <n v="23.74"/>
    <n v="0"/>
    <n v="23.74"/>
    <s v="HAIT"/>
    <s v="ENFA"/>
    <s v="RB12"/>
    <x v="15"/>
  </r>
  <r>
    <x v="15"/>
    <s v="MIP-CAISSE HAÏTI GOURDES"/>
    <s v="2024"/>
    <d v="2024-11-12T00:00:00"/>
    <n v="11"/>
    <s v="606810"/>
    <s v="6456"/>
    <s v="HAIT 4 Pots Mamba Pn"/>
    <n v="101.17"/>
    <n v="0"/>
    <n v="101.17"/>
    <s v="HAIT"/>
    <s v="ENFA"/>
    <s v="RB12"/>
    <x v="15"/>
  </r>
  <r>
    <x v="15"/>
    <s v="MIP-CAISSE HAÏTI GOURDES"/>
    <s v="2024"/>
    <d v="2024-11-23T00:00:00"/>
    <n v="11"/>
    <s v="606810"/>
    <s v="6500"/>
    <s v="HAIT 7 Provits"/>
    <n v="42.05"/>
    <n v="0"/>
    <n v="42.05"/>
    <s v="HAIT"/>
    <s v="ENFA"/>
    <s v="RB12"/>
    <x v="44"/>
  </r>
  <r>
    <x v="15"/>
    <s v="MIP-CAISSE HAÏTI GOURDES"/>
    <s v="2024"/>
    <d v="2024-11-25T00:00:00"/>
    <n v="11"/>
    <s v="606810"/>
    <s v="6503"/>
    <s v="HAIT 10 Provits"/>
    <n v="60.14"/>
    <n v="0"/>
    <n v="60.14"/>
    <s v="HAIT"/>
    <s v="ENFA"/>
    <s v="RB12"/>
    <x v="64"/>
  </r>
  <r>
    <x v="15"/>
    <s v="MIP-CAISSE HAÏTI GOURDES"/>
    <s v="2024"/>
    <d v="2024-11-25T00:00:00"/>
    <n v="11"/>
    <s v="606810"/>
    <s v="6504"/>
    <s v="HAIT 1 Boîte Lait Pré Nurise"/>
    <n v="11.87"/>
    <n v="0"/>
    <n v="11.87"/>
    <s v="HAIT"/>
    <s v="ENFA"/>
    <s v="RB12"/>
    <x v="64"/>
  </r>
  <r>
    <x v="15"/>
    <s v="MIP-CAISSE HAÏTI GOURDES"/>
    <s v="2024"/>
    <d v="2024-11-25T00:00:00"/>
    <n v="11"/>
    <s v="606810"/>
    <s v="6505"/>
    <s v="HAIT 1 Balle Farine Mazorka"/>
    <n v="24.59"/>
    <n v="0"/>
    <n v="24.59"/>
    <s v="HAIT"/>
    <s v="ENFA"/>
    <s v="RB12"/>
    <x v="64"/>
  </r>
  <r>
    <x v="15"/>
    <s v="MIP-CAISSE HAÏTI GOURDES"/>
    <s v="2024"/>
    <d v="2024-11-27T00:00:00"/>
    <n v="11"/>
    <s v="606810"/>
    <s v="6515"/>
    <s v="HAIT Carine Parent 50 Farines Mazorka"/>
    <n v="24.59"/>
    <n v="0"/>
    <n v="24.59"/>
    <s v="HAIT"/>
    <s v="ENFA"/>
    <s v="RB12"/>
    <x v="20"/>
  </r>
  <r>
    <x v="15"/>
    <s v="MIP-CAISSE HAÏTI GOURDES"/>
    <s v="2024"/>
    <d v="2024-12-02T00:00:00"/>
    <n v="12"/>
    <s v="606810"/>
    <s v="6546"/>
    <s v="HAIT 5 Pots Mamba Bbb"/>
    <n v="130.19"/>
    <n v="0"/>
    <n v="130.19"/>
    <s v="HAIT"/>
    <s v="ENFA"/>
    <s v="RB12"/>
    <x v="45"/>
  </r>
  <r>
    <x v="15"/>
    <s v="MIP-CAISSE HAÏTI GOURDES"/>
    <s v="2024"/>
    <d v="2024-12-02T00:00:00"/>
    <n v="12"/>
    <s v="606810"/>
    <s v="6547"/>
    <s v="HAIT 10 Provits"/>
    <n v="61.91"/>
    <n v="0"/>
    <n v="61.91"/>
    <s v="HAIT"/>
    <s v="ENFA"/>
    <s v="RB12"/>
    <x v="45"/>
  </r>
  <r>
    <x v="15"/>
    <s v="MIP-CAISSE HAÏTI GOURDES"/>
    <s v="2024"/>
    <d v="2024-12-03T00:00:00"/>
    <n v="12"/>
    <s v="606810"/>
    <s v="6555"/>
    <s v="HAIT 50 Sachet Mazorka"/>
    <n v="25.31"/>
    <n v="0"/>
    <n v="25.31"/>
    <s v="HAIT"/>
    <s v="ENFA"/>
    <s v="RB12"/>
    <x v="46"/>
  </r>
  <r>
    <x v="15"/>
    <s v="MIP-CAISSE HAÏTI GOURDES"/>
    <s v="2024"/>
    <d v="2024-12-08T00:00:00"/>
    <n v="12"/>
    <s v="606810"/>
    <s v="6576"/>
    <s v="HAIT 15 Provits"/>
    <n v="92.76"/>
    <n v="0"/>
    <n v="92.76"/>
    <s v="HAIT"/>
    <s v="ENFA"/>
    <s v="RB12"/>
    <x v="71"/>
  </r>
  <r>
    <x v="15"/>
    <s v="MIP-CAISSE HAÏTI GOURDES"/>
    <s v="2024"/>
    <d v="2024-12-11T00:00:00"/>
    <n v="12"/>
    <s v="606810"/>
    <s v="6635"/>
    <s v="HAIT 1 Sac Riz Prog Nutri"/>
    <n v="13.01"/>
    <n v="0"/>
    <n v="13.01"/>
    <s v="HAIT"/>
    <s v="ENFA"/>
    <s v="RB12"/>
    <x v="57"/>
  </r>
  <r>
    <x v="15"/>
    <s v="MIP-CAISSE HAÏTI GOURDES"/>
    <s v="2024"/>
    <d v="2024-12-16T00:00:00"/>
    <n v="12"/>
    <s v="606810"/>
    <s v="6659"/>
    <s v="HAIT 6 Pots Mamba"/>
    <n v="156.22"/>
    <n v="0"/>
    <n v="156.22"/>
    <s v="HAIT"/>
    <s v="ENFA"/>
    <s v="RB12"/>
    <x v="66"/>
  </r>
  <r>
    <x v="15"/>
    <s v="MIP-CAISSE HAÏTI GOURDES"/>
    <s v="2024"/>
    <d v="2024-12-17T00:00:00"/>
    <n v="12"/>
    <s v="606810"/>
    <s v="6665"/>
    <s v="HAIT 4 Provit"/>
    <n v="26.03"/>
    <n v="0"/>
    <n v="26.03"/>
    <s v="HAIT"/>
    <s v="ENFA"/>
    <s v="RB12"/>
    <x v="27"/>
  </r>
  <r>
    <x v="15"/>
    <s v="MIP-CAISSE HAÏTI GOURDES"/>
    <s v="2024"/>
    <d v="2024-12-17T00:00:00"/>
    <n v="12"/>
    <s v="606810"/>
    <s v="6666"/>
    <s v="HAIT 7 Provits"/>
    <n v="43.28"/>
    <n v="0"/>
    <n v="43.28"/>
    <s v="HAIT"/>
    <s v="ENFA"/>
    <s v="RB12"/>
    <x v="27"/>
  </r>
  <r>
    <x v="15"/>
    <s v="MIP-CAISSE HAÏTI GOURDES"/>
    <s v="2024"/>
    <d v="2024-12-17T00:00:00"/>
    <n v="12"/>
    <s v="606810"/>
    <s v="6667"/>
    <s v="HAIT 1 Provit"/>
    <n v="6.5"/>
    <n v="0"/>
    <n v="6.5"/>
    <s v="HAIT"/>
    <s v="ENFA"/>
    <s v="RB12"/>
    <x v="27"/>
  </r>
  <r>
    <x v="1"/>
    <s v="MIP-BQ HAITI GOURDES"/>
    <s v="2024"/>
    <d v="2024-12-02T00:00:00"/>
    <n v="12"/>
    <s v="606300"/>
    <s v="6549"/>
    <s v="HAIT 1 Balle Papi Toilette"/>
    <n v="21.69"/>
    <n v="0"/>
    <n v="21.69"/>
    <s v="HAIT"/>
    <s v="SUPP"/>
    <s v="RB13"/>
    <x v="45"/>
  </r>
  <r>
    <x v="1"/>
    <s v="MIP-CAISSE HAÏTI GOURDES"/>
    <s v="2024"/>
    <d v="2024-11-21T00:00:00"/>
    <n v="11"/>
    <s v="606300"/>
    <s v="6489"/>
    <s v="HAIT 1 Tampon Encre"/>
    <n v="4.21"/>
    <n v="0"/>
    <n v="4.21"/>
    <s v="HAIT"/>
    <s v="SUPP"/>
    <s v="RB13"/>
    <x v="56"/>
  </r>
  <r>
    <x v="1"/>
    <s v="MIP-CAISSE HAÏTI GOURDES"/>
    <s v="2024"/>
    <d v="2024-12-21T00:00:00"/>
    <n v="12"/>
    <s v="615500"/>
    <s v="6695"/>
    <s v="HAIT Sérru"/>
    <n v="10.119999999999999"/>
    <n v="0"/>
    <n v="10.119999999999999"/>
    <s v="HAIT"/>
    <s v="SUPP"/>
    <s v="RB13"/>
    <x v="75"/>
  </r>
  <r>
    <x v="16"/>
    <s v="MIP-CAISSE HAÏTI GOURDES"/>
    <s v="2024"/>
    <d v="2024-10-02T00:00:00"/>
    <n v="10"/>
    <s v="647500"/>
    <s v="6272"/>
    <s v="HAIT Mathurin Fénelon Rbt 80 % Fr Méd"/>
    <n v="65.28"/>
    <n v="0"/>
    <n v="65.28"/>
    <s v="HAIT"/>
    <s v="SOIN"/>
    <s v="RC14"/>
    <x v="37"/>
  </r>
  <r>
    <x v="16"/>
    <s v="MIP-CAISSE HAÏTI GOURDES"/>
    <s v="2024"/>
    <d v="2024-10-02T00:00:00"/>
    <n v="10"/>
    <s v="647500"/>
    <s v="6273"/>
    <s v="HAIT Dieudonne Félix Rbt 50 % Fr Méd"/>
    <n v="6.8"/>
    <n v="0"/>
    <n v="6.8"/>
    <s v="HAIT"/>
    <s v="SOIN"/>
    <s v="RC14"/>
    <x v="37"/>
  </r>
  <r>
    <x v="16"/>
    <s v="MIP-CAISSE HAÏTI GOURDES"/>
    <s v="2024"/>
    <d v="2024-10-02T00:00:00"/>
    <n v="10"/>
    <s v="647500"/>
    <s v="6274"/>
    <s v="HAIT Jeannette Charles Rbt 80 % Fr Méd"/>
    <n v="43.14"/>
    <n v="0"/>
    <n v="43.14"/>
    <s v="HAIT"/>
    <s v="SOIN"/>
    <s v="RC14"/>
    <x v="37"/>
  </r>
  <r>
    <x v="16"/>
    <s v="MIP-CAISSE HAÏTI GOURDES"/>
    <s v="2024"/>
    <d v="2024-10-03T00:00:00"/>
    <n v="10"/>
    <s v="647500"/>
    <s v="6278"/>
    <s v="HAIT Stéphanie Laporte Césarienne Viola Désamour"/>
    <n v="57.8"/>
    <n v="0"/>
    <n v="57.8"/>
    <s v="HAIT"/>
    <s v="SOIN"/>
    <s v="RC14"/>
    <x v="1"/>
  </r>
  <r>
    <x v="16"/>
    <s v="MIP-CAISSE HAÏTI GOURDES"/>
    <s v="2024"/>
    <d v="2024-10-05T00:00:00"/>
    <n v="10"/>
    <s v="647500"/>
    <s v="6282"/>
    <s v="HAIT Anise Michel 50 % Fr Accouchement"/>
    <n v="170.01"/>
    <n v="0"/>
    <n v="170.01"/>
    <s v="HAIT"/>
    <s v="SOIN"/>
    <s v="RC14"/>
    <x v="33"/>
  </r>
  <r>
    <x v="16"/>
    <s v="MIP-CAISSE HAÏTI GOURDES"/>
    <s v="2024"/>
    <d v="2024-10-16T00:00:00"/>
    <n v="10"/>
    <s v="647500"/>
    <s v="6327"/>
    <s v="HAIT Nortil Fausta Rbt 80 % Exam Méd"/>
    <n v="20.67"/>
    <n v="0"/>
    <n v="20.67"/>
    <s v="HAIT"/>
    <s v="SOIN"/>
    <s v="RC14"/>
    <x v="51"/>
  </r>
  <r>
    <x v="16"/>
    <s v="MIP-CAISSE HAÏTI GOURDES"/>
    <s v="2024"/>
    <d v="2024-10-22T00:00:00"/>
    <n v="10"/>
    <s v="647500"/>
    <s v="6345"/>
    <s v="HAIT Maggie Jasmin Partic Fr Accouchement Marie Andrée Riché"/>
    <n v="136"/>
    <n v="0"/>
    <n v="136"/>
    <s v="HAIT"/>
    <s v="SOIN"/>
    <s v="RC14"/>
    <x v="7"/>
  </r>
  <r>
    <x v="16"/>
    <s v="MIP-CAISSE HAÏTI GOURDES"/>
    <s v="2024"/>
    <d v="2024-10-24T00:00:00"/>
    <n v="10"/>
    <s v="647500"/>
    <s v="6355"/>
    <s v="HAIT Doudeline Avr Partic Fr Accouchement Bentina Avr"/>
    <n v="34"/>
    <n v="0"/>
    <n v="34"/>
    <s v="HAIT"/>
    <s v="SOIN"/>
    <s v="RC14"/>
    <x v="9"/>
  </r>
  <r>
    <x v="16"/>
    <s v="MIP-CAISSE HAÏTI GOURDES"/>
    <s v="2024"/>
    <d v="2024-10-24T00:00:00"/>
    <n v="10"/>
    <s v="647500"/>
    <s v="6357"/>
    <s v="HAIT Bern. Rosel. Sonographie"/>
    <n v="10.199999999999999"/>
    <n v="0"/>
    <n v="10.199999999999999"/>
    <s v="HAIT"/>
    <s v="SOIN"/>
    <s v="RC14"/>
    <x v="9"/>
  </r>
  <r>
    <x v="16"/>
    <s v="MIP-CAISSE HAÏTI GOURDES"/>
    <s v="2024"/>
    <d v="2024-10-31T00:00:00"/>
    <n v="10"/>
    <s v="647500"/>
    <s v="6404"/>
    <s v="HAIT Chelda Pierre Sonographie"/>
    <n v="10.199999999999999"/>
    <n v="0"/>
    <n v="10.199999999999999"/>
    <s v="HAIT"/>
    <s v="ENFA"/>
    <s v="RC14"/>
    <x v="12"/>
  </r>
  <r>
    <x v="16"/>
    <s v="MIP-CAISSE HAÏTI GOURDES"/>
    <s v="2024"/>
    <d v="2024-10-31T00:00:00"/>
    <n v="10"/>
    <s v="647500"/>
    <s v="6405"/>
    <s v="HAIT Lebrun Lénie Sonographie"/>
    <n v="10.199999999999999"/>
    <n v="0"/>
    <n v="10.199999999999999"/>
    <s v="HAIT"/>
    <s v="SOIN"/>
    <s v="RC14"/>
    <x v="12"/>
  </r>
  <r>
    <x v="16"/>
    <s v="MIP-CAISSE HAÏTI GOURDES"/>
    <s v="2024"/>
    <d v="2024-11-21T00:00:00"/>
    <n v="11"/>
    <s v="650100"/>
    <s v="6490"/>
    <s v="HAIT Yolène Arthur Sonographie"/>
    <n v="10.53"/>
    <n v="0"/>
    <n v="10.53"/>
    <s v="HAIT"/>
    <s v="SOIN"/>
    <s v="RC14"/>
    <x v="56"/>
  </r>
  <r>
    <x v="16"/>
    <s v="MIP-CAISSE HAÏTI GOURDES"/>
    <s v="2024"/>
    <d v="2024-11-27T00:00:00"/>
    <n v="11"/>
    <s v="650100"/>
    <s v="6509"/>
    <s v="HAIT Odeline Brunville Partic Fr Lunettes"/>
    <n v="17.559999999999999"/>
    <n v="0"/>
    <n v="17.559999999999999"/>
    <s v="HAIT"/>
    <s v="SOIN"/>
    <s v="RC14"/>
    <x v="20"/>
  </r>
  <r>
    <x v="16"/>
    <s v="MIP-CAISSE HAÏTI GOURDES"/>
    <s v="2024"/>
    <d v="2024-12-11T00:00:00"/>
    <n v="12"/>
    <s v="650100"/>
    <s v="6626"/>
    <s v="HAIT Silmène Toussaint Rbt 80 % Angelove Charles"/>
    <n v="30.23"/>
    <n v="0"/>
    <n v="30.23"/>
    <s v="HAIT"/>
    <s v="SOIN"/>
    <s v="RC14"/>
    <x v="57"/>
  </r>
  <r>
    <x v="16"/>
    <s v="MIP-CAISSE HAÏTI GOURDES"/>
    <s v="2024"/>
    <d v="2024-12-11T00:00:00"/>
    <n v="12"/>
    <s v="650100"/>
    <s v="6627"/>
    <s v="HAIT Fab Blaise Rbt 80 % Médic Consult W. Stephen"/>
    <n v="99.19"/>
    <n v="0"/>
    <n v="99.19"/>
    <s v="HAIT"/>
    <s v="SOIN"/>
    <s v="RC14"/>
    <x v="57"/>
  </r>
  <r>
    <x v="16"/>
    <s v="MIP-CAISSE HAÏTI GOURDES"/>
    <s v="2024"/>
    <d v="2024-12-16T00:00:00"/>
    <n v="12"/>
    <s v="650100"/>
    <s v="6660"/>
    <s v="HAIT Nancy Edmond Rbt Fr Exam Jean Lesly Sanon"/>
    <n v="33.270000000000003"/>
    <n v="0"/>
    <n v="33.270000000000003"/>
    <s v="HAIT"/>
    <s v="SOIN"/>
    <s v="RC14"/>
    <x v="66"/>
  </r>
  <r>
    <x v="16"/>
    <s v="MIP-CAISSE HAÏTI GOURDES"/>
    <s v="2024"/>
    <d v="2024-12-31T00:00:00"/>
    <n v="12"/>
    <s v="650100"/>
    <s v="6715"/>
    <s v="HAIT Adeline Sainbert Rbt 50 % Fr Accouchement"/>
    <n v="72.319999999999993"/>
    <n v="0"/>
    <n v="72.319999999999993"/>
    <s v="HAIT"/>
    <s v="SOIN"/>
    <s v="RC14"/>
    <x v="31"/>
  </r>
  <r>
    <x v="16"/>
    <s v="MIP-CAISSE HAÏTI GOURDES"/>
    <s v="2024"/>
    <d v="2024-12-31T00:00:00"/>
    <n v="12"/>
    <s v="650100"/>
    <s v="6718"/>
    <s v="HAIT Raphaël Pierre Rbt 50 % Fr Méd"/>
    <n v="45.92"/>
    <n v="0"/>
    <n v="45.92"/>
    <s v="HAIT"/>
    <s v="SOIN"/>
    <s v="RC14"/>
    <x v="31"/>
  </r>
  <r>
    <x v="16"/>
    <s v="MIP-CAISSE HAÏTI GOURDES"/>
    <s v="2024"/>
    <d v="2024-12-31T00:00:00"/>
    <n v="12"/>
    <s v="650100"/>
    <s v="6719"/>
    <s v="HAIT Fania St Val Rnt 50 % Accouchement"/>
    <n v="54.24"/>
    <n v="0"/>
    <n v="54.24"/>
    <s v="HAIT"/>
    <s v="SOIN"/>
    <s v="RC14"/>
    <x v="31"/>
  </r>
  <r>
    <x v="16"/>
    <s v="MIP-CAISSE HAÏTI GOURDES"/>
    <s v="2024"/>
    <d v="2024-12-31T00:00:00"/>
    <n v="12"/>
    <s v="650100"/>
    <s v="6723"/>
    <s v="HAIT Laurent Baptiste Farah Rbt 80 %Consultation Farolens"/>
    <n v="12.72"/>
    <n v="0"/>
    <n v="12.72"/>
    <s v="HAIT"/>
    <s v="SOIN"/>
    <s v="RC14"/>
    <x v="31"/>
  </r>
  <r>
    <x v="17"/>
    <s v="OPERATIONS DIVERSES"/>
    <s v="2024"/>
    <d v="2024-12-31T00:00:00"/>
    <n v="12"/>
    <s v="755111"/>
    <s v="Rvst Don Fond"/>
    <s v="Fond-Rvst Don 2024-Haïti"/>
    <n v="0"/>
    <n v="2032"/>
    <n v="-2032"/>
    <s v="HAIT"/>
    <s v="SUPP"/>
    <s v="RH11"/>
    <x v="31"/>
  </r>
  <r>
    <x v="13"/>
    <s v="MIP-CAISSE HAÏTI GOURDES"/>
    <s v="2024"/>
    <d v="2024-10-03T00:00:00"/>
    <n v="10"/>
    <s v="625100"/>
    <s v="6279"/>
    <s v="HAIT Edna Désir Transp Oct 2024"/>
    <n v="21.76"/>
    <n v="0"/>
    <n v="21.76"/>
    <s v="HAIT"/>
    <s v="ENFA"/>
    <s v="RD11"/>
    <x v="1"/>
  </r>
  <r>
    <x v="13"/>
    <s v="MIP-CAISSE HAÏTI GOURDES"/>
    <s v="2024"/>
    <d v="2024-10-05T00:00:00"/>
    <n v="10"/>
    <s v="625100"/>
    <s v="6285"/>
    <s v="HAIT Mogène Alionat Transp"/>
    <n v="4.59"/>
    <n v="0"/>
    <n v="4.59"/>
    <s v="HAIT"/>
    <s v="SUPP"/>
    <s v="RD11"/>
    <x v="33"/>
  </r>
  <r>
    <x v="13"/>
    <s v="MIP-CAISSE HAÏTI GOURDES"/>
    <s v="2024"/>
    <d v="2024-10-07T00:00:00"/>
    <n v="10"/>
    <s v="625100"/>
    <s v="6290"/>
    <s v="HAIT Transp Nerline Mogène Aérop"/>
    <n v="20.399999999999999"/>
    <n v="0"/>
    <n v="20.399999999999999"/>
    <s v="HAIT"/>
    <s v="SUPP"/>
    <s v="RD11"/>
    <x v="2"/>
  </r>
  <r>
    <x v="13"/>
    <s v="MIP-CAISSE HAÏTI GOURDES"/>
    <s v="2024"/>
    <d v="2024-10-10T00:00:00"/>
    <n v="10"/>
    <s v="625100"/>
    <s v="6303"/>
    <s v="HAIT Transp Mat Jean Rabel"/>
    <n v="20.399999999999999"/>
    <n v="0"/>
    <n v="20.399999999999999"/>
    <s v="HAIT"/>
    <s v="BDRS"/>
    <s v="RD11"/>
    <x v="5"/>
  </r>
  <r>
    <x v="13"/>
    <s v="MIP-CAISSE HAÏTI GOURDES"/>
    <s v="2024"/>
    <d v="2024-10-10T00:00:00"/>
    <n v="10"/>
    <s v="625100"/>
    <s v="6305"/>
    <s v="HAIT Alix Denis Transp"/>
    <n v="1.53"/>
    <n v="0"/>
    <n v="1.53"/>
    <s v="HAIT"/>
    <s v="SUPP"/>
    <s v="RD11"/>
    <x v="5"/>
  </r>
  <r>
    <x v="13"/>
    <s v="MIP-CAISSE HAÏTI GOURDES"/>
    <s v="2024"/>
    <d v="2024-10-21T00:00:00"/>
    <n v="10"/>
    <s v="625100"/>
    <s v="6342"/>
    <s v="HAIT Carine Parent Traj Aérop"/>
    <n v="37.4"/>
    <n v="0"/>
    <n v="37.4"/>
    <s v="HAIT"/>
    <s v="SUPP"/>
    <s v="RD11"/>
    <x v="34"/>
  </r>
  <r>
    <x v="13"/>
    <s v="MIP-CAISSE HAÏTI GOURDES"/>
    <s v="2024"/>
    <d v="2024-10-22T00:00:00"/>
    <n v="10"/>
    <s v="625100"/>
    <s v="6347"/>
    <s v="HAIT Linsa Vincent Transp Oct 2024"/>
    <n v="21.76"/>
    <n v="0"/>
    <n v="21.76"/>
    <s v="HAIT"/>
    <s v="ENFA"/>
    <s v="RD11"/>
    <x v="7"/>
  </r>
  <r>
    <x v="13"/>
    <s v="MIP-CAISSE HAÏTI GOURDES"/>
    <s v="2024"/>
    <d v="2024-10-24T00:00:00"/>
    <n v="10"/>
    <s v="625100"/>
    <s v="6359"/>
    <s v="HAIT Carl César Transp"/>
    <n v="2.72"/>
    <n v="0"/>
    <n v="2.72"/>
    <s v="HAIT"/>
    <s v="SUPP"/>
    <s v="RD11"/>
    <x v="9"/>
  </r>
  <r>
    <x v="13"/>
    <s v="MIP-CAISSE HAÏTI GOURDES"/>
    <s v="2024"/>
    <d v="2024-10-31T00:00:00"/>
    <n v="10"/>
    <s v="625100"/>
    <s v="6399"/>
    <s v="HAIT Fabolette Balan Transp Thérapie"/>
    <n v="27.2"/>
    <n v="0"/>
    <n v="27.2"/>
    <s v="HAIT"/>
    <s v="SOUT"/>
    <s v="RD11"/>
    <x v="12"/>
  </r>
  <r>
    <x v="13"/>
    <s v="MIP-CAISSE HAÏTI GOURDES"/>
    <s v="2024"/>
    <d v="2024-11-01T00:00:00"/>
    <n v="11"/>
    <s v="625100"/>
    <s v="6414"/>
    <s v="HAIT Carine Parent Transp Aérop Arrivée Nerline"/>
    <n v="19.84"/>
    <n v="0"/>
    <n v="19.84"/>
    <s v="HAIT"/>
    <s v="SUPP"/>
    <s v="RD11"/>
    <x v="76"/>
  </r>
  <r>
    <x v="13"/>
    <s v="MIP-CAISSE HAÏTI GOURDES"/>
    <s v="2024"/>
    <d v="2024-11-12T00:00:00"/>
    <n v="11"/>
    <s v="625100"/>
    <s v="6452"/>
    <s v="HAIT Linsa Vincent Transp Nov"/>
    <n v="22.48"/>
    <n v="0"/>
    <n v="22.48"/>
    <s v="HAIT"/>
    <s v="ENFA"/>
    <s v="RD11"/>
    <x v="15"/>
  </r>
  <r>
    <x v="13"/>
    <s v="MIP-CAISSE HAÏTI GOURDES"/>
    <s v="2024"/>
    <d v="2024-11-20T00:00:00"/>
    <n v="11"/>
    <s v="625100"/>
    <s v="6479"/>
    <s v="HAIT Edna Desir Transp Nov 2024"/>
    <n v="22.48"/>
    <n v="0"/>
    <n v="22.48"/>
    <s v="HAIT"/>
    <s v="ENFA"/>
    <s v="RD11"/>
    <x v="19"/>
  </r>
  <r>
    <x v="13"/>
    <s v="MIP-CAISSE HAÏTI GOURDES"/>
    <s v="2024"/>
    <d v="2024-11-20T00:00:00"/>
    <n v="11"/>
    <s v="625100"/>
    <s v="6482"/>
    <s v="HAIT Belan Fabiolette Transp Thérapie"/>
    <n v="7.02"/>
    <n v="0"/>
    <n v="7.02"/>
    <s v="HAIT"/>
    <s v="SOUT"/>
    <s v="RD11"/>
    <x v="19"/>
  </r>
  <r>
    <x v="13"/>
    <s v="MIP-CAISSE HAÏTI GOURDES"/>
    <s v="2024"/>
    <d v="2024-11-28T00:00:00"/>
    <n v="11"/>
    <s v="625100"/>
    <s v="6532"/>
    <s v="HAIT Manouchka Célestin Transp Nov 2024"/>
    <n v="22.48"/>
    <n v="0"/>
    <n v="22.48"/>
    <s v="HAIT"/>
    <s v="ALPH"/>
    <s v="RD11"/>
    <x v="21"/>
  </r>
  <r>
    <x v="13"/>
    <s v="MIP-CAISSE HAÏTI GOURDES"/>
    <s v="2024"/>
    <d v="2024-11-28T00:00:00"/>
    <n v="11"/>
    <s v="625100"/>
    <s v="6533"/>
    <s v="HAIT Belina Raymond Transp Nov 2024"/>
    <n v="11.24"/>
    <n v="0"/>
    <n v="11.24"/>
    <s v="HAIT"/>
    <s v="ALPH"/>
    <s v="RD11"/>
    <x v="21"/>
  </r>
  <r>
    <x v="13"/>
    <s v="MIP-CAISSE HAÏTI GOURDES"/>
    <s v="2024"/>
    <d v="2024-11-28T00:00:00"/>
    <n v="11"/>
    <s v="625100"/>
    <s v="6534"/>
    <s v="HAIT Marie Micheline Louis Transp Nov 2024"/>
    <n v="11.24"/>
    <n v="0"/>
    <n v="11.24"/>
    <s v="HAIT"/>
    <s v="ALPH"/>
    <s v="RD11"/>
    <x v="21"/>
  </r>
  <r>
    <x v="13"/>
    <s v="MIP-CAISSE HAÏTI GOURDES"/>
    <s v="2024"/>
    <d v="2024-12-05T00:00:00"/>
    <n v="12"/>
    <s v="625100"/>
    <s v="6564"/>
    <s v="HAIT Carl César Transp"/>
    <n v="1.44"/>
    <n v="0"/>
    <n v="1.44"/>
    <s v="HAIT"/>
    <s v="SUPP"/>
    <s v="RD11"/>
    <x v="23"/>
  </r>
  <r>
    <x v="13"/>
    <s v="MIP-CAISSE HAÏTI GOURDES"/>
    <s v="2024"/>
    <d v="2024-12-05T00:00:00"/>
    <n v="12"/>
    <s v="650100"/>
    <s v="6570"/>
    <s v="HAIT Lucienne Dallegrand Sout Transp"/>
    <n v="10.84"/>
    <n v="0"/>
    <n v="10.84"/>
    <s v="HAIT"/>
    <s v="SOUT"/>
    <s v="RD11"/>
    <x v="23"/>
  </r>
  <r>
    <x v="13"/>
    <s v="MIP-CAISSE HAÏTI GOURDES"/>
    <s v="2024"/>
    <d v="2024-12-10T00:00:00"/>
    <n v="12"/>
    <s v="650100"/>
    <s v="6585"/>
    <s v="HAIT Jesula Deboise Transp Visite Hôpital Dieuseul Dubreus"/>
    <n v="1.8"/>
    <n v="0"/>
    <n v="1.8"/>
    <s v="HAIT"/>
    <s v="SOUT"/>
    <s v="RD11"/>
    <x v="25"/>
  </r>
  <r>
    <x v="13"/>
    <s v="MIP-CAISSE HAÏTI GOURDES"/>
    <s v="2024"/>
    <d v="2024-12-11T00:00:00"/>
    <n v="12"/>
    <s v="625100"/>
    <s v="6624"/>
    <s v="HAIT Daphnée Jean Charles Transp Déc 2024"/>
    <n v="10.119999999999999"/>
    <n v="0"/>
    <n v="10.119999999999999"/>
    <s v="HAIT"/>
    <s v="ENFA"/>
    <s v="RD11"/>
    <x v="57"/>
  </r>
  <r>
    <x v="13"/>
    <s v="MIP-CAISSE HAÏTI GOURDES"/>
    <s v="2024"/>
    <d v="2024-12-16T00:00:00"/>
    <n v="12"/>
    <s v="625100"/>
    <s v="6658"/>
    <s v="HAIT Alix Denis Transp"/>
    <n v="0.72"/>
    <n v="0"/>
    <n v="0.72"/>
    <s v="HAIT"/>
    <s v="SUPP"/>
    <s v="RD11"/>
    <x v="66"/>
  </r>
  <r>
    <x v="13"/>
    <s v="MIP-CAISSE HAÏTI GOURDES"/>
    <s v="2024"/>
    <d v="2024-12-20T00:00:00"/>
    <n v="12"/>
    <s v="625100"/>
    <s v="6690"/>
    <s v="HAIT Manouchka Célestin Transp Déc 2024"/>
    <n v="23.14"/>
    <n v="0"/>
    <n v="23.14"/>
    <s v="HAIT"/>
    <s v="ALPH"/>
    <s v="RD11"/>
    <x v="29"/>
  </r>
  <r>
    <x v="13"/>
    <s v="MIP-CAISSE HAÏTI GOURDES"/>
    <s v="2024"/>
    <d v="2024-12-20T00:00:00"/>
    <n v="12"/>
    <s v="625100"/>
    <s v="6691"/>
    <s v="HAIT Belina Raymond Transp Déc 2024"/>
    <n v="11.57"/>
    <n v="0"/>
    <n v="11.57"/>
    <s v="HAIT"/>
    <s v="ALPH"/>
    <s v="RD11"/>
    <x v="29"/>
  </r>
  <r>
    <x v="13"/>
    <s v="MIP-CAISSE HAÏTI GOURDES"/>
    <s v="2024"/>
    <d v="2024-12-20T00:00:00"/>
    <n v="12"/>
    <s v="625100"/>
    <s v="6692"/>
    <s v="HAIT Marie Micheline Louis Transp Déc 2024"/>
    <n v="11.57"/>
    <n v="0"/>
    <n v="11.57"/>
    <s v="HAIT"/>
    <s v="ALPH"/>
    <s v="RD11"/>
    <x v="29"/>
  </r>
  <r>
    <x v="13"/>
    <s v="MIP-CAISSE HAÏTI GOURDES"/>
    <s v="2024"/>
    <d v="2024-12-20T00:00:00"/>
    <n v="12"/>
    <s v="625100"/>
    <s v="6693"/>
    <s v="HAIT Linsa Vincent Transp Déc 2024"/>
    <n v="23.14"/>
    <n v="0"/>
    <n v="23.14"/>
    <s v="HAIT"/>
    <s v="ENFA"/>
    <s v="RD11"/>
    <x v="29"/>
  </r>
  <r>
    <x v="13"/>
    <s v="MIP-CAISSE HAÏTI GOURDES"/>
    <s v="2024"/>
    <d v="2024-12-20T00:00:00"/>
    <n v="12"/>
    <s v="625100"/>
    <s v="6694"/>
    <s v="HAIT Edna Désir Transp Déc 2024"/>
    <n v="23.14"/>
    <n v="0"/>
    <n v="23.14"/>
    <s v="HAIT"/>
    <s v="ENFA"/>
    <s v="RD11"/>
    <x v="29"/>
  </r>
  <r>
    <x v="13"/>
    <s v="MIP-CAISSE HAÏTI GOURDES"/>
    <s v="2024"/>
    <d v="2024-12-27T00:00:00"/>
    <n v="12"/>
    <s v="625100"/>
    <s v="6708"/>
    <s v="HAIT Louisa Joseph Transp"/>
    <n v="4.5199999999999996"/>
    <n v="0"/>
    <n v="4.5199999999999996"/>
    <s v="HAIT"/>
    <s v="ENFA"/>
    <s v="RD11"/>
    <x v="48"/>
  </r>
  <r>
    <x v="13"/>
    <s v="MIP-CAISSE HAÏTI GOURDES"/>
    <s v="2024"/>
    <d v="2024-12-31T00:00:00"/>
    <n v="12"/>
    <s v="625100"/>
    <s v="6716"/>
    <s v="HAIT Balan Fabolette Fr Transp Thérapie"/>
    <n v="14.46"/>
    <n v="0"/>
    <n v="14.46"/>
    <s v="HAIT"/>
    <s v="SOIN"/>
    <s v="RD11"/>
    <x v="31"/>
  </r>
  <r>
    <x v="18"/>
    <s v="MIP-BQ HAITI DOLLARS"/>
    <s v="2024"/>
    <d v="2024-12-05T00:00:00"/>
    <n v="12"/>
    <s v="626100"/>
    <s v="6575"/>
    <s v="HAIT Hainet Déc Fév"/>
    <n v="284.57"/>
    <n v="0"/>
    <n v="284.57"/>
    <s v="HAIT"/>
    <s v="SUPP"/>
    <s v="RB19"/>
    <x v="23"/>
  </r>
  <r>
    <x v="18"/>
    <s v="MIP-CAISSE HAITI GOURDES MILIEU RURAL"/>
    <s v="2024"/>
    <d v="2024-10-05T00:00:00"/>
    <n v="10"/>
    <s v="626100"/>
    <s v="678"/>
    <s v="HAIT Rech Internet"/>
    <n v="11.22"/>
    <n v="0"/>
    <n v="11.22"/>
    <s v="HAIT"/>
    <s v="SUPP"/>
    <s v="RB19"/>
    <x v="33"/>
  </r>
  <r>
    <x v="18"/>
    <s v="MIP-CAISSE HAITI GOURDES MILIEU RURAL"/>
    <s v="2024"/>
    <d v="2024-11-06T00:00:00"/>
    <n v="11"/>
    <s v="626100"/>
    <s v="697"/>
    <s v="HAIT Rech Internet"/>
    <n v="11.59"/>
    <n v="0"/>
    <n v="11.59"/>
    <s v="HAIT"/>
    <s v="SUPP"/>
    <s v="RB19"/>
    <x v="54"/>
  </r>
  <r>
    <x v="18"/>
    <s v="MIP-CAISSE HAITI GOURDES MILIEU RURAL"/>
    <s v="2024"/>
    <d v="2024-12-13T00:00:00"/>
    <n v="12"/>
    <s v="626100"/>
    <s v="711"/>
    <s v="HAIT Rech Internet"/>
    <n v="15.55"/>
    <n v="0"/>
    <n v="15.55"/>
    <s v="HAIT"/>
    <s v="SUPP"/>
    <s v="RB19"/>
    <x v="58"/>
  </r>
  <r>
    <x v="18"/>
    <s v="MIP-CAISSE HAÏTI GOURDES"/>
    <s v="2024"/>
    <d v="2024-10-18T00:00:00"/>
    <n v="10"/>
    <s v="626100"/>
    <s v="6332"/>
    <s v="HAIT Carte Rech Digicel 1000 Htg"/>
    <n v="7.48"/>
    <n v="0"/>
    <n v="7.48"/>
    <s v="HAIT"/>
    <s v="ALPH"/>
    <s v="RB19"/>
    <x v="38"/>
  </r>
  <r>
    <x v="18"/>
    <s v="MIP-CAISSE HAÏTI GOURDES"/>
    <s v="2024"/>
    <d v="2024-10-29T00:00:00"/>
    <n v="10"/>
    <s v="626100"/>
    <s v="6382"/>
    <s v="HAIT Carte Rech Digicel"/>
    <n v="15.02"/>
    <n v="0"/>
    <n v="15.02"/>
    <s v="HAIT"/>
    <s v="SUPP"/>
    <s v="RB19"/>
    <x v="30"/>
  </r>
  <r>
    <x v="18"/>
    <s v="MIP-CAISSE HAÏTI GOURDES"/>
    <s v="2024"/>
    <d v="2024-12-03T00:00:00"/>
    <n v="12"/>
    <s v="626100"/>
    <s v="6551"/>
    <s v="HAIT 9 Carte Digicel"/>
    <n v="7.16"/>
    <n v="0"/>
    <n v="7.16"/>
    <s v="HAIT"/>
    <s v="SUPP"/>
    <s v="RB19"/>
    <x v="46"/>
  </r>
  <r>
    <x v="18"/>
    <s v="MIP-CAISSE HAÏTI GOURDES"/>
    <s v="2024"/>
    <d v="2024-12-03T00:00:00"/>
    <n v="12"/>
    <s v="626100"/>
    <s v="6552"/>
    <s v="HAIT 3 Carte Natcom"/>
    <n v="4.7699999999999996"/>
    <n v="0"/>
    <n v="4.7699999999999996"/>
    <s v="HAIT"/>
    <s v="SUPP"/>
    <s v="RB19"/>
    <x v="46"/>
  </r>
  <r>
    <x v="18"/>
    <s v="MIP-CAISSE HAÏTI GOURDES"/>
    <s v="2024"/>
    <d v="2024-12-03T00:00:00"/>
    <n v="12"/>
    <s v="626100"/>
    <s v="6553"/>
    <s v="HAIT 10 Carte Digicel"/>
    <n v="3.97"/>
    <n v="0"/>
    <n v="3.97"/>
    <s v="HAIT"/>
    <s v="SUPP"/>
    <s v="RB19"/>
    <x v="46"/>
  </r>
  <r>
    <x v="18"/>
    <s v="MIP-CAISSE HAÏTI GOURDES"/>
    <s v="2024"/>
    <d v="2024-12-04T00:00:00"/>
    <n v="12"/>
    <s v="626100"/>
    <s v="6558"/>
    <s v="HAIT 1 Carte Natcom"/>
    <n v="1.59"/>
    <n v="0"/>
    <n v="1.59"/>
    <s v="HAIT"/>
    <s v="SUPP"/>
    <s v="RB19"/>
    <x v="74"/>
  </r>
  <r>
    <x v="18"/>
    <s v="MIP-CAISSE HAÏTI GOURDES"/>
    <s v="2024"/>
    <d v="2024-12-04T00:00:00"/>
    <n v="12"/>
    <s v="626100"/>
    <s v="6561"/>
    <s v="HAIT 1 Carte Digicel"/>
    <n v="3.97"/>
    <n v="0"/>
    <n v="3.97"/>
    <s v="HAIT"/>
    <s v="SUPP"/>
    <s v="RB19"/>
    <x v="74"/>
  </r>
  <r>
    <x v="18"/>
    <s v="MIP-CAISSE HAÏTI GOURDES"/>
    <s v="2024"/>
    <d v="2024-12-05T00:00:00"/>
    <n v="12"/>
    <s v="626100"/>
    <s v="6566"/>
    <s v="HAIT 3 Carte Digicel"/>
    <n v="2.38"/>
    <n v="0"/>
    <n v="2.38"/>
    <s v="HAIT"/>
    <s v="SUPP"/>
    <s v="RB19"/>
    <x v="23"/>
  </r>
  <r>
    <x v="18"/>
    <s v="MIP-CAISSE HAÏTI GOURDES"/>
    <s v="2024"/>
    <d v="2024-12-12T00:00:00"/>
    <n v="12"/>
    <s v="626100"/>
    <s v="6644"/>
    <s v="HAIT 2 Carte Digicel"/>
    <n v="7.95"/>
    <n v="0"/>
    <n v="7.95"/>
    <s v="HAIT"/>
    <s v="SUPP"/>
    <s v="RB19"/>
    <x v="26"/>
  </r>
  <r>
    <x v="4"/>
    <s v="MIP-BQ HAITI DOLLARS"/>
    <s v="2024"/>
    <d v="2024-10-10T00:00:00"/>
    <n v="10"/>
    <s v="641520"/>
    <s v="6307"/>
    <s v="HAIT St Jean Lhérissaint Sal Oct 2024"/>
    <n v="358.42"/>
    <n v="0"/>
    <n v="358.42"/>
    <s v="HAIT"/>
    <s v="BDRS"/>
    <s v="RF11"/>
    <x v="5"/>
  </r>
  <r>
    <x v="4"/>
    <s v="MIP-BQ HAITI DOLLARS"/>
    <s v="2024"/>
    <d v="2024-10-10T00:00:00"/>
    <n v="10"/>
    <s v="641520"/>
    <s v="6308"/>
    <s v="HAIT St Jean Lhérissaint Cplt Fam Oct 2024"/>
    <n v="179.21"/>
    <n v="0"/>
    <n v="179.21"/>
    <s v="HAIT"/>
    <s v="BDRS"/>
    <s v="RF11"/>
    <x v="5"/>
  </r>
  <r>
    <x v="4"/>
    <s v="MIP-BQ HAITI DOLLARS"/>
    <s v="2024"/>
    <d v="2024-10-10T00:00:00"/>
    <n v="10"/>
    <s v="641520"/>
    <s v="6309"/>
    <s v="HAIT Nerline Laguerre Avce Sal"/>
    <n v="17.920000000000002"/>
    <n v="0"/>
    <n v="17.920000000000002"/>
    <s v="HAIT"/>
    <s v="BDRS"/>
    <s v="RF11"/>
    <x v="5"/>
  </r>
  <r>
    <x v="4"/>
    <s v="MIP-BQ HAITI DOLLARS"/>
    <s v="2024"/>
    <d v="2024-10-10T00:00:00"/>
    <n v="10"/>
    <s v="641520"/>
    <s v="6310"/>
    <s v="HAIT Edna Désir Sal Oct 2024"/>
    <n v="286.73"/>
    <n v="0"/>
    <n v="286.73"/>
    <s v="HAIT"/>
    <s v="ENFA"/>
    <s v="RF11"/>
    <x v="5"/>
  </r>
  <r>
    <x v="4"/>
    <s v="MIP-BQ HAITI DOLLARS"/>
    <s v="2024"/>
    <d v="2024-10-24T00:00:00"/>
    <n v="10"/>
    <s v="641520"/>
    <s v="6362"/>
    <s v="HAIT Yanick Nelson Cplt Fam Oct 2024"/>
    <n v="197.13"/>
    <n v="0"/>
    <n v="197.13"/>
    <s v="HAIT"/>
    <s v="ALPH"/>
    <s v="RF11"/>
    <x v="9"/>
  </r>
  <r>
    <x v="4"/>
    <s v="MIP-BQ HAITI DOLLARS"/>
    <s v="2024"/>
    <d v="2024-10-25T00:00:00"/>
    <n v="10"/>
    <s v="641520"/>
    <s v="6363"/>
    <s v="HAIT Belina Raymond Sal Oct 2024"/>
    <n v="286.73"/>
    <n v="0"/>
    <n v="286.73"/>
    <s v="HAIT"/>
    <s v="ALPH"/>
    <s v="RF11"/>
    <x v="77"/>
  </r>
  <r>
    <x v="4"/>
    <s v="MIP-BQ HAITI DOLLARS"/>
    <s v="2024"/>
    <d v="2024-10-25T00:00:00"/>
    <n v="10"/>
    <s v="641520"/>
    <s v="6364"/>
    <s v="HAIT Manouchka Célestin Sal Oct 2024"/>
    <n v="286.73"/>
    <n v="0"/>
    <n v="286.73"/>
    <s v="HAIT"/>
    <s v="ALPH"/>
    <s v="RF11"/>
    <x v="77"/>
  </r>
  <r>
    <x v="4"/>
    <s v="MIP-BQ HAITI DOLLARS"/>
    <s v="2024"/>
    <d v="2024-10-25T00:00:00"/>
    <n v="10"/>
    <s v="641520"/>
    <s v="6365"/>
    <s v="HAIT Gerline Termis Sal Oct 2024"/>
    <n v="286.73"/>
    <n v="0"/>
    <n v="286.73"/>
    <s v="HAIT"/>
    <s v="ALPH"/>
    <s v="RF11"/>
    <x v="77"/>
  </r>
  <r>
    <x v="4"/>
    <s v="MIP-BQ HAITI DOLLARS"/>
    <s v="2024"/>
    <d v="2024-10-25T00:00:00"/>
    <n v="10"/>
    <s v="641520"/>
    <s v="6366"/>
    <s v="HAIT Marie Micheline Louis Sal Oct 2024"/>
    <n v="286.73"/>
    <n v="0"/>
    <n v="286.73"/>
    <s v="HAIT"/>
    <s v="ALPH"/>
    <s v="RF11"/>
    <x v="77"/>
  </r>
  <r>
    <x v="4"/>
    <s v="MIP-BQ HAITI DOLLARS"/>
    <s v="2024"/>
    <d v="2024-10-25T00:00:00"/>
    <n v="10"/>
    <s v="641520"/>
    <s v="6367"/>
    <s v="HAIT Linsa Vincent Sal Oct 2024"/>
    <n v="286.73"/>
    <n v="0"/>
    <n v="286.73"/>
    <s v="HAIT"/>
    <s v="ENFA"/>
    <s v="RF11"/>
    <x v="77"/>
  </r>
  <r>
    <x v="4"/>
    <s v="MIP-BQ HAITI DOLLARS"/>
    <s v="2024"/>
    <d v="2024-10-25T00:00:00"/>
    <n v="10"/>
    <s v="641520"/>
    <s v="6368"/>
    <s v="HAIT Daphnée Jean Charles Sal Oct 2024"/>
    <n v="179.21"/>
    <n v="0"/>
    <n v="179.21"/>
    <s v="HAIT"/>
    <s v="ENFA"/>
    <s v="RF11"/>
    <x v="77"/>
  </r>
  <r>
    <x v="4"/>
    <s v="MIP-BQ HAITI DOLLARS"/>
    <s v="2024"/>
    <d v="2024-10-25T00:00:00"/>
    <n v="10"/>
    <s v="641520"/>
    <s v="6369"/>
    <s v="HAIT Alix Denis Sal Oct 2024"/>
    <n v="358.42"/>
    <n v="0"/>
    <n v="358.42"/>
    <s v="HAIT"/>
    <s v="SUPP"/>
    <s v="RF11"/>
    <x v="77"/>
  </r>
  <r>
    <x v="4"/>
    <s v="MIP-BQ HAITI DOLLARS"/>
    <s v="2024"/>
    <d v="2024-10-25T00:00:00"/>
    <n v="10"/>
    <s v="641520"/>
    <s v="6370"/>
    <s v="HAIT Alix Denis Cplt Fam Oct 2024"/>
    <n v="44.8"/>
    <n v="0"/>
    <n v="44.8"/>
    <s v="HAIT"/>
    <s v="SUPP"/>
    <s v="RF11"/>
    <x v="77"/>
  </r>
  <r>
    <x v="4"/>
    <s v="MIP-BQ HAITI DOLLARS"/>
    <s v="2024"/>
    <d v="2024-10-25T00:00:00"/>
    <n v="10"/>
    <s v="641520"/>
    <s v="6371"/>
    <s v="HAIT Yanick Nelson Sal Oct 2024"/>
    <n v="358.42"/>
    <n v="0"/>
    <n v="358.42"/>
    <s v="HAIT"/>
    <s v="ALPH"/>
    <s v="RF11"/>
    <x v="77"/>
  </r>
  <r>
    <x v="4"/>
    <s v="MIP-BQ HAITI DOLLARS"/>
    <s v="2024"/>
    <d v="2024-10-25T00:00:00"/>
    <n v="10"/>
    <s v="641520"/>
    <s v="6372"/>
    <s v="HAIT Mogène Alionat Sal Oct 2024"/>
    <n v="358.42"/>
    <n v="0"/>
    <n v="358.42"/>
    <s v="HAIT"/>
    <s v="SUPP"/>
    <s v="RF11"/>
    <x v="77"/>
  </r>
  <r>
    <x v="4"/>
    <s v="MIP-BQ HAITI DOLLARS"/>
    <s v="2024"/>
    <d v="2024-10-25T00:00:00"/>
    <n v="10"/>
    <s v="641520"/>
    <s v="6373"/>
    <s v="HAIT Mogène Alionat Cplt Fam Oct 2024"/>
    <n v="376.34"/>
    <n v="0"/>
    <n v="376.34"/>
    <s v="HAIT"/>
    <s v="SUPP"/>
    <s v="RF11"/>
    <x v="77"/>
  </r>
  <r>
    <x v="4"/>
    <s v="MIP-BQ HAITI DOLLARS"/>
    <s v="2024"/>
    <d v="2024-10-25T00:00:00"/>
    <n v="10"/>
    <s v="641520"/>
    <s v="6374"/>
    <s v="HAIT Louisa Joseph Sal Oct 2024"/>
    <n v="358.42"/>
    <n v="0"/>
    <n v="358.42"/>
    <s v="HAIT"/>
    <s v="ENFA"/>
    <s v="RF11"/>
    <x v="77"/>
  </r>
  <r>
    <x v="4"/>
    <s v="MIP-BQ HAITI DOLLARS"/>
    <s v="2024"/>
    <d v="2024-10-29T00:00:00"/>
    <n v="10"/>
    <s v="641520"/>
    <s v="6386"/>
    <s v="HAIT Carl Cesar Sal Sept 2024"/>
    <n v="358.42"/>
    <n v="0"/>
    <n v="358.42"/>
    <s v="HAIT"/>
    <s v="SUPP"/>
    <s v="RF11"/>
    <x v="30"/>
  </r>
  <r>
    <x v="4"/>
    <s v="MIP-BQ HAITI DOLLARS"/>
    <s v="2024"/>
    <d v="2024-10-29T00:00:00"/>
    <n v="10"/>
    <s v="641520"/>
    <s v="6387"/>
    <s v="HAIT Carl Cesar Sal Oct 2024"/>
    <n v="358.42"/>
    <n v="0"/>
    <n v="358.42"/>
    <s v="HAIT"/>
    <s v="SUPP"/>
    <s v="RF11"/>
    <x v="30"/>
  </r>
  <r>
    <x v="4"/>
    <s v="MIP-BQ HAITI DOLLARS"/>
    <s v="2024"/>
    <d v="2024-10-29T00:00:00"/>
    <n v="10"/>
    <s v="641520"/>
    <s v="6388"/>
    <s v="HAIT Taïna Milien Sal Oct 2024"/>
    <n v="358.42"/>
    <n v="0"/>
    <n v="358.42"/>
    <s v="HAIT"/>
    <s v="SUPP"/>
    <s v="RF11"/>
    <x v="30"/>
  </r>
  <r>
    <x v="4"/>
    <s v="MIP-BQ HAITI DOLLARS"/>
    <s v="2024"/>
    <d v="2024-11-06T00:00:00"/>
    <n v="11"/>
    <s v="641520"/>
    <s v="6430"/>
    <s v="HAIT Edna Désir Sal Nov 2024"/>
    <n v="295.88"/>
    <n v="0"/>
    <n v="295.88"/>
    <s v="HAIT"/>
    <s v="ENFA"/>
    <s v="RF11"/>
    <x v="54"/>
  </r>
  <r>
    <x v="4"/>
    <s v="MIP-BQ HAITI DOLLARS"/>
    <s v="2024"/>
    <d v="2024-11-09T00:00:00"/>
    <n v="11"/>
    <s v="641520"/>
    <s v="6446"/>
    <s v="HAIT Taïna Milien Cplt Fam Nov"/>
    <n v="92.46"/>
    <n v="0"/>
    <n v="92.46"/>
    <s v="HAIT"/>
    <s v="SUPP"/>
    <s v="RF11"/>
    <x v="55"/>
  </r>
  <r>
    <x v="4"/>
    <s v="MIP-BQ HAITI DOLLARS"/>
    <s v="2024"/>
    <d v="2024-11-22T00:00:00"/>
    <n v="11"/>
    <s v="641520"/>
    <s v="6498"/>
    <s v="HAIT Belina Raymond Sal Nov 2024"/>
    <n v="295.88"/>
    <n v="0"/>
    <n v="295.88"/>
    <s v="HAIT"/>
    <s v="ALPH"/>
    <s v="RF11"/>
    <x v="43"/>
  </r>
  <r>
    <x v="4"/>
    <s v="MIP-BQ HAITI DOLLARS"/>
    <s v="2024"/>
    <d v="2024-11-22T00:00:00"/>
    <n v="11"/>
    <s v="641520"/>
    <s v="6522"/>
    <s v="HAIT Belina Raymond Boni 2024"/>
    <n v="350.43"/>
    <n v="0"/>
    <n v="350.43"/>
    <s v="HAIT"/>
    <s v="ALPH"/>
    <s v="RF11"/>
    <x v="43"/>
  </r>
  <r>
    <x v="4"/>
    <s v="MIP-BQ HAITI DOLLARS"/>
    <s v="2024"/>
    <d v="2024-11-26T00:00:00"/>
    <n v="11"/>
    <s v="641520"/>
    <s v="6497"/>
    <s v="HAIT Alix Denis Cplt Fam Nov 2024 Solde"/>
    <n v="46.23"/>
    <n v="0"/>
    <n v="46.23"/>
    <s v="HAIT"/>
    <s v="SUPP"/>
    <s v="RF11"/>
    <x v="78"/>
  </r>
  <r>
    <x v="4"/>
    <s v="MIP-BQ HAITI DOLLARS"/>
    <s v="2024"/>
    <d v="2024-11-26T00:00:00"/>
    <n v="11"/>
    <s v="641520"/>
    <s v="6509"/>
    <s v="HAIT Manouchka Célestin Sal Nov 2024"/>
    <n v="295.88"/>
    <n v="0"/>
    <n v="295.88"/>
    <s v="HAIT"/>
    <s v="ALPH"/>
    <s v="RF11"/>
    <x v="78"/>
  </r>
  <r>
    <x v="4"/>
    <s v="MIP-BQ HAITI DOLLARS"/>
    <s v="2024"/>
    <d v="2024-11-26T00:00:00"/>
    <n v="11"/>
    <s v="641520"/>
    <s v="6510"/>
    <s v="HAIT Gerline Termis Sal Nov 2024"/>
    <n v="295.88"/>
    <n v="0"/>
    <n v="295.88"/>
    <s v="HAIT"/>
    <s v="ALPH"/>
    <s v="RF11"/>
    <x v="78"/>
  </r>
  <r>
    <x v="4"/>
    <s v="MIP-BQ HAITI DOLLARS"/>
    <s v="2024"/>
    <d v="2024-11-26T00:00:00"/>
    <n v="11"/>
    <s v="641520"/>
    <s v="6511"/>
    <s v="HAIT Marie Micheline Louis Sal Nov 2024"/>
    <n v="295.88"/>
    <n v="0"/>
    <n v="295.88"/>
    <s v="HAIT"/>
    <s v="ALPH"/>
    <s v="RF11"/>
    <x v="78"/>
  </r>
  <r>
    <x v="4"/>
    <s v="MIP-BQ HAITI DOLLARS"/>
    <s v="2024"/>
    <d v="2024-11-26T00:00:00"/>
    <n v="11"/>
    <s v="641520"/>
    <s v="6512"/>
    <s v="HAIT Linsa Vincent Sal Nov 2024"/>
    <n v="295.88"/>
    <n v="0"/>
    <n v="295.88"/>
    <s v="HAIT"/>
    <s v="ENFA"/>
    <s v="RF11"/>
    <x v="78"/>
  </r>
  <r>
    <x v="4"/>
    <s v="MIP-BQ HAITI DOLLARS"/>
    <s v="2024"/>
    <d v="2024-11-26T00:00:00"/>
    <n v="11"/>
    <s v="641520"/>
    <s v="6513"/>
    <s v="HAIT Daphnée Jean Charles Sal Nov 2024"/>
    <n v="184.92"/>
    <n v="0"/>
    <n v="184.92"/>
    <s v="HAIT"/>
    <s v="ENFA"/>
    <s v="RF11"/>
    <x v="78"/>
  </r>
  <r>
    <x v="4"/>
    <s v="MIP-BQ HAITI DOLLARS"/>
    <s v="2024"/>
    <d v="2024-11-26T00:00:00"/>
    <n v="11"/>
    <s v="641520"/>
    <s v="6514"/>
    <s v="HAIT Alix Denis Sal Nov 2024"/>
    <n v="369.85"/>
    <n v="0"/>
    <n v="369.85"/>
    <s v="HAIT"/>
    <s v="SUPP"/>
    <s v="RF11"/>
    <x v="78"/>
  </r>
  <r>
    <x v="4"/>
    <s v="MIP-BQ HAITI DOLLARS"/>
    <s v="2024"/>
    <d v="2024-11-26T00:00:00"/>
    <n v="11"/>
    <s v="641520"/>
    <s v="6515"/>
    <s v="HAIT Alix Denis Cplt Fam Nov 2024"/>
    <n v="92.46"/>
    <n v="0"/>
    <n v="92.46"/>
    <s v="HAIT"/>
    <s v="SUPP"/>
    <s v="RF11"/>
    <x v="78"/>
  </r>
  <r>
    <x v="4"/>
    <s v="MIP-BQ HAITI DOLLARS"/>
    <s v="2024"/>
    <d v="2024-11-26T00:00:00"/>
    <n v="11"/>
    <s v="641520"/>
    <s v="6516"/>
    <s v="HAIT Mogène Alionat Sal Nov 2024"/>
    <n v="369.85"/>
    <n v="0"/>
    <n v="369.85"/>
    <s v="HAIT"/>
    <s v="SUPP"/>
    <s v="RF11"/>
    <x v="78"/>
  </r>
  <r>
    <x v="4"/>
    <s v="MIP-BQ HAITI DOLLARS"/>
    <s v="2024"/>
    <d v="2024-11-26T00:00:00"/>
    <n v="11"/>
    <s v="641520"/>
    <s v="6517"/>
    <s v="HAIT Mogène Alionat Cplt Fam Nov 2024"/>
    <n v="388.34"/>
    <n v="0"/>
    <n v="388.34"/>
    <s v="HAIT"/>
    <s v="SUPP"/>
    <s v="RF11"/>
    <x v="78"/>
  </r>
  <r>
    <x v="4"/>
    <s v="MIP-BQ HAITI DOLLARS"/>
    <s v="2024"/>
    <d v="2024-11-26T00:00:00"/>
    <n v="11"/>
    <s v="641520"/>
    <s v="6518"/>
    <s v="HAIT Louisa Joseph Sal Nov 2024"/>
    <n v="369.85"/>
    <n v="0"/>
    <n v="369.85"/>
    <s v="HAIT"/>
    <s v="ENFA"/>
    <s v="RF11"/>
    <x v="78"/>
  </r>
  <r>
    <x v="4"/>
    <s v="MIP-BQ HAITI DOLLARS"/>
    <s v="2024"/>
    <d v="2024-11-26T00:00:00"/>
    <n v="11"/>
    <s v="641520"/>
    <s v="6519"/>
    <s v="HAIT Carl Cesar Sal Nov 2024"/>
    <n v="369.85"/>
    <n v="0"/>
    <n v="369.85"/>
    <s v="HAIT"/>
    <s v="SUPP"/>
    <s v="RF11"/>
    <x v="78"/>
  </r>
  <r>
    <x v="4"/>
    <s v="MIP-BQ HAITI DOLLARS"/>
    <s v="2024"/>
    <d v="2024-11-26T00:00:00"/>
    <n v="11"/>
    <s v="641520"/>
    <s v="6520"/>
    <s v="HAIT Taïna Milien Sal Nov 2024"/>
    <n v="369.85"/>
    <n v="0"/>
    <n v="369.85"/>
    <s v="HAIT"/>
    <s v="SUPP"/>
    <s v="RF11"/>
    <x v="78"/>
  </r>
  <r>
    <x v="4"/>
    <s v="MIP-BQ HAITI DOLLARS"/>
    <s v="2024"/>
    <d v="2024-11-26T00:00:00"/>
    <n v="11"/>
    <s v="641520"/>
    <s v="6521"/>
    <s v="HAIT Taïna Milien Cplt Fam Nov 2024"/>
    <n v="92.46"/>
    <n v="0"/>
    <n v="92.46"/>
    <s v="HAIT"/>
    <s v="SUPP"/>
    <s v="RF11"/>
    <x v="78"/>
  </r>
  <r>
    <x v="4"/>
    <s v="MIP-BQ HAITI DOLLARS"/>
    <s v="2024"/>
    <d v="2024-11-26T00:00:00"/>
    <n v="11"/>
    <s v="641520"/>
    <s v="6523"/>
    <s v="HAIT Yanick Nelson Sal Nov 2024"/>
    <n v="369.85"/>
    <n v="0"/>
    <n v="369.85"/>
    <s v="HAIT"/>
    <s v="ALPH"/>
    <s v="RF11"/>
    <x v="78"/>
  </r>
  <r>
    <x v="4"/>
    <s v="MIP-BQ HAITI DOLLARS"/>
    <s v="2024"/>
    <d v="2024-11-26T00:00:00"/>
    <n v="11"/>
    <s v="641520"/>
    <s v="6524"/>
    <s v="HAIT Yanick Nelson Cplt Fam Nov 2024"/>
    <n v="203.42"/>
    <n v="0"/>
    <n v="203.42"/>
    <s v="HAIT"/>
    <s v="ALPH"/>
    <s v="RF11"/>
    <x v="78"/>
  </r>
  <r>
    <x v="4"/>
    <s v="MIP-BQ HAITI DOLLARS"/>
    <s v="2024"/>
    <d v="2024-11-27T00:00:00"/>
    <n v="11"/>
    <s v="641520"/>
    <s v="6526"/>
    <s v="HAIT St Jean Lhérissaint Sal Nov 2024"/>
    <n v="369.85"/>
    <n v="0"/>
    <n v="369.85"/>
    <s v="HAIT"/>
    <s v="BDRS"/>
    <s v="RF11"/>
    <x v="20"/>
  </r>
  <r>
    <x v="4"/>
    <s v="MIP-BQ HAITI DOLLARS"/>
    <s v="2024"/>
    <d v="2024-11-27T00:00:00"/>
    <n v="11"/>
    <s v="641520"/>
    <s v="6527"/>
    <s v="HAIT St Jean Lhérissaint Cplt Fam Nov 2024"/>
    <n v="184.92"/>
    <n v="0"/>
    <n v="184.92"/>
    <s v="HAIT"/>
    <s v="BDRS"/>
    <s v="RF11"/>
    <x v="20"/>
  </r>
  <r>
    <x v="4"/>
    <s v="MIP-BQ HAITI DOLLARS"/>
    <s v="2024"/>
    <d v="2024-11-27T00:00:00"/>
    <n v="11"/>
    <s v="641520"/>
    <s v="6528"/>
    <s v="HAIT Nerline Laguerre Sal Nov 2024"/>
    <n v="369.85"/>
    <n v="0"/>
    <n v="369.85"/>
    <s v="HAIT"/>
    <s v="BDRS"/>
    <s v="RF11"/>
    <x v="20"/>
  </r>
  <r>
    <x v="4"/>
    <s v="MIP-BQ HAITI DOLLARS"/>
    <s v="2024"/>
    <d v="2024-12-10T00:00:00"/>
    <n v="12"/>
    <s v="641520"/>
    <s v="6592"/>
    <s v="HAIT Belina Raymond Sal Déc 2024"/>
    <n v="303.54000000000002"/>
    <n v="0"/>
    <n v="303.54000000000002"/>
    <s v="HAIT"/>
    <s v="ALPH"/>
    <s v="RF11"/>
    <x v="25"/>
  </r>
  <r>
    <x v="4"/>
    <s v="MIP-BQ HAITI DOLLARS"/>
    <s v="2024"/>
    <d v="2024-12-10T00:00:00"/>
    <n v="12"/>
    <s v="641520"/>
    <s v="6593"/>
    <s v="HAIT Marie Micheline Louis Sal Déc 2024"/>
    <n v="303.54000000000002"/>
    <n v="0"/>
    <n v="303.54000000000002"/>
    <s v="HAIT"/>
    <s v="ALPH"/>
    <s v="RF11"/>
    <x v="25"/>
  </r>
  <r>
    <x v="4"/>
    <s v="MIP-BQ HAITI DOLLARS"/>
    <s v="2024"/>
    <d v="2024-12-10T00:00:00"/>
    <n v="12"/>
    <s v="641520"/>
    <s v="6594"/>
    <s v="HAIT Marie Micheline Louis Boni 2024"/>
    <n v="359.51"/>
    <n v="0"/>
    <n v="359.51"/>
    <s v="HAIT"/>
    <s v="ALPH"/>
    <s v="RF11"/>
    <x v="25"/>
  </r>
  <r>
    <x v="4"/>
    <s v="MIP-BQ HAITI DOLLARS"/>
    <s v="2024"/>
    <d v="2024-12-10T00:00:00"/>
    <n v="12"/>
    <s v="641520"/>
    <s v="6596"/>
    <s v="HAIT Manouchka Célestin Boni 2024"/>
    <n v="359.51"/>
    <n v="0"/>
    <n v="359.51"/>
    <s v="HAIT"/>
    <s v="ALPH"/>
    <s v="RF11"/>
    <x v="25"/>
  </r>
  <r>
    <x v="4"/>
    <s v="MIP-BQ HAITI DOLLARS"/>
    <s v="2024"/>
    <d v="2024-12-10T00:00:00"/>
    <n v="12"/>
    <s v="641520"/>
    <s v="6597"/>
    <s v="HAIT Gerline Termis Sal Déc 2024"/>
    <n v="303.54000000000002"/>
    <n v="0"/>
    <n v="303.54000000000002"/>
    <s v="HAIT"/>
    <s v="ALPH"/>
    <s v="RF11"/>
    <x v="25"/>
  </r>
  <r>
    <x v="4"/>
    <s v="MIP-BQ HAITI DOLLARS"/>
    <s v="2024"/>
    <d v="2024-12-10T00:00:00"/>
    <n v="12"/>
    <s v="641520"/>
    <s v="6598"/>
    <s v="HAIT Gerline Termis Sal Boni 2024"/>
    <n v="359.51"/>
    <n v="0"/>
    <n v="359.51"/>
    <s v="HAIT"/>
    <s v="ALPH"/>
    <s v="RF11"/>
    <x v="25"/>
  </r>
  <r>
    <x v="4"/>
    <s v="MIP-BQ HAITI DOLLARS"/>
    <s v="2024"/>
    <d v="2024-12-10T00:00:00"/>
    <n v="12"/>
    <s v="641520"/>
    <s v="6599"/>
    <s v="HAIT Linsa Vincent Sal Déc 2024"/>
    <n v="303.54000000000002"/>
    <n v="0"/>
    <n v="303.54000000000002"/>
    <s v="HAIT"/>
    <s v="ENFA"/>
    <s v="RF11"/>
    <x v="25"/>
  </r>
  <r>
    <x v="4"/>
    <s v="MIP-BQ HAITI DOLLARS"/>
    <s v="2024"/>
    <d v="2024-12-10T00:00:00"/>
    <n v="12"/>
    <s v="641520"/>
    <s v="6600"/>
    <s v="HAIT Linsa Vincent Boni 2024"/>
    <n v="359.51"/>
    <n v="0"/>
    <n v="359.51"/>
    <s v="HAIT"/>
    <s v="ENFA"/>
    <s v="RF11"/>
    <x v="25"/>
  </r>
  <r>
    <x v="4"/>
    <s v="MIP-BQ HAITI DOLLARS"/>
    <s v="2024"/>
    <d v="2024-12-10T00:00:00"/>
    <n v="12"/>
    <s v="641520"/>
    <s v="6601"/>
    <s v="HAIT Taïna Milien Sal Déc 2024"/>
    <n v="379.43"/>
    <n v="0"/>
    <n v="379.43"/>
    <s v="HAIT"/>
    <s v="SUPP"/>
    <s v="RF11"/>
    <x v="25"/>
  </r>
  <r>
    <x v="4"/>
    <s v="MIP-BQ HAITI DOLLARS"/>
    <s v="2024"/>
    <d v="2024-12-10T00:00:00"/>
    <n v="12"/>
    <s v="641520"/>
    <s v="6602"/>
    <s v="HAIT Taïna Milien Boni 2024"/>
    <n v="463.85"/>
    <n v="0"/>
    <n v="463.85"/>
    <s v="HAIT"/>
    <s v="SUPP"/>
    <s v="RF11"/>
    <x v="25"/>
  </r>
  <r>
    <x v="4"/>
    <s v="MIP-BQ HAITI DOLLARS"/>
    <s v="2024"/>
    <d v="2024-12-10T00:00:00"/>
    <n v="12"/>
    <s v="641520"/>
    <s v="6603"/>
    <s v="HAIT Alix Denis Sal Déc 2024"/>
    <n v="379.43"/>
    <n v="0"/>
    <n v="379.43"/>
    <s v="HAIT"/>
    <s v="SUPP"/>
    <s v="RF11"/>
    <x v="25"/>
  </r>
  <r>
    <x v="4"/>
    <s v="MIP-BQ HAITI DOLLARS"/>
    <s v="2024"/>
    <d v="2024-12-10T00:00:00"/>
    <n v="12"/>
    <s v="641520"/>
    <s v="6604"/>
    <s v="HAIT Alix Denis Boni 2024"/>
    <n v="463.85"/>
    <n v="0"/>
    <n v="463.85"/>
    <s v="HAIT"/>
    <s v="SUPP"/>
    <s v="RF11"/>
    <x v="25"/>
  </r>
  <r>
    <x v="4"/>
    <s v="MIP-BQ HAITI DOLLARS"/>
    <s v="2024"/>
    <d v="2024-12-10T00:00:00"/>
    <n v="12"/>
    <s v="641520"/>
    <s v="6605"/>
    <s v="HAIT Taïna Milien Cplt Fam Déc 2024"/>
    <n v="94.85"/>
    <n v="0"/>
    <n v="94.85"/>
    <s v="HAIT"/>
    <s v="SUPP"/>
    <s v="RF11"/>
    <x v="25"/>
  </r>
  <r>
    <x v="4"/>
    <s v="MIP-BQ HAITI DOLLARS"/>
    <s v="2024"/>
    <d v="2024-12-10T00:00:00"/>
    <n v="12"/>
    <s v="641520"/>
    <s v="6606"/>
    <s v="HAIT Alix Denis Cplt Fam Déc 2024"/>
    <n v="94.85"/>
    <n v="0"/>
    <n v="94.85"/>
    <s v="HAIT"/>
    <s v="SUPP"/>
    <s v="RF11"/>
    <x v="25"/>
  </r>
  <r>
    <x v="4"/>
    <s v="MIP-BQ HAITI DOLLARS"/>
    <s v="2024"/>
    <d v="2024-12-10T00:00:00"/>
    <n v="12"/>
    <s v="641520"/>
    <s v="6607"/>
    <s v="HAIT Carl Cesar Sal Déc 2024"/>
    <n v="379.43"/>
    <n v="0"/>
    <n v="379.43"/>
    <s v="HAIT"/>
    <s v="SUPP"/>
    <s v="RF11"/>
    <x v="25"/>
  </r>
  <r>
    <x v="4"/>
    <s v="MIP-BQ HAITI DOLLARS"/>
    <s v="2024"/>
    <d v="2024-12-10T00:00:00"/>
    <n v="12"/>
    <s v="641520"/>
    <s v="6608"/>
    <s v="HAIT Carl Cesar Sboni 2024"/>
    <n v="463.85"/>
    <n v="0"/>
    <n v="463.85"/>
    <s v="HAIT"/>
    <s v="SUPP"/>
    <s v="RF11"/>
    <x v="25"/>
  </r>
  <r>
    <x v="4"/>
    <s v="MIP-BQ HAITI DOLLARS"/>
    <s v="2024"/>
    <d v="2024-12-10T00:00:00"/>
    <n v="12"/>
    <s v="641520"/>
    <s v="6609"/>
    <s v="HAIT Yanick Nelson Sal Déc 2024"/>
    <n v="379.43"/>
    <n v="0"/>
    <n v="379.43"/>
    <s v="HAIT"/>
    <s v="ALPH"/>
    <s v="RF11"/>
    <x v="25"/>
  </r>
  <r>
    <x v="4"/>
    <s v="MIP-BQ HAITI DOLLARS"/>
    <s v="2024"/>
    <d v="2024-12-10T00:00:00"/>
    <n v="12"/>
    <s v="641520"/>
    <s v="6610"/>
    <s v="HAIT Yanick Nelson Cplt Fam Déc 2024"/>
    <n v="208.68"/>
    <n v="0"/>
    <n v="208.68"/>
    <s v="HAIT"/>
    <s v="ALPH"/>
    <s v="RF11"/>
    <x v="25"/>
  </r>
  <r>
    <x v="4"/>
    <s v="MIP-BQ HAITI DOLLARS"/>
    <s v="2024"/>
    <d v="2024-12-10T00:00:00"/>
    <n v="12"/>
    <s v="641520"/>
    <s v="6611"/>
    <s v="HAIT Yanick Nelson Boni 2024"/>
    <n v="463.85"/>
    <n v="0"/>
    <n v="463.85"/>
    <s v="HAIT"/>
    <s v="ALPH"/>
    <s v="RF11"/>
    <x v="25"/>
  </r>
  <r>
    <x v="4"/>
    <s v="MIP-BQ HAITI DOLLARS"/>
    <s v="2024"/>
    <d v="2024-12-10T00:00:00"/>
    <n v="12"/>
    <s v="641520"/>
    <s v="6612"/>
    <s v="HAIT Mogène Alionat Sal Déc 2024"/>
    <n v="379.43"/>
    <n v="0"/>
    <n v="379.43"/>
    <s v="HAIT"/>
    <s v="SUPP"/>
    <s v="RF11"/>
    <x v="25"/>
  </r>
  <r>
    <x v="4"/>
    <s v="MIP-BQ HAITI DOLLARS"/>
    <s v="2024"/>
    <d v="2024-12-10T00:00:00"/>
    <n v="12"/>
    <s v="641520"/>
    <s v="6613"/>
    <s v="HAIT Mogène Alionat Cplt Fam Déc 2024"/>
    <n v="398.4"/>
    <n v="0"/>
    <n v="398.4"/>
    <s v="HAIT"/>
    <s v="SUPP"/>
    <s v="RF11"/>
    <x v="25"/>
  </r>
  <r>
    <x v="4"/>
    <s v="MIP-BQ HAITI DOLLARS"/>
    <s v="2024"/>
    <d v="2024-12-10T00:00:00"/>
    <n v="12"/>
    <s v="641520"/>
    <s v="6614"/>
    <s v="HAIT Mogène Alionat Boni 2024"/>
    <n v="463.85"/>
    <n v="0"/>
    <n v="463.85"/>
    <s v="HAIT"/>
    <s v="SUPP"/>
    <s v="RF11"/>
    <x v="25"/>
  </r>
  <r>
    <x v="4"/>
    <s v="MIP-BQ HAITI DOLLARS"/>
    <s v="2024"/>
    <d v="2024-12-10T00:00:00"/>
    <n v="12"/>
    <s v="641520"/>
    <s v="6615"/>
    <s v="HAIT Louisa Joseph Sal Déc 2024"/>
    <n v="379.43"/>
    <n v="0"/>
    <n v="379.43"/>
    <s v="HAIT"/>
    <s v="ENFA"/>
    <s v="RF11"/>
    <x v="25"/>
  </r>
  <r>
    <x v="4"/>
    <s v="MIP-BQ HAITI DOLLARS"/>
    <s v="2024"/>
    <d v="2024-12-10T00:00:00"/>
    <n v="12"/>
    <s v="641520"/>
    <s v="6616"/>
    <s v="HAIT Louisa Joseph Boni 2024"/>
    <n v="463.85"/>
    <n v="0"/>
    <n v="463.85"/>
    <s v="HAIT"/>
    <s v="ENFA"/>
    <s v="RF11"/>
    <x v="25"/>
  </r>
  <r>
    <x v="4"/>
    <s v="MIP-BQ HAITI DOLLARS"/>
    <s v="2024"/>
    <d v="2024-12-10T00:00:00"/>
    <n v="12"/>
    <s v="641520"/>
    <s v="6617"/>
    <s v="HAIT Daphnée Jean Charles Sal Déc 2024"/>
    <n v="189.71"/>
    <n v="0"/>
    <n v="189.71"/>
    <s v="HAIT"/>
    <s v="ENFA"/>
    <s v="RF11"/>
    <x v="25"/>
  </r>
  <r>
    <x v="4"/>
    <s v="MIP-BQ HAITI DOLLARS"/>
    <s v="2024"/>
    <d v="2024-12-10T00:00:00"/>
    <n v="12"/>
    <s v="641520"/>
    <s v="6618"/>
    <s v="HAIT Daphnée Jean Charles Boni 2024"/>
    <n v="203.94"/>
    <n v="0"/>
    <n v="203.94"/>
    <s v="HAIT"/>
    <s v="ENFA"/>
    <s v="RF11"/>
    <x v="25"/>
  </r>
  <r>
    <x v="4"/>
    <s v="MIP-BQ HAITI DOLLARS"/>
    <s v="2024"/>
    <d v="2024-12-10T00:00:00"/>
    <n v="12"/>
    <s v="641520"/>
    <s v="6619"/>
    <s v="HAIT Edna Désir Sal Déc 2024"/>
    <n v="303.54000000000002"/>
    <n v="0"/>
    <n v="303.54000000000002"/>
    <s v="HAIT"/>
    <s v="ENFA"/>
    <s v="RF11"/>
    <x v="25"/>
  </r>
  <r>
    <x v="4"/>
    <s v="MIP-BQ HAITI DOLLARS"/>
    <s v="2024"/>
    <d v="2024-12-11T00:00:00"/>
    <n v="12"/>
    <s v="641520"/>
    <s v="6620"/>
    <s v="HAIT St Jean Lhérissaint Sal Déc 2024"/>
    <n v="379.43"/>
    <n v="0"/>
    <n v="379.43"/>
    <s v="HAIT"/>
    <s v="BDRS"/>
    <s v="RF11"/>
    <x v="57"/>
  </r>
  <r>
    <x v="4"/>
    <s v="MIP-BQ HAITI DOLLARS"/>
    <s v="2024"/>
    <d v="2024-12-11T00:00:00"/>
    <n v="12"/>
    <s v="641520"/>
    <s v="6621"/>
    <s v="HAIT St Jean Lhérissaint Cplt Fam Déc 2024"/>
    <n v="189.71"/>
    <n v="0"/>
    <n v="189.71"/>
    <s v="HAIT"/>
    <s v="BDRS"/>
    <s v="RF11"/>
    <x v="57"/>
  </r>
  <r>
    <x v="4"/>
    <s v="MIP-BQ HAITI DOLLARS"/>
    <s v="2024"/>
    <d v="2024-12-11T00:00:00"/>
    <n v="12"/>
    <s v="641520"/>
    <s v="6622"/>
    <s v="HAIT Nerline Laguerre Sal Déc 2024"/>
    <n v="379.43"/>
    <n v="0"/>
    <n v="379.43"/>
    <s v="HAIT"/>
    <s v="BDRS"/>
    <s v="RF11"/>
    <x v="57"/>
  </r>
  <r>
    <x v="4"/>
    <s v="MIP-BQ HAITI GOURDES"/>
    <s v="2024"/>
    <d v="2024-10-14T00:00:00"/>
    <n v="10"/>
    <s v="635800"/>
    <s v="6321"/>
    <s v="HAIT Dgi Salariés Bbb Sept 2024"/>
    <n v="134.9"/>
    <n v="0"/>
    <n v="134.9"/>
    <s v="HAIT"/>
    <s v="ENFA"/>
    <s v="RF11"/>
    <x v="32"/>
  </r>
  <r>
    <x v="4"/>
    <s v="MIP-BQ HAITI GOURDES"/>
    <s v="2024"/>
    <d v="2024-10-14T00:00:00"/>
    <n v="10"/>
    <s v="635800"/>
    <s v="6321"/>
    <s v="HAIT Dgi Salariés Pré École Sept 2024"/>
    <n v="269.8"/>
    <n v="0"/>
    <n v="269.8"/>
    <s v="HAIT"/>
    <s v="ALPH"/>
    <s v="RF11"/>
    <x v="32"/>
  </r>
  <r>
    <x v="4"/>
    <s v="MIP-BQ HAITI GOURDES"/>
    <s v="2024"/>
    <d v="2024-10-14T00:00:00"/>
    <n v="10"/>
    <s v="635800"/>
    <s v="6321"/>
    <s v="HAIT Dgi Volont Sept 2024"/>
    <n v="750.87"/>
    <n v="0"/>
    <n v="750.87"/>
    <s v="HAIT"/>
    <s v="SUPP"/>
    <s v="RF11"/>
    <x v="32"/>
  </r>
  <r>
    <x v="4"/>
    <s v="MIP-BQ HAITI GOURDES"/>
    <s v="2024"/>
    <d v="2024-10-14T00:00:00"/>
    <n v="10"/>
    <s v="645804"/>
    <s v="6322"/>
    <s v="HAIT Ona Salariés Bbb"/>
    <n v="269.60000000000002"/>
    <n v="0"/>
    <n v="269.60000000000002"/>
    <s v="HAIT"/>
    <s v="ENFA"/>
    <s v="RF11"/>
    <x v="32"/>
  </r>
  <r>
    <x v="4"/>
    <s v="MIP-BQ HAITI GOURDES"/>
    <s v="2024"/>
    <d v="2024-10-14T00:00:00"/>
    <n v="10"/>
    <s v="645804"/>
    <s v="6322"/>
    <s v="HAIT Ona Salariés Pré École"/>
    <n v="539.20000000000005"/>
    <n v="0"/>
    <n v="539.20000000000005"/>
    <s v="HAIT"/>
    <s v="ALPH"/>
    <s v="RF11"/>
    <x v="32"/>
  </r>
  <r>
    <x v="4"/>
    <s v="MIP-BQ HAITI GOURDES"/>
    <s v="2024"/>
    <d v="2024-10-14T00:00:00"/>
    <n v="10"/>
    <s v="645804"/>
    <s v="6322"/>
    <s v="HAIT Ona Volont"/>
    <n v="1350.01"/>
    <n v="0"/>
    <n v="1350.01"/>
    <s v="HAIT"/>
    <s v="SUPP"/>
    <s v="RF11"/>
    <x v="32"/>
  </r>
  <r>
    <x v="4"/>
    <s v="MIP-BQ HAITI GOURDES"/>
    <s v="2024"/>
    <d v="2024-10-14T00:00:00"/>
    <n v="10"/>
    <s v="645804"/>
    <s v="6322"/>
    <s v="HAIT Ona Volont L’Étranger"/>
    <n v="694.41"/>
    <n v="0"/>
    <n v="694.41"/>
    <s v="HAIT"/>
    <s v="SUPP"/>
    <s v="RF11"/>
    <x v="32"/>
  </r>
  <r>
    <x v="4"/>
    <s v="MIP-BQ HAITI GOURDES"/>
    <s v="2024"/>
    <d v="2024-10-15T00:00:00"/>
    <n v="10"/>
    <s v="645804"/>
    <s v="6325"/>
    <s v="HAIT Conam Salariés Bbb Oct Dec 2024"/>
    <n v="134.80000000000001"/>
    <n v="0"/>
    <n v="134.80000000000001"/>
    <s v="HAIT"/>
    <s v="ENFA"/>
    <s v="RF11"/>
    <x v="50"/>
  </r>
  <r>
    <x v="4"/>
    <s v="MIP-BQ HAITI GOURDES"/>
    <s v="2024"/>
    <d v="2024-10-15T00:00:00"/>
    <n v="10"/>
    <s v="645804"/>
    <s v="6325"/>
    <s v="HAIT Conam Salariés Pré École Oct Dec 2024"/>
    <n v="269.60000000000002"/>
    <n v="0"/>
    <n v="269.60000000000002"/>
    <s v="HAIT"/>
    <s v="ALPH"/>
    <s v="RF11"/>
    <x v="50"/>
  </r>
  <r>
    <x v="4"/>
    <s v="MIP-BQ HAITI GOURDES"/>
    <s v="2024"/>
    <d v="2024-10-15T00:00:00"/>
    <n v="10"/>
    <s v="645804"/>
    <s v="6325"/>
    <s v="HAIT Conam Volont Oct Dec 2024"/>
    <n v="675"/>
    <n v="0"/>
    <n v="675"/>
    <s v="HAIT"/>
    <s v="SUPP"/>
    <s v="RF11"/>
    <x v="50"/>
  </r>
  <r>
    <x v="4"/>
    <s v="MIP-BQ HAITI GOURDES"/>
    <s v="2024"/>
    <d v="2024-11-27T00:00:00"/>
    <n v="11"/>
    <s v="635800"/>
    <s v="6516"/>
    <s v="HAIT Dgi Salariés Bbb Oct 2024"/>
    <n v="139.57"/>
    <n v="0"/>
    <n v="139.57"/>
    <s v="HAIT"/>
    <s v="ENFA"/>
    <s v="RF11"/>
    <x v="20"/>
  </r>
  <r>
    <x v="4"/>
    <s v="MIP-BQ HAITI GOURDES"/>
    <s v="2024"/>
    <d v="2024-11-27T00:00:00"/>
    <n v="11"/>
    <s v="635800"/>
    <s v="6516"/>
    <s v="HAIT Dgi Salariés Pré École Oct 2024"/>
    <n v="279.14999999999998"/>
    <n v="0"/>
    <n v="279.14999999999998"/>
    <s v="HAIT"/>
    <s v="ALPH"/>
    <s v="RF11"/>
    <x v="20"/>
  </r>
  <r>
    <x v="4"/>
    <s v="MIP-BQ HAITI GOURDES"/>
    <s v="2024"/>
    <d v="2024-11-27T00:00:00"/>
    <n v="11"/>
    <s v="635800"/>
    <s v="6516"/>
    <s v="HAIT Dgi Volont Oct 2024"/>
    <n v="776.75"/>
    <n v="0"/>
    <n v="776.75"/>
    <s v="HAIT"/>
    <s v="SUPP"/>
    <s v="RF11"/>
    <x v="20"/>
  </r>
  <r>
    <x v="4"/>
    <s v="MIP-BQ HAITI GOURDES"/>
    <s v="2024"/>
    <d v="2024-12-30T00:00:00"/>
    <n v="12"/>
    <s v="635800"/>
    <s v="6711"/>
    <s v="HAIT Permis Séj C. Parent"/>
    <n v="108.49"/>
    <n v="0"/>
    <n v="108.49"/>
    <s v="HAIT"/>
    <s v="SUPP"/>
    <s v="RF11"/>
    <x v="69"/>
  </r>
  <r>
    <x v="4"/>
    <s v="MIP-CAISSE HAITI GOURDES MILIEU RURAL"/>
    <s v="2024"/>
    <d v="2024-10-31T00:00:00"/>
    <n v="10"/>
    <s v="641520"/>
    <s v="694"/>
    <s v="HAIT Sal D’Odette D’Octobre"/>
    <n v="51"/>
    <n v="0"/>
    <n v="51"/>
    <s v="HAIT"/>
    <s v="BDRS"/>
    <s v="RF11"/>
    <x v="12"/>
  </r>
  <r>
    <x v="4"/>
    <s v="MIP-CAISSE HAITI GOURDES MILIEU RURAL"/>
    <s v="2024"/>
    <d v="2024-10-31T00:00:00"/>
    <n v="10"/>
    <s v="641520"/>
    <s v="695"/>
    <s v="HAIT Sal Suzanne D’Octobre"/>
    <n v="51"/>
    <n v="0"/>
    <n v="51"/>
    <s v="HAIT"/>
    <s v="BDRS"/>
    <s v="RF11"/>
    <x v="12"/>
  </r>
  <r>
    <x v="4"/>
    <s v="MIP-CAISSE HAITI GOURDES MILIEU RURAL"/>
    <s v="2024"/>
    <d v="2024-11-15T00:00:00"/>
    <n v="11"/>
    <s v="650100"/>
    <s v="699"/>
    <s v="HAIT 80 % Fr Santé Nerline"/>
    <n v="7.08"/>
    <n v="0"/>
    <n v="7.08"/>
    <s v="HAIT"/>
    <s v="BDRS"/>
    <s v="RF11"/>
    <x v="17"/>
  </r>
  <r>
    <x v="4"/>
    <s v="MIP-CAISSE HAITI GOURDES MILIEU RURAL"/>
    <s v="2024"/>
    <d v="2024-11-22T00:00:00"/>
    <n v="11"/>
    <s v="650100"/>
    <s v="703"/>
    <s v="HAIT 80 % Fr Santé St Jean"/>
    <n v="75.2"/>
    <n v="0"/>
    <n v="75.2"/>
    <s v="HAIT"/>
    <s v="BDRS"/>
    <s v="RF11"/>
    <x v="43"/>
  </r>
  <r>
    <x v="4"/>
    <s v="MIP-CAISSE HAITI GOURDES MILIEU RURAL"/>
    <s v="2024"/>
    <d v="2024-11-30T00:00:00"/>
    <n v="11"/>
    <s v="641520"/>
    <s v="704"/>
    <s v="HAIT Sal Nov D’Odette"/>
    <n v="52.69"/>
    <n v="0"/>
    <n v="52.69"/>
    <s v="HAIT"/>
    <s v="BDRS"/>
    <s v="RF11"/>
    <x v="22"/>
  </r>
  <r>
    <x v="4"/>
    <s v="MIP-CAISSE HAITI GOURDES MILIEU RURAL"/>
    <s v="2024"/>
    <d v="2024-11-30T00:00:00"/>
    <n v="11"/>
    <s v="641520"/>
    <s v="705"/>
    <s v="HAIT Sal Nov Suzanne"/>
    <n v="52.69"/>
    <n v="0"/>
    <n v="52.69"/>
    <s v="HAIT"/>
    <s v="BDRS"/>
    <s v="RF11"/>
    <x v="22"/>
  </r>
  <r>
    <x v="4"/>
    <s v="MIP-CAISSE HAITI GOURDES MILIEU RURAL"/>
    <s v="2024"/>
    <d v="2024-12-13T00:00:00"/>
    <n v="12"/>
    <s v="615510"/>
    <s v="713"/>
    <s v="HAIT 80 % Fr Santé St Jean"/>
    <n v="50.91"/>
    <n v="0"/>
    <n v="50.91"/>
    <s v="HAIT"/>
    <s v="BDRS"/>
    <s v="RF11"/>
    <x v="58"/>
  </r>
  <r>
    <x v="4"/>
    <s v="MIP-CAISSE HAITI GOURDES MILIEU RURAL"/>
    <s v="2024"/>
    <d v="2024-12-31T00:00:00"/>
    <n v="12"/>
    <s v="641520"/>
    <s v="716"/>
    <s v="HAIT Sal Nov D’Odette"/>
    <n v="54.24"/>
    <n v="0"/>
    <n v="54.24"/>
    <s v="HAIT"/>
    <s v="BDRS"/>
    <s v="RF11"/>
    <x v="31"/>
  </r>
  <r>
    <x v="4"/>
    <s v="MIP-CAISSE HAITI GOURDES MILIEU RURAL"/>
    <s v="2024"/>
    <d v="2024-12-31T00:00:00"/>
    <n v="12"/>
    <s v="641520"/>
    <s v="717"/>
    <s v="HAIT Sal Nov Suzanne"/>
    <n v="54.24"/>
    <n v="0"/>
    <n v="54.24"/>
    <s v="HAIT"/>
    <s v="BDRS"/>
    <s v="RF11"/>
    <x v="31"/>
  </r>
  <r>
    <x v="4"/>
    <s v="MIP-CAISSE HAÏTI DOLLARS"/>
    <s v="2024"/>
    <d v="2024-10-06T00:00:00"/>
    <n v="10"/>
    <s v="641520"/>
    <s v="6287"/>
    <s v="HAIT Nerline Laguerre Avce Sal Oct 2024"/>
    <n v="107.52"/>
    <n v="0"/>
    <n v="107.52"/>
    <s v="HAIT"/>
    <s v="BDRS"/>
    <s v="RF11"/>
    <x v="59"/>
  </r>
  <r>
    <x v="4"/>
    <s v="MIP-CAISSE HAÏTI GOURDES"/>
    <s v="2024"/>
    <d v="2024-10-01T00:00:00"/>
    <n v="10"/>
    <s v="641520"/>
    <s v="6261"/>
    <s v="HAIT Louisa Alionat Joseph Rbt 80 % Médic"/>
    <n v="11.96"/>
    <n v="0"/>
    <n v="11.96"/>
    <s v="HAIT"/>
    <s v="SOIN"/>
    <s v="RF11"/>
    <x v="0"/>
  </r>
  <r>
    <x v="4"/>
    <s v="MIP-CAISSE HAÏTI GOURDES"/>
    <s v="2024"/>
    <d v="2024-10-22T00:00:00"/>
    <n v="10"/>
    <s v="635800"/>
    <s v="6344"/>
    <s v="HAIT 2 Matricules Fiscaux"/>
    <n v="13.6"/>
    <n v="0"/>
    <n v="13.6"/>
    <s v="HAIT"/>
    <s v="ALPH"/>
    <s v="RF11"/>
    <x v="7"/>
  </r>
  <r>
    <x v="4"/>
    <s v="MIP-CAISSE HAÏTI GOURDES"/>
    <s v="2024"/>
    <d v="2024-10-22T00:00:00"/>
    <n v="10"/>
    <s v="635800"/>
    <s v="6344"/>
    <s v="HAIT 2 Matricules Fiscaux"/>
    <n v="13.6"/>
    <n v="0"/>
    <n v="13.6"/>
    <s v="HAIT"/>
    <s v="ENFA"/>
    <s v="RF11"/>
    <x v="7"/>
  </r>
  <r>
    <x v="4"/>
    <s v="MIP-CAISSE HAÏTI GOURDES"/>
    <s v="2024"/>
    <d v="2024-10-22T00:00:00"/>
    <n v="10"/>
    <s v="635800"/>
    <s v="6344"/>
    <s v="HAIT 8 Matricules Fiscaux"/>
    <n v="54.4"/>
    <n v="0"/>
    <n v="54.4"/>
    <s v="HAIT"/>
    <s v="SUPP"/>
    <s v="RF11"/>
    <x v="7"/>
  </r>
  <r>
    <x v="4"/>
    <s v="MIP-CAISSE HAÏTI GOURDES"/>
    <s v="2024"/>
    <d v="2024-10-31T00:00:00"/>
    <n v="10"/>
    <s v="625100"/>
    <s v="6400"/>
    <s v="HAIT Manouchka Célestin Transp Oct 2024"/>
    <n v="21.76"/>
    <n v="0"/>
    <n v="21.76"/>
    <s v="HAIT"/>
    <s v="ALPH"/>
    <s v="RF11"/>
    <x v="12"/>
  </r>
  <r>
    <x v="4"/>
    <s v="MIP-CAISSE HAÏTI GOURDES"/>
    <s v="2024"/>
    <d v="2024-10-31T00:00:00"/>
    <n v="10"/>
    <s v="625100"/>
    <s v="6401"/>
    <s v="HAIT Bélina Raymond Transp Oct 2024"/>
    <n v="10.88"/>
    <n v="0"/>
    <n v="10.88"/>
    <s v="HAIT"/>
    <s v="ALPH"/>
    <s v="RF11"/>
    <x v="12"/>
  </r>
  <r>
    <x v="4"/>
    <s v="MIP-CAISSE HAÏTI GOURDES"/>
    <s v="2024"/>
    <d v="2024-10-31T00:00:00"/>
    <n v="10"/>
    <s v="625100"/>
    <s v="6402"/>
    <s v="HAIT Micheline Louis Transp Oct 2024"/>
    <n v="10.88"/>
    <n v="0"/>
    <n v="10.88"/>
    <s v="HAIT"/>
    <s v="ALPH"/>
    <s v="RF11"/>
    <x v="12"/>
  </r>
  <r>
    <x v="4"/>
    <s v="MIP-CAISSE HAÏTI GOURDES"/>
    <s v="2024"/>
    <d v="2024-10-31T00:00:00"/>
    <n v="10"/>
    <s v="625100"/>
    <s v="6403"/>
    <s v="HAIT Daphnée Jean Charles Transp Oct 2024"/>
    <n v="9.52"/>
    <n v="0"/>
    <n v="9.52"/>
    <s v="HAIT"/>
    <s v="ENFA"/>
    <s v="RF11"/>
    <x v="12"/>
  </r>
  <r>
    <x v="4"/>
    <s v="MIP-CAISSE HAÏTI GOURDES"/>
    <s v="2024"/>
    <d v="2024-10-31T00:00:00"/>
    <n v="10"/>
    <s v="641520"/>
    <s v="6413"/>
    <s v="HAIT Nerline Laguerre Solde Sal Oct 2024 160 $"/>
    <n v="141.72"/>
    <n v="0"/>
    <n v="141.72"/>
    <s v="HAIT"/>
    <s v="BDRS"/>
    <s v="RF11"/>
    <x v="12"/>
  </r>
  <r>
    <x v="4"/>
    <s v="MIP-CAISSE HAÏTI GOURDES"/>
    <s v="2024"/>
    <d v="2024-11-20T00:00:00"/>
    <n v="11"/>
    <s v="650100"/>
    <s v="6483"/>
    <s v="HAIT Mogène Alionat Rbt 80 % Fr Méd"/>
    <n v="65.55"/>
    <n v="0"/>
    <n v="65.55"/>
    <s v="HAIT"/>
    <s v="SUPP"/>
    <s v="RF11"/>
    <x v="19"/>
  </r>
  <r>
    <x v="4"/>
    <s v="MIP-CAISSE HAÏTI GOURDES"/>
    <s v="2024"/>
    <d v="2024-11-27T00:00:00"/>
    <n v="11"/>
    <s v="635800"/>
    <s v="6516"/>
    <s v="HAIT Dgi Solde Salariés Bbb Oct 2024"/>
    <n v="22.97"/>
    <n v="0"/>
    <n v="22.97"/>
    <s v="HAIT"/>
    <s v="ENFA"/>
    <s v="RF11"/>
    <x v="20"/>
  </r>
  <r>
    <x v="4"/>
    <s v="MIP-CAISSE HAÏTI GOURDES"/>
    <s v="2024"/>
    <d v="2024-12-04T00:00:00"/>
    <n v="12"/>
    <s v="650100"/>
    <s v="6557"/>
    <s v="HAIT Yanick Nelson Rbt 80 % Fr Méd Djoolinah Aristil"/>
    <n v="84.5"/>
    <n v="0"/>
    <n v="84.5"/>
    <s v="HAIT"/>
    <s v="ALPH"/>
    <s v="RF11"/>
    <x v="74"/>
  </r>
  <r>
    <x v="4"/>
    <s v="MIP-CAISSE HAÏTI GOURDES"/>
    <s v="2024"/>
    <d v="2024-12-18T00:00:00"/>
    <n v="12"/>
    <s v="641520"/>
    <s v="6674"/>
    <s v="HAIT Taïna Milien Rbt 80 % Fr Méd"/>
    <n v="18.22"/>
    <n v="0"/>
    <n v="18.22"/>
    <s v="HAIT"/>
    <s v="SUPP"/>
    <s v="RF11"/>
    <x v="28"/>
  </r>
  <r>
    <x v="4"/>
    <s v="MIP-CAISSE HAÏTI GOURDES"/>
    <s v="2024"/>
    <d v="2024-12-21T00:00:00"/>
    <n v="12"/>
    <s v="650100"/>
    <s v="6696"/>
    <s v="HAIT Taïna Milien Rbt 80 % Fr Méd"/>
    <n v="128.49"/>
    <n v="0"/>
    <n v="128.49"/>
    <s v="HAIT"/>
    <s v="SUPP"/>
    <s v="RF11"/>
    <x v="75"/>
  </r>
  <r>
    <x v="5"/>
    <s v="OPERATIONS DIVERSES"/>
    <s v="2024"/>
    <d v="2024-12-31T00:00:00"/>
    <n v="12"/>
    <s v="621400"/>
    <s v="Aff Ana"/>
    <s v="DPI ATD FR 2024 GIRARD J"/>
    <n v="10403.98"/>
    <n v="0"/>
    <n v="10403.98"/>
    <s v="HAIT"/>
    <s v="SUPP"/>
    <s v="ZZ"/>
    <x v="31"/>
  </r>
  <r>
    <x v="4"/>
    <s v="OPERATIONS DIVERSES"/>
    <s v="2024"/>
    <d v="2024-12-31T00:00:00"/>
    <n v="12"/>
    <s v="621400"/>
    <s v="Aff Ana"/>
    <s v="DPI ATD FR 2024 GIRARD J"/>
    <n v="3411.14"/>
    <n v="0"/>
    <n v="13815.12"/>
    <s v="HAIT"/>
    <s v="SUPP"/>
    <s v="RF11"/>
    <x v="31"/>
  </r>
  <r>
    <x v="5"/>
    <s v="OPERATIONS DIVERSES"/>
    <s v="2024"/>
    <d v="2024-12-31T00:00:00"/>
    <n v="12"/>
    <s v="621400"/>
    <s v="Aff Ana"/>
    <s v="DPI ATD FR 2024 PARENT C"/>
    <n v="10403.98"/>
    <n v="0"/>
    <n v="13815.12"/>
    <s v="HAIT"/>
    <s v="SUPP"/>
    <s v="ZZ"/>
    <x v="31"/>
  </r>
  <r>
    <x v="4"/>
    <s v="OPERATIONS DIVERSES"/>
    <s v="2024"/>
    <d v="2024-12-31T00:00:00"/>
    <n v="12"/>
    <s v="621400"/>
    <s v="Aff Ana"/>
    <s v="DPI ATD FR 2024 PARENT C"/>
    <n v="3411.14"/>
    <n v="0"/>
    <n v="3411.14"/>
    <s v="HAIT"/>
    <s v="SUPP"/>
    <s v="RF11"/>
    <x v="31"/>
  </r>
  <r>
    <x v="4"/>
    <s v="OPERATIONS DIVERSES"/>
    <s v="2024"/>
    <d v="2024-12-31T00:00:00"/>
    <n v="12"/>
    <s v="645230"/>
    <s v="Aff Ana"/>
    <s v="Verspieren 2024 GIRARD J T4"/>
    <n v="177.19"/>
    <n v="0"/>
    <n v="177.19"/>
    <s v="HAIT"/>
    <s v="SUPP"/>
    <s v="RF11"/>
    <x v="31"/>
  </r>
  <r>
    <x v="5"/>
    <s v="OPERATIONS DIVERSES"/>
    <s v="2024"/>
    <d v="2024-12-31T00:00:00"/>
    <n v="12"/>
    <s v="645230"/>
    <s v="Aff Ana"/>
    <s v="Verspieren 2024 GIRARD J T1+T2+T3"/>
    <n v="531.57000000000005"/>
    <n v="0"/>
    <n v="531.57000000000005"/>
    <s v="HAIT"/>
    <s v="SUPP"/>
    <s v="ZZ"/>
    <x v="31"/>
  </r>
  <r>
    <x v="4"/>
    <s v="OPERATIONS DIVERSES"/>
    <s v="2024"/>
    <d v="2024-12-31T00:00:00"/>
    <n v="12"/>
    <s v="645230"/>
    <s v="Aff Ana"/>
    <s v="Verspieren 2024 PARENT C T1"/>
    <n v="177.19"/>
    <n v="0"/>
    <n v="177.19"/>
    <s v="HAIT"/>
    <s v="SUPP"/>
    <s v="RF11"/>
    <x v="31"/>
  </r>
  <r>
    <x v="5"/>
    <s v="OPERATIONS DIVERSES"/>
    <s v="2024"/>
    <d v="2024-12-31T00:00:00"/>
    <n v="12"/>
    <s v="645230"/>
    <s v="Aff Ana"/>
    <s v="Verspieren 2024 PARENT C T1+T2+T3"/>
    <n v="531.57000000000005"/>
    <n v="0"/>
    <n v="531.57000000000005"/>
    <s v="HAIT"/>
    <s v="SUPP"/>
    <s v="ZZ"/>
    <x v="31"/>
  </r>
  <r>
    <x v="0"/>
    <s v="MIP-CAISSE HAÏTI GOURDES"/>
    <s v="2025"/>
    <d v="2025-01-10T00:00:00"/>
    <n v="1"/>
    <s v="650100"/>
    <s v="26"/>
    <s v="HAIT Genèse Eliassaint Sout Scol Belouna Mathurin"/>
    <n v="7.32"/>
    <n v="0"/>
    <n v="7.32"/>
    <s v="HAIT"/>
    <s v="APPF"/>
    <s v="RE16"/>
    <x v="79"/>
  </r>
  <r>
    <x v="0"/>
    <s v="MIP-CAISSE HAÏTI GOURDES"/>
    <s v="2025"/>
    <d v="2025-01-15T00:00:00"/>
    <n v="1"/>
    <s v="650100"/>
    <s v="36"/>
    <s v="HAIT Lucienne Dalegrand Sout"/>
    <n v="3.66"/>
    <n v="0"/>
    <n v="3.66"/>
    <s v="HAIT"/>
    <s v="APPF"/>
    <s v="RE16"/>
    <x v="80"/>
  </r>
  <r>
    <x v="0"/>
    <s v="MIP-CAISSE HAÏTI GOURDES"/>
    <s v="2025"/>
    <d v="2025-01-15T00:00:00"/>
    <n v="1"/>
    <s v="650100"/>
    <s v="37"/>
    <s v="HAIT Actes Naiss"/>
    <n v="120.83"/>
    <n v="0"/>
    <n v="120.83"/>
    <s v="HAIT"/>
    <s v="APPF"/>
    <s v="RE16"/>
    <x v="80"/>
  </r>
  <r>
    <x v="0"/>
    <s v="MIP-CAISSE HAÏTI GOURDES"/>
    <s v="2025"/>
    <d v="2025-01-15T00:00:00"/>
    <n v="1"/>
    <s v="650100"/>
    <s v="40"/>
    <s v="HAIT Christine Dimanche Sout Mme Dimanche"/>
    <n v="7.32"/>
    <n v="0"/>
    <n v="7.32"/>
    <s v="HAIT"/>
    <s v="APPF"/>
    <s v="RE16"/>
    <x v="80"/>
  </r>
  <r>
    <x v="0"/>
    <s v="MIP-CAISSE HAÏTI GOURDES"/>
    <s v="2025"/>
    <d v="2025-01-16T00:00:00"/>
    <n v="1"/>
    <s v="650100"/>
    <s v="43"/>
    <s v="HAIT Anise Michel Sout"/>
    <n v="3.66"/>
    <n v="0"/>
    <n v="3.66"/>
    <s v="HAIT"/>
    <s v="APPF"/>
    <s v="RE16"/>
    <x v="81"/>
  </r>
  <r>
    <x v="0"/>
    <s v="MIP-CAISSE HAÏTI GOURDES"/>
    <s v="2025"/>
    <d v="2025-01-16T00:00:00"/>
    <n v="1"/>
    <s v="650100"/>
    <s v="44"/>
    <s v="HAIT Laurent Valcourt Sout"/>
    <n v="3.66"/>
    <n v="0"/>
    <n v="3.66"/>
    <s v="HAIT"/>
    <s v="APPF"/>
    <s v="RE16"/>
    <x v="81"/>
  </r>
  <r>
    <x v="0"/>
    <s v="MIP-CAISSE HAÏTI GOURDES"/>
    <s v="2025"/>
    <d v="2025-01-16T00:00:00"/>
    <n v="1"/>
    <s v="650100"/>
    <s v="45"/>
    <s v="HAIT Homiel Cine Aide D’Urgence"/>
    <n v="3.66"/>
    <n v="0"/>
    <n v="3.66"/>
    <s v="HAIT"/>
    <s v="APPF"/>
    <s v="RE16"/>
    <x v="81"/>
  </r>
  <r>
    <x v="0"/>
    <s v="MIP-CAISSE HAÏTI GOURDES"/>
    <s v="2025"/>
    <d v="2025-01-17T00:00:00"/>
    <n v="1"/>
    <s v="650100"/>
    <s v="50"/>
    <s v="HAIT Fab Blaise Rép Mais Cloricia Orilus"/>
    <n v="135.47"/>
    <n v="0"/>
    <n v="135.47"/>
    <s v="HAIT"/>
    <s v="APPF"/>
    <s v="RE16"/>
    <x v="82"/>
  </r>
  <r>
    <x v="0"/>
    <s v="MIP-CAISSE HAÏTI GOURDES"/>
    <s v="2025"/>
    <d v="2025-01-20T00:00:00"/>
    <n v="1"/>
    <s v="650100"/>
    <s v="56"/>
    <s v="HAIT Fab Blaise Rép Mais Cloricia Orilus"/>
    <n v="87.87"/>
    <n v="0"/>
    <n v="87.87"/>
    <s v="HAIT"/>
    <s v="APPF"/>
    <s v="RE16"/>
    <x v="83"/>
  </r>
  <r>
    <x v="0"/>
    <s v="MIP-CAISSE HAÏTI GOURDES"/>
    <s v="2025"/>
    <d v="2025-01-23T00:00:00"/>
    <n v="1"/>
    <s v="650100"/>
    <s v="82"/>
    <s v="HAIT David Chery Sout Scol Woodjina Rolanda Chery"/>
    <n v="29.29"/>
    <n v="0"/>
    <n v="29.29"/>
    <s v="HAIT"/>
    <s v="ALPH"/>
    <s v="RE16"/>
    <x v="84"/>
  </r>
  <r>
    <x v="0"/>
    <s v="MIP-CAISSE HAÏTI GOURDES"/>
    <s v="2025"/>
    <d v="2025-01-28T00:00:00"/>
    <n v="1"/>
    <s v="650100"/>
    <s v="115"/>
    <s v="HAIT Stanley Exil Sout"/>
    <n v="3.66"/>
    <n v="0"/>
    <n v="3.66"/>
    <s v="HAIT"/>
    <s v="APPF"/>
    <s v="RE16"/>
    <x v="85"/>
  </r>
  <r>
    <x v="0"/>
    <s v="MIP-CAISSE HAÏTI GOURDES"/>
    <s v="2025"/>
    <d v="2025-01-29T00:00:00"/>
    <n v="1"/>
    <s v="650100"/>
    <s v="122"/>
    <s v="HAIT Mimose Eliassaint Aide D’Urgence"/>
    <n v="3.66"/>
    <n v="0"/>
    <n v="3.66"/>
    <s v="HAIT"/>
    <s v="APPF"/>
    <s v="RE16"/>
    <x v="86"/>
  </r>
  <r>
    <x v="0"/>
    <s v="MIP-CAISSE HAÏTI GOURDES"/>
    <s v="2025"/>
    <d v="2025-02-01T00:00:00"/>
    <n v="2"/>
    <s v="650100"/>
    <s v="139"/>
    <s v="HAIT Laurent Valcourt Sout"/>
    <n v="3.67"/>
    <n v="0"/>
    <n v="3.67"/>
    <s v="HAIT"/>
    <s v="APPF"/>
    <s v="RE16"/>
    <x v="87"/>
  </r>
  <r>
    <x v="0"/>
    <s v="MIP-CAISSE HAÏTI GOURDES"/>
    <s v="2025"/>
    <d v="2025-02-04T00:00:00"/>
    <n v="2"/>
    <s v="650100"/>
    <s v="145"/>
    <s v="HAIT Daphnée Jean Champlois Sout Activité"/>
    <n v="36.74"/>
    <n v="0"/>
    <n v="36.74"/>
    <s v="HAIT"/>
    <s v="APPF"/>
    <s v="RE16"/>
    <x v="88"/>
  </r>
  <r>
    <x v="0"/>
    <s v="MIP-CAISSE HAÏTI GOURDES"/>
    <s v="2025"/>
    <d v="2025-02-05T00:00:00"/>
    <n v="2"/>
    <s v="650100"/>
    <s v="150"/>
    <s v="HAIT Jesula Deboise Sout"/>
    <n v="3.67"/>
    <n v="0"/>
    <n v="3.67"/>
    <s v="HAIT"/>
    <s v="APPF"/>
    <s v="RE16"/>
    <x v="89"/>
  </r>
  <r>
    <x v="0"/>
    <s v="MIP-CAISSE HAÏTI GOURDES"/>
    <s v="2025"/>
    <d v="2025-02-06T00:00:00"/>
    <n v="2"/>
    <s v="650100"/>
    <s v="154"/>
    <s v="HAIT Lucienne Dalegrand Sout"/>
    <n v="3.67"/>
    <n v="0"/>
    <n v="3.67"/>
    <s v="HAIT"/>
    <s v="APPF"/>
    <s v="RE16"/>
    <x v="90"/>
  </r>
  <r>
    <x v="0"/>
    <s v="MIP-CAISSE HAÏTI GOURDES"/>
    <s v="2025"/>
    <d v="2025-02-07T00:00:00"/>
    <n v="2"/>
    <s v="650100"/>
    <s v="160"/>
    <s v="HAIT Marianne Fleurant Chaussures Scol Samuel"/>
    <n v="7.34"/>
    <n v="0"/>
    <n v="7.34"/>
    <s v="HAIT"/>
    <s v="APPF"/>
    <s v="RE16"/>
    <x v="91"/>
  </r>
  <r>
    <x v="0"/>
    <s v="MIP-CAISSE HAÏTI GOURDES"/>
    <s v="2025"/>
    <d v="2025-02-10T00:00:00"/>
    <n v="2"/>
    <s v="650100"/>
    <s v="167"/>
    <s v="HAIT Homiel Cine Transp Hopital Kichna"/>
    <n v="4.7699999999999996"/>
    <n v="0"/>
    <n v="4.7699999999999996"/>
    <s v="HAIT"/>
    <s v="APPF"/>
    <s v="RE16"/>
    <x v="92"/>
  </r>
  <r>
    <x v="0"/>
    <s v="MIP-CAISSE HAÏTI GOURDES"/>
    <s v="2025"/>
    <d v="2025-02-11T00:00:00"/>
    <n v="2"/>
    <s v="650100"/>
    <s v="182"/>
    <s v="HAIT Marie Rose Valcourt Aide D’Urgence"/>
    <n v="7.34"/>
    <n v="0"/>
    <n v="7.34"/>
    <s v="HAIT"/>
    <s v="APPF"/>
    <s v="RE16"/>
    <x v="93"/>
  </r>
  <r>
    <x v="0"/>
    <s v="MIP-CAISSE HAÏTI GOURDES"/>
    <s v="2025"/>
    <d v="2025-02-11T00:00:00"/>
    <n v="2"/>
    <s v="650100"/>
    <s v="184"/>
    <s v="HAIT Mona Ipharin Activité Génératrice Rev"/>
    <n v="36.74"/>
    <n v="0"/>
    <n v="36.74"/>
    <s v="HAIT"/>
    <s v="EEAA"/>
    <s v="RE16"/>
    <x v="93"/>
  </r>
  <r>
    <x v="0"/>
    <s v="MIP-CAISSE HAÏTI GOURDES"/>
    <s v="2025"/>
    <d v="2025-02-19T00:00:00"/>
    <n v="2"/>
    <s v="650100"/>
    <s v="226"/>
    <s v="HAIT Laurent Valcourt Sout"/>
    <n v="3.67"/>
    <n v="0"/>
    <n v="3.67"/>
    <s v="HAIT"/>
    <s v="APPF"/>
    <s v="RE16"/>
    <x v="94"/>
  </r>
  <r>
    <x v="0"/>
    <s v="MIP-CAISSE HAÏTI GOURDES"/>
    <s v="2025"/>
    <d v="2025-02-20T00:00:00"/>
    <n v="2"/>
    <s v="650100"/>
    <s v="229"/>
    <s v="HAIT Marie Thérèse Pierre Louis Aide D’Urgence"/>
    <n v="3.67"/>
    <n v="0"/>
    <n v="3.67"/>
    <s v="HAIT"/>
    <s v="APPF"/>
    <s v="RE16"/>
    <x v="95"/>
  </r>
  <r>
    <x v="0"/>
    <s v="MIP-CAISSE HAÏTI GOURDES"/>
    <s v="2025"/>
    <d v="2025-02-25T00:00:00"/>
    <n v="2"/>
    <s v="650100"/>
    <s v="249"/>
    <s v="HAIT Faustin Yliana Aide D’Urgence"/>
    <n v="3.67"/>
    <n v="0"/>
    <n v="3.67"/>
    <s v="HAIT"/>
    <s v="APPF"/>
    <s v="RE16"/>
    <x v="96"/>
  </r>
  <r>
    <x v="0"/>
    <s v="MIP-CAISSE HAÏTI GOURDES"/>
    <s v="2025"/>
    <d v="2025-02-25T00:00:00"/>
    <n v="2"/>
    <s v="650100"/>
    <s v="251"/>
    <s v="HAIT Lucienne Dalegrand Sout"/>
    <n v="3.67"/>
    <n v="0"/>
    <n v="3.67"/>
    <s v="HAIT"/>
    <s v="APPF"/>
    <s v="RE16"/>
    <x v="96"/>
  </r>
  <r>
    <x v="1"/>
    <s v="MIP-CAISSE HAÏTI GOURDES"/>
    <s v="2025"/>
    <d v="2025-02-26T00:00:00"/>
    <n v="2"/>
    <s v="606300"/>
    <s v="272"/>
    <s v="HAIT 4 Livres Scolaires"/>
    <n v="9.18"/>
    <n v="0"/>
    <n v="9.18"/>
    <s v="HAIT"/>
    <s v="ALPH"/>
    <s v="RB13"/>
    <x v="97"/>
  </r>
  <r>
    <x v="0"/>
    <s v="MIP-CAISSE HAÏTI GOURDES"/>
    <s v="2025"/>
    <d v="2025-02-28T00:00:00"/>
    <n v="2"/>
    <s v="650100"/>
    <s v="281"/>
    <s v="HAIT Benta Fleurant Aide D’Urgence"/>
    <n v="3.67"/>
    <n v="0"/>
    <n v="3.67"/>
    <s v="HAIT"/>
    <s v="APPF"/>
    <s v="RE16"/>
    <x v="98"/>
  </r>
  <r>
    <x v="0"/>
    <s v="MIP-CAISSE HAÏTI GOURDES"/>
    <s v="2025"/>
    <d v="2025-03-05T00:00:00"/>
    <n v="3"/>
    <s v="650100"/>
    <s v="299"/>
    <s v="HAIT Marie Valcourt Sout"/>
    <n v="7.29"/>
    <n v="0"/>
    <n v="7.29"/>
    <s v="HAIT"/>
    <s v="APPF"/>
    <s v="RE16"/>
    <x v="99"/>
  </r>
  <r>
    <x v="0"/>
    <s v="MIP-CAISSE HAÏTI GOURDES"/>
    <s v="2025"/>
    <d v="2025-03-06T00:00:00"/>
    <n v="3"/>
    <s v="650100"/>
    <s v="301"/>
    <s v="HAIT Clermicil Clermont Sout"/>
    <n v="3.64"/>
    <n v="0"/>
    <n v="3.64"/>
    <s v="HAIT"/>
    <s v="APPF"/>
    <s v="RE16"/>
    <x v="100"/>
  </r>
  <r>
    <x v="0"/>
    <s v="MIP-CAISSE HAÏTI GOURDES"/>
    <s v="2025"/>
    <d v="2025-03-07T00:00:00"/>
    <n v="3"/>
    <s v="625100"/>
    <s v="312"/>
    <s v="HAIT Elifet Elijust Transp Fam Elijust Léogane/ Miragoane"/>
    <n v="36.47"/>
    <n v="0"/>
    <n v="36.47"/>
    <s v="HAIT"/>
    <s v="APPF"/>
    <s v="RE16"/>
    <x v="101"/>
  </r>
  <r>
    <x v="0"/>
    <s v="MIP-CAISSE HAÏTI GOURDES"/>
    <s v="2025"/>
    <d v="2025-03-11T00:00:00"/>
    <n v="3"/>
    <s v="650100"/>
    <s v="324"/>
    <s v="HAIT Joseph Amencie Aide D’Urgence"/>
    <n v="3.64"/>
    <n v="0"/>
    <n v="3.64"/>
    <s v="HAIT"/>
    <s v="APPF"/>
    <s v="RE16"/>
    <x v="102"/>
  </r>
  <r>
    <x v="0"/>
    <s v="MIP-CAISSE HAÏTI GOURDES"/>
    <s v="2025"/>
    <d v="2025-03-12T00:00:00"/>
    <n v="3"/>
    <s v="650100"/>
    <s v="327"/>
    <s v="HAIT Mme Kam Sout"/>
    <n v="3.64"/>
    <n v="0"/>
    <n v="3.64"/>
    <s v="HAIT"/>
    <s v="APPF"/>
    <s v="RE16"/>
    <x v="103"/>
  </r>
  <r>
    <x v="0"/>
    <s v="MIP-CAISSE HAÏTI GOURDES"/>
    <s v="2025"/>
    <d v="2025-03-13T00:00:00"/>
    <n v="3"/>
    <s v="650100"/>
    <s v="332"/>
    <s v="HAIT Marie Valcourt Sout"/>
    <n v="3.64"/>
    <n v="0"/>
    <n v="3.64"/>
    <s v="HAIT"/>
    <s v="APPF"/>
    <s v="RE16"/>
    <x v="104"/>
  </r>
  <r>
    <x v="0"/>
    <s v="MIP-CAISSE HAÏTI GOURDES"/>
    <s v="2025"/>
    <d v="2025-03-18T00:00:00"/>
    <n v="3"/>
    <s v="650100"/>
    <s v="339"/>
    <s v="HAIT Béatrice Clopha Sout Agr"/>
    <n v="29.17"/>
    <n v="0"/>
    <n v="29.17"/>
    <s v="HAIT"/>
    <s v="APPF"/>
    <s v="RE16"/>
    <x v="105"/>
  </r>
  <r>
    <x v="0"/>
    <s v="MIP-CAISSE HAÏTI GOURDES"/>
    <s v="2025"/>
    <d v="2025-03-18T00:00:00"/>
    <n v="3"/>
    <s v="650100"/>
    <s v="340"/>
    <s v="HAIT Josier Joël Sout Agr"/>
    <n v="36.47"/>
    <n v="0"/>
    <n v="36.47"/>
    <s v="HAIT"/>
    <s v="EEAA"/>
    <s v="RE16"/>
    <x v="105"/>
  </r>
  <r>
    <x v="0"/>
    <s v="MIP-CAISSE HAÏTI GOURDES"/>
    <s v="2025"/>
    <d v="2025-03-18T00:00:00"/>
    <n v="3"/>
    <s v="650100"/>
    <s v="347"/>
    <s v="HAIT Lucienne Dalegrand Sout Agr"/>
    <n v="54.7"/>
    <n v="0"/>
    <n v="54.7"/>
    <s v="HAIT"/>
    <s v="EEAA"/>
    <s v="RE16"/>
    <x v="105"/>
  </r>
  <r>
    <x v="0"/>
    <s v="MIP-CAISSE HAÏTI GOURDES"/>
    <s v="2025"/>
    <d v="2025-03-18T00:00:00"/>
    <n v="3"/>
    <s v="650100"/>
    <s v="348"/>
    <s v="HAIT Laurent Valcourt Aide D’Urgence"/>
    <n v="3.64"/>
    <n v="0"/>
    <n v="3.64"/>
    <s v="HAIT"/>
    <s v="APPF"/>
    <s v="RE16"/>
    <x v="105"/>
  </r>
  <r>
    <x v="0"/>
    <s v="MIP-CAISSE HAÏTI GOURDES"/>
    <s v="2025"/>
    <d v="2025-03-18T00:00:00"/>
    <n v="3"/>
    <s v="650100"/>
    <s v="349"/>
    <s v="HAIT Homiel Ciné Aide D’Urgence"/>
    <n v="1.82"/>
    <n v="0"/>
    <n v="1.82"/>
    <s v="HAIT"/>
    <s v="APPF"/>
    <s v="RE16"/>
    <x v="105"/>
  </r>
  <r>
    <x v="0"/>
    <s v="MIP-CAISSE HAÏTI GOURDES"/>
    <s v="2025"/>
    <d v="2025-03-21T00:00:00"/>
    <n v="3"/>
    <s v="606810"/>
    <s v="358"/>
    <s v="HAIT Repas Élèves Bénévoles Janv 2025"/>
    <n v="36.47"/>
    <n v="0"/>
    <n v="36.47"/>
    <s v="HAIT"/>
    <s v="ALPH"/>
    <s v="RE16"/>
    <x v="106"/>
  </r>
  <r>
    <x v="0"/>
    <s v="MIP-CAISSE HAÏTI GOURDES"/>
    <s v="2025"/>
    <d v="2025-03-21T00:00:00"/>
    <n v="3"/>
    <s v="650100"/>
    <s v="359"/>
    <s v="HAIT Lorène Leconte Sout"/>
    <n v="3.64"/>
    <n v="0"/>
    <n v="3.64"/>
    <s v="HAIT"/>
    <s v="APPF"/>
    <s v="RE16"/>
    <x v="106"/>
  </r>
  <r>
    <x v="0"/>
    <s v="MIP-CAISSE HAÏTI GOURDES"/>
    <s v="2025"/>
    <d v="2025-03-25T00:00:00"/>
    <n v="3"/>
    <s v="650100"/>
    <s v="391"/>
    <s v="HAIT Mimose Eliassaint Aide D’Urgence"/>
    <n v="3.64"/>
    <n v="0"/>
    <n v="3.64"/>
    <s v="HAIT"/>
    <s v="APPF"/>
    <s v="RE16"/>
    <x v="107"/>
  </r>
  <r>
    <x v="0"/>
    <s v="MIP-CAISSE HAÏTI GOURDES"/>
    <s v="2025"/>
    <d v="2025-03-25T00:00:00"/>
    <n v="3"/>
    <s v="650100"/>
    <s v="392"/>
    <s v="HAIT Milda Joseph Activité Génératrice Rev"/>
    <n v="25.53"/>
    <n v="0"/>
    <n v="25.53"/>
    <s v="HAIT"/>
    <s v="EEAA"/>
    <s v="RE16"/>
    <x v="107"/>
  </r>
  <r>
    <x v="0"/>
    <s v="MIP-CAISSE HAÏTI GOURDES"/>
    <s v="2025"/>
    <d v="2025-03-26T00:00:00"/>
    <n v="3"/>
    <s v="650100"/>
    <s v="398"/>
    <s v="HAIT Jesula Deboise Fr Exam Kenderson Cendy Dubreus"/>
    <n v="3.64"/>
    <n v="0"/>
    <n v="3.64"/>
    <s v="HAIT"/>
    <s v="APPF"/>
    <s v="RE16"/>
    <x v="108"/>
  </r>
  <r>
    <x v="0"/>
    <s v="MIP-CAISSE HAÏTI GOURDES"/>
    <s v="2025"/>
    <d v="2025-03-27T00:00:00"/>
    <n v="3"/>
    <s v="650100"/>
    <s v="411"/>
    <s v="HAIT 6 Actes Tardifs 5 Actes Naiss Simples"/>
    <n v="52.88"/>
    <n v="0"/>
    <n v="52.88"/>
    <s v="HAIT"/>
    <s v="APPF"/>
    <s v="RE16"/>
    <x v="109"/>
  </r>
  <r>
    <x v="0"/>
    <s v="MIP-CAISSE HAÏTI GOURDES"/>
    <s v="2025"/>
    <d v="2025-03-28T00:00:00"/>
    <n v="3"/>
    <s v="650100"/>
    <s v="417"/>
    <s v="HAIT Eveline Céliné Aide D’Urgence"/>
    <n v="3.64"/>
    <n v="0"/>
    <n v="3.64"/>
    <s v="HAIT"/>
    <s v="APPF"/>
    <s v="RE16"/>
    <x v="110"/>
  </r>
  <r>
    <x v="0"/>
    <s v="MIP-CAISSE HAÏTI GOURDES"/>
    <s v="2025"/>
    <d v="2025-03-28T00:00:00"/>
    <n v="3"/>
    <s v="650100"/>
    <s v="418"/>
    <s v="HAIT Elijust Elifet Partic Loy Miragoane"/>
    <n v="72.94"/>
    <n v="0"/>
    <n v="72.94"/>
    <s v="HAIT"/>
    <s v="APPF"/>
    <s v="RE16"/>
    <x v="110"/>
  </r>
  <r>
    <x v="0"/>
    <s v="MIP-CAISSE HAÏTI GOURDES"/>
    <s v="2025"/>
    <d v="2025-04-02T00:00:00"/>
    <n v="4"/>
    <s v="650100"/>
    <s v="450"/>
    <s v="HAIT Germina Cadet Activité Génératrice Rev"/>
    <n v="35.33"/>
    <n v="0"/>
    <n v="35.33"/>
    <s v="HAIT"/>
    <s v="EEAA"/>
    <s v="RE16"/>
    <x v="111"/>
  </r>
  <r>
    <x v="0"/>
    <s v="MIP-CAISSE HAÏTI GOURDES"/>
    <s v="2025"/>
    <d v="2025-04-02T00:00:00"/>
    <n v="4"/>
    <s v="650100"/>
    <s v="451"/>
    <s v="HAIT Marie Valcourt Sout Avr"/>
    <n v="17.66"/>
    <n v="0"/>
    <n v="17.66"/>
    <s v="HAIT"/>
    <s v="APPF"/>
    <s v="RE16"/>
    <x v="111"/>
  </r>
  <r>
    <x v="0"/>
    <s v="MIP-CAISSE HAÏTI GOURDES"/>
    <s v="2025"/>
    <d v="2025-04-02T00:00:00"/>
    <n v="4"/>
    <s v="650100"/>
    <s v="452"/>
    <s v="HAIT Yverose Volmart Aide D’Urgence"/>
    <n v="3.53"/>
    <n v="0"/>
    <n v="3.53"/>
    <s v="HAIT"/>
    <s v="APPF"/>
    <s v="RE16"/>
    <x v="111"/>
  </r>
  <r>
    <x v="0"/>
    <s v="MIP-CAISSE HAÏTI GOURDES"/>
    <s v="2025"/>
    <d v="2025-04-04T00:00:00"/>
    <n v="4"/>
    <s v="650100"/>
    <s v="462"/>
    <s v="HAIT Lorène Leconte Sout"/>
    <n v="3.53"/>
    <n v="0"/>
    <n v="3.53"/>
    <s v="HAIT"/>
    <s v="APPF"/>
    <s v="RE16"/>
    <x v="112"/>
  </r>
  <r>
    <x v="0"/>
    <s v="MIP-CAISSE HAÏTI GOURDES"/>
    <s v="2025"/>
    <d v="2025-04-05T00:00:00"/>
    <n v="4"/>
    <s v="650100"/>
    <s v="463"/>
    <s v="HAIT Cloricia Orelus Sout"/>
    <n v="3.53"/>
    <n v="0"/>
    <n v="3.53"/>
    <s v="HAIT"/>
    <s v="APPF"/>
    <s v="RE16"/>
    <x v="113"/>
  </r>
  <r>
    <x v="0"/>
    <s v="MIP-CAISSE HAÏTI GOURDES"/>
    <s v="2025"/>
    <d v="2025-04-09T00:00:00"/>
    <n v="4"/>
    <s v="650100"/>
    <s v="479"/>
    <s v="HAIT Yverose Volmart Activité Génératrice Rev"/>
    <n v="53"/>
    <n v="0"/>
    <n v="53"/>
    <s v="HAIT"/>
    <s v="EEAA"/>
    <s v="RE16"/>
    <x v="114"/>
  </r>
  <r>
    <x v="0"/>
    <s v="MIP-CAISSE HAÏTI GOURDES"/>
    <s v="2025"/>
    <d v="2025-04-09T00:00:00"/>
    <n v="4"/>
    <s v="650100"/>
    <s v="480"/>
    <s v="HAIT James Jean Pierre Toile Uniforme Kenderson Dubreus"/>
    <n v="6.71"/>
    <n v="0"/>
    <n v="6.71"/>
    <s v="HAIT"/>
    <s v="ALPH"/>
    <s v="RE16"/>
    <x v="114"/>
  </r>
  <r>
    <x v="0"/>
    <s v="MIP-CAISSE HAÏTI GOURDES"/>
    <s v="2025"/>
    <d v="2025-04-15T00:00:00"/>
    <n v="4"/>
    <s v="650100"/>
    <s v="498"/>
    <s v="HAIT James Jean Pierre Confection Uniforme Kenderson Dubreus"/>
    <n v="3.53"/>
    <n v="0"/>
    <n v="3.53"/>
    <s v="HAIT"/>
    <s v="ALPH"/>
    <s v="RE16"/>
    <x v="115"/>
  </r>
  <r>
    <x v="0"/>
    <s v="MIP-CAISSE HAÏTI GOURDES"/>
    <s v="2025"/>
    <d v="2025-04-16T00:00:00"/>
    <n v="4"/>
    <s v="650100"/>
    <s v="510"/>
    <s v="HAIT Marie Andrée Riché Sout"/>
    <n v="3.53"/>
    <n v="0"/>
    <n v="3.53"/>
    <s v="HAIT"/>
    <s v="APPF"/>
    <s v="RE16"/>
    <x v="116"/>
  </r>
  <r>
    <x v="0"/>
    <s v="MIP-CAISSE HAÏTI GOURDES"/>
    <s v="2025"/>
    <d v="2025-04-17T00:00:00"/>
    <n v="4"/>
    <s v="650100"/>
    <s v="513"/>
    <s v="HAIT Pierre Dieula Aide D’Urgence"/>
    <n v="3.53"/>
    <n v="0"/>
    <n v="3.53"/>
    <s v="HAIT"/>
    <s v="APPF"/>
    <s v="RE16"/>
    <x v="117"/>
  </r>
  <r>
    <x v="0"/>
    <s v="MIP-CAISSE HAÏTI GOURDES"/>
    <s v="2025"/>
    <d v="2025-04-22T00:00:00"/>
    <n v="4"/>
    <s v="650100"/>
    <s v="526"/>
    <s v="HAIT Marie Andrée Macénat Sout"/>
    <n v="7.06"/>
    <n v="0"/>
    <n v="7.06"/>
    <s v="HAIT"/>
    <s v="APPF"/>
    <s v="RE16"/>
    <x v="118"/>
  </r>
  <r>
    <x v="0"/>
    <s v="MIP-CAISSE HAÏTI GOURDES"/>
    <s v="2025"/>
    <d v="2025-04-23T00:00:00"/>
    <n v="4"/>
    <s v="650100"/>
    <s v="528"/>
    <s v="HAIT Jesula Deboise Sout"/>
    <n v="7.06"/>
    <n v="0"/>
    <n v="7.06"/>
    <s v="HAIT"/>
    <s v="APPF"/>
    <s v="RE16"/>
    <x v="119"/>
  </r>
  <r>
    <x v="0"/>
    <s v="MIP-CAISSE HAÏTI GOURDES"/>
    <s v="2025"/>
    <d v="2025-04-24T00:00:00"/>
    <n v="4"/>
    <s v="650100"/>
    <s v="530"/>
    <s v="HAIT Rita Souaro Sout"/>
    <n v="3.53"/>
    <n v="0"/>
    <n v="3.53"/>
    <s v="HAIT"/>
    <s v="APPF"/>
    <s v="RE16"/>
    <x v="120"/>
  </r>
  <r>
    <x v="0"/>
    <s v="MIP-CAISSE HAÏTI GOURDES"/>
    <s v="2025"/>
    <d v="2025-04-24T00:00:00"/>
    <n v="4"/>
    <s v="650100"/>
    <s v="531"/>
    <s v="HAIT David Chéry Sout"/>
    <n v="3.53"/>
    <n v="0"/>
    <n v="3.53"/>
    <s v="HAIT"/>
    <s v="APPF"/>
    <s v="RE16"/>
    <x v="120"/>
  </r>
  <r>
    <x v="0"/>
    <s v="MIP-CAISSE HAÏTI GOURDES"/>
    <s v="2025"/>
    <d v="2025-04-24T00:00:00"/>
    <n v="4"/>
    <s v="650100"/>
    <s v="532"/>
    <s v="HAIT Claudette Eliassaint Aide D’Urgence"/>
    <n v="3.53"/>
    <n v="0"/>
    <n v="3.53"/>
    <s v="HAIT"/>
    <s v="APPF"/>
    <s v="RE16"/>
    <x v="120"/>
  </r>
  <r>
    <x v="0"/>
    <s v="MIP-CAISSE HAÏTI GOURDES"/>
    <s v="2025"/>
    <d v="2025-04-25T00:00:00"/>
    <n v="4"/>
    <s v="650100"/>
    <s v="553"/>
    <s v="HAIT 6 Actes Tardifs 2 Actes Naiss Simples"/>
    <n v="45.93"/>
    <n v="0"/>
    <n v="45.93"/>
    <s v="HAIT"/>
    <s v="APPF"/>
    <s v="RE16"/>
    <x v="121"/>
  </r>
  <r>
    <x v="0"/>
    <s v="MIP-CAISSE HAÏTI GOURDES"/>
    <s v="2025"/>
    <d v="2025-05-02T00:00:00"/>
    <n v="5"/>
    <s v="650100"/>
    <s v="571"/>
    <s v="HAIT Marie Valcourt Sout"/>
    <n v="16.79"/>
    <n v="0"/>
    <n v="16.79"/>
    <s v="HAIT"/>
    <s v="APPF"/>
    <s v="RE16"/>
    <x v="122"/>
  </r>
  <r>
    <x v="0"/>
    <s v="MIP-CAISSE HAÏTI GOURDES"/>
    <s v="2025"/>
    <d v="2025-05-07T00:00:00"/>
    <n v="5"/>
    <s v="650100"/>
    <s v="585"/>
    <s v="HAIT Marie Elmisia Louis Activité Génératrice Rev"/>
    <n v="26.87"/>
    <n v="0"/>
    <n v="26.87"/>
    <s v="HAIT"/>
    <s v="EEAA"/>
    <s v="RE16"/>
    <x v="123"/>
  </r>
  <r>
    <x v="0"/>
    <s v="MIP-CAISSE HAÏTI GOURDES"/>
    <s v="2025"/>
    <d v="2025-05-07T00:00:00"/>
    <n v="5"/>
    <s v="650100"/>
    <s v="586"/>
    <s v="HAIT Manouchka Jean Pierre Sout"/>
    <n v="3.35"/>
    <n v="0"/>
    <n v="3.35"/>
    <s v="HAIT"/>
    <s v="APPF"/>
    <s v="RE16"/>
    <x v="123"/>
  </r>
  <r>
    <x v="0"/>
    <s v="MIP-CAISSE HAÏTI GOURDES"/>
    <s v="2025"/>
    <d v="2025-05-07T00:00:00"/>
    <n v="5"/>
    <s v="650100"/>
    <s v="587"/>
    <s v="HAIT Homiel Cine Aide D’Urgence"/>
    <n v="3.35"/>
    <n v="0"/>
    <n v="3.35"/>
    <s v="HAIT"/>
    <s v="APPF"/>
    <s v="RE16"/>
    <x v="123"/>
  </r>
  <r>
    <x v="0"/>
    <s v="MIP-CAISSE HAÏTI GOURDES"/>
    <s v="2025"/>
    <d v="2025-05-08T00:00:00"/>
    <n v="5"/>
    <s v="650100"/>
    <s v="590"/>
    <s v="HAIT Blaise Fab Sout Scol Joseph Rosefina"/>
    <n v="6.71"/>
    <n v="0"/>
    <n v="6.71"/>
    <s v="HAIT"/>
    <s v="ALPH"/>
    <s v="RE16"/>
    <x v="124"/>
  </r>
  <r>
    <x v="0"/>
    <s v="MIP-CAISSE HAÏTI GOURDES"/>
    <s v="2025"/>
    <d v="2025-05-09T00:00:00"/>
    <n v="5"/>
    <s v="650100"/>
    <s v="597"/>
    <s v="HAIT Nancy Edmond Activité Génératrice Rev"/>
    <n v="50.39"/>
    <n v="0"/>
    <n v="50.39"/>
    <s v="HAIT"/>
    <s v="EEAA"/>
    <s v="RE16"/>
    <x v="125"/>
  </r>
  <r>
    <x v="0"/>
    <s v="MIP-CAISSE HAÏTI GOURDES"/>
    <s v="2025"/>
    <d v="2025-05-12T00:00:00"/>
    <n v="5"/>
    <s v="650100"/>
    <s v="602"/>
    <s v="HAIT Nadine Beaucéjour Sout Scol Donalson St Louis"/>
    <n v="10.07"/>
    <n v="0"/>
    <n v="10.07"/>
    <s v="HAIT"/>
    <s v="ALPH"/>
    <s v="RE16"/>
    <x v="126"/>
  </r>
  <r>
    <x v="0"/>
    <s v="MIP-CAISSE HAÏTI GOURDES"/>
    <s v="2025"/>
    <d v="2025-05-13T00:00:00"/>
    <n v="5"/>
    <s v="650100"/>
    <s v="606"/>
    <s v="HAIT Jesula Deboise Partic Fr Funéraille Dieuseul Dubreus"/>
    <n v="201.59"/>
    <n v="0"/>
    <n v="201.59"/>
    <s v="HAIT"/>
    <s v="APPF"/>
    <s v="RE16"/>
    <x v="127"/>
  </r>
  <r>
    <x v="0"/>
    <s v="MIP-CAISSE HAÏTI GOURDES"/>
    <s v="2025"/>
    <d v="2025-05-14T00:00:00"/>
    <n v="5"/>
    <s v="650100"/>
    <s v="610"/>
    <s v="HAIT Yverose Volmart Sout"/>
    <n v="1.67"/>
    <n v="0"/>
    <n v="1.67"/>
    <s v="HAIT"/>
    <s v="APPF"/>
    <s v="RE16"/>
    <x v="128"/>
  </r>
  <r>
    <x v="0"/>
    <s v="MIP-CAISSE HAÏTI GOURDES"/>
    <s v="2025"/>
    <d v="2025-05-14T00:00:00"/>
    <n v="5"/>
    <s v="650100"/>
    <s v="612"/>
    <s v="HAIT Christine Dimanche Sout Mme Dimanche"/>
    <n v="6.71"/>
    <n v="0"/>
    <n v="6.71"/>
    <s v="HAIT"/>
    <s v="APPF"/>
    <s v="RE16"/>
    <x v="128"/>
  </r>
  <r>
    <x v="0"/>
    <s v="MIP-CAISSE HAÏTI GOURDES"/>
    <s v="2025"/>
    <d v="2025-05-19T00:00:00"/>
    <n v="5"/>
    <s v="650100"/>
    <s v="633"/>
    <s v="HAIT Mimose Eliassaint Aide D’Urgence"/>
    <n v="3.35"/>
    <n v="0"/>
    <n v="3.35"/>
    <s v="HAIT"/>
    <s v="APPF"/>
    <s v="RE16"/>
    <x v="129"/>
  </r>
  <r>
    <x v="0"/>
    <s v="MIP-CAISSE HAÏTI GOURDES"/>
    <s v="2025"/>
    <d v="2025-05-19T00:00:00"/>
    <n v="5"/>
    <s v="650100"/>
    <s v="635"/>
    <s v="HAIT Nadine Beaucéjour Sout Scol Donalson St Louis"/>
    <n v="10.07"/>
    <n v="0"/>
    <n v="10.07"/>
    <s v="HAIT"/>
    <s v="ALPH"/>
    <s v="RE16"/>
    <x v="129"/>
  </r>
  <r>
    <x v="0"/>
    <s v="MIP-CAISSE HAÏTI GOURDES"/>
    <s v="2025"/>
    <d v="2025-05-20T00:00:00"/>
    <n v="5"/>
    <s v="650100"/>
    <s v="644"/>
    <s v="HAIT Yverose Volmart Sout"/>
    <n v="3.35"/>
    <n v="0"/>
    <n v="3.35"/>
    <s v="HAIT"/>
    <s v="APPF"/>
    <s v="RE16"/>
    <x v="130"/>
  </r>
  <r>
    <x v="0"/>
    <s v="MIP-CAISSE HAÏTI GOURDES"/>
    <s v="2025"/>
    <d v="2025-05-20T00:00:00"/>
    <n v="5"/>
    <s v="650100"/>
    <s v="647"/>
    <s v="HAIT Dieula Pierre Sout"/>
    <n v="10.07"/>
    <n v="0"/>
    <n v="10.07"/>
    <s v="HAIT"/>
    <s v="APPF"/>
    <s v="RE16"/>
    <x v="130"/>
  </r>
  <r>
    <x v="0"/>
    <s v="MIP-CAISSE HAÏTI GOURDES"/>
    <s v="2025"/>
    <d v="2025-05-21T00:00:00"/>
    <n v="5"/>
    <s v="650100"/>
    <s v="654"/>
    <s v="HAIT Tôle Clous Mais Cloricia"/>
    <n v="23.51"/>
    <n v="0"/>
    <n v="23.51"/>
    <s v="HAIT"/>
    <s v="APPF"/>
    <s v="RE16"/>
    <x v="131"/>
  </r>
  <r>
    <x v="0"/>
    <s v="MIP-CAISSE HAÏTI GOURDES"/>
    <s v="2025"/>
    <d v="2025-05-22T00:00:00"/>
    <n v="5"/>
    <s v="650100"/>
    <s v="656"/>
    <s v="HAIT Transp Mat Mais Cloricia"/>
    <n v="5.03"/>
    <n v="0"/>
    <n v="5.03"/>
    <s v="HAIT"/>
    <s v="APPF"/>
    <s v="RE16"/>
    <x v="132"/>
  </r>
  <r>
    <x v="0"/>
    <s v="MIP-CAISSE HAÏTI GOURDES"/>
    <s v="2025"/>
    <d v="2025-05-22T00:00:00"/>
    <n v="5"/>
    <s v="650100"/>
    <s v="658"/>
    <s v="HAIT Anise Michel Sout"/>
    <n v="3.35"/>
    <n v="0"/>
    <n v="3.35"/>
    <s v="HAIT"/>
    <s v="APPF"/>
    <s v="RE16"/>
    <x v="132"/>
  </r>
  <r>
    <x v="0"/>
    <s v="MIP-CAISSE HAÏTI GOURDES"/>
    <s v="2025"/>
    <d v="2025-05-23T00:00:00"/>
    <n v="5"/>
    <s v="650100"/>
    <s v="684"/>
    <s v="HAIT 2 Sacs Ciments Mais Cloricia"/>
    <n v="18.809999999999999"/>
    <n v="0"/>
    <n v="18.809999999999999"/>
    <s v="HAIT"/>
    <s v="APPF"/>
    <s v="RE16"/>
    <x v="133"/>
  </r>
  <r>
    <x v="0"/>
    <s v="MIP-CAISSE HAÏTI GOURDES"/>
    <s v="2025"/>
    <d v="2025-05-27T00:00:00"/>
    <n v="5"/>
    <s v="650100"/>
    <s v="699"/>
    <s v="HAIT Mireille Caïdor Sout Scol Fedjine Lorvens Fenexant"/>
    <n v="13.43"/>
    <n v="0"/>
    <n v="13.43"/>
    <s v="HAIT"/>
    <s v="ALPH"/>
    <s v="RE16"/>
    <x v="134"/>
  </r>
  <r>
    <x v="0"/>
    <s v="MIP-CAISSE HAÏTI GOURDES"/>
    <s v="2025"/>
    <d v="2025-05-28T00:00:00"/>
    <n v="5"/>
    <s v="650100"/>
    <s v="701"/>
    <s v="HAIT Eunide Pierre Activité Génératrices Rev"/>
    <n v="26.87"/>
    <n v="0"/>
    <n v="26.87"/>
    <s v="HAIT"/>
    <s v="EEAA"/>
    <s v="RE16"/>
    <x v="135"/>
  </r>
  <r>
    <x v="19"/>
    <s v="MIP-BQ HAITI DOLLARS"/>
    <s v="2025"/>
    <d v="2025-03-06T00:00:00"/>
    <n v="3"/>
    <s v="616000"/>
    <s v="309"/>
    <s v="HAIT Assur Léger"/>
    <n v="1690.81"/>
    <n v="0"/>
    <n v="1690.81"/>
    <s v="HAIT"/>
    <s v="SUPP"/>
    <s v="RB21"/>
    <x v="100"/>
  </r>
  <r>
    <x v="19"/>
    <s v="MIP-CAISSE HAITI GOURDES MILIEU RURAL"/>
    <s v="2025"/>
    <d v="2025-02-03T00:00:00"/>
    <n v="2"/>
    <s v="616510"/>
    <s v="9"/>
    <s v="HAIT Assur Voiture"/>
    <n v="60.63"/>
    <n v="0"/>
    <n v="60.63"/>
    <s v="HAIT"/>
    <s v="BDRS"/>
    <s v="RB21"/>
    <x v="136"/>
  </r>
  <r>
    <x v="19"/>
    <s v="MIP-CAISSE HAITI GOURDES MILIEU RURAL"/>
    <s v="2025"/>
    <d v="2025-02-04T00:00:00"/>
    <n v="2"/>
    <s v="635800"/>
    <s v="10"/>
    <s v="HAIT Vignette Voiture"/>
    <n v="25.86"/>
    <n v="0"/>
    <n v="25.86"/>
    <s v="HAIT"/>
    <s v="BDRS"/>
    <s v="RB21"/>
    <x v="88"/>
  </r>
  <r>
    <x v="2"/>
    <s v="MIP-BQ HAITI DOLLARS"/>
    <s v="2025"/>
    <d v="2025-01-06T00:00:00"/>
    <n v="1"/>
    <s v="628100"/>
    <s v="6bis"/>
    <s v="HAIT Cot Clio"/>
    <n v="478.74"/>
    <n v="0"/>
    <n v="478.74"/>
    <s v="HAIT"/>
    <s v="SUPP"/>
    <s v="RG11"/>
    <x v="137"/>
  </r>
  <r>
    <x v="2"/>
    <s v="MIP-BQ HAITI DOLLARS"/>
    <s v="2025"/>
    <d v="2025-01-31T00:00:00"/>
    <n v="1"/>
    <s v="627000"/>
    <m/>
    <s v="HAIT Fr Bq"/>
    <n v="70.66"/>
    <n v="0"/>
    <n v="70.66"/>
    <s v="HAIT"/>
    <s v="SUPP"/>
    <s v="RG11"/>
    <x v="138"/>
  </r>
  <r>
    <x v="2"/>
    <s v="MIP-BQ HAITI DOLLARS"/>
    <s v="2025"/>
    <d v="2025-02-25T00:00:00"/>
    <n v="2"/>
    <s v="627000"/>
    <m/>
    <s v="HAIT Fr Bq"/>
    <n v="97.08"/>
    <n v="0"/>
    <n v="97.08"/>
    <s v="HAIT"/>
    <s v="SUPP"/>
    <s v="RG11"/>
    <x v="96"/>
  </r>
  <r>
    <x v="2"/>
    <s v="MIP-BQ HAITI DOLLARS"/>
    <s v="2025"/>
    <d v="2025-03-27T00:00:00"/>
    <n v="3"/>
    <s v="627000"/>
    <m/>
    <s v="HAIT Fr Bq"/>
    <n v="68.239999999999995"/>
    <n v="0"/>
    <n v="68.239999999999995"/>
    <s v="HAIT"/>
    <s v="SUPP"/>
    <s v="RG11"/>
    <x v="109"/>
  </r>
  <r>
    <x v="2"/>
    <s v="MIP-BQ HAITI GOURDES"/>
    <s v="2025"/>
    <d v="2025-01-06T00:00:00"/>
    <n v="1"/>
    <s v="635800"/>
    <s v="8"/>
    <s v="HAIT Ad Valorem"/>
    <n v="2.58"/>
    <n v="0"/>
    <n v="2.58"/>
    <s v="HAIT"/>
    <s v="SUPP"/>
    <s v="RG11"/>
    <x v="137"/>
  </r>
  <r>
    <x v="2"/>
    <s v="MIP-BQ HAITI GOURDES"/>
    <s v="2025"/>
    <d v="2025-01-09T00:00:00"/>
    <n v="1"/>
    <s v="635800"/>
    <s v="20"/>
    <s v="HAIT Patente"/>
    <n v="183.44"/>
    <n v="0"/>
    <n v="183.44"/>
    <s v="HAIT"/>
    <s v="SUPP"/>
    <s v="RG11"/>
    <x v="139"/>
  </r>
  <r>
    <x v="2"/>
    <s v="MIP-BQ HAITI GOURDES"/>
    <s v="2025"/>
    <d v="2025-01-09T00:00:00"/>
    <n v="1"/>
    <s v="635800"/>
    <s v="20 bis"/>
    <s v="HAIT Licence Étrangers"/>
    <n v="126.24"/>
    <n v="0"/>
    <n v="126.24"/>
    <s v="HAIT"/>
    <s v="SUPP"/>
    <s v="RG11"/>
    <x v="139"/>
  </r>
  <r>
    <x v="2"/>
    <s v="MIP-BQ HAITI GOURDES"/>
    <s v="2025"/>
    <d v="2025-01-30T00:00:00"/>
    <n v="1"/>
    <s v="627000"/>
    <m/>
    <s v="HAIT Fr Bq"/>
    <n v="51.26"/>
    <n v="0"/>
    <n v="51.26"/>
    <s v="HAIT"/>
    <s v="SUPP"/>
    <s v="RG11"/>
    <x v="140"/>
  </r>
  <r>
    <x v="2"/>
    <s v="MIP-BQ HAITI GOURDES"/>
    <s v="2025"/>
    <d v="2025-02-12T00:00:00"/>
    <n v="2"/>
    <s v="635800"/>
    <s v="194"/>
    <s v="HAIT Patente"/>
    <n v="183.91"/>
    <n v="0"/>
    <n v="183.91"/>
    <s v="HAIT"/>
    <s v="SUPP"/>
    <s v="RG11"/>
    <x v="141"/>
  </r>
  <r>
    <x v="2"/>
    <s v="MIP-BQ HAITI GOURDES"/>
    <s v="2025"/>
    <d v="2025-02-12T00:00:00"/>
    <n v="2"/>
    <s v="635800"/>
    <s v="195"/>
    <s v="HAIT Ad Valorem"/>
    <n v="4.3099999999999996"/>
    <n v="0"/>
    <n v="4.3099999999999996"/>
    <s v="HAIT"/>
    <s v="SUPP"/>
    <s v="RG11"/>
    <x v="141"/>
  </r>
  <r>
    <x v="2"/>
    <s v="MIP-BQ HAITI GOURDES"/>
    <s v="2025"/>
    <d v="2025-02-23T00:00:00"/>
    <n v="2"/>
    <s v="606300"/>
    <m/>
    <s v="HAIT Fr Bq"/>
    <n v="73.239999999999995"/>
    <n v="0"/>
    <n v="73.239999999999995"/>
    <s v="HAIT"/>
    <s v="SUPP"/>
    <s v="RG11"/>
    <x v="142"/>
  </r>
  <r>
    <x v="2"/>
    <s v="MIP-BQ HAITI GOURDES"/>
    <s v="2025"/>
    <d v="2025-03-03T00:00:00"/>
    <n v="3"/>
    <s v="635800"/>
    <s v="296"/>
    <s v="HAIT Ad Valorem"/>
    <n v="2.62"/>
    <n v="0"/>
    <n v="2.62"/>
    <s v="HAIT"/>
    <s v="SUPP"/>
    <s v="RG11"/>
    <x v="143"/>
  </r>
  <r>
    <x v="2"/>
    <s v="MIP-BQ HAITI GOURDES"/>
    <s v="2025"/>
    <d v="2025-03-25T00:00:00"/>
    <n v="3"/>
    <s v="627000"/>
    <m/>
    <s v="HAIT Fr Bq"/>
    <n v="21.32"/>
    <n v="0"/>
    <n v="21.32"/>
    <s v="HAIT"/>
    <s v="SUPP"/>
    <s v="RG11"/>
    <x v="107"/>
  </r>
  <r>
    <x v="2"/>
    <s v="MIP-BQ HAITI MILIEU RURAL"/>
    <s v="2025"/>
    <d v="2025-01-05T00:00:00"/>
    <n v="1"/>
    <s v="627000"/>
    <m/>
    <s v="HAIT Fr Bq Mensuels"/>
    <n v="6.59"/>
    <n v="0"/>
    <n v="6.59"/>
    <s v="HAIT"/>
    <s v="SUPP"/>
    <s v="RG11"/>
    <x v="144"/>
  </r>
  <r>
    <x v="2"/>
    <s v="MIP-BQ HAITI MILIEU RURAL"/>
    <s v="2025"/>
    <d v="2025-02-05T00:00:00"/>
    <n v="2"/>
    <s v="627000"/>
    <m/>
    <s v="HAIT Fr Bq Mensuels"/>
    <n v="6.61"/>
    <n v="0"/>
    <n v="6.61"/>
    <s v="HAIT"/>
    <s v="SUPP"/>
    <s v="RG11"/>
    <x v="89"/>
  </r>
  <r>
    <x v="2"/>
    <s v="MIP-BQ HAITI MILIEU RURAL"/>
    <s v="2025"/>
    <d v="2025-03-05T00:00:00"/>
    <n v="3"/>
    <s v="627000"/>
    <m/>
    <s v="HAIT Fr Bq Mensuels"/>
    <n v="6.56"/>
    <n v="0"/>
    <n v="6.56"/>
    <s v="HAIT"/>
    <s v="SUPP"/>
    <s v="RG11"/>
    <x v="99"/>
  </r>
  <r>
    <x v="2"/>
    <s v="MIP-BQ HAITI MILIEU RURAL"/>
    <s v="2025"/>
    <d v="2025-04-05T00:00:00"/>
    <n v="4"/>
    <s v="627000"/>
    <m/>
    <s v="HAIT Fr Bq Mensuels"/>
    <n v="6.36"/>
    <n v="0"/>
    <n v="6.36"/>
    <s v="HAIT"/>
    <s v="SUPP"/>
    <s v="RG11"/>
    <x v="113"/>
  </r>
  <r>
    <x v="2"/>
    <s v="MIP-BQ HAITI MILIEU RURAL"/>
    <s v="2025"/>
    <d v="2025-05-05T00:00:00"/>
    <n v="5"/>
    <s v="627000"/>
    <m/>
    <s v="HAIT Fr Bq Mensuels"/>
    <n v="6.04"/>
    <n v="0"/>
    <n v="6.04"/>
    <s v="HAIT"/>
    <s v="SUPP"/>
    <s v="RG11"/>
    <x v="145"/>
  </r>
  <r>
    <x v="2"/>
    <s v="MIP-BQ HAITI MILIEU RURAL"/>
    <s v="2025"/>
    <d v="2025-06-05T00:00:00"/>
    <n v="6"/>
    <s v="627000"/>
    <m/>
    <s v="HAIT Fr Bq Mensuels"/>
    <n v="6.06"/>
    <n v="0"/>
    <n v="6.06"/>
    <s v="HAIT"/>
    <s v="SUPP"/>
    <s v="RG11"/>
    <x v="146"/>
  </r>
  <r>
    <x v="2"/>
    <s v="MIP-CAISSE HAÏTI GOURDES"/>
    <s v="2025"/>
    <d v="2025-01-06T00:00:00"/>
    <n v="1"/>
    <s v="635800"/>
    <s v="8"/>
    <s v="HAIT Solde Dgi"/>
    <n v="0.95"/>
    <n v="0"/>
    <n v="0.95"/>
    <s v="HAIT"/>
    <s v="SUPP"/>
    <s v="RG11"/>
    <x v="137"/>
  </r>
  <r>
    <x v="2"/>
    <s v="MIP-CAISSE HAÏTI GOURDES"/>
    <s v="2025"/>
    <d v="2025-01-09T00:00:00"/>
    <n v="1"/>
    <s v="635800"/>
    <s v="21"/>
    <s v="HAIT Solde Dgi"/>
    <n v="1.42"/>
    <n v="0"/>
    <n v="1.42"/>
    <s v="HAIT"/>
    <s v="SUPP"/>
    <s v="RG11"/>
    <x v="139"/>
  </r>
  <r>
    <x v="2"/>
    <s v="MIP-CAISSE HAÏTI GOURDES"/>
    <s v="2025"/>
    <d v="2025-02-13T00:00:00"/>
    <n v="2"/>
    <s v="635800"/>
    <s v="201"/>
    <s v="HAIT Carte D’Immatriculation Fiscale Mvt Atd 1/4 Monde"/>
    <n v="18.37"/>
    <n v="0"/>
    <n v="18.37"/>
    <s v="HAIT"/>
    <s v="SUPP"/>
    <s v="RG11"/>
    <x v="147"/>
  </r>
  <r>
    <x v="3"/>
    <s v="MIP-BQ HAITI GOURDES"/>
    <s v="2025"/>
    <d v="2025-01-21T00:00:00"/>
    <n v="1"/>
    <s v="622600"/>
    <s v="78"/>
    <s v="HAIT Rému Trim Cpta"/>
    <n v="366.15"/>
    <n v="0"/>
    <n v="366.15"/>
    <s v="HAIT"/>
    <s v="SUPP"/>
    <s v="RC13"/>
    <x v="148"/>
  </r>
  <r>
    <x v="20"/>
    <s v="MI-BQ CREDIT MUTUEL CB"/>
    <s v="2025"/>
    <d v="2025-06-04T00:00:00"/>
    <n v="6"/>
    <s v="606800"/>
    <m/>
    <s v="SIEGE CB GUERRA M-ESTACAO NOGUEIRA matériel jeux Haiti"/>
    <n v="70.7"/>
    <n v="0"/>
    <n v="70.7"/>
    <s v="DRAL"/>
    <s v="ENFA"/>
    <s v="RA15"/>
    <x v="149"/>
  </r>
  <r>
    <x v="20"/>
    <s v="MI-BQ CREDIT MUTUEL CB"/>
    <s v="2025"/>
    <d v="2025-06-06T00:00:00"/>
    <n v="6"/>
    <s v="606800"/>
    <m/>
    <s v="SIEGE CB GUERRA M- KIDSMAISTOYS-Jeux matériel Haiti"/>
    <n v="36.880000000000003"/>
    <n v="0"/>
    <n v="36.880000000000003"/>
    <s v="DRAL"/>
    <s v="ENFA"/>
    <s v="RA15"/>
    <x v="150"/>
  </r>
  <r>
    <x v="21"/>
    <s v="MIP-CAISSE HAÏTI GOURDES"/>
    <s v="2025"/>
    <d v="2025-02-21T00:00:00"/>
    <n v="2"/>
    <s v="615500"/>
    <s v="239"/>
    <s v="HAIT Baptiste Spenceur Rép Ordi"/>
    <n v="18.37"/>
    <n v="0"/>
    <n v="18.37"/>
    <s v="HAIT"/>
    <s v="SUPP"/>
    <s v="RA14"/>
    <x v="151"/>
  </r>
  <r>
    <x v="21"/>
    <s v="MIP-CAISSE HAÏTI GOURDES"/>
    <s v="2025"/>
    <d v="2025-04-12T00:00:00"/>
    <n v="4"/>
    <s v="615500"/>
    <s v="494"/>
    <s v="HAIT Baptiste Spenceur Rép Ordi"/>
    <n v="14.13"/>
    <n v="0"/>
    <n v="14.13"/>
    <s v="HAIT"/>
    <s v="ENFA"/>
    <s v="RA14"/>
    <x v="152"/>
  </r>
  <r>
    <x v="6"/>
    <s v="MIP-CAISSE HAITI GOURDES MILIEU RURAL"/>
    <s v="2025"/>
    <d v="2025-01-05T00:00:00"/>
    <n v="1"/>
    <s v="606140"/>
    <s v="2"/>
    <s v="HAIT Diesel"/>
    <n v="65.900000000000006"/>
    <n v="0"/>
    <n v="65.900000000000006"/>
    <s v="HAIT"/>
    <s v="BDRS"/>
    <s v="RB15"/>
    <x v="144"/>
  </r>
  <r>
    <x v="6"/>
    <s v="MIP-CAISSE HAITI GOURDES MILIEU RURAL"/>
    <s v="2025"/>
    <d v="2025-01-14T00:00:00"/>
    <n v="1"/>
    <s v="606140"/>
    <s v="5"/>
    <s v="HAIT Diesel"/>
    <n v="38.51"/>
    <n v="0"/>
    <n v="38.51"/>
    <s v="HAIT"/>
    <s v="SUPP"/>
    <s v="RB15"/>
    <x v="153"/>
  </r>
  <r>
    <x v="6"/>
    <s v="MIP-CAISSE HAITI GOURDES MILIEU RURAL"/>
    <s v="2025"/>
    <d v="2025-02-04T00:00:00"/>
    <n v="2"/>
    <s v="606140"/>
    <s v="17"/>
    <s v="HAIT Diesel"/>
    <n v="220.47"/>
    <n v="0"/>
    <n v="220.47"/>
    <s v="HAIT"/>
    <s v="BDRS"/>
    <s v="RB15"/>
    <x v="88"/>
  </r>
  <r>
    <x v="6"/>
    <s v="MIP-CAISSE HAITI GOURDES MILIEU RURAL"/>
    <s v="2025"/>
    <d v="2025-03-17T00:00:00"/>
    <n v="3"/>
    <s v="606140"/>
    <s v="31"/>
    <s v="HAIT Diesel"/>
    <n v="339.18"/>
    <n v="0"/>
    <n v="339.18"/>
    <s v="HAIT"/>
    <s v="SUPP"/>
    <s v="RB15"/>
    <x v="154"/>
  </r>
  <r>
    <x v="6"/>
    <s v="MIP-CAISSE HAITI GOURDES MILIEU RURAL"/>
    <s v="2025"/>
    <d v="2025-03-31T00:00:00"/>
    <n v="3"/>
    <s v="606140"/>
    <s v="35"/>
    <s v="HAIT Diesel"/>
    <n v="65.64"/>
    <n v="0"/>
    <n v="65.64"/>
    <s v="HAIT"/>
    <s v="SUPP"/>
    <s v="RB15"/>
    <x v="155"/>
  </r>
  <r>
    <x v="6"/>
    <s v="MIP-CAISSE HAITI GOURDES MILIEU RURAL"/>
    <s v="2025"/>
    <d v="2025-05-04T00:00:00"/>
    <n v="5"/>
    <s v="606140"/>
    <s v="45"/>
    <s v="HAIT Diesel"/>
    <n v="423.07"/>
    <n v="0"/>
    <n v="423.07"/>
    <s v="HAIT"/>
    <s v="BDRS"/>
    <s v="RB15"/>
    <x v="156"/>
  </r>
  <r>
    <x v="6"/>
    <s v="MIP-CAISSE HAITI GOURDES MILIEU RURAL"/>
    <s v="2025"/>
    <d v="2025-05-26T00:00:00"/>
    <n v="5"/>
    <s v="606140"/>
    <s v="51"/>
    <s v="HAIT Diesel"/>
    <n v="95.75"/>
    <n v="0"/>
    <n v="95.75"/>
    <s v="HAIT"/>
    <s v="BDRS"/>
    <s v="RB15"/>
    <x v="157"/>
  </r>
  <r>
    <x v="6"/>
    <s v="MIP-CAISSE HAÏTI GOURDES"/>
    <s v="2025"/>
    <d v="2025-01-05T00:00:00"/>
    <n v="1"/>
    <s v="606120"/>
    <s v="3"/>
    <s v="HAIT 10 Gallons Gaz"/>
    <n v="22.7"/>
    <n v="0"/>
    <n v="22.7"/>
    <s v="HAIT"/>
    <s v="ENFA"/>
    <s v="RB15"/>
    <x v="144"/>
  </r>
  <r>
    <x v="6"/>
    <s v="MIP-CAISSE HAÏTI GOURDES"/>
    <s v="2025"/>
    <d v="2025-01-20T00:00:00"/>
    <n v="1"/>
    <s v="606120"/>
    <s v="61"/>
    <s v="HAIT Alix Denis 15 Gallons Gaz Propane"/>
    <n v="37.340000000000003"/>
    <n v="0"/>
    <n v="37.340000000000003"/>
    <s v="HAIT"/>
    <s v="SUPP"/>
    <s v="RB15"/>
    <x v="83"/>
  </r>
  <r>
    <x v="6"/>
    <s v="MIP-CAISSE HAÏTI GOURDES"/>
    <s v="2025"/>
    <d v="2025-01-20T00:00:00"/>
    <n v="1"/>
    <s v="606810"/>
    <s v="60"/>
    <s v="HAIT Alix Denis 60 Gallons D’Eau Potable"/>
    <n v="10.98"/>
    <n v="0"/>
    <n v="10.98"/>
    <s v="HAIT"/>
    <s v="ALPH"/>
    <s v="RB15"/>
    <x v="83"/>
  </r>
  <r>
    <x v="6"/>
    <s v="MIP-CAISSE HAÏTI GOURDES"/>
    <s v="2025"/>
    <d v="2025-01-27T00:00:00"/>
    <n v="1"/>
    <s v="606120"/>
    <s v="109"/>
    <s v="HAIT 10 Gallons Gaz"/>
    <n v="23.79"/>
    <n v="0"/>
    <n v="23.79"/>
    <s v="HAIT"/>
    <s v="SUPP"/>
    <s v="RB15"/>
    <x v="158"/>
  </r>
  <r>
    <x v="6"/>
    <s v="MIP-CAISSE HAÏTI GOURDES"/>
    <s v="2025"/>
    <d v="2025-01-31T00:00:00"/>
    <n v="1"/>
    <s v="606810"/>
    <s v="138"/>
    <s v="HAIT Eau Potable Janv 2025"/>
    <n v="41"/>
    <n v="0"/>
    <n v="41"/>
    <s v="HAIT"/>
    <s v="ALPH"/>
    <s v="RB15"/>
    <x v="138"/>
  </r>
  <r>
    <x v="6"/>
    <s v="MIP-CAISSE HAÏTI GOURDES"/>
    <s v="2025"/>
    <d v="2025-02-10T00:00:00"/>
    <n v="2"/>
    <s v="606120"/>
    <s v="173"/>
    <s v="HAIT 7 Gallons Gaz Propane"/>
    <n v="16.71"/>
    <n v="0"/>
    <n v="16.71"/>
    <s v="HAIT"/>
    <s v="SUPP"/>
    <s v="RB15"/>
    <x v="92"/>
  </r>
  <r>
    <x v="6"/>
    <s v="MIP-CAISSE HAÏTI GOURDES"/>
    <s v="2025"/>
    <d v="2025-02-21T00:00:00"/>
    <n v="2"/>
    <s v="606120"/>
    <s v="238"/>
    <s v="HAIT Ach Boutei Gaz Transp"/>
    <n v="21.31"/>
    <n v="0"/>
    <n v="21.31"/>
    <s v="HAIT"/>
    <s v="ENFA"/>
    <s v="RB15"/>
    <x v="151"/>
  </r>
  <r>
    <x v="6"/>
    <s v="MIP-CAISSE HAÏTI GOURDES"/>
    <s v="2025"/>
    <d v="2025-02-23T00:00:00"/>
    <n v="2"/>
    <s v="606120"/>
    <s v="242"/>
    <s v="HAIT 12 Gallons Gaz"/>
    <n v="28.66"/>
    <n v="0"/>
    <n v="28.66"/>
    <s v="HAIT"/>
    <s v="SUPP"/>
    <s v="RB15"/>
    <x v="142"/>
  </r>
  <r>
    <x v="6"/>
    <s v="MIP-CAISSE HAÏTI GOURDES"/>
    <s v="2025"/>
    <d v="2025-02-28T00:00:00"/>
    <n v="2"/>
    <s v="606810"/>
    <s v="285"/>
    <s v="HAIT Eau Potable Fév 2025"/>
    <n v="49.97"/>
    <n v="0"/>
    <n v="49.97"/>
    <s v="HAIT"/>
    <s v="SUPP"/>
    <s v="RB15"/>
    <x v="98"/>
  </r>
  <r>
    <x v="6"/>
    <s v="MIP-CAISSE HAÏTI GOURDES"/>
    <s v="2025"/>
    <d v="2025-03-24T00:00:00"/>
    <n v="3"/>
    <s v="606120"/>
    <s v="383"/>
    <s v="HAIT 10 Gallons Gaz"/>
    <n v="23.34"/>
    <n v="0"/>
    <n v="23.34"/>
    <s v="HAIT"/>
    <s v="ENFA"/>
    <s v="RB15"/>
    <x v="159"/>
  </r>
  <r>
    <x v="6"/>
    <s v="MIP-CAISSE HAÏTI GOURDES"/>
    <s v="2025"/>
    <d v="2025-03-31T00:00:00"/>
    <n v="3"/>
    <s v="606810"/>
    <s v="438"/>
    <s v="HAIT Eau Potable Mars 2025"/>
    <n v="49.05"/>
    <n v="0"/>
    <n v="49.05"/>
    <s v="HAIT"/>
    <s v="SUPP"/>
    <s v="RB15"/>
    <x v="155"/>
  </r>
  <r>
    <x v="6"/>
    <s v="MIP-CAISSE HAÏTI GOURDES"/>
    <s v="2025"/>
    <d v="2025-04-03T00:00:00"/>
    <n v="4"/>
    <s v="606120"/>
    <s v="455"/>
    <s v="HAIT 5 Gallons Gaz"/>
    <n v="11.66"/>
    <n v="0"/>
    <n v="11.66"/>
    <s v="HAIT"/>
    <s v="SUPP"/>
    <s v="RB15"/>
    <x v="160"/>
  </r>
  <r>
    <x v="6"/>
    <s v="MIP-CAISSE HAÏTI GOURDES"/>
    <s v="2025"/>
    <d v="2025-04-05T00:00:00"/>
    <n v="4"/>
    <s v="606120"/>
    <m/>
    <s v="HAIT Mésier Frantzo 2 Drums D’Eau"/>
    <n v="5.65"/>
    <n v="0"/>
    <n v="5.65"/>
    <s v="HAIT"/>
    <s v="ENFA"/>
    <s v="RB15"/>
    <x v="113"/>
  </r>
  <r>
    <x v="6"/>
    <s v="MIP-CAISSE HAÏTI GOURDES"/>
    <s v="2025"/>
    <d v="2025-04-07T00:00:00"/>
    <n v="4"/>
    <s v="606120"/>
    <s v="466"/>
    <s v="HAIT 10 Gallons Gaz"/>
    <n v="22.96"/>
    <n v="0"/>
    <n v="22.96"/>
    <s v="HAIT"/>
    <s v="SUPP"/>
    <s v="RB15"/>
    <x v="161"/>
  </r>
  <r>
    <x v="6"/>
    <s v="MIP-CAISSE HAÏTI GOURDES"/>
    <s v="2025"/>
    <d v="2025-04-07T00:00:00"/>
    <n v="4"/>
    <s v="606140"/>
    <s v="467"/>
    <s v="HAIT 5 Gallons Diesel"/>
    <n v="22.08"/>
    <n v="0"/>
    <n v="22.08"/>
    <s v="HAIT"/>
    <s v="SUPP"/>
    <s v="RB15"/>
    <x v="161"/>
  </r>
  <r>
    <x v="6"/>
    <s v="MIP-CAISSE HAÏTI GOURDES"/>
    <s v="2025"/>
    <d v="2025-04-21T00:00:00"/>
    <n v="4"/>
    <s v="606120"/>
    <s v="523"/>
    <s v="HAIT 10 Gallons Gaz"/>
    <n v="21.9"/>
    <n v="0"/>
    <n v="21.9"/>
    <s v="HAIT"/>
    <s v="SUPP"/>
    <s v="RB15"/>
    <x v="162"/>
  </r>
  <r>
    <x v="6"/>
    <s v="MIP-CAISSE HAÏTI GOURDES"/>
    <s v="2025"/>
    <d v="2025-04-30T00:00:00"/>
    <n v="4"/>
    <s v="606810"/>
    <s v="563"/>
    <s v="HAIT Eau Potable Avr 2025"/>
    <n v="48.05"/>
    <n v="0"/>
    <n v="48.05"/>
    <s v="HAIT"/>
    <s v="ALPH"/>
    <s v="RB15"/>
    <x v="163"/>
  </r>
  <r>
    <x v="6"/>
    <s v="MIP-CAISSE HAÏTI GOURDES"/>
    <s v="2025"/>
    <d v="2025-05-05T00:00:00"/>
    <n v="5"/>
    <s v="606120"/>
    <s v="577"/>
    <s v="HAIT 10 Gallons Gaz"/>
    <n v="20.149999999999999"/>
    <n v="0"/>
    <n v="20.149999999999999"/>
    <s v="HAIT"/>
    <s v="ENFA"/>
    <s v="RB15"/>
    <x v="145"/>
  </r>
  <r>
    <x v="6"/>
    <s v="MIP-CAISSE HAÏTI GOURDES"/>
    <s v="2025"/>
    <d v="2025-05-19T00:00:00"/>
    <n v="5"/>
    <s v="606120"/>
    <s v="636"/>
    <s v="HAIT 15 Gallons Gaz Propane"/>
    <n v="30.23"/>
    <n v="0"/>
    <n v="30.23"/>
    <s v="HAIT"/>
    <s v="SUPP"/>
    <s v="RB15"/>
    <x v="129"/>
  </r>
  <r>
    <x v="8"/>
    <s v="MIP-CAISSE HAÏTI GOURDES"/>
    <s v="2025"/>
    <d v="2025-03-08T00:00:00"/>
    <n v="3"/>
    <s v="648100"/>
    <s v="315"/>
    <s v="HAIT Yanick Nelson Form Info 2Ème Trim"/>
    <n v="47.41"/>
    <n v="0"/>
    <n v="47.41"/>
    <s v="HAIT"/>
    <s v="ALPH"/>
    <s v="RC16"/>
    <x v="164"/>
  </r>
  <r>
    <x v="8"/>
    <s v="MIP-CAISSE HAÏTI GOURDES"/>
    <s v="2025"/>
    <d v="2025-05-10T00:00:00"/>
    <n v="5"/>
    <s v="641520"/>
    <s v="599"/>
    <s v="HAIT Robenson Pierre Cours Danse Pré École 1Er Verst"/>
    <n v="53.75"/>
    <n v="0"/>
    <n v="53.75"/>
    <s v="HAIT"/>
    <s v="ALPH"/>
    <s v="RC16"/>
    <x v="165"/>
  </r>
  <r>
    <x v="7"/>
    <s v="MIP-BQ HAITI GOURDES"/>
    <s v="2025"/>
    <d v="2025-01-08T00:00:00"/>
    <n v="1"/>
    <s v="606810"/>
    <s v="12"/>
    <s v="HAIT 1 Pot Mamba Bdrs"/>
    <n v="25.63"/>
    <n v="0"/>
    <n v="25.63"/>
    <s v="HAIT"/>
    <s v="BDRS"/>
    <s v="RB14"/>
    <x v="166"/>
  </r>
  <r>
    <x v="7"/>
    <s v="MIP-BQ HAITI GOURDES"/>
    <s v="2025"/>
    <d v="2025-01-08T00:00:00"/>
    <n v="1"/>
    <s v="606810"/>
    <s v="12"/>
    <s v="HAIT 2 Pots Mamba Pré École"/>
    <n v="51.26"/>
    <n v="0"/>
    <n v="51.26"/>
    <s v="HAIT"/>
    <s v="ALPH"/>
    <s v="RB14"/>
    <x v="166"/>
  </r>
  <r>
    <x v="7"/>
    <s v="MIP-CAISSE HAÏTI GOURDES"/>
    <s v="2025"/>
    <d v="2025-01-10T00:00:00"/>
    <n v="1"/>
    <s v="606300"/>
    <s v="29"/>
    <s v="HAIT Pains Activité Gd Ravine"/>
    <n v="7.32"/>
    <n v="0"/>
    <n v="7.32"/>
    <s v="HAIT"/>
    <s v="BDRS"/>
    <s v="RB14"/>
    <x v="79"/>
  </r>
  <r>
    <x v="7"/>
    <s v="MIP-BQ HAITI GOURDES"/>
    <s v="2025"/>
    <d v="2025-01-13T00:00:00"/>
    <n v="1"/>
    <s v="606810"/>
    <s v="34"/>
    <s v="HAIT Intrants Cantine Pré École"/>
    <n v="144.63"/>
    <n v="0"/>
    <n v="144.63"/>
    <s v="HAIT"/>
    <s v="ALPH"/>
    <s v="RB14"/>
    <x v="167"/>
  </r>
  <r>
    <x v="7"/>
    <s v="MIP-CAISSE HAÏTI GOURDES"/>
    <s v="2025"/>
    <d v="2025-01-17T00:00:00"/>
    <n v="1"/>
    <s v="606300"/>
    <s v="52"/>
    <s v="HAIT Daphnée Jean Charles Pains Activité Gd Ravine"/>
    <n v="7.32"/>
    <n v="0"/>
    <n v="7.32"/>
    <s v="HAIT"/>
    <s v="BDRS"/>
    <s v="RB14"/>
    <x v="82"/>
  </r>
  <r>
    <x v="7"/>
    <s v="MIP-CAISSE HAÏTI GOURDES"/>
    <s v="2025"/>
    <d v="2025-01-24T00:00:00"/>
    <n v="1"/>
    <s v="606300"/>
    <s v="93"/>
    <s v="HAIT Carine Parent Pains Activité Gd Ravine"/>
    <n v="7.32"/>
    <n v="0"/>
    <n v="7.32"/>
    <s v="HAIT"/>
    <s v="BDRS"/>
    <s v="RB14"/>
    <x v="168"/>
  </r>
  <r>
    <x v="7"/>
    <s v="MIP-BQ HAITI GOURDES"/>
    <s v="2025"/>
    <d v="2025-01-27T00:00:00"/>
    <n v="1"/>
    <s v="606810"/>
    <s v="114"/>
    <s v="HAIT Intrants Cantine Pré École 1 Caisse Lait 1500G"/>
    <n v="269.12"/>
    <n v="0"/>
    <n v="269.12"/>
    <s v="HAIT"/>
    <s v="ALPH"/>
    <s v="RB14"/>
    <x v="158"/>
  </r>
  <r>
    <x v="7"/>
    <s v="MIP-CAISSE HAÏTI GOURDES"/>
    <s v="2025"/>
    <d v="2025-01-29T00:00:00"/>
    <n v="1"/>
    <s v="606810"/>
    <s v="121"/>
    <s v="HAIT Ingréd Cantine Pré École"/>
    <n v="182.89"/>
    <n v="0"/>
    <n v="182.89"/>
    <s v="HAIT"/>
    <s v="ALPH"/>
    <s v="RB14"/>
    <x v="86"/>
  </r>
  <r>
    <x v="7"/>
    <s v="MIP-CAISSE HAÏTI GOURDES"/>
    <s v="2025"/>
    <d v="2025-01-31T00:00:00"/>
    <n v="1"/>
    <s v="606300"/>
    <s v="132"/>
    <s v="HAIT Yanick Nelson Ingréd Bdr"/>
    <n v="40.270000000000003"/>
    <n v="0"/>
    <n v="40.270000000000003"/>
    <s v="HAIT"/>
    <s v="BDRS"/>
    <s v="RB14"/>
    <x v="138"/>
  </r>
  <r>
    <x v="1"/>
    <s v="MIP-CAISSE HAÏTI GOURDES"/>
    <s v="2025"/>
    <d v="2025-02-05T00:00:00"/>
    <n v="2"/>
    <s v="606400"/>
    <s v="148"/>
    <s v="HAIT 1 Agrapheuse"/>
    <n v="11.75"/>
    <n v="0"/>
    <n v="11.75"/>
    <s v="HAIT"/>
    <s v="ENFA"/>
    <s v="RB13"/>
    <x v="89"/>
  </r>
  <r>
    <x v="7"/>
    <s v="MIP-BQ HAITI GOURDES"/>
    <s v="2025"/>
    <d v="2025-02-10T00:00:00"/>
    <n v="2"/>
    <s v="606300"/>
    <s v="165"/>
    <s v="HAIT 1 Sac Sucre Bdr"/>
    <n v="31.23"/>
    <n v="0"/>
    <n v="31.23"/>
    <s v="HAIT"/>
    <s v="BDRS"/>
    <s v="RB14"/>
    <x v="92"/>
  </r>
  <r>
    <x v="7"/>
    <s v="MIP-BQ HAITI GOURDES"/>
    <s v="2025"/>
    <d v="2025-02-10T00:00:00"/>
    <n v="2"/>
    <s v="606810"/>
    <s v="165"/>
    <s v="HAIT Gouter Pré École Fév 2025"/>
    <n v="66.14"/>
    <n v="0"/>
    <n v="66.14"/>
    <s v="HAIT"/>
    <s v="ALPH"/>
    <s v="RB14"/>
    <x v="92"/>
  </r>
  <r>
    <x v="7"/>
    <s v="MIP-CAISSE HAÏTI GOURDES"/>
    <s v="2025"/>
    <d v="2025-02-10T00:00:00"/>
    <n v="2"/>
    <s v="606810"/>
    <s v="171"/>
    <s v="HAIT 1 Pot Mamba Bdr"/>
    <n v="26.45"/>
    <n v="0"/>
    <n v="26.45"/>
    <s v="HAIT"/>
    <s v="BDRS"/>
    <s v="RB14"/>
    <x v="92"/>
  </r>
  <r>
    <x v="7"/>
    <s v="MIP-CAISSE HAÏTI GOURDES"/>
    <s v="2025"/>
    <d v="2025-02-10T00:00:00"/>
    <n v="2"/>
    <s v="606810"/>
    <s v="171"/>
    <s v="HAIT 1 Pot Mamba Pré École"/>
    <n v="26.45"/>
    <n v="0"/>
    <n v="26.45"/>
    <s v="HAIT"/>
    <s v="ALPH"/>
    <s v="RB14"/>
    <x v="92"/>
  </r>
  <r>
    <x v="7"/>
    <s v="MIP-CAISSE HAÏTI GOURDES"/>
    <s v="2025"/>
    <d v="2025-02-10T00:00:00"/>
    <n v="2"/>
    <s v="606810"/>
    <s v="172"/>
    <s v="HAIT 1 Bokit Beurre Cantine Pré École"/>
    <n v="11.02"/>
    <n v="0"/>
    <n v="11.02"/>
    <s v="HAIT"/>
    <s v="ALPH"/>
    <s v="RB14"/>
    <x v="92"/>
  </r>
  <r>
    <x v="7"/>
    <s v="MIP-CAISSE HAÏTI GOURDES"/>
    <s v="2025"/>
    <d v="2025-02-11T00:00:00"/>
    <n v="2"/>
    <s v="606300"/>
    <s v="187"/>
    <s v="HAIT 1 5 Paquet Batonnets Bdr Act Gd Ravine"/>
    <n v="5.51"/>
    <n v="0"/>
    <n v="5.51"/>
    <s v="HAIT"/>
    <s v="BDRS"/>
    <s v="RB14"/>
    <x v="93"/>
  </r>
  <r>
    <x v="7"/>
    <s v="MIP-CAISSE HAÏTI GOURDES"/>
    <s v="2025"/>
    <d v="2025-02-11T00:00:00"/>
    <n v="2"/>
    <s v="606300"/>
    <s v="187"/>
    <s v="HAIT 1 5 Paquet Batonnets Pré École"/>
    <n v="5.51"/>
    <n v="0"/>
    <n v="5.51"/>
    <s v="HAIT"/>
    <s v="ALPH"/>
    <s v="RB14"/>
    <x v="93"/>
  </r>
  <r>
    <x v="7"/>
    <s v="MIP-CAISSE HAÏTI GOURDES"/>
    <s v="2025"/>
    <d v="2025-02-11T00:00:00"/>
    <n v="2"/>
    <s v="606300"/>
    <s v="187"/>
    <s v="HAIT 1 Paquet Batonnet Bbb"/>
    <n v="3.67"/>
    <n v="0"/>
    <n v="3.67"/>
    <s v="HAIT"/>
    <s v="ENFA"/>
    <s v="RB14"/>
    <x v="93"/>
  </r>
  <r>
    <x v="1"/>
    <s v="MIP-CAISSE HAÏTI GOURDES"/>
    <s v="2025"/>
    <d v="2025-02-11T00:00:00"/>
    <n v="2"/>
    <s v="606300"/>
    <s v="188"/>
    <s v="HAIT 6 Bristols"/>
    <n v="6.61"/>
    <n v="0"/>
    <n v="6.61"/>
    <s v="HAIT"/>
    <s v="BDRS"/>
    <s v="RB13"/>
    <x v="93"/>
  </r>
  <r>
    <x v="7"/>
    <s v="MIP-CAISSE HAÏTI GOURDES"/>
    <s v="2025"/>
    <d v="2025-02-11T00:00:00"/>
    <n v="2"/>
    <s v="606300"/>
    <s v="189"/>
    <s v="HAIT Getes Jérôme Un Sac Charbon Cantine Pré École"/>
    <n v="29.39"/>
    <n v="0"/>
    <n v="29.39"/>
    <s v="HAIT"/>
    <s v="ALPH"/>
    <s v="RB14"/>
    <x v="93"/>
  </r>
  <r>
    <x v="7"/>
    <s v="MIP-CAISSE HAÏTI GOURDES"/>
    <s v="2025"/>
    <d v="2025-02-12T00:00:00"/>
    <n v="2"/>
    <s v="606300"/>
    <s v="191"/>
    <s v="HAIT 1 Boîte Chocolat Prog Nutri"/>
    <n v="7.34"/>
    <n v="0"/>
    <n v="7.34"/>
    <s v="HAIT"/>
    <s v="ENFA"/>
    <s v="RB14"/>
    <x v="141"/>
  </r>
  <r>
    <x v="1"/>
    <s v="MIP-CAISSE HAÏTI GOURDES"/>
    <s v="2025"/>
    <d v="2025-02-12T00:00:00"/>
    <n v="2"/>
    <s v="606300"/>
    <s v="197"/>
    <s v="HAIT 2 Feuilles Bristol"/>
    <n v="1.46"/>
    <n v="0"/>
    <n v="1.46"/>
    <s v="HAIT"/>
    <s v="BDRS"/>
    <s v="RB13"/>
    <x v="141"/>
  </r>
  <r>
    <x v="1"/>
    <s v="MIP-CAISSE HAÏTI GOURDES"/>
    <s v="2025"/>
    <d v="2025-02-13T00:00:00"/>
    <n v="2"/>
    <s v="606300"/>
    <s v="199"/>
    <s v="HAIT 3 Feuilles Bristol"/>
    <n v="3.3"/>
    <n v="0"/>
    <n v="3.3"/>
    <s v="HAIT"/>
    <s v="ENFA"/>
    <s v="RB13"/>
    <x v="147"/>
  </r>
  <r>
    <x v="7"/>
    <s v="MIP-CAISSE HAÏTI GOURDES"/>
    <s v="2025"/>
    <d v="2025-02-13T00:00:00"/>
    <n v="2"/>
    <s v="606300"/>
    <s v="202"/>
    <s v="HAIT 65 Patés Brasse Lide"/>
    <n v="35.82"/>
    <n v="0"/>
    <n v="35.82"/>
    <s v="HAIT"/>
    <s v="UPQM"/>
    <s v="RB14"/>
    <x v="147"/>
  </r>
  <r>
    <x v="7"/>
    <s v="MIP-CAISSE HAÏTI GOURDES"/>
    <s v="2025"/>
    <d v="2025-02-14T00:00:00"/>
    <n v="2"/>
    <s v="606300"/>
    <s v="207"/>
    <s v="HAIT Pains Charbons Farine Chocolat Carbu Gingembre Activité Gd Ravine"/>
    <n v="12.86"/>
    <n v="0"/>
    <n v="12.86"/>
    <s v="HAIT"/>
    <s v="BDRS"/>
    <s v="RB14"/>
    <x v="169"/>
  </r>
  <r>
    <x v="7"/>
    <s v="MIP-CAISSE HAÏTI GOURDES"/>
    <s v="2025"/>
    <d v="2025-02-14T00:00:00"/>
    <n v="2"/>
    <s v="606300"/>
    <s v="208"/>
    <s v="HAIT Pains Chocolat Activité Bbb"/>
    <n v="10.28"/>
    <n v="0"/>
    <n v="10.28"/>
    <s v="HAIT"/>
    <s v="ENFA"/>
    <s v="RB14"/>
    <x v="169"/>
  </r>
  <r>
    <x v="7"/>
    <s v="MIP-CAISSE HAÏTI GOURDES"/>
    <s v="2025"/>
    <d v="2025-02-14T00:00:00"/>
    <n v="2"/>
    <s v="606300"/>
    <s v="209"/>
    <s v="HAIT Chocolat Gingembre Épices Brase Lide"/>
    <n v="5.32"/>
    <n v="0"/>
    <n v="5.32"/>
    <s v="HAIT"/>
    <s v="UPQM"/>
    <s v="RB14"/>
    <x v="169"/>
  </r>
  <r>
    <x v="7"/>
    <s v="MIP-CAISSE HAÏTI GOURDES"/>
    <s v="2025"/>
    <d v="2025-02-15T00:00:00"/>
    <n v="2"/>
    <s v="606300"/>
    <s v="210"/>
    <s v="HAIT 11 Pains Brase Lide"/>
    <n v="6.06"/>
    <n v="0"/>
    <n v="6.06"/>
    <s v="HAIT"/>
    <s v="UPQM"/>
    <s v="RB14"/>
    <x v="170"/>
  </r>
  <r>
    <x v="7"/>
    <s v="MIP-CAISSE HAÏTI GOURDES"/>
    <s v="2025"/>
    <d v="2025-02-15T00:00:00"/>
    <n v="2"/>
    <s v="606300"/>
    <s v="211"/>
    <s v="HAIT 2 Caisses Boiss Glacées Brase Lide"/>
    <n v="25.72"/>
    <n v="0"/>
    <n v="25.72"/>
    <s v="HAIT"/>
    <s v="UPQM"/>
    <s v="RB14"/>
    <x v="170"/>
  </r>
  <r>
    <x v="7"/>
    <s v="MIP-BQ HAITI GOURDES"/>
    <s v="2025"/>
    <d v="2025-02-23T00:00:00"/>
    <n v="2"/>
    <s v="606300"/>
    <s v="241"/>
    <s v="HAIT Intrants Cantine Pré École"/>
    <n v="202.1"/>
    <n v="0"/>
    <n v="202.1"/>
    <s v="HAIT"/>
    <s v="ALPH"/>
    <s v="RB14"/>
    <x v="142"/>
  </r>
  <r>
    <x v="7"/>
    <s v="MIP-CAISSE HAÏTI GOURDES"/>
    <s v="2025"/>
    <d v="2025-02-25T00:00:00"/>
    <n v="2"/>
    <s v="606300"/>
    <s v="247"/>
    <s v="HAIT Jouet Pousse Pousse Bébés Bienvenus"/>
    <n v="22.04"/>
    <n v="0"/>
    <n v="22.04"/>
    <s v="HAIT"/>
    <s v="ENFA"/>
    <s v="RB14"/>
    <x v="96"/>
  </r>
  <r>
    <x v="7"/>
    <s v="MIP-CAISSE HAÏTI GOURDES"/>
    <s v="2025"/>
    <d v="2025-02-25T00:00:00"/>
    <n v="2"/>
    <s v="606300"/>
    <s v="250"/>
    <s v="HAIT Mat Act Carnaval Gd Ravine"/>
    <n v="16.309999999999999"/>
    <n v="0"/>
    <n v="16.309999999999999"/>
    <s v="HAIT"/>
    <s v="BDRS"/>
    <s v="RB14"/>
    <x v="96"/>
  </r>
  <r>
    <x v="1"/>
    <s v="MIP-CAISSE HAÏTI GOURDES"/>
    <s v="2025"/>
    <d v="2025-02-26T00:00:00"/>
    <n v="2"/>
    <s v="606300"/>
    <s v="271"/>
    <s v="HAIT Crayons Couleur 2 Boîtes"/>
    <n v="4.62"/>
    <n v="0"/>
    <n v="4.62"/>
    <s v="HAIT"/>
    <s v="BDRS"/>
    <s v="RB13"/>
    <x v="97"/>
  </r>
  <r>
    <x v="1"/>
    <s v="MIP-CAISSE HAÏTI GOURDES"/>
    <s v="2025"/>
    <d v="2025-02-27T00:00:00"/>
    <n v="2"/>
    <s v="606300"/>
    <s v="277"/>
    <s v="HAIT Jérôme Getes 1 Sac Charbon"/>
    <n v="29.39"/>
    <n v="0"/>
    <n v="29.39"/>
    <s v="HAIT"/>
    <s v="ALPH"/>
    <s v="RB13"/>
    <x v="171"/>
  </r>
  <r>
    <x v="7"/>
    <s v="MIP-CAISSE HAÏTI GOURDES"/>
    <s v="2025"/>
    <d v="2025-02-27T00:00:00"/>
    <n v="2"/>
    <s v="606300"/>
    <s v="279"/>
    <s v="HAIT 22 Pains Carnaval Bbb"/>
    <n v="8.08"/>
    <n v="0"/>
    <n v="8.08"/>
    <s v="HAIT"/>
    <s v="ENFA"/>
    <s v="RB14"/>
    <x v="171"/>
  </r>
  <r>
    <x v="7"/>
    <s v="MIP-CAISSE HAÏTI GOURDES"/>
    <s v="2025"/>
    <d v="2025-02-28T00:00:00"/>
    <n v="2"/>
    <s v="606300"/>
    <s v="280"/>
    <s v="HAIT Pains Activité Gd Ravine Manba"/>
    <n v="11.02"/>
    <n v="0"/>
    <n v="11.02"/>
    <s v="HAIT"/>
    <s v="BDRS"/>
    <s v="RB14"/>
    <x v="98"/>
  </r>
  <r>
    <x v="7"/>
    <s v="MIP-CAISSE HAÏTI GOURDES"/>
    <s v="2025"/>
    <d v="2025-02-28T00:00:00"/>
    <n v="2"/>
    <s v="606300"/>
    <s v="290"/>
    <s v="HAIT Goûter Bdr Mqm Fév 2025"/>
    <n v="58.97"/>
    <n v="0"/>
    <n v="58.97"/>
    <s v="HAIT"/>
    <s v="BDRS"/>
    <s v="RB14"/>
    <x v="98"/>
  </r>
  <r>
    <x v="7"/>
    <s v="MIP-CAISSE HAÏTI GOURDES"/>
    <s v="2025"/>
    <d v="2025-02-28T00:00:00"/>
    <n v="2"/>
    <s v="606810"/>
    <s v="289"/>
    <s v="HAIT Ingréd Cantine Pré École Fév 2025"/>
    <n v="271.54000000000002"/>
    <n v="0"/>
    <n v="271.54000000000002"/>
    <s v="HAIT"/>
    <s v="ALPH"/>
    <s v="RB14"/>
    <x v="98"/>
  </r>
  <r>
    <x v="1"/>
    <s v="MIP-CAISSE HAÏTI GOURDES"/>
    <s v="2025"/>
    <d v="2025-03-06T00:00:00"/>
    <n v="3"/>
    <s v="606300"/>
    <s v="302"/>
    <s v="HAIT 1 Boîte Élastique"/>
    <n v="1.82"/>
    <n v="0"/>
    <n v="1.82"/>
    <s v="HAIT"/>
    <s v="ALPH"/>
    <s v="RB13"/>
    <x v="100"/>
  </r>
  <r>
    <x v="7"/>
    <s v="MIP-BQ HAITI GOURDES"/>
    <s v="2025"/>
    <d v="2025-03-10T00:00:00"/>
    <n v="3"/>
    <s v="606810"/>
    <s v="320"/>
    <s v="HAIT Cantine Goûter Pré École"/>
    <n v="200.59"/>
    <n v="0"/>
    <n v="200.59"/>
    <s v="HAIT"/>
    <s v="ALPH"/>
    <s v="RB14"/>
    <x v="172"/>
  </r>
  <r>
    <x v="7"/>
    <s v="MIP-CAISSE HAÏTI GOURDES"/>
    <s v="2025"/>
    <d v="2025-03-10T00:00:00"/>
    <n v="3"/>
    <s v="606300"/>
    <s v="317"/>
    <s v="HAIT 0 5 Pot Mamba Bdr"/>
    <n v="13.12"/>
    <n v="0"/>
    <n v="13.12"/>
    <s v="HAIT"/>
    <s v="BDRS"/>
    <s v="RB14"/>
    <x v="172"/>
  </r>
  <r>
    <x v="7"/>
    <s v="MIP-CAISSE HAÏTI GOURDES"/>
    <s v="2025"/>
    <d v="2025-03-10T00:00:00"/>
    <n v="3"/>
    <s v="606300"/>
    <s v="317"/>
    <s v="HAIT 1 5 Pot Mamba Pré École"/>
    <n v="39.380000000000003"/>
    <n v="0"/>
    <n v="39.380000000000003"/>
    <s v="HAIT"/>
    <s v="ALPH"/>
    <s v="RB14"/>
    <x v="172"/>
  </r>
  <r>
    <x v="7"/>
    <s v="MIP-CAISSE HAÏTI GOURDES"/>
    <s v="2025"/>
    <d v="2025-03-22T00:00:00"/>
    <n v="3"/>
    <s v="606300"/>
    <s v="378"/>
    <s v="HAIT Feuilles Bristol Pré École"/>
    <n v="2.48"/>
    <n v="0"/>
    <n v="2.48"/>
    <s v="HAIT"/>
    <s v="ALPH"/>
    <s v="RB14"/>
    <x v="173"/>
  </r>
  <r>
    <x v="7"/>
    <s v="MIP-CAISSE HAÏTI GOURDES"/>
    <s v="2025"/>
    <d v="2025-03-23T00:00:00"/>
    <n v="3"/>
    <s v="606300"/>
    <s v="380"/>
    <s v="HAIT Jérôme Getes 1 Sac Charbon"/>
    <n v="29.17"/>
    <n v="0"/>
    <n v="29.17"/>
    <s v="HAIT"/>
    <s v="ALPH"/>
    <s v="RB14"/>
    <x v="174"/>
  </r>
  <r>
    <x v="7"/>
    <s v="MIP-BQ HAITI GOURDES"/>
    <s v="2025"/>
    <d v="2025-03-24T00:00:00"/>
    <n v="3"/>
    <s v="606810"/>
    <s v="389"/>
    <s v="HAIT Cantine Goûter Pré École"/>
    <n v="164.12"/>
    <n v="0"/>
    <n v="164.12"/>
    <s v="HAIT"/>
    <s v="ALPH"/>
    <s v="RB14"/>
    <x v="159"/>
  </r>
  <r>
    <x v="7"/>
    <s v="MIP-CAISSE HAÏTI GOURDES"/>
    <s v="2025"/>
    <d v="2025-03-24T00:00:00"/>
    <n v="3"/>
    <s v="606300"/>
    <s v="387"/>
    <s v="HAIT 0 5 Pot Mamba Bdr"/>
    <n v="13.12"/>
    <n v="0"/>
    <n v="13.12"/>
    <s v="HAIT"/>
    <s v="BDRS"/>
    <s v="RB14"/>
    <x v="159"/>
  </r>
  <r>
    <x v="7"/>
    <s v="MIP-CAISSE HAÏTI GOURDES"/>
    <s v="2025"/>
    <d v="2025-03-24T00:00:00"/>
    <n v="3"/>
    <s v="606300"/>
    <s v="387"/>
    <s v="HAIT 1 5 Pots Mamba Pré École"/>
    <n v="39.380000000000003"/>
    <n v="0"/>
    <n v="39.380000000000003"/>
    <s v="HAIT"/>
    <s v="ALPH"/>
    <s v="RB14"/>
    <x v="159"/>
  </r>
  <r>
    <x v="1"/>
    <s v="MIP-CAISSE HAÏTI GOURDES"/>
    <s v="2025"/>
    <d v="2025-03-27T00:00:00"/>
    <n v="3"/>
    <s v="606810"/>
    <s v="401"/>
    <s v="HAIT 1 Sac Sucre"/>
    <n v="29.17"/>
    <n v="0"/>
    <n v="29.17"/>
    <s v="HAIT"/>
    <s v="ENFA"/>
    <s v="RB13"/>
    <x v="109"/>
  </r>
  <r>
    <x v="7"/>
    <s v="MIP-CAISSE HAÏTI GOURDES"/>
    <s v="2025"/>
    <d v="2025-03-27T00:00:00"/>
    <n v="3"/>
    <s v="606810"/>
    <s v="412"/>
    <s v="HAIT Yanick Nelson Ingréd Cantine Pré École"/>
    <n v="181.33"/>
    <n v="0"/>
    <n v="181.33"/>
    <s v="HAIT"/>
    <s v="ALPH"/>
    <s v="RB14"/>
    <x v="109"/>
  </r>
  <r>
    <x v="7"/>
    <s v="MIP-CAISSE HAÏTI GOURDES"/>
    <s v="2025"/>
    <d v="2025-03-28T00:00:00"/>
    <n v="3"/>
    <s v="606300"/>
    <s v="419"/>
    <s v="HAIT Yanick Nelson Goûter Bdr Mars 2025"/>
    <n v="35.56"/>
    <n v="0"/>
    <n v="35.56"/>
    <s v="HAIT"/>
    <s v="BDRS"/>
    <s v="RB14"/>
    <x v="110"/>
  </r>
  <r>
    <x v="1"/>
    <s v="MIP-CAISSE HAÏTI GOURDES"/>
    <s v="2025"/>
    <d v="2025-03-31T00:00:00"/>
    <n v="3"/>
    <s v="606300"/>
    <s v="426"/>
    <s v="HAIT Sachet"/>
    <n v="5.65"/>
    <n v="0"/>
    <n v="5.65"/>
    <s v="HAIT"/>
    <s v="EEAA"/>
    <s v="RB13"/>
    <x v="155"/>
  </r>
  <r>
    <x v="7"/>
    <s v="MIP-CAISSE HAÏTI GOURDES"/>
    <s v="2025"/>
    <d v="2025-04-07T00:00:00"/>
    <n v="4"/>
    <s v="606300"/>
    <s v="473"/>
    <s v="HAIT 0 5 Pot Mamba Bdr"/>
    <n v="12.72"/>
    <n v="0"/>
    <n v="12.72"/>
    <s v="HAIT"/>
    <s v="BDRS"/>
    <s v="RB14"/>
    <x v="161"/>
  </r>
  <r>
    <x v="7"/>
    <s v="MIP-CAISSE HAÏTI GOURDES"/>
    <s v="2025"/>
    <d v="2025-04-07T00:00:00"/>
    <n v="4"/>
    <s v="606300"/>
    <s v="473"/>
    <s v="HAIT 1 5 Pots Mamba Pré École"/>
    <n v="38.159999999999997"/>
    <n v="0"/>
    <n v="38.159999999999997"/>
    <s v="HAIT"/>
    <s v="ALPH"/>
    <s v="RB14"/>
    <x v="161"/>
  </r>
  <r>
    <x v="7"/>
    <s v="MIP-CAISSE HAÏTI GOURDES"/>
    <s v="2025"/>
    <d v="2025-04-07T00:00:00"/>
    <n v="4"/>
    <s v="606810"/>
    <s v="468"/>
    <s v="HAIT Jérôme Getes 1 Sac Charbon"/>
    <n v="26.5"/>
    <n v="0"/>
    <n v="26.5"/>
    <s v="HAIT"/>
    <s v="ALPH"/>
    <s v="RB14"/>
    <x v="161"/>
  </r>
  <r>
    <x v="1"/>
    <s v="MIP-CAISSE HAÏTI GOURDES"/>
    <s v="2025"/>
    <d v="2025-04-09T00:00:00"/>
    <n v="4"/>
    <s v="606300"/>
    <s v="481"/>
    <s v="HAIT 4 Bristols Couleur 1Bristol Blanc"/>
    <n v="5.3"/>
    <n v="0"/>
    <n v="5.3"/>
    <s v="HAIT"/>
    <s v="ALPH"/>
    <s v="RB13"/>
    <x v="114"/>
  </r>
  <r>
    <x v="7"/>
    <s v="MIP-CAISSE HAÏTI GOURDES"/>
    <s v="2025"/>
    <d v="2025-04-11T00:00:00"/>
    <n v="4"/>
    <s v="606810"/>
    <s v="491"/>
    <s v="HAIT Yanick Nelson Ingréd Journée Fam"/>
    <n v="145.05000000000001"/>
    <n v="0"/>
    <n v="145.05000000000001"/>
    <s v="HAIT"/>
    <s v="APPF"/>
    <s v="RB14"/>
    <x v="175"/>
  </r>
  <r>
    <x v="7"/>
    <s v="MIP-CAISSE HAÏTI GOURDES"/>
    <s v="2025"/>
    <d v="2025-04-11T00:00:00"/>
    <n v="4"/>
    <s v="606810"/>
    <s v="492"/>
    <s v="HAIT Carine Parent Thé Café Journée Fam"/>
    <n v="4.59"/>
    <n v="0"/>
    <n v="4.59"/>
    <s v="HAIT"/>
    <s v="APPF"/>
    <s v="RB14"/>
    <x v="175"/>
  </r>
  <r>
    <x v="7"/>
    <s v="MIP-CAISSE HAÏTI GOURDES"/>
    <s v="2025"/>
    <d v="2025-04-11T00:00:00"/>
    <n v="4"/>
    <s v="606810"/>
    <s v="493"/>
    <s v="HAIT Carine Parent 12 Pains Journée Fam"/>
    <n v="6.36"/>
    <n v="0"/>
    <n v="6.36"/>
    <s v="HAIT"/>
    <s v="APPF"/>
    <s v="RB14"/>
    <x v="175"/>
  </r>
  <r>
    <x v="1"/>
    <s v="MIP-CAISSE HAÏTI GOURDES"/>
    <s v="2025"/>
    <d v="2025-04-16T00:00:00"/>
    <n v="4"/>
    <s v="606300"/>
    <s v="511"/>
    <s v="HAIT Couverture Plastique Livres"/>
    <n v="1.41"/>
    <n v="0"/>
    <n v="1.41"/>
    <s v="HAIT"/>
    <s v="BDRS"/>
    <s v="RB13"/>
    <x v="116"/>
  </r>
  <r>
    <x v="7"/>
    <s v="MIP-CAISSE HAÏTI GOURDES"/>
    <s v="2025"/>
    <d v="2025-04-22T00:00:00"/>
    <n v="4"/>
    <s v="606300"/>
    <s v="527"/>
    <s v="HAIT 0 5 Pot Mamba Bdr"/>
    <n v="12.72"/>
    <n v="0"/>
    <n v="12.72"/>
    <s v="HAIT"/>
    <s v="BDRS"/>
    <s v="RB14"/>
    <x v="118"/>
  </r>
  <r>
    <x v="7"/>
    <s v="MIP-CAISSE HAÏTI GOURDES"/>
    <s v="2025"/>
    <d v="2025-04-22T00:00:00"/>
    <n v="4"/>
    <s v="606300"/>
    <s v="527"/>
    <s v="HAIT 1 5 Pot Mamba Pré École"/>
    <n v="38.159999999999997"/>
    <n v="0"/>
    <n v="38.159999999999997"/>
    <s v="HAIT"/>
    <s v="ALPH"/>
    <s v="RB14"/>
    <x v="118"/>
  </r>
  <r>
    <x v="7"/>
    <s v="MIP-CAISSE HAÏTI GOURDES"/>
    <s v="2025"/>
    <d v="2025-05-02T00:00:00"/>
    <n v="5"/>
    <s v="606810"/>
    <s v="572"/>
    <s v="HAIT Jérôme Getes 1 Sac Charbon Transp"/>
    <n v="25.19"/>
    <n v="0"/>
    <n v="25.19"/>
    <s v="HAIT"/>
    <s v="ALPH"/>
    <s v="RB14"/>
    <x v="122"/>
  </r>
  <r>
    <x v="7"/>
    <s v="MIP-CAISSE HAÏTI GOURDES"/>
    <s v="2025"/>
    <d v="2025-05-02T00:00:00"/>
    <n v="5"/>
    <s v="606810"/>
    <s v="573"/>
    <s v="HAIT Marie Micheline Louis Canelle Anis Étoilée"/>
    <n v="6.71"/>
    <n v="0"/>
    <n v="6.71"/>
    <s v="HAIT"/>
    <s v="ENFA"/>
    <s v="RB14"/>
    <x v="122"/>
  </r>
  <r>
    <x v="7"/>
    <s v="MIP-CAISSE HAÏTI GOURDES"/>
    <s v="2025"/>
    <d v="2025-05-13T00:00:00"/>
    <n v="5"/>
    <s v="606300"/>
    <s v="607"/>
    <s v="HAIT 80 Patés Brase Lide"/>
    <n v="40.31"/>
    <n v="0"/>
    <n v="40.31"/>
    <s v="HAIT"/>
    <s v="UPQM"/>
    <s v="RB14"/>
    <x v="127"/>
  </r>
  <r>
    <x v="1"/>
    <s v="MIP-CAISSE HAÏTI GOURDES"/>
    <s v="2025"/>
    <d v="2025-05-14T00:00:00"/>
    <n v="5"/>
    <s v="606300"/>
    <s v="608"/>
    <s v="HAIT 250 Feuilles Bristols Coupées 1 Boîte Cartables"/>
    <n v="30.23"/>
    <n v="0"/>
    <n v="30.23"/>
    <s v="HAIT"/>
    <s v="ALPH"/>
    <s v="RB13"/>
    <x v="128"/>
  </r>
  <r>
    <x v="7"/>
    <s v="MIP-CAISSE HAÏTI GOURDES"/>
    <s v="2025"/>
    <d v="2025-05-14T00:00:00"/>
    <n v="5"/>
    <s v="606300"/>
    <s v="611"/>
    <s v="HAIT Allrich Augustin 75 Drapeaux Pré École"/>
    <n v="11.75"/>
    <n v="0"/>
    <n v="11.75"/>
    <s v="HAIT"/>
    <s v="ALPH"/>
    <s v="RB14"/>
    <x v="128"/>
  </r>
  <r>
    <x v="7"/>
    <s v="MIP-CAISSE HAÏTI GOURDES"/>
    <s v="2025"/>
    <d v="2025-05-15T00:00:00"/>
    <n v="5"/>
    <s v="606300"/>
    <s v="617"/>
    <s v="HAIT Jean Charles Daphnée Chalumeau Activité Gr"/>
    <n v="2.0099999999999998"/>
    <n v="0"/>
    <n v="2.0099999999999998"/>
    <s v="HAIT"/>
    <s v="BDRS"/>
    <s v="RB14"/>
    <x v="176"/>
  </r>
  <r>
    <x v="7"/>
    <s v="MIP-CAISSE HAÏTI GOURDES"/>
    <s v="2025"/>
    <d v="2025-05-17T00:00:00"/>
    <n v="5"/>
    <s v="606300"/>
    <s v="625"/>
    <s v="HAIT Epice Thé Café Pains Brase Lide"/>
    <n v="10.41"/>
    <n v="0"/>
    <n v="10.41"/>
    <s v="HAIT"/>
    <s v="UPQM"/>
    <s v="RB14"/>
    <x v="177"/>
  </r>
  <r>
    <x v="7"/>
    <s v="MIP-CAISSE HAÏTI GOURDES"/>
    <s v="2025"/>
    <d v="2025-05-20T00:00:00"/>
    <n v="5"/>
    <s v="606300"/>
    <s v="648"/>
    <s v="HAIT 60 Patés Fête Mères Bbb"/>
    <n v="30.23"/>
    <n v="0"/>
    <n v="30.23"/>
    <s v="HAIT"/>
    <s v="ENFA"/>
    <s v="RB14"/>
    <x v="130"/>
  </r>
  <r>
    <x v="7"/>
    <s v="MIP-CAISSE HAÏTI GOURDES"/>
    <s v="2025"/>
    <d v="2025-05-21T00:00:00"/>
    <n v="5"/>
    <s v="606810"/>
    <s v="653"/>
    <s v="HAIT Jérôme Getes 1 Sac Charbon Cantine Pré École"/>
    <n v="25.19"/>
    <n v="0"/>
    <n v="25.19"/>
    <s v="HAIT"/>
    <s v="ALPH"/>
    <s v="RB14"/>
    <x v="131"/>
  </r>
  <r>
    <x v="7"/>
    <s v="MIP-CAISSE HAÏTI GOURDES"/>
    <s v="2025"/>
    <d v="2025-05-22T00:00:00"/>
    <n v="5"/>
    <s v="606300"/>
    <s v="663"/>
    <s v="HAIT Edna Désir Fil Laine Activité Créative Bbb"/>
    <n v="18.47"/>
    <n v="0"/>
    <n v="18.47"/>
    <s v="HAIT"/>
    <s v="ENFA"/>
    <s v="RB14"/>
    <x v="132"/>
  </r>
  <r>
    <x v="7"/>
    <s v="MIP-CAISSE HAÏTI GOURDES"/>
    <s v="2025"/>
    <d v="2025-05-22T00:00:00"/>
    <n v="5"/>
    <s v="606300"/>
    <s v="665"/>
    <s v="HAIT Carine Parent 2 5 Caisses Boiss Glacés"/>
    <n v="26.87"/>
    <n v="0"/>
    <n v="26.87"/>
    <s v="HAIT"/>
    <s v="ENFA"/>
    <s v="RB14"/>
    <x v="132"/>
  </r>
  <r>
    <x v="7"/>
    <s v="MIP-CAISSE HAÏTI GOURDES"/>
    <s v="2025"/>
    <d v="2025-05-26T00:00:00"/>
    <n v="5"/>
    <s v="606300"/>
    <s v="694"/>
    <s v="HAIT 100 Bois Journée Fam"/>
    <n v="6.71"/>
    <n v="0"/>
    <n v="6.71"/>
    <s v="HAIT"/>
    <s v="APPF"/>
    <s v="RB14"/>
    <x v="157"/>
  </r>
  <r>
    <x v="1"/>
    <s v="MIP-CAISSE HAÏTI GOURDES"/>
    <s v="2025"/>
    <d v="2025-05-26T00:00:00"/>
    <n v="5"/>
    <s v="606300"/>
    <s v="695"/>
    <s v="HAIT 3 Bristols Florissant"/>
    <n v="3.02"/>
    <n v="0"/>
    <n v="3.02"/>
    <s v="HAIT"/>
    <s v="UPQM"/>
    <s v="RB13"/>
    <x v="157"/>
  </r>
  <r>
    <x v="7"/>
    <s v="MIP-CAISSE HAÏTI GOURDES"/>
    <s v="2025"/>
    <d v="2025-05-30T00:00:00"/>
    <n v="5"/>
    <s v="606810"/>
    <s v="715"/>
    <s v="HAIT Ingréd Cantine Pré École Mai"/>
    <n v="278.86"/>
    <n v="0"/>
    <n v="278.86"/>
    <s v="HAIT"/>
    <s v="ALPH"/>
    <s v="RB14"/>
    <x v="178"/>
  </r>
  <r>
    <x v="7"/>
    <s v="MIP-CAISSE HAÏTI GOURDES"/>
    <s v="2025"/>
    <d v="2025-05-30T00:00:00"/>
    <n v="5"/>
    <s v="606810"/>
    <s v="716"/>
    <s v="HAIT Ingréd Cantine Pré École Avr"/>
    <n v="227.12"/>
    <n v="0"/>
    <n v="227.12"/>
    <s v="HAIT"/>
    <s v="ALPH"/>
    <s v="RB14"/>
    <x v="178"/>
  </r>
  <r>
    <x v="10"/>
    <s v="MIP-BQ HAITI GOURDES"/>
    <s v="2025"/>
    <d v="2025-01-06T00:00:00"/>
    <n v="1"/>
    <s v="635800"/>
    <s v="8"/>
    <s v="HAIT Dgi Autre Salarié"/>
    <n v="21.11"/>
    <n v="0"/>
    <n v="21.11"/>
    <s v="HAIT"/>
    <s v="SUPP"/>
    <s v="RC11"/>
    <x v="137"/>
  </r>
  <r>
    <x v="10"/>
    <s v="MIP-BQ HAITI GOURDES"/>
    <s v="2025"/>
    <d v="2025-01-09T00:00:00"/>
    <n v="1"/>
    <s v="635800"/>
    <s v="21"/>
    <s v="HAIT Ad Valorem"/>
    <n v="2.34"/>
    <n v="0"/>
    <n v="2.34"/>
    <s v="HAIT"/>
    <s v="SUPP"/>
    <s v="RC11"/>
    <x v="139"/>
  </r>
  <r>
    <x v="10"/>
    <s v="MIP-BQ HAITI GOURDES"/>
    <s v="2025"/>
    <d v="2025-01-09T00:00:00"/>
    <n v="1"/>
    <s v="635800"/>
    <s v="21"/>
    <s v="HAIT Dgi Autre Salarié"/>
    <n v="38.94"/>
    <n v="0"/>
    <n v="38.94"/>
    <s v="HAIT"/>
    <s v="SUPP"/>
    <s v="RC11"/>
    <x v="139"/>
  </r>
  <r>
    <x v="10"/>
    <s v="MIP-BQ HAITI GOURDES"/>
    <s v="2025"/>
    <d v="2025-01-09T00:00:00"/>
    <n v="1"/>
    <s v="645804"/>
    <s v="22"/>
    <s v="HAIT Ona Salariés"/>
    <n v="64.19"/>
    <n v="0"/>
    <n v="64.19"/>
    <s v="HAIT"/>
    <s v="SUPP"/>
    <s v="RC11"/>
    <x v="139"/>
  </r>
  <r>
    <x v="10"/>
    <s v="MIP-BQ HAITI GOURDES"/>
    <s v="2025"/>
    <d v="2025-02-10T00:00:00"/>
    <n v="2"/>
    <s v="606300"/>
    <s v="165"/>
    <s v="HAIT Prod D’Entretien"/>
    <n v="29.39"/>
    <n v="0"/>
    <n v="29.39"/>
    <s v="HAIT"/>
    <s v="SUPP"/>
    <s v="RC11"/>
    <x v="92"/>
  </r>
  <r>
    <x v="10"/>
    <s v="MIP-BQ HAITI GOURDES"/>
    <s v="2025"/>
    <d v="2025-03-03T00:00:00"/>
    <n v="3"/>
    <s v="635800"/>
    <s v="296"/>
    <s v="HAIT Dgi Autre Salarié"/>
    <n v="21"/>
    <n v="0"/>
    <n v="21"/>
    <s v="HAIT"/>
    <s v="SUPP"/>
    <s v="RC11"/>
    <x v="143"/>
  </r>
  <r>
    <x v="10"/>
    <s v="MIP-CAISSE HAÏTI GOURDES"/>
    <s v="2025"/>
    <d v="2025-01-02T00:00:00"/>
    <n v="1"/>
    <s v="615200"/>
    <s v="1"/>
    <s v="HAIT Peterson Dauphin Nett Cour Jardin"/>
    <n v="7.32"/>
    <n v="0"/>
    <n v="7.32"/>
    <s v="HAIT"/>
    <s v="SUPP"/>
    <s v="RC11"/>
    <x v="179"/>
  </r>
  <r>
    <x v="10"/>
    <s v="MIP-CAISSE HAÏTI GOURDES"/>
    <s v="2025"/>
    <d v="2025-01-06T00:00:00"/>
    <n v="1"/>
    <s v="615200"/>
    <s v="5"/>
    <s v="HAIT Nadine Beaucéjour Nett Centre Lessive"/>
    <n v="7.32"/>
    <n v="0"/>
    <n v="7.32"/>
    <s v="HAIT"/>
    <s v="ENFA"/>
    <s v="RC11"/>
    <x v="137"/>
  </r>
  <r>
    <x v="10"/>
    <s v="MIP-CAISSE HAÏTI GOURDES"/>
    <s v="2025"/>
    <d v="2025-01-07T00:00:00"/>
    <n v="1"/>
    <s v="615200"/>
    <s v="9"/>
    <s v="HAIT Peterson Dauphin Nett Cour Jardin"/>
    <n v="7.32"/>
    <n v="0"/>
    <n v="7.32"/>
    <s v="HAIT"/>
    <s v="SUPP"/>
    <s v="RC11"/>
    <x v="180"/>
  </r>
  <r>
    <x v="10"/>
    <s v="MIP-CAISSE HAÏTI GOURDES"/>
    <s v="2025"/>
    <d v="2025-01-09T00:00:00"/>
    <n v="1"/>
    <s v="606300"/>
    <s v="18"/>
    <s v="HAIT 2 Boutei Chlore"/>
    <n v="13.84"/>
    <n v="0"/>
    <n v="13.84"/>
    <s v="HAIT"/>
    <s v="ENFA"/>
    <s v="RC11"/>
    <x v="139"/>
  </r>
  <r>
    <x v="10"/>
    <s v="MIP-CAISSE HAÏTI GOURDES"/>
    <s v="2025"/>
    <d v="2025-01-09T00:00:00"/>
    <n v="1"/>
    <s v="615200"/>
    <s v="17"/>
    <s v="HAIT Peterson Dauphin Nett Cour Jardin"/>
    <n v="7.32"/>
    <n v="0"/>
    <n v="7.32"/>
    <s v="HAIT"/>
    <s v="SUPP"/>
    <s v="RC11"/>
    <x v="139"/>
  </r>
  <r>
    <x v="10"/>
    <s v="MIP-CAISSE HAÏTI GOURDES"/>
    <s v="2025"/>
    <d v="2025-01-13T00:00:00"/>
    <n v="1"/>
    <s v="615200"/>
    <s v="30"/>
    <s v="HAIT Peterson Dauphin Nett Cour Jardin"/>
    <n v="7.32"/>
    <n v="0"/>
    <n v="7.32"/>
    <s v="HAIT"/>
    <s v="SUPP"/>
    <s v="RC11"/>
    <x v="167"/>
  </r>
  <r>
    <x v="10"/>
    <s v="MIP-CAISSE HAÏTI GOURDES"/>
    <s v="2025"/>
    <d v="2025-01-13T00:00:00"/>
    <n v="1"/>
    <s v="615200"/>
    <s v="31"/>
    <s v="HAIT Nadine Beaucéjour Nett Centre Lessive"/>
    <n v="7.32"/>
    <n v="0"/>
    <n v="7.32"/>
    <s v="HAIT"/>
    <s v="ENFA"/>
    <s v="RC11"/>
    <x v="167"/>
  </r>
  <r>
    <x v="10"/>
    <s v="MIP-CAISSE HAÏTI GOURDES"/>
    <s v="2025"/>
    <d v="2025-01-16T00:00:00"/>
    <n v="1"/>
    <s v="615200"/>
    <s v="48"/>
    <s v="HAIT Peterson Dauphin Nett Cour Jardin"/>
    <n v="7.32"/>
    <n v="0"/>
    <n v="7.32"/>
    <s v="HAIT"/>
    <s v="SUPP"/>
    <s v="RC11"/>
    <x v="81"/>
  </r>
  <r>
    <x v="10"/>
    <s v="MIP-CAISSE HAÏTI GOURDES"/>
    <s v="2025"/>
    <d v="2025-01-17T00:00:00"/>
    <n v="1"/>
    <s v="615200"/>
    <s v="54"/>
    <s v="HAIT Théramène Pierre Nett Cour"/>
    <n v="7.32"/>
    <n v="0"/>
    <n v="7.32"/>
    <s v="HAIT"/>
    <s v="SUPP"/>
    <s v="RC11"/>
    <x v="82"/>
  </r>
  <r>
    <x v="10"/>
    <s v="MIP-CAISSE HAÏTI GOURDES"/>
    <s v="2025"/>
    <d v="2025-01-20T00:00:00"/>
    <n v="1"/>
    <s v="615200"/>
    <s v="58"/>
    <s v="HAIT Peterson Dauphin Nett Cour Jardin"/>
    <n v="7.32"/>
    <n v="0"/>
    <n v="7.32"/>
    <s v="HAIT"/>
    <s v="SUPP"/>
    <s v="RC11"/>
    <x v="83"/>
  </r>
  <r>
    <x v="10"/>
    <s v="MIP-CAISSE HAÏTI GOURDES"/>
    <s v="2025"/>
    <d v="2025-01-20T00:00:00"/>
    <n v="1"/>
    <s v="615200"/>
    <s v="59"/>
    <s v="HAIT Nadine Beaucéjour Nett Centre Lessive"/>
    <n v="7.32"/>
    <n v="0"/>
    <n v="7.32"/>
    <s v="HAIT"/>
    <s v="ENFA"/>
    <s v="RC11"/>
    <x v="83"/>
  </r>
  <r>
    <x v="10"/>
    <s v="MIP-CAISSE HAÏTI GOURDES"/>
    <s v="2025"/>
    <d v="2025-01-23T00:00:00"/>
    <n v="1"/>
    <s v="606300"/>
    <s v="89"/>
    <s v="HAIT 1 Boutei Chlore"/>
    <n v="6.15"/>
    <n v="0"/>
    <n v="6.15"/>
    <s v="HAIT"/>
    <s v="SUPP"/>
    <s v="RC11"/>
    <x v="84"/>
  </r>
  <r>
    <x v="10"/>
    <s v="MIP-CAISSE HAÏTI GOURDES"/>
    <s v="2025"/>
    <d v="2025-01-23T00:00:00"/>
    <n v="1"/>
    <s v="615200"/>
    <s v="87"/>
    <s v="HAIT Peterson Dauphin Nett Cour Jardin"/>
    <n v="7.32"/>
    <n v="0"/>
    <n v="7.32"/>
    <s v="HAIT"/>
    <s v="SUPP"/>
    <s v="RC11"/>
    <x v="84"/>
  </r>
  <r>
    <x v="10"/>
    <s v="MIP-CAISSE HAÏTI GOURDES"/>
    <s v="2025"/>
    <d v="2025-01-27T00:00:00"/>
    <n v="1"/>
    <s v="606300"/>
    <s v="113"/>
    <s v="HAIT Prod D’Entretien"/>
    <n v="20.170000000000002"/>
    <n v="0"/>
    <n v="20.170000000000002"/>
    <s v="HAIT"/>
    <s v="SUPP"/>
    <s v="RC11"/>
    <x v="158"/>
  </r>
  <r>
    <x v="10"/>
    <s v="MIP-CAISSE HAÏTI GOURDES"/>
    <s v="2025"/>
    <d v="2025-01-27T00:00:00"/>
    <n v="1"/>
    <s v="615200"/>
    <s v="110"/>
    <s v="HAIT Peterson Dauphin Nett Cour Jardin"/>
    <n v="7.32"/>
    <n v="0"/>
    <n v="7.32"/>
    <s v="HAIT"/>
    <s v="SUPP"/>
    <s v="RC11"/>
    <x v="158"/>
  </r>
  <r>
    <x v="10"/>
    <s v="MIP-CAISSE HAÏTI GOURDES"/>
    <s v="2025"/>
    <d v="2025-01-27T00:00:00"/>
    <n v="1"/>
    <s v="615200"/>
    <s v="111"/>
    <s v="HAIT Nadine Beaucéjour Nett Centre Lessive"/>
    <n v="7.32"/>
    <n v="0"/>
    <n v="7.32"/>
    <s v="HAIT"/>
    <s v="ENFA"/>
    <s v="RC11"/>
    <x v="158"/>
  </r>
  <r>
    <x v="10"/>
    <s v="MIP-CAISSE HAÏTI GOURDES"/>
    <s v="2025"/>
    <d v="2025-01-30T00:00:00"/>
    <n v="1"/>
    <s v="615200"/>
    <s v="124"/>
    <s v="HAIT Peterson Dauphin Nett Cour Jardin"/>
    <n v="7.32"/>
    <n v="0"/>
    <n v="7.32"/>
    <s v="HAIT"/>
    <s v="SUPP"/>
    <s v="RC11"/>
    <x v="140"/>
  </r>
  <r>
    <x v="10"/>
    <s v="MIP-CAISSE HAÏTI GOURDES"/>
    <s v="2025"/>
    <d v="2025-01-31T00:00:00"/>
    <n v="1"/>
    <s v="615200"/>
    <s v="133"/>
    <s v="HAIT Théramène Pierre Nett Cour"/>
    <n v="7.32"/>
    <n v="0"/>
    <n v="7.32"/>
    <s v="HAIT"/>
    <s v="SUPP"/>
    <s v="RC11"/>
    <x v="138"/>
  </r>
  <r>
    <x v="10"/>
    <s v="MIP-CAISSE HAÏTI GOURDES"/>
    <s v="2025"/>
    <d v="2025-01-31T00:00:00"/>
    <n v="1"/>
    <s v="641520"/>
    <s v="137"/>
    <s v="HAIT Marlène Cangé Sal Janv 2025"/>
    <n v="146.5"/>
    <n v="0"/>
    <n v="146.5"/>
    <s v="HAIT"/>
    <s v="SUPP"/>
    <s v="RC11"/>
    <x v="138"/>
  </r>
  <r>
    <x v="10"/>
    <s v="MIP-CAISSE HAÏTI GOURDES"/>
    <s v="2025"/>
    <d v="2025-02-03T00:00:00"/>
    <n v="2"/>
    <s v="615200"/>
    <s v="142"/>
    <s v="HAIT Peterson Dauphin Nett Cour Jardin"/>
    <n v="7.34"/>
    <n v="0"/>
    <n v="7.34"/>
    <s v="HAIT"/>
    <s v="SUPP"/>
    <s v="RC11"/>
    <x v="136"/>
  </r>
  <r>
    <x v="10"/>
    <s v="MIP-CAISSE HAÏTI GOURDES"/>
    <s v="2025"/>
    <d v="2025-02-03T00:00:00"/>
    <n v="2"/>
    <s v="615200"/>
    <s v="143"/>
    <s v="HAIT Nadine Beaucéjour Nett Centre Lessive"/>
    <n v="7.34"/>
    <n v="0"/>
    <n v="7.34"/>
    <s v="HAIT"/>
    <s v="ENFA"/>
    <s v="RC11"/>
    <x v="136"/>
  </r>
  <r>
    <x v="10"/>
    <s v="MIP-CAISSE HAÏTI GOURDES"/>
    <s v="2025"/>
    <d v="2025-02-06T00:00:00"/>
    <n v="2"/>
    <s v="615200"/>
    <s v="158"/>
    <s v="HAIT Peterson Dauphin Nett Cour Jardin"/>
    <n v="7.34"/>
    <n v="0"/>
    <n v="7.34"/>
    <s v="HAIT"/>
    <s v="SUPP"/>
    <s v="RC11"/>
    <x v="90"/>
  </r>
  <r>
    <x v="10"/>
    <s v="MIP-CAISSE HAÏTI GOURDES"/>
    <s v="2025"/>
    <d v="2025-02-10T00:00:00"/>
    <n v="2"/>
    <s v="606300"/>
    <s v="170"/>
    <s v="HAIT Prod D’Entretien"/>
    <n v="42.07"/>
    <n v="0"/>
    <n v="42.07"/>
    <s v="HAIT"/>
    <s v="SUPP"/>
    <s v="RC11"/>
    <x v="92"/>
  </r>
  <r>
    <x v="10"/>
    <s v="MIP-CAISSE HAÏTI GOURDES"/>
    <s v="2025"/>
    <d v="2025-02-10T00:00:00"/>
    <n v="2"/>
    <s v="615200"/>
    <s v="166"/>
    <s v="HAIT Jérôme Getes Collecte Déchets"/>
    <n v="1.46"/>
    <n v="0"/>
    <n v="1.46"/>
    <s v="HAIT"/>
    <s v="SUPP"/>
    <s v="RC11"/>
    <x v="92"/>
  </r>
  <r>
    <x v="10"/>
    <s v="MIP-CAISSE HAÏTI GOURDES"/>
    <s v="2025"/>
    <d v="2025-02-10T00:00:00"/>
    <n v="2"/>
    <s v="615200"/>
    <s v="168"/>
    <s v="HAIT Peterson Dauphin Nett Cour Jardin"/>
    <n v="7.34"/>
    <n v="0"/>
    <n v="7.34"/>
    <s v="HAIT"/>
    <s v="SUPP"/>
    <s v="RC11"/>
    <x v="92"/>
  </r>
  <r>
    <x v="10"/>
    <s v="MIP-CAISSE HAÏTI GOURDES"/>
    <s v="2025"/>
    <d v="2025-02-10T00:00:00"/>
    <n v="2"/>
    <s v="615200"/>
    <s v="169"/>
    <s v="HAIT Nadine Beaucéjour Nett Centre Lessive"/>
    <n v="7.34"/>
    <n v="0"/>
    <n v="7.34"/>
    <s v="HAIT"/>
    <s v="ENFA"/>
    <s v="RC11"/>
    <x v="92"/>
  </r>
  <r>
    <x v="10"/>
    <s v="MIP-CAISSE HAÏTI GOURDES"/>
    <s v="2025"/>
    <d v="2025-02-10T00:00:00"/>
    <n v="2"/>
    <s v="615200"/>
    <s v="176"/>
    <s v="HAIT Boss St Jean Mo Rép Placard"/>
    <n v="22.04"/>
    <n v="0"/>
    <n v="22.04"/>
    <s v="HAIT"/>
    <s v="SUPP"/>
    <s v="RC11"/>
    <x v="92"/>
  </r>
  <r>
    <x v="10"/>
    <s v="MIP-CAISSE HAÏTI GOURDES"/>
    <s v="2025"/>
    <d v="2025-02-10T00:00:00"/>
    <n v="2"/>
    <s v="615200"/>
    <s v="177"/>
    <s v="HAIT Vernis Bois"/>
    <n v="9.5500000000000007"/>
    <n v="0"/>
    <n v="9.5500000000000007"/>
    <s v="HAIT"/>
    <s v="SUPP"/>
    <s v="RC11"/>
    <x v="92"/>
  </r>
  <r>
    <x v="10"/>
    <s v="MIP-CAISSE HAÏTI GOURDES"/>
    <s v="2025"/>
    <d v="2025-02-13T00:00:00"/>
    <n v="2"/>
    <s v="615200"/>
    <s v="200"/>
    <s v="HAIT Peterson Dauphin Nett Cour Jardin"/>
    <n v="7.34"/>
    <n v="0"/>
    <n v="7.34"/>
    <s v="HAIT"/>
    <s v="SUPP"/>
    <s v="RC11"/>
    <x v="147"/>
  </r>
  <r>
    <x v="10"/>
    <s v="MIP-CAISSE HAÏTI GOURDES"/>
    <s v="2025"/>
    <d v="2025-02-14T00:00:00"/>
    <n v="2"/>
    <s v="615200"/>
    <s v="206"/>
    <s v="HAIT Théramène Pierre Nett Cour"/>
    <n v="7.34"/>
    <n v="0"/>
    <n v="7.34"/>
    <s v="HAIT"/>
    <s v="SUPP"/>
    <s v="RC11"/>
    <x v="169"/>
  </r>
  <r>
    <x v="10"/>
    <s v="MIP-CAISSE HAÏTI GOURDES"/>
    <s v="2025"/>
    <d v="2025-02-17T00:00:00"/>
    <n v="2"/>
    <s v="615200"/>
    <s v="213"/>
    <s v="HAIT Peterson Dauphin Nett Cour Jardin"/>
    <n v="7.34"/>
    <n v="0"/>
    <n v="7.34"/>
    <s v="HAIT"/>
    <s v="SUPP"/>
    <s v="RC11"/>
    <x v="181"/>
  </r>
  <r>
    <x v="10"/>
    <s v="MIP-CAISSE HAÏTI GOURDES"/>
    <s v="2025"/>
    <d v="2025-02-17T00:00:00"/>
    <n v="2"/>
    <s v="615200"/>
    <s v="214"/>
    <s v="HAIT Nadine Beaucéjour Nett Centre Lessive"/>
    <n v="7.34"/>
    <n v="0"/>
    <n v="7.34"/>
    <s v="HAIT"/>
    <s v="SUPP"/>
    <s v="RC11"/>
    <x v="181"/>
  </r>
  <r>
    <x v="10"/>
    <s v="MIP-CAISSE HAÏTI GOURDES"/>
    <s v="2025"/>
    <d v="2025-02-20T00:00:00"/>
    <n v="2"/>
    <s v="615200"/>
    <s v="230"/>
    <s v="HAIT Peterson Dauphin Nett Cour Jardin"/>
    <n v="7.34"/>
    <n v="0"/>
    <n v="7.34"/>
    <s v="HAIT"/>
    <s v="SUPP"/>
    <s v="RC11"/>
    <x v="95"/>
  </r>
  <r>
    <x v="10"/>
    <s v="MIP-CAISSE HAÏTI GOURDES"/>
    <s v="2025"/>
    <d v="2025-02-22T00:00:00"/>
    <n v="2"/>
    <s v="615200"/>
    <s v="240"/>
    <s v="HAIT Peterson Dauphin Nett Cour Jardin"/>
    <n v="7.34"/>
    <n v="0"/>
    <n v="7.34"/>
    <s v="HAIT"/>
    <s v="SUPP"/>
    <s v="RC11"/>
    <x v="182"/>
  </r>
  <r>
    <x v="10"/>
    <s v="MIP-CAISSE HAÏTI GOURDES"/>
    <s v="2025"/>
    <d v="2025-02-24T00:00:00"/>
    <n v="2"/>
    <s v="615200"/>
    <s v="243"/>
    <s v="HAIT Jérome Getes Ramass Poubelles"/>
    <n v="1.46"/>
    <n v="0"/>
    <n v="1.46"/>
    <s v="HAIT"/>
    <s v="SUPP"/>
    <s v="RC11"/>
    <x v="183"/>
  </r>
  <r>
    <x v="10"/>
    <s v="MIP-CAISSE HAÏTI GOURDES"/>
    <s v="2025"/>
    <d v="2025-02-24T00:00:00"/>
    <n v="2"/>
    <s v="615200"/>
    <s v="244"/>
    <s v="HAIT Peterson Dauphin Nett Cour Jardin"/>
    <n v="7.34"/>
    <n v="0"/>
    <n v="7.34"/>
    <s v="HAIT"/>
    <s v="SUPP"/>
    <s v="RC11"/>
    <x v="183"/>
  </r>
  <r>
    <x v="10"/>
    <s v="MIP-CAISSE HAÏTI GOURDES"/>
    <s v="2025"/>
    <d v="2025-02-24T00:00:00"/>
    <n v="2"/>
    <s v="615200"/>
    <s v="245"/>
    <s v="HAIT Nadine Beaucéjour Nett Centre Lessive"/>
    <n v="7.34"/>
    <n v="0"/>
    <n v="7.34"/>
    <s v="HAIT"/>
    <s v="ENFA"/>
    <s v="RC11"/>
    <x v="183"/>
  </r>
  <r>
    <x v="10"/>
    <s v="MIP-CAISSE HAÏTI GOURDES"/>
    <s v="2025"/>
    <d v="2025-02-26T00:00:00"/>
    <n v="2"/>
    <s v="606300"/>
    <s v="270"/>
    <s v="HAIT Prod D’Entretien"/>
    <n v="5.91"/>
    <n v="0"/>
    <n v="5.91"/>
    <s v="HAIT"/>
    <s v="ENFA"/>
    <s v="RC11"/>
    <x v="97"/>
  </r>
  <r>
    <x v="10"/>
    <s v="MIP-CAISSE HAÏTI GOURDES"/>
    <s v="2025"/>
    <d v="2025-02-26T00:00:00"/>
    <n v="2"/>
    <s v="615200"/>
    <s v="268"/>
    <s v="HAIT Théramène Pierre Nett Cour"/>
    <n v="7.34"/>
    <n v="0"/>
    <n v="7.34"/>
    <s v="HAIT"/>
    <s v="SUPP"/>
    <s v="RC11"/>
    <x v="97"/>
  </r>
  <r>
    <x v="10"/>
    <s v="MIP-CAISSE HAÏTI GOURDES"/>
    <s v="2025"/>
    <d v="2025-02-27T00:00:00"/>
    <n v="2"/>
    <s v="615200"/>
    <s v="278"/>
    <s v="HAIT Peterson Dauphin Nett Cour Jardin"/>
    <n v="7.34"/>
    <n v="0"/>
    <n v="7.34"/>
    <s v="HAIT"/>
    <s v="SUPP"/>
    <s v="RC11"/>
    <x v="171"/>
  </r>
  <r>
    <x v="10"/>
    <s v="MIP-CAISSE HAÏTI GOURDES"/>
    <s v="2025"/>
    <d v="2025-02-28T00:00:00"/>
    <n v="2"/>
    <s v="641520"/>
    <s v="283"/>
    <s v="HAIT Marlène Cangé Sal Janv 2025"/>
    <n v="147.02000000000001"/>
    <n v="0"/>
    <n v="147.02000000000001"/>
    <s v="HAIT"/>
    <s v="SUPP"/>
    <s v="RC11"/>
    <x v="98"/>
  </r>
  <r>
    <x v="10"/>
    <s v="MIP-CAISSE HAÏTI GOURDES"/>
    <s v="2025"/>
    <d v="2025-03-03T00:00:00"/>
    <n v="3"/>
    <s v="615200"/>
    <s v="294"/>
    <s v="HAIT Peterson Dauphin Nett Cour Jardin"/>
    <n v="7.29"/>
    <n v="0"/>
    <n v="7.29"/>
    <s v="HAIT"/>
    <s v="SUPP"/>
    <s v="RC11"/>
    <x v="143"/>
  </r>
  <r>
    <x v="10"/>
    <s v="MIP-CAISSE HAÏTI GOURDES"/>
    <s v="2025"/>
    <d v="2025-03-03T00:00:00"/>
    <n v="3"/>
    <s v="615200"/>
    <s v="295"/>
    <s v="HAIT Nadine Beaucéjour Nett Centre Lessive"/>
    <n v="7.29"/>
    <n v="0"/>
    <n v="7.29"/>
    <s v="HAIT"/>
    <s v="ENFA"/>
    <s v="RC11"/>
    <x v="143"/>
  </r>
  <r>
    <x v="10"/>
    <s v="MIP-CAISSE HAÏTI GOURDES"/>
    <s v="2025"/>
    <d v="2025-03-03T00:00:00"/>
    <n v="3"/>
    <s v="635800"/>
    <s v="296"/>
    <s v="HAIT Dgi Autre Salarié"/>
    <n v="0.02"/>
    <n v="0"/>
    <n v="0.02"/>
    <s v="HAIT"/>
    <s v="SUPP"/>
    <s v="RC11"/>
    <x v="143"/>
  </r>
  <r>
    <x v="10"/>
    <s v="MIP-CAISSE HAÏTI GOURDES"/>
    <s v="2025"/>
    <d v="2025-03-06T00:00:00"/>
    <n v="3"/>
    <s v="606300"/>
    <s v="300"/>
    <s v="HAIT 1 Gallon Chlore"/>
    <n v="5.87"/>
    <n v="0"/>
    <n v="5.87"/>
    <s v="HAIT"/>
    <s v="ENFA"/>
    <s v="RC11"/>
    <x v="100"/>
  </r>
  <r>
    <x v="10"/>
    <s v="MIP-CAISSE HAÏTI GOURDES"/>
    <s v="2025"/>
    <d v="2025-03-06T00:00:00"/>
    <n v="3"/>
    <s v="615200"/>
    <s v="303"/>
    <s v="HAIT Peterson Dauphin Nett Cour Jardin"/>
    <n v="7.29"/>
    <n v="0"/>
    <n v="7.29"/>
    <s v="HAIT"/>
    <s v="SUPP"/>
    <s v="RC11"/>
    <x v="100"/>
  </r>
  <r>
    <x v="10"/>
    <s v="MIP-CAISSE HAÏTI GOURDES"/>
    <s v="2025"/>
    <d v="2025-03-10T00:00:00"/>
    <n v="3"/>
    <s v="615200"/>
    <s v="318"/>
    <s v="HAIT Peterson Dauphin Nett Cour Jardin"/>
    <n v="7.29"/>
    <n v="0"/>
    <n v="7.29"/>
    <s v="HAIT"/>
    <s v="SUPP"/>
    <s v="RC11"/>
    <x v="172"/>
  </r>
  <r>
    <x v="10"/>
    <s v="MIP-CAISSE HAÏTI GOURDES"/>
    <s v="2025"/>
    <d v="2025-03-10T00:00:00"/>
    <n v="3"/>
    <s v="615200"/>
    <s v="319"/>
    <s v="HAIT Nadine Beaucéjour Nett Centre Lessive"/>
    <n v="7.29"/>
    <n v="0"/>
    <n v="7.29"/>
    <s v="HAIT"/>
    <s v="ENFA"/>
    <s v="RC11"/>
    <x v="172"/>
  </r>
  <r>
    <x v="10"/>
    <s v="MIP-CAISSE HAÏTI GOURDES"/>
    <s v="2025"/>
    <d v="2025-03-13T00:00:00"/>
    <n v="3"/>
    <s v="615200"/>
    <s v="331"/>
    <s v="HAIT Peterson Dauphin Nett Cour Jardin"/>
    <n v="7.29"/>
    <n v="0"/>
    <n v="7.29"/>
    <s v="HAIT"/>
    <s v="SUPP"/>
    <s v="RC11"/>
    <x v="104"/>
  </r>
  <r>
    <x v="10"/>
    <s v="MIP-CAISSE HAÏTI GOURDES"/>
    <s v="2025"/>
    <d v="2025-03-14T00:00:00"/>
    <n v="3"/>
    <s v="615200"/>
    <s v="335"/>
    <s v="HAIT Théramène Pierre Nett Cour"/>
    <n v="7.29"/>
    <n v="0"/>
    <n v="7.29"/>
    <s v="HAIT"/>
    <s v="SUPP"/>
    <s v="RC11"/>
    <x v="184"/>
  </r>
  <r>
    <x v="10"/>
    <s v="MIP-CAISSE HAÏTI GOURDES"/>
    <s v="2025"/>
    <d v="2025-03-17T00:00:00"/>
    <n v="3"/>
    <s v="615200"/>
    <s v="336"/>
    <s v="HAIT Peterson Dauphin Nett Cour Jardin"/>
    <n v="7.29"/>
    <n v="0"/>
    <n v="7.29"/>
    <s v="HAIT"/>
    <s v="SUPP"/>
    <s v="RC11"/>
    <x v="154"/>
  </r>
  <r>
    <x v="10"/>
    <s v="MIP-CAISSE HAÏTI GOURDES"/>
    <s v="2025"/>
    <d v="2025-03-17T00:00:00"/>
    <n v="3"/>
    <s v="615200"/>
    <s v="337"/>
    <s v="HAIT Nadine Beaucéjour Nett Centre Lessive"/>
    <n v="7.29"/>
    <n v="0"/>
    <n v="7.29"/>
    <s v="HAIT"/>
    <s v="ENFA"/>
    <s v="RC11"/>
    <x v="154"/>
  </r>
  <r>
    <x v="10"/>
    <s v="MIP-CAISSE HAÏTI GOURDES"/>
    <s v="2025"/>
    <d v="2025-03-18T00:00:00"/>
    <n v="3"/>
    <s v="606300"/>
    <s v="346"/>
    <s v="HAIT 1 Gallons Chlore"/>
    <n v="14.36"/>
    <n v="0"/>
    <n v="14.36"/>
    <s v="HAIT"/>
    <s v="ALPH"/>
    <s v="RC11"/>
    <x v="105"/>
  </r>
  <r>
    <x v="10"/>
    <s v="MIP-CAISSE HAÏTI GOURDES"/>
    <s v="2025"/>
    <d v="2025-03-20T00:00:00"/>
    <n v="3"/>
    <s v="615200"/>
    <s v="355"/>
    <s v="HAIT Peterson Dauphin Nett Cour Jardin"/>
    <n v="7.29"/>
    <n v="0"/>
    <n v="7.29"/>
    <s v="HAIT"/>
    <s v="SUPP"/>
    <s v="RC11"/>
    <x v="185"/>
  </r>
  <r>
    <x v="10"/>
    <s v="MIP-CAISSE HAÏTI GOURDES"/>
    <s v="2025"/>
    <d v="2025-03-24T00:00:00"/>
    <n v="3"/>
    <s v="606300"/>
    <s v="386"/>
    <s v="HAIT 2 Gallons Chlore"/>
    <n v="11.74"/>
    <n v="0"/>
    <n v="11.74"/>
    <s v="HAIT"/>
    <s v="SUPP"/>
    <s v="RC11"/>
    <x v="159"/>
  </r>
  <r>
    <x v="10"/>
    <s v="MIP-CAISSE HAÏTI GOURDES"/>
    <s v="2025"/>
    <d v="2025-03-24T00:00:00"/>
    <n v="3"/>
    <s v="615200"/>
    <s v="381"/>
    <s v="HAIT Peterson Dauphin Nett Cour Jardin"/>
    <n v="7.29"/>
    <n v="0"/>
    <n v="7.29"/>
    <s v="HAIT"/>
    <s v="SUPP"/>
    <s v="RC11"/>
    <x v="159"/>
  </r>
  <r>
    <x v="10"/>
    <s v="MIP-CAISSE HAÏTI GOURDES"/>
    <s v="2025"/>
    <d v="2025-03-24T00:00:00"/>
    <n v="3"/>
    <s v="615200"/>
    <s v="382"/>
    <s v="HAIT Nadine Beaucéjour Nett Centre Lessive"/>
    <n v="7.29"/>
    <n v="0"/>
    <n v="7.29"/>
    <s v="HAIT"/>
    <s v="ENFA"/>
    <s v="RC11"/>
    <x v="159"/>
  </r>
  <r>
    <x v="10"/>
    <s v="MIP-CAISSE HAÏTI GOURDES"/>
    <s v="2025"/>
    <d v="2025-03-27T00:00:00"/>
    <n v="3"/>
    <s v="615200"/>
    <s v="407"/>
    <s v="HAIT Peterson Dauphin Nett Cour Jardin"/>
    <n v="7.29"/>
    <n v="0"/>
    <n v="7.29"/>
    <s v="HAIT"/>
    <s v="SUPP"/>
    <s v="RC11"/>
    <x v="109"/>
  </r>
  <r>
    <x v="10"/>
    <s v="MIP-CAISSE HAÏTI GOURDES"/>
    <s v="2025"/>
    <d v="2025-03-28T00:00:00"/>
    <n v="3"/>
    <s v="615200"/>
    <s v="416"/>
    <s v="HAIT Théramène Pierre Nett Cour Mars 2025"/>
    <n v="14.58"/>
    <n v="0"/>
    <n v="14.58"/>
    <s v="HAIT"/>
    <s v="SUPP"/>
    <s v="RC11"/>
    <x v="110"/>
  </r>
  <r>
    <x v="10"/>
    <s v="MIP-CAISSE HAÏTI GOURDES"/>
    <s v="2025"/>
    <d v="2025-03-31T00:00:00"/>
    <n v="3"/>
    <s v="615200"/>
    <s v="422"/>
    <s v="HAIT Peterson Dauphin Nett Cour Jardin"/>
    <n v="7.29"/>
    <n v="0"/>
    <n v="7.29"/>
    <s v="HAIT"/>
    <s v="SUPP"/>
    <s v="RC11"/>
    <x v="155"/>
  </r>
  <r>
    <x v="10"/>
    <s v="MIP-CAISSE HAÏTI GOURDES"/>
    <s v="2025"/>
    <d v="2025-03-31T00:00:00"/>
    <n v="3"/>
    <s v="615200"/>
    <s v="423"/>
    <s v="HAIT Nadine Beaucéjour Nett Centre Lessive"/>
    <n v="7.29"/>
    <n v="0"/>
    <n v="7.29"/>
    <s v="HAIT"/>
    <s v="ENFA"/>
    <s v="RC11"/>
    <x v="155"/>
  </r>
  <r>
    <x v="10"/>
    <s v="MIP-CAISSE HAÏTI GOURDES"/>
    <s v="2025"/>
    <d v="2025-03-31T00:00:00"/>
    <n v="3"/>
    <s v="641520"/>
    <s v="441"/>
    <s v="HAIT Marlène Cangé Sal Mars 2025"/>
    <n v="145.93"/>
    <n v="0"/>
    <n v="145.93"/>
    <s v="HAIT"/>
    <s v="SUPP"/>
    <s v="RC11"/>
    <x v="155"/>
  </r>
  <r>
    <x v="10"/>
    <s v="MIP-CAISSE HAÏTI GOURDES"/>
    <s v="2025"/>
    <d v="2025-04-01T00:00:00"/>
    <n v="4"/>
    <s v="606300"/>
    <s v="445"/>
    <s v="HAIT Prod Ent"/>
    <n v="4.2"/>
    <n v="0"/>
    <n v="4.2"/>
    <s v="HAIT"/>
    <s v="ENFA"/>
    <s v="RC11"/>
    <x v="186"/>
  </r>
  <r>
    <x v="10"/>
    <s v="MIP-CAISSE HAÏTI GOURDES"/>
    <s v="2025"/>
    <d v="2025-04-01T00:00:00"/>
    <n v="4"/>
    <s v="615200"/>
    <s v="446"/>
    <s v="HAIT Saintament Lucien Nett Bassin"/>
    <n v="14.13"/>
    <n v="0"/>
    <n v="14.13"/>
    <s v="HAIT"/>
    <s v="SUPP"/>
    <s v="RC11"/>
    <x v="186"/>
  </r>
  <r>
    <x v="10"/>
    <s v="MIP-CAISSE HAÏTI GOURDES"/>
    <s v="2025"/>
    <d v="2025-04-02T00:00:00"/>
    <n v="4"/>
    <s v="615200"/>
    <s v="449"/>
    <s v="HAIT Jérome Getes Ramass Poubelles"/>
    <n v="2.82"/>
    <n v="0"/>
    <n v="2.82"/>
    <s v="HAIT"/>
    <s v="SUPP"/>
    <s v="RC11"/>
    <x v="111"/>
  </r>
  <r>
    <x v="10"/>
    <s v="MIP-CAISSE HAÏTI GOURDES"/>
    <s v="2025"/>
    <d v="2025-04-03T00:00:00"/>
    <n v="4"/>
    <s v="615200"/>
    <s v="454"/>
    <s v="HAIT Peterson Dauphin Nett Cour Jardin"/>
    <n v="7.06"/>
    <n v="0"/>
    <n v="7.06"/>
    <s v="HAIT"/>
    <s v="SUPP"/>
    <s v="RC11"/>
    <x v="160"/>
  </r>
  <r>
    <x v="10"/>
    <s v="MIP-CAISSE HAÏTI GOURDES"/>
    <s v="2025"/>
    <d v="2025-04-07T00:00:00"/>
    <n v="4"/>
    <s v="606300"/>
    <s v="469"/>
    <s v="HAIT Prod Ent"/>
    <n v="18.829999999999998"/>
    <n v="0"/>
    <n v="18.829999999999998"/>
    <s v="HAIT"/>
    <s v="ALPH"/>
    <s v="RC11"/>
    <x v="161"/>
  </r>
  <r>
    <x v="10"/>
    <s v="MIP-CAISSE HAÏTI GOURDES"/>
    <s v="2025"/>
    <d v="2025-04-07T00:00:00"/>
    <n v="4"/>
    <s v="615200"/>
    <s v="470"/>
    <s v="HAIT Peterson Dauphin Nett Cour Jardin"/>
    <n v="7.06"/>
    <n v="0"/>
    <n v="7.06"/>
    <s v="HAIT"/>
    <s v="SUPP"/>
    <s v="RC11"/>
    <x v="161"/>
  </r>
  <r>
    <x v="10"/>
    <s v="MIP-CAISSE HAÏTI GOURDES"/>
    <s v="2025"/>
    <d v="2025-04-07T00:00:00"/>
    <n v="4"/>
    <s v="615200"/>
    <s v="471"/>
    <s v="HAIT Nadine Beaucéjour Nett Centre Lessive"/>
    <n v="7.06"/>
    <n v="0"/>
    <n v="7.06"/>
    <s v="HAIT"/>
    <s v="SUPP"/>
    <s v="RC11"/>
    <x v="161"/>
  </r>
  <r>
    <x v="10"/>
    <s v="MIP-CAISSE HAÏTI GOURDES"/>
    <s v="2025"/>
    <d v="2025-04-10T00:00:00"/>
    <n v="4"/>
    <s v="615200"/>
    <s v="485"/>
    <s v="HAIT Peterson Dauphin Nett Cour Jardin"/>
    <n v="7.06"/>
    <n v="0"/>
    <n v="7.06"/>
    <s v="HAIT"/>
    <s v="SUPP"/>
    <s v="RC11"/>
    <x v="187"/>
  </r>
  <r>
    <x v="10"/>
    <s v="MIP-CAISSE HAÏTI GOURDES"/>
    <s v="2025"/>
    <d v="2025-04-10T00:00:00"/>
    <n v="4"/>
    <s v="615200"/>
    <s v="489"/>
    <s v="HAIT Théramène Pierre Nett Cour"/>
    <n v="7.06"/>
    <n v="0"/>
    <n v="7.06"/>
    <s v="HAIT"/>
    <s v="SUPP"/>
    <s v="RC11"/>
    <x v="187"/>
  </r>
  <r>
    <x v="10"/>
    <s v="MIP-CAISSE HAÏTI GOURDES"/>
    <s v="2025"/>
    <d v="2025-04-14T00:00:00"/>
    <n v="4"/>
    <s v="615200"/>
    <s v="495"/>
    <s v="HAIT Gites Jérôme Collect Déchets"/>
    <n v="1.41"/>
    <n v="0"/>
    <n v="1.41"/>
    <s v="HAIT"/>
    <s v="SUPP"/>
    <s v="RC11"/>
    <x v="188"/>
  </r>
  <r>
    <x v="10"/>
    <s v="MIP-CAISSE HAÏTI GOURDES"/>
    <s v="2025"/>
    <d v="2025-04-14T00:00:00"/>
    <n v="4"/>
    <s v="615200"/>
    <s v="496"/>
    <s v="HAIT Peterson Dauphin Nett Cour Jardin"/>
    <n v="7.06"/>
    <n v="0"/>
    <n v="7.06"/>
    <s v="HAIT"/>
    <s v="SUPP"/>
    <s v="RC11"/>
    <x v="188"/>
  </r>
  <r>
    <x v="10"/>
    <s v="MIP-CAISSE HAÏTI GOURDES"/>
    <s v="2025"/>
    <d v="2025-04-14T00:00:00"/>
    <n v="4"/>
    <s v="615200"/>
    <s v="497"/>
    <s v="HAIT Nadine Beaucéjour Nett Centre Lessive"/>
    <n v="7.06"/>
    <n v="0"/>
    <n v="7.06"/>
    <s v="HAIT"/>
    <s v="ENFA"/>
    <s v="RC11"/>
    <x v="188"/>
  </r>
  <r>
    <x v="10"/>
    <s v="MIP-CAISSE HAÏTI GOURDES"/>
    <s v="2025"/>
    <d v="2025-04-17T00:00:00"/>
    <n v="4"/>
    <s v="615200"/>
    <s v="512"/>
    <s v="HAIT Peterson Dauphin Ent Cour Jardin"/>
    <n v="7.06"/>
    <n v="0"/>
    <n v="7.06"/>
    <s v="HAIT"/>
    <s v="SUPP"/>
    <s v="RC11"/>
    <x v="117"/>
  </r>
  <r>
    <x v="10"/>
    <s v="MIP-CAISSE HAÏTI GOURDES"/>
    <s v="2025"/>
    <d v="2025-04-21T00:00:00"/>
    <n v="4"/>
    <s v="606300"/>
    <s v="522"/>
    <s v="HAIT Prod D’Entretien"/>
    <n v="19.22"/>
    <n v="0"/>
    <n v="19.22"/>
    <s v="HAIT"/>
    <s v="SUPP"/>
    <s v="RC11"/>
    <x v="162"/>
  </r>
  <r>
    <x v="10"/>
    <s v="MIP-CAISSE HAÏTI GOURDES"/>
    <s v="2025"/>
    <d v="2025-04-21T00:00:00"/>
    <n v="4"/>
    <s v="615200"/>
    <s v="517"/>
    <s v="HAIT Peterson Dauphin Nett Cour Jardin"/>
    <n v="7.06"/>
    <n v="0"/>
    <n v="7.06"/>
    <s v="HAIT"/>
    <s v="SUPP"/>
    <s v="RC11"/>
    <x v="162"/>
  </r>
  <r>
    <x v="10"/>
    <s v="MIP-CAISSE HAÏTI GOURDES"/>
    <s v="2025"/>
    <d v="2025-04-21T00:00:00"/>
    <n v="4"/>
    <s v="615200"/>
    <s v="518"/>
    <s v="HAIT Nadine Beaucéjour Nett Centre Lessive"/>
    <n v="7.06"/>
    <n v="0"/>
    <n v="7.06"/>
    <s v="HAIT"/>
    <s v="ENFA"/>
    <s v="RC11"/>
    <x v="162"/>
  </r>
  <r>
    <x v="10"/>
    <s v="MIP-CAISSE HAÏTI GOURDES"/>
    <s v="2025"/>
    <d v="2025-04-24T00:00:00"/>
    <n v="4"/>
    <s v="615200"/>
    <s v="533"/>
    <s v="HAIT Peterson Dauphin Nett Cour Jardin"/>
    <n v="7.06"/>
    <n v="0"/>
    <n v="7.06"/>
    <s v="HAIT"/>
    <s v="SUPP"/>
    <s v="RC11"/>
    <x v="120"/>
  </r>
  <r>
    <x v="10"/>
    <s v="MIP-CAISSE HAÏTI GOURDES"/>
    <s v="2025"/>
    <d v="2025-04-28T00:00:00"/>
    <n v="4"/>
    <s v="615200"/>
    <s v="554"/>
    <s v="HAIT Peterson Dauphin Nett Cour Jardin"/>
    <n v="7.06"/>
    <n v="0"/>
    <n v="7.06"/>
    <s v="HAIT"/>
    <s v="SUPP"/>
    <s v="RC11"/>
    <x v="189"/>
  </r>
  <r>
    <x v="10"/>
    <s v="MIP-CAISSE HAÏTI GOURDES"/>
    <s v="2025"/>
    <d v="2025-04-28T00:00:00"/>
    <n v="4"/>
    <s v="615200"/>
    <s v="555"/>
    <s v="HAIT Nadine Beaucéjour Nett Centre Lessive"/>
    <n v="7.06"/>
    <n v="0"/>
    <n v="7.06"/>
    <s v="HAIT"/>
    <s v="ENFA"/>
    <s v="RC11"/>
    <x v="189"/>
  </r>
  <r>
    <x v="10"/>
    <s v="MIP-CAISSE HAÏTI GOURDES"/>
    <s v="2025"/>
    <d v="2025-04-30T00:00:00"/>
    <n v="4"/>
    <s v="641520"/>
    <s v="562"/>
    <s v="HAIT Marlène Cangé Sal Avr 2025"/>
    <n v="141.38999999999999"/>
    <n v="0"/>
    <n v="141.38999999999999"/>
    <s v="HAIT"/>
    <s v="SUPP"/>
    <s v="RC11"/>
    <x v="163"/>
  </r>
  <r>
    <x v="10"/>
    <s v="MIP-CAISSE HAÏTI GOURDES"/>
    <s v="2025"/>
    <d v="2025-05-01T00:00:00"/>
    <n v="5"/>
    <s v="615200"/>
    <s v="569"/>
    <s v="HAIT Peterson Dauphin Ent Cour Jardin"/>
    <n v="6.71"/>
    <n v="0"/>
    <n v="6.71"/>
    <s v="HAIT"/>
    <s v="SUPP"/>
    <s v="RC11"/>
    <x v="190"/>
  </r>
  <r>
    <x v="10"/>
    <s v="MIP-CAISSE HAÏTI GOURDES"/>
    <s v="2025"/>
    <d v="2025-05-02T00:00:00"/>
    <n v="5"/>
    <s v="615200"/>
    <s v="570"/>
    <s v="HAIT Théramène Pierre Nett Cour 2 Sem"/>
    <n v="6.71"/>
    <n v="0"/>
    <n v="6.71"/>
    <s v="HAIT"/>
    <s v="SUPP"/>
    <s v="RC11"/>
    <x v="122"/>
  </r>
  <r>
    <x v="10"/>
    <s v="MIP-CAISSE HAÏTI GOURDES"/>
    <s v="2025"/>
    <d v="2025-05-04T00:00:00"/>
    <n v="5"/>
    <s v="615200"/>
    <s v="574"/>
    <s v="HAIT Sérru Latte"/>
    <n v="20.149999999999999"/>
    <n v="0"/>
    <n v="20.149999999999999"/>
    <s v="HAIT"/>
    <s v="SUPP"/>
    <s v="RC11"/>
    <x v="156"/>
  </r>
  <r>
    <x v="10"/>
    <s v="MIP-CAISSE HAÏTI GOURDES"/>
    <s v="2025"/>
    <d v="2025-05-05T00:00:00"/>
    <n v="5"/>
    <s v="615200"/>
    <s v="578"/>
    <s v="HAIT Nadine Beaucéjour Nett Centre Lessive"/>
    <n v="6.71"/>
    <n v="0"/>
    <n v="6.71"/>
    <s v="HAIT"/>
    <s v="ENFA"/>
    <s v="RC11"/>
    <x v="145"/>
  </r>
  <r>
    <x v="10"/>
    <s v="MIP-CAISSE HAÏTI GOURDES"/>
    <s v="2025"/>
    <d v="2025-05-05T00:00:00"/>
    <n v="5"/>
    <s v="615200"/>
    <s v="579"/>
    <s v="HAIT Peterson Dauphin Ent Cour Jardin"/>
    <n v="6.71"/>
    <n v="0"/>
    <n v="6.71"/>
    <s v="HAIT"/>
    <s v="SUPP"/>
    <s v="RC11"/>
    <x v="145"/>
  </r>
  <r>
    <x v="10"/>
    <s v="MIP-CAISSE HAÏTI GOURDES"/>
    <s v="2025"/>
    <d v="2025-05-08T00:00:00"/>
    <n v="5"/>
    <s v="615200"/>
    <s v="589"/>
    <s v="HAIT Peterson Dauphin Ent Cour Jardin"/>
    <n v="6.71"/>
    <n v="0"/>
    <n v="6.71"/>
    <s v="HAIT"/>
    <s v="SUPP"/>
    <s v="RC11"/>
    <x v="124"/>
  </r>
  <r>
    <x v="10"/>
    <s v="MIP-CAISSE HAÏTI GOURDES"/>
    <s v="2025"/>
    <d v="2025-05-09T00:00:00"/>
    <n v="5"/>
    <s v="615200"/>
    <s v="596"/>
    <s v="HAIT Jérôme Getes Ramass Déchets"/>
    <n v="1.34"/>
    <n v="0"/>
    <n v="1.34"/>
    <s v="HAIT"/>
    <s v="SUPP"/>
    <s v="RC11"/>
    <x v="125"/>
  </r>
  <r>
    <x v="10"/>
    <s v="MIP-CAISSE HAÏTI GOURDES"/>
    <s v="2025"/>
    <d v="2025-05-12T00:00:00"/>
    <n v="5"/>
    <s v="615200"/>
    <s v="600"/>
    <s v="HAIT Nadine Beaucéjour Nett Centre Lessive"/>
    <n v="6.71"/>
    <n v="0"/>
    <n v="6.71"/>
    <s v="HAIT"/>
    <s v="ENFA"/>
    <s v="RC11"/>
    <x v="126"/>
  </r>
  <r>
    <x v="10"/>
    <s v="MIP-CAISSE HAÏTI GOURDES"/>
    <s v="2025"/>
    <d v="2025-05-12T00:00:00"/>
    <n v="5"/>
    <s v="615200"/>
    <s v="601"/>
    <s v="HAIT Peterson Dauphin Ent Cour Jardin"/>
    <n v="6.71"/>
    <n v="0"/>
    <n v="6.71"/>
    <s v="HAIT"/>
    <s v="SUPP"/>
    <s v="RC11"/>
    <x v="126"/>
  </r>
  <r>
    <x v="10"/>
    <s v="MIP-CAISSE HAÏTI GOURDES"/>
    <s v="2025"/>
    <d v="2025-05-15T00:00:00"/>
    <n v="5"/>
    <s v="615200"/>
    <s v="620"/>
    <s v="HAIT 1 Bois 2 Serrures Clous"/>
    <n v="30.23"/>
    <n v="0"/>
    <n v="30.23"/>
    <s v="HAIT"/>
    <s v="SUPP"/>
    <s v="RC11"/>
    <x v="176"/>
  </r>
  <r>
    <x v="10"/>
    <s v="MIP-CAISSE HAÏTI GOURDES"/>
    <s v="2025"/>
    <d v="2025-05-16T00:00:00"/>
    <n v="5"/>
    <s v="615200"/>
    <s v="621"/>
    <s v="HAIT Théramène Pierre Nett Cour 2 Sem"/>
    <n v="6.71"/>
    <n v="0"/>
    <n v="6.71"/>
    <s v="HAIT"/>
    <s v="SUPP"/>
    <s v="RC11"/>
    <x v="191"/>
  </r>
  <r>
    <x v="10"/>
    <s v="MIP-CAISSE HAÏTI GOURDES"/>
    <s v="2025"/>
    <d v="2025-05-19T00:00:00"/>
    <n v="5"/>
    <s v="615200"/>
    <s v="634"/>
    <s v="HAIT Peterson Dauphin Ent Cour Jardin"/>
    <n v="6.71"/>
    <n v="0"/>
    <n v="6.71"/>
    <s v="HAIT"/>
    <s v="SUPP"/>
    <s v="RC11"/>
    <x v="129"/>
  </r>
  <r>
    <x v="10"/>
    <s v="MIP-CAISSE HAÏTI GOURDES"/>
    <s v="2025"/>
    <d v="2025-05-20T00:00:00"/>
    <n v="5"/>
    <s v="606300"/>
    <s v="645"/>
    <s v="HAIT Prod Ent"/>
    <n v="22.1"/>
    <n v="0"/>
    <n v="22.1"/>
    <s v="HAIT"/>
    <s v="ENFA"/>
    <s v="RC11"/>
    <x v="130"/>
  </r>
  <r>
    <x v="10"/>
    <s v="MIP-CAISSE HAÏTI GOURDES"/>
    <s v="2025"/>
    <d v="2025-05-22T00:00:00"/>
    <n v="5"/>
    <s v="615200"/>
    <s v="659"/>
    <s v="HAIT Peterson Dauphin Ent Cour Jardin"/>
    <n v="6.71"/>
    <n v="0"/>
    <n v="6.71"/>
    <s v="HAIT"/>
    <s v="SUPP"/>
    <s v="RC11"/>
    <x v="132"/>
  </r>
  <r>
    <x v="10"/>
    <s v="MIP-CAISSE HAÏTI GOURDES"/>
    <s v="2025"/>
    <d v="2025-05-22T00:00:00"/>
    <n v="5"/>
    <s v="615200"/>
    <s v="660"/>
    <s v="HAIT Nadine Beaucéjour Nett Centre Lessive"/>
    <n v="6.71"/>
    <n v="0"/>
    <n v="6.71"/>
    <s v="HAIT"/>
    <s v="ENFA"/>
    <s v="RC11"/>
    <x v="132"/>
  </r>
  <r>
    <x v="10"/>
    <s v="MIP-CAISSE HAÏTI GOURDES"/>
    <s v="2025"/>
    <d v="2025-05-26T00:00:00"/>
    <n v="5"/>
    <s v="606300"/>
    <s v="690"/>
    <s v="HAIT Marlène Cangé Savon Prod Lessive"/>
    <n v="1.34"/>
    <n v="0"/>
    <n v="1.34"/>
    <s v="HAIT"/>
    <s v="SUPP"/>
    <s v="RC11"/>
    <x v="157"/>
  </r>
  <r>
    <x v="10"/>
    <s v="MIP-CAISSE HAÏTI GOURDES"/>
    <s v="2025"/>
    <d v="2025-05-26T00:00:00"/>
    <n v="5"/>
    <s v="615200"/>
    <s v="688"/>
    <s v="HAIT Nadine Beaucéjour Nett Centre Lessive"/>
    <n v="6.71"/>
    <n v="0"/>
    <n v="6.71"/>
    <s v="HAIT"/>
    <s v="ENFA"/>
    <s v="RC11"/>
    <x v="157"/>
  </r>
  <r>
    <x v="10"/>
    <s v="MIP-CAISSE HAÏTI GOURDES"/>
    <s v="2025"/>
    <d v="2025-05-26T00:00:00"/>
    <n v="5"/>
    <s v="615200"/>
    <s v="689"/>
    <s v="HAIT Peterson Dauphin Ent Cour Jardin"/>
    <n v="6.71"/>
    <n v="0"/>
    <n v="6.71"/>
    <s v="HAIT"/>
    <s v="SUPP"/>
    <s v="RC11"/>
    <x v="157"/>
  </r>
  <r>
    <x v="10"/>
    <s v="MIP-CAISSE HAÏTI GOURDES"/>
    <s v="2025"/>
    <d v="2025-05-26T00:00:00"/>
    <n v="5"/>
    <s v="615200"/>
    <s v="691"/>
    <s v="HAIT Getes Jérôme Collecte Déchets 2 Sem"/>
    <n v="3.35"/>
    <n v="0"/>
    <n v="3.35"/>
    <s v="HAIT"/>
    <s v="SUPP"/>
    <s v="RC11"/>
    <x v="157"/>
  </r>
  <r>
    <x v="10"/>
    <s v="MIP-CAISSE HAÏTI GOURDES"/>
    <s v="2025"/>
    <d v="2025-05-29T00:00:00"/>
    <n v="5"/>
    <s v="615200"/>
    <s v="706"/>
    <s v="HAIT Nadine Beaucéjour Nett Centre Lessive"/>
    <n v="6.71"/>
    <n v="0"/>
    <n v="6.71"/>
    <s v="HAIT"/>
    <s v="ENFA"/>
    <s v="RC11"/>
    <x v="192"/>
  </r>
  <r>
    <x v="10"/>
    <s v="MIP-CAISSE HAÏTI GOURDES"/>
    <s v="2025"/>
    <d v="2025-05-29T00:00:00"/>
    <n v="5"/>
    <s v="615200"/>
    <s v="707"/>
    <s v="HAIT Peterson Dauphin Ent Cour Jardin"/>
    <n v="6.71"/>
    <n v="0"/>
    <n v="6.71"/>
    <s v="HAIT"/>
    <s v="SUPP"/>
    <s v="RC11"/>
    <x v="192"/>
  </r>
  <r>
    <x v="10"/>
    <s v="MIP-CAISSE HAÏTI GOURDES"/>
    <s v="2025"/>
    <d v="2025-05-30T00:00:00"/>
    <n v="5"/>
    <s v="615200"/>
    <s v="713"/>
    <s v="HAIT Théramène Pierre Nett Cour"/>
    <n v="6.71"/>
    <n v="0"/>
    <n v="6.71"/>
    <s v="HAIT"/>
    <s v="SUPP"/>
    <s v="RC11"/>
    <x v="178"/>
  </r>
  <r>
    <x v="11"/>
    <s v="MIP-BQ HAITI DOLLARS"/>
    <s v="2025"/>
    <d v="2025-01-30T00:00:00"/>
    <n v="1"/>
    <s v="615510"/>
    <s v="131"/>
    <s v="HAIT Pièces Véhicule Jean Rabel"/>
    <n v="2840.86"/>
    <n v="0"/>
    <n v="2840.86"/>
    <s v="HAIT"/>
    <s v="BDRS"/>
    <s v="RC12"/>
    <x v="140"/>
  </r>
  <r>
    <x v="11"/>
    <s v="MIP-BQ HAITI GOURDES"/>
    <s v="2025"/>
    <d v="2025-02-19T00:00:00"/>
    <n v="2"/>
    <s v="606300"/>
    <s v="225"/>
    <s v="HAIT Mat Véhicule Jean Rabel"/>
    <n v="171.6"/>
    <n v="0"/>
    <n v="171.6"/>
    <s v="HAIT"/>
    <s v="BDRS"/>
    <s v="RC12"/>
    <x v="94"/>
  </r>
  <r>
    <x v="11"/>
    <s v="MIP-BQ HAITI MILIEU RURAL"/>
    <s v="2025"/>
    <d v="2025-01-14T00:00:00"/>
    <n v="1"/>
    <s v="615510"/>
    <s v="6bis"/>
    <s v="HAIT Pièces Rechanges Véhicule"/>
    <n v="292.92"/>
    <n v="0"/>
    <n v="292.92"/>
    <s v="HAIT"/>
    <s v="BDRS"/>
    <s v="RC12"/>
    <x v="153"/>
  </r>
  <r>
    <x v="11"/>
    <s v="MIP-CAISSE HAITI GOURDES MILIEU RURAL"/>
    <s v="2025"/>
    <d v="2025-01-14T00:00:00"/>
    <n v="1"/>
    <s v="615510"/>
    <s v="6"/>
    <s v="HAIT Pièces Voiture"/>
    <n v="206.5"/>
    <n v="0"/>
    <n v="206.5"/>
    <s v="HAIT"/>
    <s v="BDRS"/>
    <s v="RC12"/>
    <x v="153"/>
  </r>
  <r>
    <x v="11"/>
    <s v="MIP-CAISSE HAITI GOURDES MILIEU RURAL"/>
    <s v="2025"/>
    <d v="2025-02-04T00:00:00"/>
    <n v="2"/>
    <s v="615510"/>
    <s v="13"/>
    <s v="HAIT Phare Avt"/>
    <n v="110.23"/>
    <n v="0"/>
    <n v="110.23"/>
    <s v="HAIT"/>
    <s v="BDRS"/>
    <s v="RC12"/>
    <x v="88"/>
  </r>
  <r>
    <x v="11"/>
    <s v="MIP-CAISSE HAITI GOURDES MILIEU RURAL"/>
    <s v="2025"/>
    <d v="2025-02-04T00:00:00"/>
    <n v="2"/>
    <s v="615510"/>
    <s v="14"/>
    <s v="HAIT Rép Radiateur"/>
    <n v="18.37"/>
    <n v="0"/>
    <n v="18.37"/>
    <s v="HAIT"/>
    <s v="BDRS"/>
    <s v="RC12"/>
    <x v="88"/>
  </r>
  <r>
    <x v="11"/>
    <s v="MIP-CAISSE HAITI GOURDES MILIEU RURAL"/>
    <s v="2025"/>
    <d v="2025-02-04T00:00:00"/>
    <n v="2"/>
    <s v="615510"/>
    <s v="15"/>
    <s v="HAIT Chq Soudure"/>
    <n v="29.39"/>
    <n v="0"/>
    <n v="29.39"/>
    <s v="HAIT"/>
    <s v="BDRS"/>
    <s v="RC12"/>
    <x v="88"/>
  </r>
  <r>
    <x v="11"/>
    <s v="MIP-CAISSE HAITI GOURDES MILIEU RURAL"/>
    <s v="2025"/>
    <d v="2025-02-04T00:00:00"/>
    <n v="2"/>
    <s v="615510"/>
    <s v="16"/>
    <s v="HAIT Huile Différentielle"/>
    <n v="14.14"/>
    <n v="0"/>
    <n v="14.14"/>
    <s v="HAIT"/>
    <s v="BDRS"/>
    <s v="RC12"/>
    <x v="88"/>
  </r>
  <r>
    <x v="11"/>
    <s v="MIP-CAISSE HAITI GOURDES MILIEU RURAL"/>
    <s v="2025"/>
    <d v="2025-02-05T00:00:00"/>
    <n v="2"/>
    <s v="615510"/>
    <s v="18"/>
    <s v="HAIT Fusible Voiture"/>
    <n v="7.34"/>
    <n v="0"/>
    <n v="7.34"/>
    <s v="HAIT"/>
    <s v="BDRS"/>
    <s v="RC12"/>
    <x v="89"/>
  </r>
  <r>
    <x v="11"/>
    <s v="MIP-CAISSE HAITI GOURDES MILIEU RURAL"/>
    <s v="2025"/>
    <d v="2025-02-05T00:00:00"/>
    <n v="2"/>
    <s v="615510"/>
    <s v="19"/>
    <s v="HAIT Rév Elect"/>
    <n v="22.04"/>
    <n v="0"/>
    <n v="22.04"/>
    <s v="HAIT"/>
    <s v="BDRS"/>
    <s v="RC12"/>
    <x v="89"/>
  </r>
  <r>
    <x v="11"/>
    <s v="MIP-CAISSE HAITI GOURDES MILIEU RURAL"/>
    <s v="2025"/>
    <d v="2025-02-08T00:00:00"/>
    <n v="2"/>
    <s v="615510"/>
    <s v="20"/>
    <s v="HAIT Graisse Voiture"/>
    <n v="14.69"/>
    <n v="0"/>
    <n v="14.69"/>
    <s v="HAIT"/>
    <s v="BDRS"/>
    <s v="RC12"/>
    <x v="193"/>
  </r>
  <r>
    <x v="11"/>
    <s v="MIP-CAISSE HAITI GOURDES MILIEU RURAL"/>
    <s v="2025"/>
    <d v="2025-02-12T00:00:00"/>
    <n v="2"/>
    <s v="615510"/>
    <s v="22"/>
    <s v="HAIT Silicon Huile"/>
    <n v="11.02"/>
    <n v="0"/>
    <n v="11.02"/>
    <s v="HAIT"/>
    <s v="BDRS"/>
    <s v="RC12"/>
    <x v="141"/>
  </r>
  <r>
    <x v="11"/>
    <s v="MIP-CAISSE HAITI GOURDES MILIEU RURAL"/>
    <s v="2025"/>
    <d v="2025-02-20T00:00:00"/>
    <n v="2"/>
    <s v="615510"/>
    <s v="23"/>
    <s v="HAIT Graisse Epoxy Voiture"/>
    <n v="20.94"/>
    <n v="0"/>
    <n v="20.94"/>
    <s v="HAIT"/>
    <s v="BDRS"/>
    <s v="RC12"/>
    <x v="95"/>
  </r>
  <r>
    <x v="11"/>
    <s v="MIP-CAISSE HAITI GOURDES MILIEU RURAL"/>
    <s v="2025"/>
    <d v="2025-02-28T00:00:00"/>
    <n v="2"/>
    <s v="615510"/>
    <s v="24"/>
    <s v="HAIT Répar Kit Boîte Volant"/>
    <n v="73.489999999999995"/>
    <n v="0"/>
    <n v="73.489999999999995"/>
    <s v="HAIT"/>
    <s v="BDRS"/>
    <s v="RC12"/>
    <x v="98"/>
  </r>
  <r>
    <x v="11"/>
    <s v="MIP-CAISSE HAITI GOURDES MILIEU RURAL"/>
    <s v="2025"/>
    <d v="2025-02-28T00:00:00"/>
    <n v="2"/>
    <s v="615510"/>
    <s v="25"/>
    <s v="HAIT Montage Boîte Volant"/>
    <n v="55.11"/>
    <n v="0"/>
    <n v="55.11"/>
    <s v="HAIT"/>
    <s v="BDRS"/>
    <s v="RC12"/>
    <x v="98"/>
  </r>
  <r>
    <x v="11"/>
    <s v="MIP-CAISSE HAITI GOURDES MILIEU RURAL"/>
    <s v="2025"/>
    <d v="2025-03-17T00:00:00"/>
    <n v="3"/>
    <s v="615510"/>
    <s v="30"/>
    <s v="HAIT Pièces Voiture"/>
    <n v="109.59"/>
    <n v="0"/>
    <n v="109.59"/>
    <s v="HAIT"/>
    <s v="BDRS"/>
    <s v="RC12"/>
    <x v="154"/>
  </r>
  <r>
    <x v="11"/>
    <s v="MIP-CAISSE HAITI GOURDES MILIEU RURAL"/>
    <s v="2025"/>
    <d v="2025-05-03T00:00:00"/>
    <n v="5"/>
    <s v="615510"/>
    <s v="39"/>
    <s v="HAIT Prod Vidange"/>
    <n v="127.67"/>
    <n v="0"/>
    <n v="127.67"/>
    <s v="HAIT"/>
    <s v="BDRS"/>
    <s v="RC12"/>
    <x v="194"/>
  </r>
  <r>
    <x v="11"/>
    <s v="MIP-CAISSE HAITI GOURDES MILIEU RURAL"/>
    <s v="2025"/>
    <d v="2025-05-04T00:00:00"/>
    <n v="5"/>
    <s v="615510"/>
    <s v="41"/>
    <s v="HAIT Soudure Lames"/>
    <n v="43.67"/>
    <n v="0"/>
    <n v="43.67"/>
    <s v="HAIT"/>
    <s v="BDRS"/>
    <s v="RC12"/>
    <x v="156"/>
  </r>
  <r>
    <x v="11"/>
    <s v="MIP-CAISSE HAITI GOURDES MILIEU RURAL"/>
    <s v="2025"/>
    <d v="2025-05-04T00:00:00"/>
    <n v="5"/>
    <s v="615510"/>
    <s v="42"/>
    <s v="HAIT Chq Soudure"/>
    <n v="235.19"/>
    <n v="0"/>
    <n v="235.19"/>
    <s v="HAIT"/>
    <s v="BDRS"/>
    <s v="RC12"/>
    <x v="156"/>
  </r>
  <r>
    <x v="11"/>
    <s v="MIP-CAISSE HAITI GOURDES MILIEU RURAL"/>
    <s v="2025"/>
    <d v="2025-05-04T00:00:00"/>
    <n v="5"/>
    <s v="615510"/>
    <s v="43"/>
    <s v="HAIT Main D’Oeuvre Montage Ressort"/>
    <n v="50.39"/>
    <n v="0"/>
    <n v="50.39"/>
    <s v="HAIT"/>
    <s v="BDRS"/>
    <s v="RC12"/>
    <x v="156"/>
  </r>
  <r>
    <x v="11"/>
    <s v="MIP-CAISSE HAITI GOURDES MILIEU RURAL"/>
    <s v="2025"/>
    <d v="2025-05-04T00:00:00"/>
    <n v="5"/>
    <s v="615510"/>
    <s v="44"/>
    <s v="HAIT Pièces Voiture"/>
    <n v="87.35"/>
    <n v="0"/>
    <n v="87.35"/>
    <s v="HAIT"/>
    <s v="BDRS"/>
    <s v="RC12"/>
    <x v="156"/>
  </r>
  <r>
    <x v="11"/>
    <s v="MIP-CAISSE HAITI GOURDES MILIEU RURAL"/>
    <s v="2025"/>
    <d v="2025-05-09T00:00:00"/>
    <n v="5"/>
    <s v="615510"/>
    <s v="46"/>
    <s v="HAIT Main D’Oeuvre Rép Voiture"/>
    <n v="67.19"/>
    <n v="0"/>
    <n v="67.19"/>
    <s v="HAIT"/>
    <s v="BDRS"/>
    <s v="RC12"/>
    <x v="125"/>
  </r>
  <r>
    <x v="11"/>
    <s v="MIP-CAISSE HAITI GOURDES MILIEU RURAL"/>
    <s v="2025"/>
    <d v="2025-05-09T00:00:00"/>
    <n v="5"/>
    <s v="615510"/>
    <s v="47"/>
    <s v="HAIT Billes Différentielles"/>
    <n v="255.34"/>
    <n v="0"/>
    <n v="255.34"/>
    <s v="HAIT"/>
    <s v="BDRS"/>
    <s v="RC12"/>
    <x v="125"/>
  </r>
  <r>
    <x v="11"/>
    <s v="MIP-CAISSE HAITI GOURDES MILIEU RURAL"/>
    <s v="2025"/>
    <d v="2025-05-14T00:00:00"/>
    <n v="5"/>
    <s v="615510"/>
    <s v="48"/>
    <s v="HAIT Huile Différentielle"/>
    <n v="23.51"/>
    <n v="0"/>
    <n v="23.51"/>
    <s v="HAIT"/>
    <s v="BDRS"/>
    <s v="RC12"/>
    <x v="128"/>
  </r>
  <r>
    <x v="11"/>
    <s v="MIP-CAISSE HAITI GOURDES MILIEU RURAL"/>
    <s v="2025"/>
    <d v="2025-05-30T00:00:00"/>
    <n v="5"/>
    <s v="615510"/>
    <s v="52"/>
    <s v="HAIT Lames Urb Voiture"/>
    <n v="67.19"/>
    <n v="0"/>
    <n v="67.19"/>
    <s v="HAIT"/>
    <s v="BDRS"/>
    <s v="RC12"/>
    <x v="178"/>
  </r>
  <r>
    <x v="11"/>
    <s v="MIP-CAISSE HAÏTI GOURDES"/>
    <s v="2025"/>
    <d v="2025-01-21T00:00:00"/>
    <n v="1"/>
    <s v="615510"/>
    <s v="68"/>
    <s v="HAIT 2 Boutei Huile Frein"/>
    <n v="6.59"/>
    <n v="0"/>
    <n v="6.59"/>
    <s v="HAIT"/>
    <s v="SUPP"/>
    <s v="RC12"/>
    <x v="148"/>
  </r>
  <r>
    <x v="11"/>
    <s v="MIP-CAISSE HAÏTI GOURDES"/>
    <s v="2025"/>
    <d v="2025-01-23T00:00:00"/>
    <n v="1"/>
    <s v="606300"/>
    <s v="91"/>
    <s v="HAIT 1 Bidon Eau Batt"/>
    <n v="2.92"/>
    <n v="0"/>
    <n v="2.92"/>
    <s v="HAIT"/>
    <s v="SUPP"/>
    <s v="RC12"/>
    <x v="84"/>
  </r>
  <r>
    <x v="11"/>
    <s v="MIP-CAISSE HAÏTI GOURDES"/>
    <s v="2025"/>
    <d v="2025-01-28T00:00:00"/>
    <n v="1"/>
    <s v="606300"/>
    <s v="117"/>
    <s v="HAIT 2 Boutei Eau Batt"/>
    <n v="5.85"/>
    <n v="0"/>
    <n v="5.85"/>
    <s v="HAIT"/>
    <s v="SUPP"/>
    <s v="RC12"/>
    <x v="85"/>
  </r>
  <r>
    <x v="11"/>
    <s v="MIP-CAISSE HAÏTI GOURDES"/>
    <s v="2025"/>
    <d v="2025-02-14T00:00:00"/>
    <n v="2"/>
    <s v="615510"/>
    <s v="203"/>
    <s v="HAIT Elison Flaveus Rép Pneu"/>
    <n v="3.67"/>
    <n v="0"/>
    <n v="3.67"/>
    <s v="HAIT"/>
    <s v="SUPP"/>
    <s v="RC12"/>
    <x v="169"/>
  </r>
  <r>
    <x v="11"/>
    <s v="MIP-CAISSE HAÏTI GOURDES"/>
    <s v="2025"/>
    <d v="2025-03-07T00:00:00"/>
    <n v="3"/>
    <s v="615510"/>
    <s v="313"/>
    <s v="HAIT Mat Rép Véhicule Paup"/>
    <n v="60.54"/>
    <n v="0"/>
    <n v="60.54"/>
    <s v="HAIT"/>
    <s v="SUPP"/>
    <s v="RC12"/>
    <x v="101"/>
  </r>
  <r>
    <x v="11"/>
    <s v="MIP-CAISSE HAÏTI GOURDES"/>
    <s v="2025"/>
    <d v="2025-03-08T00:00:00"/>
    <n v="3"/>
    <s v="615510"/>
    <s v="314"/>
    <s v="HAIT Fritz Nelson Mo Rép Véhicule"/>
    <n v="36.47"/>
    <n v="0"/>
    <n v="36.47"/>
    <s v="HAIT"/>
    <s v="SUPP"/>
    <s v="RC12"/>
    <x v="164"/>
  </r>
  <r>
    <x v="11"/>
    <s v="MIP-CAISSE HAÏTI GOURDES"/>
    <s v="2025"/>
    <d v="2025-03-25T00:00:00"/>
    <n v="3"/>
    <s v="615510"/>
    <s v="390"/>
    <s v="HAIT Flaveus Elison Rép Pneu"/>
    <n v="3.64"/>
    <n v="0"/>
    <n v="3.64"/>
    <s v="HAIT"/>
    <s v="SUPP"/>
    <s v="RC12"/>
    <x v="107"/>
  </r>
  <r>
    <x v="11"/>
    <s v="MIP-CAISSE HAÏTI GOURDES"/>
    <s v="2025"/>
    <d v="2025-04-01T00:00:00"/>
    <n v="4"/>
    <s v="615510"/>
    <s v="443"/>
    <s v="HAIT Huile Frein"/>
    <n v="3.18"/>
    <n v="0"/>
    <n v="3.18"/>
    <s v="HAIT"/>
    <s v="SUPP"/>
    <s v="RC12"/>
    <x v="186"/>
  </r>
  <r>
    <x v="11"/>
    <s v="MIP-CAISSE HAÏTI GOURDES"/>
    <s v="2025"/>
    <d v="2025-04-01T00:00:00"/>
    <n v="4"/>
    <s v="615510"/>
    <s v="444"/>
    <s v="HAIT Jean Bertoni Rép Véhicule Mat Main D’Oeuvre"/>
    <n v="123.67"/>
    <n v="0"/>
    <n v="123.67"/>
    <s v="HAIT"/>
    <s v="SUPP"/>
    <s v="RC12"/>
    <x v="186"/>
  </r>
  <r>
    <x v="11"/>
    <s v="MIP-CAISSE HAÏTI GOURDES"/>
    <s v="2025"/>
    <d v="2025-05-12T00:00:00"/>
    <n v="5"/>
    <s v="615510"/>
    <s v="604"/>
    <s v="HAIT Huile Frein Transmission"/>
    <n v="7.39"/>
    <n v="0"/>
    <n v="7.39"/>
    <s v="HAIT"/>
    <s v="SUPP"/>
    <s v="RC12"/>
    <x v="126"/>
  </r>
  <r>
    <x v="11"/>
    <s v="MIP-CAISSE HAÏTI GOURDES"/>
    <s v="2025"/>
    <d v="2025-05-22T00:00:00"/>
    <n v="5"/>
    <s v="615510"/>
    <s v="661"/>
    <s v="HAIT Baptiste Micou Mo Rép Véhicule"/>
    <n v="26.87"/>
    <n v="0"/>
    <n v="26.87"/>
    <s v="HAIT"/>
    <s v="SUPP"/>
    <s v="RC12"/>
    <x v="132"/>
  </r>
  <r>
    <x v="11"/>
    <s v="MIP-CAISSE HAÏTI GOURDES"/>
    <s v="2025"/>
    <d v="2025-05-23T00:00:00"/>
    <n v="5"/>
    <s v="615510"/>
    <s v="685"/>
    <s v="HAIT Baptiste Micou Pièces Rép Véhicule"/>
    <n v="33.590000000000003"/>
    <n v="0"/>
    <n v="33.590000000000003"/>
    <s v="HAIT"/>
    <s v="SUPP"/>
    <s v="RC12"/>
    <x v="133"/>
  </r>
  <r>
    <x v="12"/>
    <s v="MIP-CAISSE HAÏTI GOURDES"/>
    <s v="2025"/>
    <d v="2025-01-06T00:00:00"/>
    <n v="1"/>
    <s v="623700"/>
    <s v="6"/>
    <s v="HAIT 41 Copie"/>
    <n v="1.5"/>
    <n v="0"/>
    <n v="1.5"/>
    <s v="HAIT"/>
    <s v="ENFA"/>
    <s v="RB18"/>
    <x v="137"/>
  </r>
  <r>
    <x v="12"/>
    <s v="MIP-CAISSE HAÏTI GOURDES"/>
    <s v="2025"/>
    <d v="2025-01-09T00:00:00"/>
    <n v="1"/>
    <s v="623700"/>
    <s v="24"/>
    <s v="HAIT 5 Impr 4 Copie"/>
    <n v="1.2"/>
    <n v="0"/>
    <n v="1.2"/>
    <s v="HAIT"/>
    <s v="SUPP"/>
    <s v="RB18"/>
    <x v="139"/>
  </r>
  <r>
    <x v="12"/>
    <s v="MIP-CAISSE HAÏTI GOURDES"/>
    <s v="2025"/>
    <d v="2025-01-15T00:00:00"/>
    <n v="1"/>
    <s v="623700"/>
    <s v="39"/>
    <s v="HAIT 3 Impr 13 Copie"/>
    <n v="1.5"/>
    <n v="0"/>
    <n v="1.5"/>
    <s v="HAIT"/>
    <s v="ENFA"/>
    <s v="RB18"/>
    <x v="80"/>
  </r>
  <r>
    <x v="12"/>
    <s v="MIP-CAISSE HAÏTI GOURDES"/>
    <s v="2025"/>
    <d v="2025-01-15T00:00:00"/>
    <n v="1"/>
    <s v="623700"/>
    <s v="42"/>
    <s v="HAIT 6 Impr"/>
    <n v="1.0900000000000001"/>
    <n v="0"/>
    <n v="1.0900000000000001"/>
    <s v="HAIT"/>
    <s v="SUPP"/>
    <s v="RB18"/>
    <x v="80"/>
  </r>
  <r>
    <x v="12"/>
    <s v="MIP-CAISSE HAÏTI GOURDES"/>
    <s v="2025"/>
    <d v="2025-01-17T00:00:00"/>
    <n v="1"/>
    <s v="623700"/>
    <s v="53"/>
    <s v="HAIT 30 Copie Noir Blancs"/>
    <n v="1.0900000000000001"/>
    <n v="0"/>
    <n v="1.0900000000000001"/>
    <s v="HAIT"/>
    <s v="BDRS"/>
    <s v="RB18"/>
    <x v="82"/>
  </r>
  <r>
    <x v="12"/>
    <s v="MIP-CAISSE HAÏTI GOURDES"/>
    <s v="2025"/>
    <d v="2025-01-20T00:00:00"/>
    <n v="1"/>
    <s v="623700"/>
    <s v="62"/>
    <s v="HAIT Impr 5 Photos Plastification Journée Fam"/>
    <n v="10.06"/>
    <n v="0"/>
    <n v="10.06"/>
    <s v="HAIT"/>
    <s v="APPF"/>
    <s v="RB18"/>
    <x v="83"/>
  </r>
  <r>
    <x v="12"/>
    <s v="MIP-CAISSE HAÏTI GOURDES"/>
    <s v="2025"/>
    <d v="2025-01-22T00:00:00"/>
    <n v="1"/>
    <s v="623700"/>
    <s v="79"/>
    <s v="HAIT 10 Copie"/>
    <n v="7.32"/>
    <n v="0"/>
    <n v="7.32"/>
    <s v="HAIT"/>
    <s v="SUPP"/>
    <s v="RB18"/>
    <x v="195"/>
  </r>
  <r>
    <x v="12"/>
    <s v="MIP-CAISSE HAÏTI GOURDES"/>
    <s v="2025"/>
    <d v="2025-01-23T00:00:00"/>
    <n v="1"/>
    <s v="623700"/>
    <s v="88"/>
    <s v="HAIT 26 Impr Activité Gd Ravine"/>
    <n v="6.66"/>
    <n v="0"/>
    <n v="6.66"/>
    <s v="HAIT"/>
    <s v="BDRS"/>
    <s v="RB18"/>
    <x v="84"/>
  </r>
  <r>
    <x v="12"/>
    <s v="MIP-CAISSE HAÏTI GOURDES"/>
    <s v="2025"/>
    <d v="2025-01-23T00:00:00"/>
    <n v="1"/>
    <s v="623700"/>
    <s v="90"/>
    <s v="HAIT 3 Copie"/>
    <n v="0.21"/>
    <n v="0"/>
    <n v="0.21"/>
    <s v="HAIT"/>
    <s v="SUPP"/>
    <s v="RB18"/>
    <x v="84"/>
  </r>
  <r>
    <x v="12"/>
    <s v="MIP-CAISSE HAÏTI GOURDES"/>
    <s v="2025"/>
    <d v="2025-01-24T00:00:00"/>
    <n v="1"/>
    <s v="623700"/>
    <s v="94"/>
    <s v="HAIT 7 Copie"/>
    <n v="1.28"/>
    <n v="0"/>
    <n v="1.28"/>
    <s v="HAIT"/>
    <s v="SUPP"/>
    <s v="RB18"/>
    <x v="168"/>
  </r>
  <r>
    <x v="12"/>
    <s v="MIP-CAISSE HAÏTI GOURDES"/>
    <s v="2025"/>
    <d v="2025-01-28T00:00:00"/>
    <n v="1"/>
    <s v="623700"/>
    <s v="116"/>
    <s v="HAIT 3 Impr 127 Copie"/>
    <n v="5.19"/>
    <n v="0"/>
    <n v="5.19"/>
    <s v="HAIT"/>
    <s v="ALPH"/>
    <s v="RB18"/>
    <x v="85"/>
  </r>
  <r>
    <x v="12"/>
    <s v="MIP-CAISSE HAÏTI GOURDES"/>
    <s v="2025"/>
    <d v="2025-01-29T00:00:00"/>
    <n v="1"/>
    <s v="623700"/>
    <s v="123"/>
    <s v="HAIT 10 Impr 8 Copie"/>
    <n v="1.02"/>
    <n v="0"/>
    <n v="1.02"/>
    <s v="HAIT"/>
    <s v="ENFA"/>
    <s v="RB18"/>
    <x v="86"/>
  </r>
  <r>
    <x v="12"/>
    <s v="MIP-CAISSE HAÏTI GOURDES"/>
    <s v="2025"/>
    <d v="2025-02-02T00:00:00"/>
    <n v="2"/>
    <s v="623700"/>
    <s v="141"/>
    <s v="HAIT Impr"/>
    <n v="1.32"/>
    <n v="0"/>
    <n v="1.32"/>
    <s v="HAIT"/>
    <s v="SUPP"/>
    <s v="RB18"/>
    <x v="196"/>
  </r>
  <r>
    <x v="12"/>
    <s v="MIP-CAISSE HAÏTI GOURDES"/>
    <s v="2025"/>
    <d v="2025-02-04T00:00:00"/>
    <n v="2"/>
    <s v="623700"/>
    <s v="147"/>
    <s v="HAIT 20 Copie 20 Fiches 3 Impr"/>
    <n v="2.42"/>
    <n v="0"/>
    <n v="2.42"/>
    <s v="HAIT"/>
    <s v="ALPH"/>
    <s v="RB18"/>
    <x v="88"/>
  </r>
  <r>
    <x v="12"/>
    <s v="MIP-CAISSE HAÏTI GOURDES"/>
    <s v="2025"/>
    <d v="2025-02-07T00:00:00"/>
    <n v="2"/>
    <s v="623700"/>
    <s v="159"/>
    <s v="HAIT 1 Impr 1 Scan 1 Enveloppe Visas"/>
    <n v="0.77"/>
    <n v="0"/>
    <n v="0.77"/>
    <s v="HAIT"/>
    <s v="RENF"/>
    <s v="RB18"/>
    <x v="91"/>
  </r>
  <r>
    <x v="12"/>
    <s v="MIP-CAISSE HAÏTI GOURDES"/>
    <s v="2025"/>
    <d v="2025-02-09T00:00:00"/>
    <n v="2"/>
    <s v="623700"/>
    <s v="163"/>
    <s v="HAIT Impr"/>
    <n v="0.73"/>
    <n v="0"/>
    <n v="0.73"/>
    <s v="HAIT"/>
    <s v="SUPP"/>
    <s v="RB18"/>
    <x v="197"/>
  </r>
  <r>
    <x v="12"/>
    <s v="MIP-CAISSE HAÏTI GOURDES"/>
    <s v="2025"/>
    <d v="2025-02-11T00:00:00"/>
    <n v="2"/>
    <s v="623700"/>
    <s v="183"/>
    <s v="HAIT Impr Copie"/>
    <n v="0.8"/>
    <n v="0"/>
    <n v="0.8"/>
    <s v="HAIT"/>
    <s v="ENFA"/>
    <s v="RB18"/>
    <x v="93"/>
  </r>
  <r>
    <x v="12"/>
    <s v="MIP-CAISSE HAÏTI GOURDES"/>
    <s v="2025"/>
    <d v="2025-02-11T00:00:00"/>
    <n v="2"/>
    <s v="623700"/>
    <s v="185"/>
    <s v="HAIT 3 Impr Couleurs Visa"/>
    <n v="1.1000000000000001"/>
    <n v="0"/>
    <n v="1.1000000000000001"/>
    <s v="HAIT"/>
    <s v="RENF"/>
    <s v="RB18"/>
    <x v="93"/>
  </r>
  <r>
    <x v="12"/>
    <s v="MIP-CAISSE HAÏTI GOURDES"/>
    <s v="2025"/>
    <d v="2025-02-17T00:00:00"/>
    <n v="2"/>
    <s v="623700"/>
    <s v="219"/>
    <s v="HAIT Copie Impr"/>
    <n v="0.8"/>
    <n v="0"/>
    <n v="0.8"/>
    <s v="HAIT"/>
    <s v="SUPP"/>
    <s v="RB18"/>
    <x v="181"/>
  </r>
  <r>
    <x v="12"/>
    <s v="MIP-CAISSE HAÏTI GOURDES"/>
    <s v="2025"/>
    <d v="2025-02-20T00:00:00"/>
    <n v="2"/>
    <s v="623700"/>
    <s v="231"/>
    <s v="HAIT Copie Impr"/>
    <n v="1.28"/>
    <n v="0"/>
    <n v="1.28"/>
    <s v="HAIT"/>
    <s v="SUPP"/>
    <s v="RB18"/>
    <x v="95"/>
  </r>
  <r>
    <x v="12"/>
    <s v="MIP-CAISSE HAÏTI GOURDES"/>
    <s v="2025"/>
    <d v="2025-03-02T00:00:00"/>
    <n v="3"/>
    <s v="623700"/>
    <s v="292"/>
    <s v="HAIT Impr Copie"/>
    <n v="8.75"/>
    <n v="0"/>
    <n v="8.75"/>
    <s v="HAIT"/>
    <s v="ENFA"/>
    <s v="RB18"/>
    <x v="198"/>
  </r>
  <r>
    <x v="12"/>
    <s v="MIP-CAISSE HAÏTI GOURDES"/>
    <s v="2025"/>
    <d v="2025-03-06T00:00:00"/>
    <n v="3"/>
    <s v="623700"/>
    <s v="304"/>
    <s v="HAIT Impr Copie Bbb"/>
    <n v="9.66"/>
    <n v="0"/>
    <n v="9.66"/>
    <s v="HAIT"/>
    <s v="ENFA"/>
    <s v="RB18"/>
    <x v="100"/>
  </r>
  <r>
    <x v="12"/>
    <s v="MIP-CAISSE HAÏTI GOURDES"/>
    <s v="2025"/>
    <d v="2025-03-12T00:00:00"/>
    <n v="3"/>
    <s v="623700"/>
    <s v="329"/>
    <s v="HAIT Impr Copie"/>
    <n v="6.2"/>
    <n v="0"/>
    <n v="6.2"/>
    <s v="HAIT"/>
    <s v="BDRS"/>
    <s v="RB18"/>
    <x v="103"/>
  </r>
  <r>
    <x v="12"/>
    <s v="MIP-CAISSE HAÏTI GOURDES"/>
    <s v="2025"/>
    <d v="2025-03-21T00:00:00"/>
    <n v="3"/>
    <s v="623700"/>
    <s v="360"/>
    <s v="HAIT Impr Copie"/>
    <n v="2.5499999999999998"/>
    <n v="0"/>
    <n v="2.5499999999999998"/>
    <s v="HAIT"/>
    <s v="ENFA"/>
    <s v="RB18"/>
    <x v="106"/>
  </r>
  <r>
    <x v="12"/>
    <s v="MIP-CAISSE HAÏTI GOURDES"/>
    <s v="2025"/>
    <d v="2025-03-22T00:00:00"/>
    <n v="3"/>
    <s v="623700"/>
    <s v="379"/>
    <s v="HAIT 68 Copie Pré École"/>
    <n v="16.41"/>
    <n v="0"/>
    <n v="16.41"/>
    <s v="HAIT"/>
    <s v="ALPH"/>
    <s v="RB18"/>
    <x v="173"/>
  </r>
  <r>
    <x v="12"/>
    <s v="MIP-CAISSE HAÏTI GOURDES"/>
    <s v="2025"/>
    <d v="2025-03-31T00:00:00"/>
    <n v="3"/>
    <s v="623700"/>
    <s v="425"/>
    <s v="HAIT Copie Impr"/>
    <n v="1.02"/>
    <n v="0"/>
    <n v="1.02"/>
    <s v="HAIT"/>
    <s v="SUPP"/>
    <s v="RB18"/>
    <x v="155"/>
  </r>
  <r>
    <x v="12"/>
    <s v="MIP-CAISSE HAÏTI GOURDES"/>
    <s v="2025"/>
    <d v="2025-04-01T00:00:00"/>
    <n v="4"/>
    <s v="623700"/>
    <s v="442"/>
    <s v="HAIT 708 Copie Pré École"/>
    <n v="25.01"/>
    <n v="0"/>
    <n v="25.01"/>
    <s v="HAIT"/>
    <s v="ALPH"/>
    <s v="RB18"/>
    <x v="186"/>
  </r>
  <r>
    <x v="12"/>
    <s v="MIP-CAISSE HAÏTI GOURDES"/>
    <s v="2025"/>
    <d v="2025-04-03T00:00:00"/>
    <n v="4"/>
    <s v="623700"/>
    <s v="456"/>
    <s v="HAIT 24 Copie Pré École"/>
    <n v="0.84"/>
    <n v="0"/>
    <n v="0.84"/>
    <s v="HAIT"/>
    <s v="ALPH"/>
    <s v="RB18"/>
    <x v="160"/>
  </r>
  <r>
    <x v="12"/>
    <s v="MIP-CAISSE HAÏTI GOURDES"/>
    <s v="2025"/>
    <d v="2025-04-07T00:00:00"/>
    <n v="4"/>
    <s v="623700"/>
    <s v="472"/>
    <s v="HAIT 68 Copie Pré École"/>
    <n v="2.4"/>
    <n v="0"/>
    <n v="2.4"/>
    <s v="HAIT"/>
    <s v="ALPH"/>
    <s v="RB18"/>
    <x v="161"/>
  </r>
  <r>
    <x v="12"/>
    <s v="MIP-CAISSE HAÏTI GOURDES"/>
    <s v="2025"/>
    <d v="2025-04-21T00:00:00"/>
    <n v="4"/>
    <s v="623700"/>
    <s v="524"/>
    <s v="HAIT Copie"/>
    <n v="0.42"/>
    <n v="0"/>
    <n v="0.42"/>
    <s v="HAIT"/>
    <s v="SUPP"/>
    <s v="RB18"/>
    <x v="162"/>
  </r>
  <r>
    <x v="12"/>
    <s v="MIP-CAISSE HAÏTI GOURDES"/>
    <s v="2025"/>
    <d v="2025-05-06T00:00:00"/>
    <n v="5"/>
    <s v="623700"/>
    <s v="582"/>
    <s v="HAIT 42 Copie 28 Impr"/>
    <n v="3.29"/>
    <n v="0"/>
    <n v="3.29"/>
    <s v="HAIT"/>
    <s v="ALPH"/>
    <s v="RB18"/>
    <x v="199"/>
  </r>
  <r>
    <x v="12"/>
    <s v="MIP-CAISSE HAÏTI GOURDES"/>
    <s v="2025"/>
    <d v="2025-05-15T00:00:00"/>
    <n v="5"/>
    <s v="623700"/>
    <s v="615"/>
    <s v="HAIT Impr 5 Photos Petit Format 7 Photos Gd Format"/>
    <n v="13.94"/>
    <n v="0"/>
    <n v="13.94"/>
    <s v="HAIT"/>
    <s v="UPQM"/>
    <s v="RB18"/>
    <x v="176"/>
  </r>
  <r>
    <x v="12"/>
    <s v="MIP-CAISSE HAÏTI GOURDES"/>
    <s v="2025"/>
    <d v="2025-05-16T00:00:00"/>
    <n v="5"/>
    <s v="623700"/>
    <s v="622"/>
    <s v="HAIT 45 Impr Feuilles Bristol"/>
    <n v="6.04"/>
    <n v="0"/>
    <n v="6.04"/>
    <s v="HAIT"/>
    <s v="SOIN"/>
    <s v="RB18"/>
    <x v="191"/>
  </r>
  <r>
    <x v="12"/>
    <s v="MIP-CAISSE HAÏTI GOURDES"/>
    <s v="2025"/>
    <d v="2025-05-19T00:00:00"/>
    <n v="5"/>
    <s v="623700"/>
    <s v="641"/>
    <s v="HAIT 33 Copie Pré École"/>
    <n v="1.1000000000000001"/>
    <n v="0"/>
    <n v="1.1000000000000001"/>
    <s v="HAIT"/>
    <s v="ALPH"/>
    <s v="RB18"/>
    <x v="129"/>
  </r>
  <r>
    <x v="12"/>
    <s v="MIP-CAISSE HAÏTI GOURDES"/>
    <s v="2025"/>
    <d v="2025-05-23T00:00:00"/>
    <n v="5"/>
    <s v="623700"/>
    <s v="683"/>
    <s v="HAIT 17 Impr"/>
    <n v="3.02"/>
    <n v="0"/>
    <n v="3.02"/>
    <s v="HAIT"/>
    <s v="BDRS"/>
    <s v="RB18"/>
    <x v="133"/>
  </r>
  <r>
    <x v="14"/>
    <s v="MIP-CAISSE HAITI GOURDES MILIEU RURAL"/>
    <s v="2025"/>
    <d v="2025-01-12T00:00:00"/>
    <n v="1"/>
    <s v="613200"/>
    <s v="3"/>
    <s v="HAIT Nuit D’Hôtel Gonaïves"/>
    <n v="18.3"/>
    <n v="0"/>
    <n v="18.3"/>
    <s v="HAIT"/>
    <s v="SUPP"/>
    <s v="RD14"/>
    <x v="200"/>
  </r>
  <r>
    <x v="14"/>
    <s v="MIP-CAISSE HAITI GOURDES MILIEU RURAL"/>
    <s v="2025"/>
    <d v="2025-02-02T00:00:00"/>
    <n v="2"/>
    <s v="613200"/>
    <s v="8"/>
    <s v="HAIT Nuit D’Hôtel Gonaïves"/>
    <n v="18.37"/>
    <n v="0"/>
    <n v="18.37"/>
    <s v="HAIT"/>
    <s v="SUPP"/>
    <s v="RD14"/>
    <x v="196"/>
  </r>
  <r>
    <x v="14"/>
    <s v="MIP-CAISSE HAITI GOURDES MILIEU RURAL"/>
    <s v="2025"/>
    <d v="2025-02-03T00:00:00"/>
    <n v="2"/>
    <s v="613200"/>
    <s v="11"/>
    <s v="HAIT Nuit D’Hôtel Gonaïves"/>
    <n v="18.37"/>
    <n v="0"/>
    <n v="18.37"/>
    <s v="HAIT"/>
    <s v="SUPP"/>
    <s v="RD14"/>
    <x v="136"/>
  </r>
  <r>
    <x v="14"/>
    <s v="MIP-CAISSE HAITI GOURDES MILIEU RURAL"/>
    <s v="2025"/>
    <d v="2025-03-16T00:00:00"/>
    <n v="3"/>
    <s v="613200"/>
    <s v="29"/>
    <s v="HAIT Nuit D’Hôtel Gonaïves"/>
    <n v="18.23"/>
    <n v="0"/>
    <n v="18.23"/>
    <s v="HAIT"/>
    <s v="SUPP"/>
    <s v="RD14"/>
    <x v="201"/>
  </r>
  <r>
    <x v="14"/>
    <s v="MIP-CAISSE HAITI GOURDES MILIEU RURAL"/>
    <s v="2025"/>
    <d v="2025-03-30T00:00:00"/>
    <n v="3"/>
    <s v="613200"/>
    <s v="34"/>
    <s v="HAIT Nuit D’Hôtel Gonaïves"/>
    <n v="18.23"/>
    <n v="0"/>
    <n v="18.23"/>
    <s v="HAIT"/>
    <s v="SUPP"/>
    <s v="RD14"/>
    <x v="202"/>
  </r>
  <r>
    <x v="14"/>
    <s v="MIP-CAISSE HAITI GOURDES MILIEU RURAL"/>
    <s v="2025"/>
    <d v="2025-05-03T00:00:00"/>
    <n v="5"/>
    <s v="613200"/>
    <s v="40"/>
    <s v="HAIT 3 Nuits D’Hôtel Gonaïves"/>
    <n v="50.39"/>
    <n v="0"/>
    <n v="50.39"/>
    <s v="HAIT"/>
    <s v="SUPP"/>
    <s v="RD14"/>
    <x v="194"/>
  </r>
  <r>
    <x v="14"/>
    <s v="MIP-CAISSE HAITI GOURDES MILIEU RURAL"/>
    <s v="2025"/>
    <d v="2025-05-26T00:00:00"/>
    <n v="5"/>
    <s v="613200"/>
    <s v="50"/>
    <s v="HAIT Nuit D’Hôtel Gonaïves"/>
    <n v="16.79"/>
    <n v="0"/>
    <n v="16.79"/>
    <s v="HAIT"/>
    <s v="SUPP"/>
    <s v="RD14"/>
    <x v="157"/>
  </r>
  <r>
    <x v="14"/>
    <s v="MIP-CAISSE HAÏTI GOURDES"/>
    <s v="2025"/>
    <d v="2025-02-04T00:00:00"/>
    <n v="2"/>
    <s v="635800"/>
    <s v="144"/>
    <s v="HAIT Fr Rendez Vous Visas Alix Denis Taïna Milien"/>
    <n v="4.96"/>
    <n v="0"/>
    <n v="4.96"/>
    <s v="HAIT"/>
    <s v="RENF"/>
    <s v="RD14"/>
    <x v="88"/>
  </r>
  <r>
    <x v="14"/>
    <s v="MIP-CAISSE HAÏTI GOURDES"/>
    <s v="2025"/>
    <d v="2025-02-10T00:00:00"/>
    <n v="2"/>
    <s v="623700"/>
    <s v="178"/>
    <s v="HAIT Impr Couleurs Noir Blanc 4 Envelo Visas"/>
    <n v="16.46"/>
    <n v="0"/>
    <n v="16.46"/>
    <s v="HAIT"/>
    <s v="RENF"/>
    <s v="RD14"/>
    <x v="92"/>
  </r>
  <r>
    <x v="14"/>
    <s v="MIP-CAISSE HAÏTI GOURDES"/>
    <s v="2025"/>
    <d v="2025-02-10T00:00:00"/>
    <n v="2"/>
    <s v="635800"/>
    <s v="174"/>
    <s v="HAIT Taïna Milien Visa Guadeloupe"/>
    <n v="60.18"/>
    <n v="0"/>
    <n v="60.18"/>
    <s v="HAIT"/>
    <s v="RENF"/>
    <s v="RD14"/>
    <x v="92"/>
  </r>
  <r>
    <x v="14"/>
    <s v="MIP-CAISSE HAÏTI GOURDES"/>
    <s v="2025"/>
    <d v="2025-02-10T00:00:00"/>
    <n v="2"/>
    <s v="635800"/>
    <s v="175"/>
    <s v="HAIT Taïna Milien Visa Métropole"/>
    <n v="90.32"/>
    <n v="0"/>
    <n v="90.32"/>
    <s v="HAIT"/>
    <s v="RENF"/>
    <s v="RD14"/>
    <x v="92"/>
  </r>
  <r>
    <x v="14"/>
    <s v="MIP-CAISSE HAÏTI GOURDES"/>
    <s v="2025"/>
    <d v="2025-02-11T00:00:00"/>
    <n v="2"/>
    <s v="623700"/>
    <s v="186"/>
    <s v="HAIT 7 Impr Copie Couleurs Visa"/>
    <n v="1.54"/>
    <n v="0"/>
    <n v="1.54"/>
    <s v="HAIT"/>
    <s v="RENF"/>
    <s v="RD14"/>
    <x v="93"/>
  </r>
  <r>
    <x v="14"/>
    <s v="MIP-CAISSE HAÏTI GOURDES"/>
    <s v="2025"/>
    <d v="2025-02-11T00:00:00"/>
    <n v="2"/>
    <s v="623700"/>
    <s v="190"/>
    <s v="HAIT 4 Impr Noir Blancs 4 Impr Couleurs Visas"/>
    <n v="1.32"/>
    <n v="0"/>
    <n v="1.32"/>
    <s v="HAIT"/>
    <s v="RENF"/>
    <s v="RD14"/>
    <x v="93"/>
  </r>
  <r>
    <x v="14"/>
    <s v="MIP-CAISSE HAÏTI GOURDES"/>
    <s v="2025"/>
    <d v="2025-02-11T00:00:00"/>
    <n v="2"/>
    <s v="635800"/>
    <s v="179"/>
    <s v="HAIT Alix Denis Photos Passep"/>
    <n v="5.51"/>
    <n v="0"/>
    <n v="5.51"/>
    <s v="HAIT"/>
    <s v="RENF"/>
    <s v="RD14"/>
    <x v="93"/>
  </r>
  <r>
    <x v="14"/>
    <s v="MIP-CAISSE HAÏTI GOURDES"/>
    <s v="2025"/>
    <d v="2025-02-28T00:00:00"/>
    <n v="2"/>
    <s v="635800"/>
    <s v="286"/>
    <s v="HAIT Visa Guadeloupe Alix Denis"/>
    <n v="60.18"/>
    <n v="0"/>
    <n v="60.18"/>
    <s v="HAIT"/>
    <s v="RENF"/>
    <s v="RD14"/>
    <x v="98"/>
  </r>
  <r>
    <x v="14"/>
    <s v="MIP-CAISSE HAÏTI GOURDES"/>
    <s v="2025"/>
    <d v="2025-02-28T00:00:00"/>
    <n v="2"/>
    <s v="635800"/>
    <s v="287"/>
    <s v="HAIT Visa Métropole Alix Denis"/>
    <n v="90.32"/>
    <n v="0"/>
    <n v="90.32"/>
    <s v="HAIT"/>
    <s v="RENF"/>
    <s v="RD14"/>
    <x v="98"/>
  </r>
  <r>
    <x v="14"/>
    <s v="MIP-CAISSE HAÏTI GOURDES"/>
    <s v="2025"/>
    <d v="2025-03-18T00:00:00"/>
    <n v="3"/>
    <s v="647500"/>
    <s v="342"/>
    <s v="HAIT Alix Denis Vaccin"/>
    <n v="76.59"/>
    <n v="0"/>
    <n v="76.59"/>
    <s v="HAIT"/>
    <s v="RENF"/>
    <s v="RD14"/>
    <x v="105"/>
  </r>
  <r>
    <x v="14"/>
    <s v="MIP-CAISSE HAÏTI GOURDES"/>
    <s v="2025"/>
    <d v="2025-03-18T00:00:00"/>
    <n v="3"/>
    <s v="647500"/>
    <s v="343"/>
    <s v="HAIT Taïna Milien Vaccin"/>
    <n v="76.59"/>
    <n v="0"/>
    <n v="76.59"/>
    <s v="HAIT"/>
    <s v="RENF"/>
    <s v="RD14"/>
    <x v="105"/>
  </r>
  <r>
    <x v="14"/>
    <s v="MIP-CAISSE HAÏTI GOURDES"/>
    <s v="2025"/>
    <d v="2025-03-25T00:00:00"/>
    <n v="3"/>
    <s v="635800"/>
    <s v="394"/>
    <s v="HAIT Taïna Milien Vaccin"/>
    <n v="109.41"/>
    <n v="0"/>
    <n v="109.41"/>
    <s v="HAIT"/>
    <s v="RENF"/>
    <s v="RD14"/>
    <x v="107"/>
  </r>
  <r>
    <x v="14"/>
    <s v="MIP-CAISSE HAÏTI GOURDES"/>
    <s v="2025"/>
    <d v="2025-03-25T00:00:00"/>
    <n v="3"/>
    <s v="635800"/>
    <s v="395"/>
    <s v="HAIT Alix Denis Vaccin"/>
    <n v="109.41"/>
    <n v="0"/>
    <n v="109.41"/>
    <s v="HAIT"/>
    <s v="RENF"/>
    <s v="RD14"/>
    <x v="107"/>
  </r>
  <r>
    <x v="14"/>
    <s v="MIP-CAISSE HAÏTI GOURDES"/>
    <s v="2025"/>
    <d v="2025-03-31T00:00:00"/>
    <n v="3"/>
    <s v="625100"/>
    <s v="435"/>
    <s v="HAIT Alix Denis Fr Voy Cap"/>
    <n v="219.56"/>
    <n v="0"/>
    <n v="219.56"/>
    <s v="HAIT"/>
    <s v="RENF"/>
    <s v="RD14"/>
    <x v="155"/>
  </r>
  <r>
    <x v="14"/>
    <s v="MIP-CAISSE HAÏTI GOURDES"/>
    <s v="2025"/>
    <d v="2025-03-31T00:00:00"/>
    <n v="3"/>
    <s v="625100"/>
    <s v="436"/>
    <s v="HAIT Taïna Milien Fr Voy Cap"/>
    <n v="21.88"/>
    <n v="0"/>
    <n v="21.88"/>
    <s v="HAIT"/>
    <s v="RENF"/>
    <s v="RD14"/>
    <x v="155"/>
  </r>
  <r>
    <x v="9"/>
    <s v="MIP-CAISSE HAÏTI GOURDES"/>
    <s v="2025"/>
    <d v="2025-01-08T00:00:00"/>
    <n v="1"/>
    <s v="647500"/>
    <s v="13"/>
    <s v="HAIT Médic"/>
    <n v="24.16"/>
    <n v="0"/>
    <n v="24.16"/>
    <s v="HAIT"/>
    <s v="SOIN"/>
    <s v="RB11"/>
    <x v="166"/>
  </r>
  <r>
    <x v="9"/>
    <s v="MIP-CAISSE HAÏTI GOURDES"/>
    <s v="2025"/>
    <d v="2025-01-09T00:00:00"/>
    <n v="1"/>
    <s v="647500"/>
    <s v="16"/>
    <s v="HAIT Fab Blaise Rbt 80 % Médic 100 % Consult S Wenchel"/>
    <n v="80.62"/>
    <n v="0"/>
    <n v="80.62"/>
    <s v="HAIT"/>
    <s v="SOIN"/>
    <s v="RB11"/>
    <x v="139"/>
  </r>
  <r>
    <x v="9"/>
    <s v="MIP-CAISSE HAÏTI GOURDES"/>
    <s v="2025"/>
    <d v="2025-01-21T00:00:00"/>
    <n v="1"/>
    <s v="647500"/>
    <s v="66"/>
    <s v="HAIT Médic"/>
    <n v="7.32"/>
    <n v="0"/>
    <n v="7.32"/>
    <s v="HAIT"/>
    <s v="SOIN"/>
    <s v="RB11"/>
    <x v="148"/>
  </r>
  <r>
    <x v="9"/>
    <s v="MIP-CAISSE HAÏTI GOURDES"/>
    <s v="2025"/>
    <d v="2025-01-22T00:00:00"/>
    <n v="1"/>
    <s v="647500"/>
    <s v="80"/>
    <s v="HAIT Médic"/>
    <n v="10.98"/>
    <n v="0"/>
    <n v="10.98"/>
    <s v="HAIT"/>
    <s v="SOIN"/>
    <s v="RB11"/>
    <x v="195"/>
  </r>
  <r>
    <x v="9"/>
    <s v="MIP-CAISSE HAÏTI GOURDES"/>
    <s v="2025"/>
    <d v="2025-02-05T00:00:00"/>
    <n v="2"/>
    <s v="647500"/>
    <s v="149"/>
    <s v="HAIT Médic"/>
    <n v="41.15"/>
    <n v="0"/>
    <n v="41.15"/>
    <s v="HAIT"/>
    <s v="SOIN"/>
    <s v="RB11"/>
    <x v="89"/>
  </r>
  <r>
    <x v="9"/>
    <s v="MIP-CAISSE HAÏTI GOURDES"/>
    <s v="2025"/>
    <d v="2025-02-06T00:00:00"/>
    <n v="2"/>
    <s v="647500"/>
    <s v="156"/>
    <s v="HAIT Médic"/>
    <n v="16.16"/>
    <n v="0"/>
    <n v="16.16"/>
    <s v="HAIT"/>
    <s v="SOIN"/>
    <s v="RB11"/>
    <x v="90"/>
  </r>
  <r>
    <x v="9"/>
    <s v="MIP-CAISSE HAÏTI GOURDES"/>
    <s v="2025"/>
    <d v="2025-02-14T00:00:00"/>
    <n v="2"/>
    <s v="647500"/>
    <s v="204"/>
    <s v="HAIT Médic"/>
    <n v="4.4000000000000004"/>
    <n v="0"/>
    <n v="4.4000000000000004"/>
    <s v="HAIT"/>
    <s v="SOIN"/>
    <s v="RB11"/>
    <x v="169"/>
  </r>
  <r>
    <x v="9"/>
    <s v="MIP-CAISSE HAÏTI GOURDES"/>
    <s v="2025"/>
    <d v="2025-02-18T00:00:00"/>
    <n v="2"/>
    <s v="647500"/>
    <s v="223"/>
    <s v="HAIT Médic"/>
    <n v="11.02"/>
    <n v="0"/>
    <n v="11.02"/>
    <s v="HAIT"/>
    <s v="SOIN"/>
    <s v="RB11"/>
    <x v="203"/>
  </r>
  <r>
    <x v="9"/>
    <s v="MIP-CAISSE HAÏTI GOURDES"/>
    <s v="2025"/>
    <d v="2025-03-11T00:00:00"/>
    <n v="3"/>
    <s v="647500"/>
    <s v="322"/>
    <s v="HAIT Fab Blaise Rbt 80 % Médic Consult Stephen Wenchel"/>
    <n v="112.11"/>
    <n v="0"/>
    <n v="112.11"/>
    <s v="HAIT"/>
    <s v="SOIN"/>
    <s v="RB11"/>
    <x v="102"/>
  </r>
  <r>
    <x v="9"/>
    <s v="MIP-CAISSE HAÏTI GOURDES"/>
    <s v="2025"/>
    <d v="2025-03-18T00:00:00"/>
    <n v="3"/>
    <s v="647500"/>
    <s v="341"/>
    <s v="HAIT Judith Marcellus Rbt 80 % Médic"/>
    <n v="25.96"/>
    <n v="0"/>
    <n v="25.96"/>
    <s v="HAIT"/>
    <s v="SOIN"/>
    <s v="RB11"/>
    <x v="105"/>
  </r>
  <r>
    <x v="9"/>
    <s v="MIP-CAISSE HAÏTI GOURDES"/>
    <s v="2025"/>
    <d v="2025-03-18T00:00:00"/>
    <n v="3"/>
    <s v="647500"/>
    <s v="344"/>
    <s v="HAIT Médic"/>
    <n v="5.0999999999999996"/>
    <n v="0"/>
    <n v="5.0999999999999996"/>
    <s v="HAIT"/>
    <s v="SOIN"/>
    <s v="RB11"/>
    <x v="105"/>
  </r>
  <r>
    <x v="9"/>
    <s v="MIP-CAISSE HAÏTI GOURDES"/>
    <s v="2025"/>
    <d v="2025-03-18T00:00:00"/>
    <n v="3"/>
    <s v="647500"/>
    <s v="345"/>
    <s v="HAIT Médic"/>
    <n v="9.48"/>
    <n v="0"/>
    <n v="9.48"/>
    <s v="HAIT"/>
    <s v="SOIN"/>
    <s v="RB11"/>
    <x v="105"/>
  </r>
  <r>
    <x v="9"/>
    <s v="MIP-CAISSE HAÏTI GOURDES"/>
    <s v="2025"/>
    <d v="2025-03-19T00:00:00"/>
    <n v="3"/>
    <s v="647500"/>
    <s v="352"/>
    <s v="HAIT Médic"/>
    <n v="9"/>
    <n v="0"/>
    <n v="9"/>
    <s v="HAIT"/>
    <s v="SOIN"/>
    <s v="RB11"/>
    <x v="204"/>
  </r>
  <r>
    <x v="9"/>
    <s v="MIP-CAISSE HAÏTI GOURDES"/>
    <s v="2025"/>
    <d v="2025-03-25T00:00:00"/>
    <n v="3"/>
    <s v="647500"/>
    <s v="396"/>
    <s v="HAIT Médic"/>
    <n v="24.98"/>
    <n v="0"/>
    <n v="24.98"/>
    <s v="HAIT"/>
    <s v="SOIN"/>
    <s v="RB11"/>
    <x v="107"/>
  </r>
  <r>
    <x v="9"/>
    <s v="MIP-CAISSE HAÏTI GOURDES"/>
    <s v="2025"/>
    <d v="2025-03-27T00:00:00"/>
    <n v="3"/>
    <s v="647500"/>
    <s v="408"/>
    <s v="HAIT Médic"/>
    <n v="15.13"/>
    <n v="0"/>
    <n v="15.13"/>
    <s v="HAIT"/>
    <s v="SOIN"/>
    <s v="RB11"/>
    <x v="109"/>
  </r>
  <r>
    <x v="9"/>
    <s v="MIP-CAISSE HAÏTI GOURDES"/>
    <s v="2025"/>
    <d v="2025-03-29T00:00:00"/>
    <n v="3"/>
    <s v="647500"/>
    <s v="420"/>
    <s v="HAIT Médic"/>
    <n v="4.12"/>
    <n v="0"/>
    <n v="4.12"/>
    <s v="HAIT"/>
    <s v="SOIN"/>
    <s v="RB11"/>
    <x v="205"/>
  </r>
  <r>
    <x v="9"/>
    <s v="MIP-CAISSE HAÏTI GOURDES"/>
    <s v="2025"/>
    <d v="2025-04-02T00:00:00"/>
    <n v="4"/>
    <s v="647500"/>
    <s v="453"/>
    <s v="HAIT Judith Marcellus Rbt 80 % Médic"/>
    <n v="33.92"/>
    <n v="0"/>
    <n v="33.92"/>
    <s v="HAIT"/>
    <s v="SOIN"/>
    <s v="RB11"/>
    <x v="111"/>
  </r>
  <r>
    <x v="9"/>
    <s v="MIP-CAISSE HAÏTI GOURDES"/>
    <s v="2025"/>
    <d v="2025-04-08T00:00:00"/>
    <n v="4"/>
    <s v="647500"/>
    <s v="475"/>
    <s v="HAIT Médic"/>
    <n v="3.99"/>
    <n v="0"/>
    <n v="3.99"/>
    <s v="HAIT"/>
    <s v="SOIN"/>
    <s v="RB11"/>
    <x v="206"/>
  </r>
  <r>
    <x v="9"/>
    <s v="MIP-CAISSE HAÏTI GOURDES"/>
    <s v="2025"/>
    <d v="2025-04-11T00:00:00"/>
    <n v="4"/>
    <s v="647500"/>
    <s v="490"/>
    <s v="HAIT Fab Blaise Rbt 80 % Médic Consult Stephen Wenchel"/>
    <n v="55.47"/>
    <n v="0"/>
    <n v="55.47"/>
    <s v="HAIT"/>
    <s v="SOIN"/>
    <s v="RB11"/>
    <x v="175"/>
  </r>
  <r>
    <x v="9"/>
    <s v="MIP-CAISSE HAÏTI GOURDES"/>
    <s v="2025"/>
    <d v="2025-04-16T00:00:00"/>
    <n v="4"/>
    <s v="647500"/>
    <s v="508"/>
    <s v="HAIT Médic"/>
    <n v="3.88"/>
    <n v="0"/>
    <n v="3.88"/>
    <s v="HAIT"/>
    <s v="SOIN"/>
    <s v="RB11"/>
    <x v="116"/>
  </r>
  <r>
    <x v="9"/>
    <s v="MIP-CAISSE HAÏTI GOURDES"/>
    <s v="2025"/>
    <d v="2025-04-16T00:00:00"/>
    <n v="4"/>
    <s v="647500"/>
    <s v="509"/>
    <s v="HAIT Médic"/>
    <n v="14.13"/>
    <n v="0"/>
    <n v="14.13"/>
    <s v="HAIT"/>
    <s v="SOIN"/>
    <s v="RB11"/>
    <x v="116"/>
  </r>
  <r>
    <x v="9"/>
    <s v="MIP-CAISSE HAÏTI GOURDES"/>
    <s v="2025"/>
    <d v="2025-04-18T00:00:00"/>
    <n v="4"/>
    <s v="647500"/>
    <s v="516"/>
    <s v="HAIT Médic"/>
    <n v="4.24"/>
    <n v="0"/>
    <n v="4.24"/>
    <s v="HAIT"/>
    <s v="SOIN"/>
    <s v="RB11"/>
    <x v="207"/>
  </r>
  <r>
    <x v="9"/>
    <s v="MIP-CAISSE HAÏTI GOURDES"/>
    <s v="2025"/>
    <d v="2025-04-21T00:00:00"/>
    <n v="4"/>
    <s v="647500"/>
    <s v="519"/>
    <s v="HAIT Eunite Rosiclair Sonographie"/>
    <n v="10.6"/>
    <n v="0"/>
    <n v="10.6"/>
    <s v="HAIT"/>
    <s v="SOIN"/>
    <s v="RB11"/>
    <x v="162"/>
  </r>
  <r>
    <x v="9"/>
    <s v="MIP-CAISSE HAÏTI GOURDES"/>
    <s v="2025"/>
    <d v="2025-04-24T00:00:00"/>
    <n v="4"/>
    <s v="647500"/>
    <s v="534"/>
    <s v="HAIT Médic"/>
    <n v="9.89"/>
    <n v="0"/>
    <n v="9.89"/>
    <s v="HAIT"/>
    <s v="SOIN"/>
    <s v="RB11"/>
    <x v="120"/>
  </r>
  <r>
    <x v="9"/>
    <s v="MIP-CAISSE HAÏTI GOURDES"/>
    <s v="2025"/>
    <d v="2025-04-24T00:00:00"/>
    <n v="4"/>
    <s v="647500"/>
    <s v="537"/>
    <s v="HAIT Médic"/>
    <n v="11.97"/>
    <n v="0"/>
    <n v="11.97"/>
    <s v="HAIT"/>
    <s v="SOIN"/>
    <s v="RB11"/>
    <x v="120"/>
  </r>
  <r>
    <x v="9"/>
    <s v="MIP-CAISSE HAÏTI GOURDES"/>
    <s v="2025"/>
    <d v="2025-04-28T00:00:00"/>
    <n v="4"/>
    <s v="647500"/>
    <s v="556"/>
    <s v="HAIT Médic"/>
    <n v="7.77"/>
    <n v="0"/>
    <n v="7.77"/>
    <s v="HAIT"/>
    <s v="SOIN"/>
    <s v="RB11"/>
    <x v="189"/>
  </r>
  <r>
    <x v="9"/>
    <s v="MIP-CAISSE HAÏTI GOURDES"/>
    <s v="2025"/>
    <d v="2025-05-06T00:00:00"/>
    <n v="5"/>
    <s v="647500"/>
    <s v="581"/>
    <s v="HAIT Médic"/>
    <n v="2.5099999999999998"/>
    <n v="0"/>
    <n v="2.5099999999999998"/>
    <s v="HAIT"/>
    <s v="SOIN"/>
    <s v="RB11"/>
    <x v="199"/>
  </r>
  <r>
    <x v="9"/>
    <s v="MIP-CAISSE HAÏTI GOURDES"/>
    <s v="2025"/>
    <d v="2025-05-06T00:00:00"/>
    <n v="5"/>
    <s v="647500"/>
    <s v="583"/>
    <s v="HAIT Serge Felix Rbt 80 % Médic Auguste Anna Kendra"/>
    <n v="23.51"/>
    <n v="0"/>
    <n v="23.51"/>
    <s v="HAIT"/>
    <s v="SOIN"/>
    <s v="RB11"/>
    <x v="199"/>
  </r>
  <r>
    <x v="9"/>
    <s v="MIP-CAISSE HAÏTI GOURDES"/>
    <s v="2025"/>
    <d v="2025-05-09T00:00:00"/>
    <n v="5"/>
    <s v="647500"/>
    <s v="595"/>
    <s v="HAIT Médic"/>
    <n v="6.04"/>
    <n v="0"/>
    <n v="6.04"/>
    <s v="HAIT"/>
    <s v="SOIN"/>
    <s v="RB11"/>
    <x v="125"/>
  </r>
  <r>
    <x v="9"/>
    <s v="MIP-CAISSE HAÏTI GOURDES"/>
    <s v="2025"/>
    <d v="2025-05-15T00:00:00"/>
    <n v="5"/>
    <s v="647500"/>
    <s v="618"/>
    <s v="HAIT Médic"/>
    <n v="15.79"/>
    <n v="0"/>
    <n v="15.79"/>
    <s v="HAIT"/>
    <s v="SOIN"/>
    <s v="RB11"/>
    <x v="176"/>
  </r>
  <r>
    <x v="9"/>
    <s v="MIP-CAISSE HAÏTI GOURDES"/>
    <s v="2025"/>
    <d v="2025-05-17T00:00:00"/>
    <n v="5"/>
    <s v="647500"/>
    <s v="626"/>
    <s v="HAIT Fab Blaise Rbt 80 % Médic Consult Stephen Wenchel"/>
    <n v="53.75"/>
    <n v="0"/>
    <n v="53.75"/>
    <s v="HAIT"/>
    <s v="SOIN"/>
    <s v="RB11"/>
    <x v="177"/>
  </r>
  <r>
    <x v="9"/>
    <s v="MIP-CAISSE HAÏTI GOURDES"/>
    <s v="2025"/>
    <d v="2025-05-28T00:00:00"/>
    <n v="5"/>
    <s v="647500"/>
    <s v="702"/>
    <s v="HAIT Médic"/>
    <n v="5.03"/>
    <n v="0"/>
    <n v="5.03"/>
    <s v="HAIT"/>
    <s v="SOIN"/>
    <s v="RB11"/>
    <x v="135"/>
  </r>
  <r>
    <x v="15"/>
    <s v="MIP-BQ HAITI GOURDES"/>
    <s v="2025"/>
    <d v="2025-01-08T00:00:00"/>
    <n v="1"/>
    <s v="606810"/>
    <s v="12"/>
    <s v="HAIT 11 Pots Mambas Pn"/>
    <n v="281.93"/>
    <n v="0"/>
    <n v="281.93"/>
    <s v="HAIT"/>
    <s v="ENFA"/>
    <s v="RB12"/>
    <x v="166"/>
  </r>
  <r>
    <x v="15"/>
    <s v="MIP-BQ HAITI GOURDES"/>
    <s v="2025"/>
    <d v="2025-01-13T00:00:00"/>
    <n v="1"/>
    <s v="606810"/>
    <s v="34"/>
    <s v="HAIT Intrants Prog Nutri"/>
    <n v="684.7"/>
    <n v="0"/>
    <n v="684.7"/>
    <s v="HAIT"/>
    <s v="ENFA"/>
    <s v="RB12"/>
    <x v="167"/>
  </r>
  <r>
    <x v="15"/>
    <s v="MIP-BQ HAITI GOURDES"/>
    <s v="2025"/>
    <d v="2025-01-27T00:00:00"/>
    <n v="1"/>
    <s v="606810"/>
    <s v="114"/>
    <s v="HAIT Intrants Prog Nutri"/>
    <n v="904.39"/>
    <n v="0"/>
    <n v="904.39"/>
    <s v="HAIT"/>
    <s v="ENFA"/>
    <s v="RB12"/>
    <x v="158"/>
  </r>
  <r>
    <x v="15"/>
    <s v="MIP-BQ HAITI GOURDES"/>
    <s v="2025"/>
    <d v="2025-02-10T00:00:00"/>
    <n v="2"/>
    <s v="606810"/>
    <s v="165"/>
    <s v="HAIT Intrants Prog Nutri"/>
    <n v="1642.52"/>
    <n v="0"/>
    <n v="1642.52"/>
    <s v="HAIT"/>
    <s v="ENFA"/>
    <s v="RB12"/>
    <x v="92"/>
  </r>
  <r>
    <x v="15"/>
    <s v="MIP-BQ HAITI GOURDES"/>
    <s v="2025"/>
    <d v="2025-02-23T00:00:00"/>
    <n v="2"/>
    <s v="606810"/>
    <m/>
    <s v="HAIT Intrants Prog Nutri"/>
    <n v="1315.48"/>
    <n v="0"/>
    <n v="1315.48"/>
    <s v="HAIT"/>
    <s v="ENFA"/>
    <s v="RB12"/>
    <x v="142"/>
  </r>
  <r>
    <x v="15"/>
    <s v="MIP-BQ HAITI GOURDES"/>
    <s v="2025"/>
    <d v="2025-03-10T00:00:00"/>
    <n v="3"/>
    <s v="606810"/>
    <s v="320"/>
    <s v="HAIT Intrants Prog Nutri"/>
    <n v="1316.63"/>
    <n v="0"/>
    <n v="1316.63"/>
    <s v="HAIT"/>
    <s v="ENFA"/>
    <s v="RB12"/>
    <x v="172"/>
  </r>
  <r>
    <x v="15"/>
    <s v="MIP-BQ HAITI GOURDES"/>
    <s v="2025"/>
    <d v="2025-03-24T00:00:00"/>
    <n v="3"/>
    <s v="606810"/>
    <s v="389"/>
    <s v="HAIT Intrants Prog Nutri"/>
    <n v="751.32"/>
    <n v="0"/>
    <n v="751.32"/>
    <s v="HAIT"/>
    <s v="ENFA"/>
    <s v="RB12"/>
    <x v="159"/>
  </r>
  <r>
    <x v="15"/>
    <s v="MIP-CAISSE HAÏTI GOURDES"/>
    <s v="2025"/>
    <d v="2025-01-08T00:00:00"/>
    <n v="1"/>
    <s v="606810"/>
    <s v="12"/>
    <s v="HAIT Solde 14 Pots Mamba"/>
    <n v="10.25"/>
    <n v="0"/>
    <n v="10.25"/>
    <s v="HAIT"/>
    <s v="ENFA"/>
    <s v="RB12"/>
    <x v="166"/>
  </r>
  <r>
    <x v="15"/>
    <s v="MIP-CAISSE HAÏTI GOURDES"/>
    <s v="2025"/>
    <d v="2025-01-21T00:00:00"/>
    <n v="1"/>
    <s v="606810"/>
    <s v="67"/>
    <s v="HAIT 15 Provits"/>
    <n v="84.52"/>
    <n v="0"/>
    <n v="84.52"/>
    <s v="HAIT"/>
    <s v="ENFA"/>
    <s v="RB12"/>
    <x v="148"/>
  </r>
  <r>
    <x v="15"/>
    <s v="MIP-CAISSE HAÏTI GOURDES"/>
    <s v="2025"/>
    <d v="2025-01-27T00:00:00"/>
    <n v="1"/>
    <s v="606810"/>
    <s v="112"/>
    <s v="HAIT 8 Pots Mamba"/>
    <n v="210.9"/>
    <n v="0"/>
    <n v="210.9"/>
    <s v="HAIT"/>
    <s v="ENFA"/>
    <s v="RB12"/>
    <x v="158"/>
  </r>
  <r>
    <x v="15"/>
    <s v="MIP-CAISSE HAÏTI GOURDES"/>
    <s v="2025"/>
    <d v="2025-01-28T00:00:00"/>
    <n v="1"/>
    <s v="606810"/>
    <s v="118"/>
    <s v="HAIT 3 Pots Mamba"/>
    <n v="79.08"/>
    <n v="0"/>
    <n v="79.08"/>
    <s v="HAIT"/>
    <s v="ENFA"/>
    <s v="RB12"/>
    <x v="85"/>
  </r>
  <r>
    <x v="15"/>
    <s v="MIP-CAISSE HAÏTI GOURDES"/>
    <s v="2025"/>
    <d v="2025-02-01T00:00:00"/>
    <n v="2"/>
    <s v="606810"/>
    <s v="140"/>
    <s v="HAIT 5 Provits"/>
    <n v="32.15"/>
    <n v="0"/>
    <n v="32.15"/>
    <s v="HAIT"/>
    <s v="ENFA"/>
    <s v="RB12"/>
    <x v="87"/>
  </r>
  <r>
    <x v="15"/>
    <s v="MIP-CAISSE HAÏTI GOURDES"/>
    <s v="2025"/>
    <d v="2025-02-04T00:00:00"/>
    <n v="2"/>
    <s v="606810"/>
    <s v="146"/>
    <s v="HAIT Carl César Farines Mazorka"/>
    <n v="22.04"/>
    <n v="0"/>
    <n v="22.04"/>
    <s v="HAIT"/>
    <s v="ENFA"/>
    <s v="RB12"/>
    <x v="88"/>
  </r>
  <r>
    <x v="15"/>
    <s v="MIP-CAISSE HAÏTI GOURDES"/>
    <s v="2025"/>
    <d v="2025-02-06T00:00:00"/>
    <n v="2"/>
    <s v="606810"/>
    <s v="157"/>
    <s v="HAIT 3 Pots Mamba"/>
    <n v="79.37"/>
    <n v="0"/>
    <n v="79.37"/>
    <s v="HAIT"/>
    <s v="ENFA"/>
    <s v="RB12"/>
    <x v="90"/>
  </r>
  <r>
    <x v="15"/>
    <s v="MIP-CAISSE HAÏTI GOURDES"/>
    <s v="2025"/>
    <d v="2025-02-10T00:00:00"/>
    <n v="2"/>
    <s v="606810"/>
    <s v="171"/>
    <s v="HAIT 3 Pots Mamba Pn"/>
    <n v="79.37"/>
    <n v="0"/>
    <n v="79.37"/>
    <s v="HAIT"/>
    <s v="ENFA"/>
    <s v="RB12"/>
    <x v="92"/>
  </r>
  <r>
    <x v="15"/>
    <s v="MIP-CAISSE HAÏTI GOURDES"/>
    <s v="2025"/>
    <d v="2025-02-12T00:00:00"/>
    <n v="2"/>
    <s v="606810"/>
    <s v="192"/>
    <s v="HAIT 1 Boîte Lait"/>
    <n v="11.02"/>
    <n v="0"/>
    <n v="11.02"/>
    <s v="HAIT"/>
    <s v="ENFA"/>
    <s v="RB12"/>
    <x v="141"/>
  </r>
  <r>
    <x v="15"/>
    <s v="MIP-CAISSE HAÏTI GOURDES"/>
    <s v="2025"/>
    <d v="2025-02-12T00:00:00"/>
    <n v="2"/>
    <s v="606810"/>
    <s v="193"/>
    <s v="HAIT 10 Provits"/>
    <n v="62.46"/>
    <n v="0"/>
    <n v="62.46"/>
    <s v="HAIT"/>
    <s v="ENFA"/>
    <s v="RB12"/>
    <x v="141"/>
  </r>
  <r>
    <x v="15"/>
    <s v="MIP-CAISSE HAÏTI GOURDES"/>
    <s v="2025"/>
    <d v="2025-02-14T00:00:00"/>
    <n v="2"/>
    <s v="606810"/>
    <s v="205"/>
    <s v="HAIT 1 Boîte Lait Maternel 2Ème Âge"/>
    <n v="11.02"/>
    <n v="0"/>
    <n v="11.02"/>
    <s v="HAIT"/>
    <s v="ENFA"/>
    <s v="RB12"/>
    <x v="169"/>
  </r>
  <r>
    <x v="15"/>
    <s v="MIP-CAISSE HAÏTI GOURDES"/>
    <s v="2025"/>
    <d v="2025-02-17T00:00:00"/>
    <n v="2"/>
    <s v="606810"/>
    <s v="216"/>
    <s v="HAIT 10 Provits"/>
    <n v="60.26"/>
    <n v="0"/>
    <n v="60.26"/>
    <s v="HAIT"/>
    <s v="ENFA"/>
    <s v="RB12"/>
    <x v="181"/>
  </r>
  <r>
    <x v="15"/>
    <s v="MIP-CAISSE HAÏTI GOURDES"/>
    <s v="2025"/>
    <d v="2025-02-18T00:00:00"/>
    <n v="2"/>
    <s v="606810"/>
    <s v="222"/>
    <s v="HAIT 10 Boîtes Lait Maternel 2Ème Âge"/>
    <n v="120.52"/>
    <n v="0"/>
    <n v="120.52"/>
    <s v="HAIT"/>
    <s v="ENFA"/>
    <s v="RB12"/>
    <x v="203"/>
  </r>
  <r>
    <x v="15"/>
    <s v="MIP-CAISSE HAÏTI GOURDES"/>
    <s v="2025"/>
    <d v="2025-02-19T00:00:00"/>
    <n v="2"/>
    <s v="606810"/>
    <s v="224"/>
    <s v="HAIT 2 Provits"/>
    <n v="12.49"/>
    <n v="0"/>
    <n v="12.49"/>
    <s v="HAIT"/>
    <s v="ENFA"/>
    <s v="RB12"/>
    <x v="94"/>
  </r>
  <r>
    <x v="15"/>
    <s v="MIP-CAISSE HAÏTI GOURDES"/>
    <s v="2025"/>
    <d v="2025-02-27T00:00:00"/>
    <n v="2"/>
    <s v="606810"/>
    <s v="276"/>
    <s v="HAIT 2 Pots Mamba Pn"/>
    <n v="52.91"/>
    <n v="0"/>
    <n v="52.91"/>
    <s v="HAIT"/>
    <s v="ENFA"/>
    <s v="RB12"/>
    <x v="171"/>
  </r>
  <r>
    <x v="15"/>
    <s v="MIP-CAISSE HAÏTI GOURDES"/>
    <s v="2025"/>
    <d v="2025-03-04T00:00:00"/>
    <n v="3"/>
    <s v="606810"/>
    <s v="298"/>
    <s v="HAIT 4 Pots Mamba"/>
    <n v="105.03"/>
    <n v="0"/>
    <n v="105.03"/>
    <s v="HAIT"/>
    <s v="ENFA"/>
    <s v="RB12"/>
    <x v="208"/>
  </r>
  <r>
    <x v="15"/>
    <s v="MIP-CAISSE HAÏTI GOURDES"/>
    <s v="2025"/>
    <d v="2025-03-10T00:00:00"/>
    <n v="3"/>
    <s v="606810"/>
    <s v="317"/>
    <s v="HAIT 4 Pots Mamba"/>
    <n v="105.03"/>
    <n v="0"/>
    <n v="105.03"/>
    <s v="HAIT"/>
    <s v="ENFA"/>
    <s v="RB12"/>
    <x v="172"/>
  </r>
  <r>
    <x v="15"/>
    <s v="MIP-CAISSE HAÏTI GOURDES"/>
    <s v="2025"/>
    <d v="2025-03-11T00:00:00"/>
    <n v="3"/>
    <s v="606810"/>
    <s v="323"/>
    <s v="HAIT 2 Pots Mamba Pn"/>
    <n v="52.51"/>
    <n v="0"/>
    <n v="52.51"/>
    <s v="HAIT"/>
    <s v="ENFA"/>
    <s v="RB12"/>
    <x v="102"/>
  </r>
  <r>
    <x v="15"/>
    <s v="MIP-CAISSE HAÏTI GOURDES"/>
    <s v="2025"/>
    <d v="2025-03-11T00:00:00"/>
    <n v="3"/>
    <s v="606810"/>
    <s v="325"/>
    <s v="HAIT 10 Boîtes Provit"/>
    <n v="48.14"/>
    <n v="0"/>
    <n v="48.14"/>
    <s v="HAIT"/>
    <s v="ENFA"/>
    <s v="RB12"/>
    <x v="102"/>
  </r>
  <r>
    <x v="15"/>
    <s v="MIP-CAISSE HAÏTI GOURDES"/>
    <s v="2025"/>
    <d v="2025-03-18T00:00:00"/>
    <n v="3"/>
    <s v="606300"/>
    <s v="350"/>
    <s v="HAIT 1 Pot Mamba"/>
    <n v="26.25"/>
    <n v="0"/>
    <n v="26.25"/>
    <s v="HAIT"/>
    <s v="ENFA"/>
    <s v="RB12"/>
    <x v="105"/>
  </r>
  <r>
    <x v="15"/>
    <s v="MIP-CAISSE HAÏTI GOURDES"/>
    <s v="2025"/>
    <d v="2025-03-24T00:00:00"/>
    <n v="3"/>
    <s v="606810"/>
    <s v="387"/>
    <s v="HAIT 4 Pots Mamba Prog Nutri"/>
    <n v="105.03"/>
    <n v="0"/>
    <n v="105.03"/>
    <s v="HAIT"/>
    <s v="ENFA"/>
    <s v="RB12"/>
    <x v="159"/>
  </r>
  <r>
    <x v="15"/>
    <s v="MIP-CAISSE HAÏTI GOURDES"/>
    <s v="2025"/>
    <d v="2025-03-26T00:00:00"/>
    <n v="3"/>
    <s v="606810"/>
    <s v="399"/>
    <s v="HAIT 3 Pots Mamba Pn"/>
    <n v="78.77"/>
    <n v="0"/>
    <n v="78.77"/>
    <s v="HAIT"/>
    <s v="ENFA"/>
    <s v="RB12"/>
    <x v="108"/>
  </r>
  <r>
    <x v="15"/>
    <s v="MIP-CAISSE HAÏTI GOURDES"/>
    <s v="2025"/>
    <d v="2025-04-06T00:00:00"/>
    <n v="4"/>
    <s v="606810"/>
    <s v="465"/>
    <s v="HAIT 4 Provits"/>
    <n v="25.01"/>
    <n v="0"/>
    <n v="25.01"/>
    <s v="HAIT"/>
    <s v="ENFA"/>
    <s v="RB12"/>
    <x v="209"/>
  </r>
  <r>
    <x v="15"/>
    <s v="MIP-CAISSE HAÏTI GOURDES"/>
    <s v="2025"/>
    <d v="2025-04-07T00:00:00"/>
    <n v="4"/>
    <s v="606810"/>
    <s v="473"/>
    <s v="HAIT 3 Pots Mamba Pn"/>
    <n v="76.319999999999993"/>
    <n v="0"/>
    <n v="76.319999999999993"/>
    <s v="HAIT"/>
    <s v="ENFA"/>
    <s v="RB12"/>
    <x v="161"/>
  </r>
  <r>
    <x v="15"/>
    <s v="MIP-CAISSE HAÏTI GOURDES"/>
    <s v="2025"/>
    <d v="2025-04-10T00:00:00"/>
    <n v="4"/>
    <s v="606810"/>
    <s v="482"/>
    <s v="HAIT 6 Provits"/>
    <n v="37.520000000000003"/>
    <n v="0"/>
    <n v="37.520000000000003"/>
    <s v="HAIT"/>
    <s v="ENFA"/>
    <s v="RB12"/>
    <x v="187"/>
  </r>
  <r>
    <x v="15"/>
    <s v="MIP-CAISSE HAÏTI GOURDES"/>
    <s v="2025"/>
    <d v="2025-04-10T00:00:00"/>
    <n v="4"/>
    <s v="606810"/>
    <s v="484"/>
    <s v="HAIT 3 Boîtes Pré Nursie"/>
    <n v="41.34"/>
    <n v="0"/>
    <n v="41.34"/>
    <s v="HAIT"/>
    <s v="ENFA"/>
    <s v="RB12"/>
    <x v="187"/>
  </r>
  <r>
    <x v="15"/>
    <s v="MIP-CAISSE HAÏTI GOURDES"/>
    <s v="2025"/>
    <d v="2025-04-22T00:00:00"/>
    <n v="4"/>
    <s v="606810"/>
    <s v="527"/>
    <s v="HAIT 4 Pots Mamba"/>
    <n v="101.77"/>
    <n v="0"/>
    <n v="101.77"/>
    <s v="HAIT"/>
    <s v="ENFA"/>
    <s v="RB12"/>
    <x v="118"/>
  </r>
  <r>
    <x v="15"/>
    <s v="MIP-CAISSE HAÏTI GOURDES"/>
    <s v="2025"/>
    <d v="2025-04-25T00:00:00"/>
    <n v="4"/>
    <s v="606810"/>
    <s v="552"/>
    <s v="HAIT 10 Provits"/>
    <n v="62.54"/>
    <n v="0"/>
    <n v="62.54"/>
    <s v="HAIT"/>
    <s v="ENFA"/>
    <s v="RB12"/>
    <x v="121"/>
  </r>
  <r>
    <x v="15"/>
    <s v="MIP-CAISSE HAÏTI GOURDES"/>
    <s v="2025"/>
    <d v="2025-04-30T00:00:00"/>
    <n v="4"/>
    <s v="606810"/>
    <s v="564"/>
    <s v="HAIT 1 Pot Mamba"/>
    <n v="25.44"/>
    <n v="0"/>
    <n v="25.44"/>
    <s v="HAIT"/>
    <s v="ENFA"/>
    <s v="RB12"/>
    <x v="163"/>
  </r>
  <r>
    <x v="15"/>
    <s v="MIP-CAISSE HAÏTI GOURDES"/>
    <s v="2025"/>
    <d v="2025-05-12T00:00:00"/>
    <n v="5"/>
    <s v="606810"/>
    <s v="603"/>
    <s v="HAIT 10 Provits"/>
    <n v="65.510000000000005"/>
    <n v="0"/>
    <n v="65.510000000000005"/>
    <s v="HAIT"/>
    <s v="ENFA"/>
    <s v="RB12"/>
    <x v="126"/>
  </r>
  <r>
    <x v="15"/>
    <s v="MIP-CAISSE HAÏTI GOURDES"/>
    <s v="2025"/>
    <d v="2025-05-15T00:00:00"/>
    <n v="5"/>
    <s v="606810"/>
    <s v="616"/>
    <s v="HAIT Carl César 10 Boîtes Lait"/>
    <n v="60.47"/>
    <n v="0"/>
    <n v="60.47"/>
    <s v="HAIT"/>
    <s v="ENFA"/>
    <s v="RB12"/>
    <x v="176"/>
  </r>
  <r>
    <x v="15"/>
    <s v="MIP-CAISSE HAÏTI GOURDES"/>
    <s v="2025"/>
    <d v="2025-05-18T00:00:00"/>
    <n v="5"/>
    <s v="606810"/>
    <s v="630"/>
    <s v="HAIT 9 Boîtes Provit"/>
    <n v="58.96"/>
    <n v="0"/>
    <n v="58.96"/>
    <s v="HAIT"/>
    <s v="ENFA"/>
    <s v="RB12"/>
    <x v="210"/>
  </r>
  <r>
    <x v="15"/>
    <s v="MIP-CAISSE HAÏTI GOURDES"/>
    <s v="2025"/>
    <d v="2025-05-19T00:00:00"/>
    <n v="5"/>
    <s v="606810"/>
    <s v="631"/>
    <s v="HAIT 1 Boîte Lait Pré Nursie"/>
    <n v="13.1"/>
    <n v="0"/>
    <n v="13.1"/>
    <s v="HAIT"/>
    <s v="ENFA"/>
    <s v="RB12"/>
    <x v="129"/>
  </r>
  <r>
    <x v="15"/>
    <s v="MIP-CAISSE HAÏTI GOURDES"/>
    <s v="2025"/>
    <d v="2025-05-19T00:00:00"/>
    <n v="5"/>
    <s v="606810"/>
    <s v="642"/>
    <s v="HAIT 2 Balles Farines Mazorka"/>
    <n v="40.31"/>
    <n v="0"/>
    <n v="40.31"/>
    <s v="HAIT"/>
    <s v="ENFA"/>
    <s v="RB12"/>
    <x v="129"/>
  </r>
  <r>
    <x v="15"/>
    <s v="MIP-CAISSE HAÏTI GOURDES"/>
    <s v="2025"/>
    <d v="2025-05-26T00:00:00"/>
    <n v="5"/>
    <s v="606810"/>
    <s v="692"/>
    <s v="HAIT 9 Provit"/>
    <n v="58.96"/>
    <n v="0"/>
    <n v="58.96"/>
    <s v="HAIT"/>
    <s v="ENFA"/>
    <s v="RB12"/>
    <x v="157"/>
  </r>
  <r>
    <x v="15"/>
    <s v="MIP-CAISSE HAÏTI GOURDES"/>
    <s v="2025"/>
    <d v="2025-05-26T00:00:00"/>
    <n v="5"/>
    <s v="606810"/>
    <s v="693"/>
    <s v="HAIT 1 Boîte Pré Nursie"/>
    <n v="13.17"/>
    <n v="0"/>
    <n v="13.17"/>
    <s v="HAIT"/>
    <s v="ENFA"/>
    <s v="RB12"/>
    <x v="157"/>
  </r>
  <r>
    <x v="15"/>
    <s v="MIP-CAISSE HAÏTI GOURDES"/>
    <s v="2025"/>
    <d v="2025-05-27T00:00:00"/>
    <n v="5"/>
    <s v="606810"/>
    <s v="700"/>
    <s v="HAIT Marlène Cangé Sucre"/>
    <n v="6.04"/>
    <n v="0"/>
    <n v="6.04"/>
    <s v="HAIT"/>
    <s v="ENFA"/>
    <s v="RB12"/>
    <x v="134"/>
  </r>
  <r>
    <x v="1"/>
    <s v="MIP-CAISSE HAÏTI GOURDES"/>
    <s v="2025"/>
    <d v="2025-03-13T00:00:00"/>
    <n v="3"/>
    <s v="606300"/>
    <s v="333"/>
    <s v="HAIT Venti"/>
    <n v="109.41"/>
    <n v="0"/>
    <n v="109.41"/>
    <s v="HAIT"/>
    <s v="SUPP"/>
    <s v="RB13"/>
    <x v="104"/>
  </r>
  <r>
    <x v="1"/>
    <s v="MIP-CAISSE HAÏTI GOURDES"/>
    <s v="2025"/>
    <d v="2025-03-19T00:00:00"/>
    <n v="3"/>
    <s v="606300"/>
    <s v="353"/>
    <s v="HAIT 1 Boîtes Cartable"/>
    <n v="14.58"/>
    <n v="0"/>
    <n v="14.58"/>
    <s v="HAIT"/>
    <s v="ALPH"/>
    <s v="RB13"/>
    <x v="204"/>
  </r>
  <r>
    <x v="1"/>
    <s v="MIP-CAISSE HAÏTI GOURDES"/>
    <s v="2025"/>
    <d v="2025-03-19T00:00:00"/>
    <n v="3"/>
    <s v="606400"/>
    <s v="351"/>
    <s v="HAIT Carl Cesar Caisse"/>
    <n v="14.58"/>
    <n v="0"/>
    <n v="14.58"/>
    <s v="HAIT"/>
    <s v="SUPP"/>
    <s v="RB13"/>
    <x v="204"/>
  </r>
  <r>
    <x v="1"/>
    <s v="MIP-CAISSE HAÏTI GOURDES"/>
    <s v="2025"/>
    <d v="2025-04-08T00:00:00"/>
    <n v="4"/>
    <s v="615500"/>
    <s v="477"/>
    <s v="HAIT André Nicolas Ach Rép Réchaud"/>
    <n v="35.33"/>
    <n v="0"/>
    <n v="35.33"/>
    <s v="HAIT"/>
    <s v="ALPH"/>
    <s v="RB13"/>
    <x v="206"/>
  </r>
  <r>
    <x v="1"/>
    <s v="MIP-CAISSE HAÏTI GOURDES"/>
    <s v="2025"/>
    <d v="2025-04-15T00:00:00"/>
    <n v="4"/>
    <s v="606400"/>
    <s v="500"/>
    <s v="HAIT 10 Cahiers 1 Boîte Stylo"/>
    <n v="8.48"/>
    <n v="0"/>
    <n v="8.48"/>
    <s v="HAIT"/>
    <s v="BDRS"/>
    <s v="RB13"/>
    <x v="115"/>
  </r>
  <r>
    <x v="1"/>
    <s v="MIP-CAISSE HAÏTI GOURDES"/>
    <s v="2025"/>
    <d v="2025-05-14T00:00:00"/>
    <n v="5"/>
    <s v="606300"/>
    <s v="609"/>
    <s v="HAIT 2 Boîtes Piles"/>
    <n v="7.05"/>
    <n v="0"/>
    <n v="7.05"/>
    <s v="HAIT"/>
    <s v="SUPP"/>
    <s v="RB13"/>
    <x v="128"/>
  </r>
  <r>
    <x v="1"/>
    <s v="MIP-CAISSE HAÏTI GOURDES"/>
    <s v="2025"/>
    <d v="2025-05-26T00:00:00"/>
    <n v="5"/>
    <s v="606300"/>
    <s v="693"/>
    <s v="HAIT Ampoule"/>
    <n v="1.64"/>
    <n v="0"/>
    <n v="1.64"/>
    <s v="HAIT"/>
    <s v="SUPP"/>
    <s v="RB13"/>
    <x v="157"/>
  </r>
  <r>
    <x v="16"/>
    <s v="MIP-CAISSE HAÏTI GOURDES"/>
    <s v="2025"/>
    <d v="2025-01-03T00:00:00"/>
    <n v="1"/>
    <s v="647500"/>
    <s v="2"/>
    <s v="HAIT Elda Petit Jr Rbt 50 % Fr Méd Lavanie Petit Jr"/>
    <n v="11.89"/>
    <n v="0"/>
    <n v="11.89"/>
    <s v="HAIT"/>
    <s v="SOIN"/>
    <s v="RC14"/>
    <x v="211"/>
  </r>
  <r>
    <x v="16"/>
    <s v="MIP-CAISSE HAÏTI GOURDES"/>
    <s v="2025"/>
    <d v="2025-01-06T00:00:00"/>
    <n v="1"/>
    <s v="647500"/>
    <s v="7"/>
    <s v="HAIT Elda Petit Jr Rbt 80 % Fr Méd Lavanie Petit Jr"/>
    <n v="27.53"/>
    <n v="0"/>
    <n v="27.53"/>
    <s v="HAIT"/>
    <s v="SOIN"/>
    <s v="RC14"/>
    <x v="137"/>
  </r>
  <r>
    <x v="16"/>
    <s v="MIP-CAISSE HAÏTI GOURDES"/>
    <s v="2025"/>
    <d v="2025-01-13T00:00:00"/>
    <n v="1"/>
    <s v="647500"/>
    <s v="32"/>
    <s v="HAIT Carline Bien Aimé Partic Fr Lunettes"/>
    <n v="73.23"/>
    <n v="0"/>
    <n v="73.23"/>
    <s v="HAIT"/>
    <s v="SOIN"/>
    <s v="RC14"/>
    <x v="167"/>
  </r>
  <r>
    <x v="16"/>
    <s v="MIP-CAISSE HAÏTI GOURDES"/>
    <s v="2025"/>
    <d v="2025-01-13T00:00:00"/>
    <n v="1"/>
    <s v="647500"/>
    <s v="33"/>
    <s v="HAIT Nadine Bazile 1 Thérapie"/>
    <n v="21.96"/>
    <n v="0"/>
    <n v="21.96"/>
    <s v="HAIT"/>
    <s v="SOIN"/>
    <s v="RC14"/>
    <x v="167"/>
  </r>
  <r>
    <x v="16"/>
    <s v="MIP-CAISSE HAÏTI GOURDES"/>
    <s v="2025"/>
    <d v="2025-01-17T00:00:00"/>
    <n v="1"/>
    <s v="647500"/>
    <s v="49"/>
    <s v="HAIT Fab Blaise Rbt 80 % Exam Méd"/>
    <n v="29.29"/>
    <n v="0"/>
    <n v="29.29"/>
    <s v="HAIT"/>
    <s v="SOIN"/>
    <s v="RC14"/>
    <x v="82"/>
  </r>
  <r>
    <x v="16"/>
    <s v="MIP-CAISSE HAÏTI GOURDES"/>
    <s v="2025"/>
    <d v="2025-01-17T00:00:00"/>
    <n v="1"/>
    <s v="647500"/>
    <s v="51"/>
    <s v="HAIT Rbt Fr Hosp Cémoi Dessirop"/>
    <n v="13.65"/>
    <n v="0"/>
    <n v="13.65"/>
    <s v="HAIT"/>
    <s v="SOIN"/>
    <s v="RC14"/>
    <x v="82"/>
  </r>
  <r>
    <x v="16"/>
    <s v="MIP-CAISSE HAÏTI GOURDES"/>
    <s v="2025"/>
    <d v="2025-01-21T00:00:00"/>
    <n v="1"/>
    <s v="647500"/>
    <s v="64"/>
    <s v="HAIT Jean Gerald Douglas Partic Fr Accouchement Dlesize Dubois"/>
    <n v="109.84"/>
    <n v="0"/>
    <n v="109.84"/>
    <s v="HAIT"/>
    <s v="SOIN"/>
    <s v="RC14"/>
    <x v="148"/>
  </r>
  <r>
    <x v="16"/>
    <s v="MIP-CAISSE HAÏTI GOURDES"/>
    <s v="2025"/>
    <d v="2025-01-21T00:00:00"/>
    <n v="1"/>
    <s v="647500"/>
    <s v="65"/>
    <s v="HAIT Mathieu Marie Elvi Rbt 50 % Fr Méd Liza Terry Toussaint"/>
    <n v="58.73"/>
    <n v="0"/>
    <n v="58.73"/>
    <s v="HAIT"/>
    <s v="SOIN"/>
    <s v="RC14"/>
    <x v="148"/>
  </r>
  <r>
    <x v="16"/>
    <s v="MIP-CAISSE HAÏTI GOURDES"/>
    <s v="2025"/>
    <d v="2025-01-23T00:00:00"/>
    <n v="1"/>
    <s v="647500"/>
    <s v="83"/>
    <s v="HAIT Partic Fr Accouchement Merline St Juste"/>
    <n v="36.61"/>
    <n v="0"/>
    <n v="36.61"/>
    <s v="HAIT"/>
    <s v="SOIN"/>
    <s v="RC14"/>
    <x v="84"/>
  </r>
  <r>
    <x v="16"/>
    <s v="MIP-CAISSE HAÏTI GOURDES"/>
    <s v="2025"/>
    <d v="2025-01-23T00:00:00"/>
    <n v="1"/>
    <s v="647500"/>
    <s v="84"/>
    <s v="HAIT Partic Fr Accouchement Louis Raphaïna"/>
    <n v="58.58"/>
    <n v="0"/>
    <n v="58.58"/>
    <s v="HAIT"/>
    <s v="SOIN"/>
    <s v="RC14"/>
    <x v="84"/>
  </r>
  <r>
    <x v="16"/>
    <s v="MIP-CAISSE HAÏTI GOURDES"/>
    <s v="2025"/>
    <d v="2025-01-23T00:00:00"/>
    <n v="1"/>
    <s v="647500"/>
    <s v="85"/>
    <s v="HAIT Rbt Fr Hosp Cémoi Dessirop 80 % Médic 50%Hospitalisation"/>
    <n v="99.95"/>
    <n v="0"/>
    <n v="99.95"/>
    <s v="HAIT"/>
    <s v="SOIN"/>
    <s v="RC14"/>
    <x v="84"/>
  </r>
  <r>
    <x v="16"/>
    <s v="MIP-CAISSE HAÏTI GOURDES"/>
    <s v="2025"/>
    <d v="2025-01-23T00:00:00"/>
    <n v="1"/>
    <s v="647500"/>
    <s v="86"/>
    <s v="HAIT Marcelus Judeline Sonographie"/>
    <n v="10.98"/>
    <n v="0"/>
    <n v="10.98"/>
    <s v="HAIT"/>
    <s v="SOIN"/>
    <s v="RC14"/>
    <x v="84"/>
  </r>
  <r>
    <x v="16"/>
    <s v="MIP-CAISSE HAÏTI GOURDES"/>
    <s v="2025"/>
    <d v="2025-01-30T00:00:00"/>
    <n v="1"/>
    <s v="647500"/>
    <s v="128"/>
    <s v="HAIT Marinau Hippolyte Sonographie"/>
    <n v="10.98"/>
    <n v="0"/>
    <n v="10.98"/>
    <s v="HAIT"/>
    <s v="SOIN"/>
    <s v="RC14"/>
    <x v="140"/>
  </r>
  <r>
    <x v="16"/>
    <s v="MIP-CAISSE HAÏTI GOURDES"/>
    <s v="2025"/>
    <d v="2025-01-30T00:00:00"/>
    <n v="1"/>
    <s v="647500"/>
    <s v="129"/>
    <s v="HAIT Marie Berthide Genesté Sonographie"/>
    <n v="10.98"/>
    <n v="0"/>
    <n v="10.98"/>
    <s v="HAIT"/>
    <s v="SOIN"/>
    <s v="RC14"/>
    <x v="140"/>
  </r>
  <r>
    <x v="16"/>
    <s v="MIP-CAISSE HAÏTI GOURDES"/>
    <s v="2025"/>
    <d v="2025-02-06T00:00:00"/>
    <n v="2"/>
    <s v="647500"/>
    <s v="152"/>
    <s v="HAIT Rbt 80 % Fr Méd Jean Baptiste Medjina"/>
    <n v="42.33"/>
    <n v="0"/>
    <n v="42.33"/>
    <s v="HAIT"/>
    <s v="SOIN"/>
    <s v="RC14"/>
    <x v="90"/>
  </r>
  <r>
    <x v="16"/>
    <s v="MIP-CAISSE HAÏTI GOURDES"/>
    <s v="2025"/>
    <d v="2025-02-06T00:00:00"/>
    <n v="2"/>
    <s v="647500"/>
    <s v="153"/>
    <s v="HAIT Béatrice Lanois Sonographie"/>
    <n v="11.02"/>
    <n v="0"/>
    <n v="11.02"/>
    <s v="HAIT"/>
    <s v="SOIN"/>
    <s v="RC14"/>
    <x v="90"/>
  </r>
  <r>
    <x v="16"/>
    <s v="MIP-CAISSE HAÏTI GOURDES"/>
    <s v="2025"/>
    <d v="2025-02-07T00:00:00"/>
    <n v="2"/>
    <s v="647500"/>
    <s v="161"/>
    <s v="HAIT Wilbert Desir Partic Césarienne Dania Lérisson"/>
    <n v="73.489999999999995"/>
    <n v="0"/>
    <n v="73.489999999999995"/>
    <s v="HAIT"/>
    <s v="SOIN"/>
    <s v="RC14"/>
    <x v="91"/>
  </r>
  <r>
    <x v="16"/>
    <s v="MIP-CAISSE HAÏTI GOURDES"/>
    <s v="2025"/>
    <d v="2025-02-09T00:00:00"/>
    <n v="2"/>
    <s v="650100"/>
    <s v="164"/>
    <s v="HAIT Taïna Milien Rbt 80 % Fr Méd"/>
    <n v="30.86"/>
    <n v="0"/>
    <n v="30.86"/>
    <s v="HAIT"/>
    <s v="SUPP"/>
    <s v="RC14"/>
    <x v="197"/>
  </r>
  <r>
    <x v="16"/>
    <s v="MIP-CAISSE HAÏTI GOURDES"/>
    <s v="2025"/>
    <d v="2025-02-11T00:00:00"/>
    <n v="2"/>
    <s v="647500"/>
    <s v="180"/>
    <s v="HAIT Jean Paul Jean Wilson Partic Fr Lunettes"/>
    <n v="27.55"/>
    <n v="0"/>
    <n v="27.55"/>
    <s v="HAIT"/>
    <s v="SOIN"/>
    <s v="RC14"/>
    <x v="93"/>
  </r>
  <r>
    <x v="16"/>
    <s v="MIP-CAISSE HAÏTI GOURDES"/>
    <s v="2025"/>
    <d v="2025-02-13T00:00:00"/>
    <n v="2"/>
    <s v="647500"/>
    <s v="198"/>
    <s v="HAIT Fab Blaise Rbt 80 % Médic 100 % Consult S Wenchel"/>
    <n v="98.55"/>
    <n v="0"/>
    <n v="98.55"/>
    <s v="HAIT"/>
    <s v="SOIN"/>
    <s v="RC14"/>
    <x v="147"/>
  </r>
  <r>
    <x v="16"/>
    <s v="MIP-CAISSE HAÏTI GOURDES"/>
    <s v="2025"/>
    <d v="2025-02-20T00:00:00"/>
    <n v="2"/>
    <s v="647500"/>
    <s v="232"/>
    <s v="HAIT Myrlaine Jules Sonographie"/>
    <n v="11.02"/>
    <n v="0"/>
    <n v="11.02"/>
    <s v="HAIT"/>
    <s v="SOIN"/>
    <s v="RC14"/>
    <x v="95"/>
  </r>
  <r>
    <x v="16"/>
    <s v="MIP-CAISSE HAÏTI GOURDES"/>
    <s v="2025"/>
    <d v="2025-02-24T00:00:00"/>
    <n v="2"/>
    <s v="647500"/>
    <s v="246"/>
    <s v="HAIT Evelyne Celine Sonographie"/>
    <n v="11.02"/>
    <n v="0"/>
    <n v="11.02"/>
    <s v="HAIT"/>
    <s v="SOIN"/>
    <s v="RC14"/>
    <x v="183"/>
  </r>
  <r>
    <x v="16"/>
    <s v="MIP-CAISSE HAÏTI GOURDES"/>
    <s v="2025"/>
    <d v="2025-02-27T00:00:00"/>
    <n v="2"/>
    <s v="647500"/>
    <s v="273"/>
    <s v="HAIT Marie Andrée Riché Rbt 80 % Fr Consult Christopher Elius"/>
    <n v="7.34"/>
    <n v="0"/>
    <n v="7.34"/>
    <s v="HAIT"/>
    <s v="SOIN"/>
    <s v="RC14"/>
    <x v="171"/>
  </r>
  <r>
    <x v="16"/>
    <s v="MIP-CAISSE HAÏTI GOURDES"/>
    <s v="2025"/>
    <d v="2025-03-14T00:00:00"/>
    <n v="3"/>
    <s v="647500"/>
    <s v="334"/>
    <s v="HAIT Tina Eliassaint Rbt 80 % Hosp Claudette Eliassaint"/>
    <n v="30.05"/>
    <n v="0"/>
    <n v="30.05"/>
    <s v="HAIT"/>
    <s v="SOIN"/>
    <s v="RC14"/>
    <x v="184"/>
  </r>
  <r>
    <x v="16"/>
    <s v="MIP-CAISSE HAÏTI GOURDES"/>
    <s v="2025"/>
    <d v="2025-03-18T00:00:00"/>
    <n v="3"/>
    <s v="647500"/>
    <s v="338"/>
    <s v="HAIT Judith Marcellus Rbt 80 % Accouchement"/>
    <n v="23.34"/>
    <n v="0"/>
    <n v="23.34"/>
    <s v="HAIT"/>
    <s v="SOIN"/>
    <s v="RC14"/>
    <x v="105"/>
  </r>
  <r>
    <x v="16"/>
    <s v="MIP-CAISSE HAÏTI GOURDES"/>
    <s v="2025"/>
    <d v="2025-03-20T00:00:00"/>
    <n v="3"/>
    <s v="647500"/>
    <s v="356"/>
    <s v="HAIT Wesline Mars Sonographie"/>
    <n v="10.94"/>
    <n v="0"/>
    <n v="10.94"/>
    <s v="HAIT"/>
    <s v="SOIN"/>
    <s v="RC14"/>
    <x v="185"/>
  </r>
  <r>
    <x v="16"/>
    <s v="MIP-CAISSE HAÏTI GOURDES"/>
    <s v="2025"/>
    <d v="2025-03-25T00:00:00"/>
    <n v="3"/>
    <s v="647500"/>
    <s v="393"/>
    <s v="HAIT Dupac Lunèse Rbt 50 % Fr Méd"/>
    <n v="54.7"/>
    <n v="0"/>
    <n v="54.7"/>
    <s v="HAIT"/>
    <s v="SOIN"/>
    <s v="RC14"/>
    <x v="107"/>
  </r>
  <r>
    <x v="16"/>
    <s v="MIP-CAISSE HAÏTI GOURDES"/>
    <s v="2025"/>
    <d v="2025-03-27T00:00:00"/>
    <n v="3"/>
    <s v="647500"/>
    <s v="410"/>
    <s v="HAIT Stéphanie Dossous Sonographie Pelvienne Abdominale"/>
    <n v="36.47"/>
    <n v="0"/>
    <n v="36.47"/>
    <s v="HAIT"/>
    <s v="SOIN"/>
    <s v="RC14"/>
    <x v="109"/>
  </r>
  <r>
    <x v="16"/>
    <s v="MIP-CAISSE HAÏTI GOURDES"/>
    <s v="2025"/>
    <d v="2025-03-29T00:00:00"/>
    <n v="3"/>
    <s v="647500"/>
    <s v="421"/>
    <s v="HAIT Abellard Riché Fr Partic Césarienne Marinol Hyppolite"/>
    <n v="72.94"/>
    <n v="0"/>
    <n v="72.94"/>
    <s v="HAIT"/>
    <s v="SOIN"/>
    <s v="RC14"/>
    <x v="205"/>
  </r>
  <r>
    <x v="16"/>
    <s v="MIP-CAISSE HAÏTI GOURDES"/>
    <s v="2025"/>
    <d v="2025-03-31T00:00:00"/>
    <n v="3"/>
    <s v="647500"/>
    <s v="437"/>
    <s v="HAIT Evelyne Celine Soins Méd"/>
    <n v="21.88"/>
    <n v="0"/>
    <n v="21.88"/>
    <s v="HAIT"/>
    <s v="SOIN"/>
    <s v="RC14"/>
    <x v="155"/>
  </r>
  <r>
    <x v="16"/>
    <s v="MIP-CAISSE HAÏTI GOURDES"/>
    <s v="2025"/>
    <d v="2025-04-03T00:00:00"/>
    <n v="4"/>
    <s v="647500"/>
    <s v="457"/>
    <s v="HAIT Desir Chrisla Sonographie"/>
    <n v="10.6"/>
    <n v="0"/>
    <n v="10.6"/>
    <s v="HAIT"/>
    <s v="SOIN"/>
    <s v="RC14"/>
    <x v="160"/>
  </r>
  <r>
    <x v="16"/>
    <s v="MIP-CAISSE HAÏTI GOURDES"/>
    <s v="2025"/>
    <d v="2025-04-03T00:00:00"/>
    <n v="4"/>
    <s v="647500"/>
    <s v="458"/>
    <s v="HAIT St Vil Julie Sonographie"/>
    <n v="10.6"/>
    <n v="0"/>
    <n v="10.6"/>
    <s v="HAIT"/>
    <s v="SOIN"/>
    <s v="RC14"/>
    <x v="160"/>
  </r>
  <r>
    <x v="16"/>
    <s v="MIP-CAISSE HAÏTI GOURDES"/>
    <s v="2025"/>
    <d v="2025-04-08T00:00:00"/>
    <n v="4"/>
    <s v="647500"/>
    <s v="476"/>
    <s v="HAIT Evelyne Celiné Exam Méd"/>
    <n v="10.6"/>
    <n v="0"/>
    <n v="10.6"/>
    <s v="HAIT"/>
    <s v="SOIN"/>
    <s v="RC14"/>
    <x v="206"/>
  </r>
  <r>
    <x v="16"/>
    <s v="MIP-CAISSE HAÏTI GOURDES"/>
    <s v="2025"/>
    <d v="2025-04-08T00:00:00"/>
    <n v="4"/>
    <s v="650100"/>
    <s v="478"/>
    <s v="HAIT 50 % Hosp Lyan Lyam Bérice"/>
    <n v="79.86"/>
    <n v="0"/>
    <n v="79.86"/>
    <s v="HAIT"/>
    <s v="SOIN"/>
    <s v="RC14"/>
    <x v="206"/>
  </r>
  <r>
    <x v="16"/>
    <s v="MIP-CAISSE HAÏTI GOURDES"/>
    <s v="2025"/>
    <d v="2025-04-10T00:00:00"/>
    <n v="4"/>
    <s v="647500"/>
    <s v="487"/>
    <s v="HAIT Kethia Alexandre Sonographie"/>
    <n v="10.6"/>
    <n v="0"/>
    <n v="10.6"/>
    <s v="HAIT"/>
    <s v="SOIN"/>
    <s v="RC14"/>
    <x v="187"/>
  </r>
  <r>
    <x v="16"/>
    <s v="MIP-CAISSE HAÏTI GOURDES"/>
    <s v="2025"/>
    <d v="2025-04-10T00:00:00"/>
    <n v="4"/>
    <s v="647500"/>
    <s v="488"/>
    <s v="HAIT Hilaire René Anne Marie Sonographie"/>
    <n v="10.6"/>
    <n v="0"/>
    <n v="10.6"/>
    <s v="HAIT"/>
    <s v="SOIN"/>
    <s v="RC14"/>
    <x v="187"/>
  </r>
  <r>
    <x v="16"/>
    <s v="MIP-CAISSE HAÏTI GOURDES"/>
    <s v="2025"/>
    <d v="2025-04-15T00:00:00"/>
    <n v="4"/>
    <s v="647500"/>
    <s v="502"/>
    <s v="HAIT Venise Fleurant Partic Opération Solitaire Frantzley"/>
    <n v="247.35"/>
    <n v="0"/>
    <n v="247.35"/>
    <s v="HAIT"/>
    <s v="SOIN"/>
    <s v="RC14"/>
    <x v="115"/>
  </r>
  <r>
    <x v="16"/>
    <s v="MIP-CAISSE HAÏTI GOURDES"/>
    <s v="2025"/>
    <d v="2025-04-17T00:00:00"/>
    <n v="4"/>
    <s v="647500"/>
    <s v="514"/>
    <s v="HAIT Lindor Rose Gina Consult"/>
    <n v="7.06"/>
    <n v="0"/>
    <n v="7.06"/>
    <s v="HAIT"/>
    <s v="SOIN"/>
    <s v="RC14"/>
    <x v="117"/>
  </r>
  <r>
    <x v="16"/>
    <s v="MIP-CAISSE HAÏTI GOURDES"/>
    <s v="2025"/>
    <d v="2025-04-21T00:00:00"/>
    <n v="4"/>
    <s v="647500"/>
    <s v="520"/>
    <s v="HAIT Lindor Rose Gina Soins Méd"/>
    <n v="3.53"/>
    <n v="0"/>
    <n v="3.53"/>
    <s v="HAIT"/>
    <s v="SOIN"/>
    <s v="RC14"/>
    <x v="162"/>
  </r>
  <r>
    <x v="16"/>
    <s v="MIP-CAISSE HAÏTI GOURDES"/>
    <s v="2025"/>
    <d v="2025-04-30T00:00:00"/>
    <n v="4"/>
    <s v="647500"/>
    <s v="567"/>
    <s v="HAIT Joseph Rosenie Sonographie"/>
    <n v="10.6"/>
    <n v="0"/>
    <n v="10.6"/>
    <s v="HAIT"/>
    <s v="SOIN"/>
    <s v="RC14"/>
    <x v="163"/>
  </r>
  <r>
    <x v="16"/>
    <s v="MIP-CAISSE HAÏTI GOURDES"/>
    <s v="2025"/>
    <d v="2025-04-30T00:00:00"/>
    <n v="4"/>
    <s v="647500"/>
    <s v="568"/>
    <s v="HAIT Bethany Guerline Sonographie"/>
    <n v="10.6"/>
    <n v="0"/>
    <n v="10.6"/>
    <s v="HAIT"/>
    <s v="SOIN"/>
    <s v="RC14"/>
    <x v="163"/>
  </r>
  <r>
    <x v="16"/>
    <s v="MIP-CAISSE HAÏTI GOURDES"/>
    <s v="2025"/>
    <d v="2025-05-08T00:00:00"/>
    <n v="5"/>
    <s v="647500"/>
    <s v="591"/>
    <s v="HAIT Charles Palissa Sonographie Abdominale Pelvienne"/>
    <n v="33.590000000000003"/>
    <n v="0"/>
    <n v="33.590000000000003"/>
    <s v="HAIT"/>
    <s v="SOIN"/>
    <s v="RC14"/>
    <x v="124"/>
  </r>
  <r>
    <x v="16"/>
    <s v="MIP-CAISSE HAÏTI GOURDES"/>
    <s v="2025"/>
    <d v="2025-05-08T00:00:00"/>
    <n v="5"/>
    <s v="647500"/>
    <s v="592"/>
    <s v="HAIT Lundi Emilienne Sonographie Obstétricale"/>
    <n v="10.07"/>
    <n v="0"/>
    <n v="10.07"/>
    <s v="HAIT"/>
    <s v="SOIN"/>
    <s v="RC14"/>
    <x v="124"/>
  </r>
  <r>
    <x v="16"/>
    <s v="MIP-CAISSE HAÏTI GOURDES"/>
    <s v="2025"/>
    <d v="2025-05-08T00:00:00"/>
    <n v="5"/>
    <s v="647500"/>
    <s v="593"/>
    <s v="HAIT Céliné Evelyne Consult Gynécologique"/>
    <n v="6.71"/>
    <n v="0"/>
    <n v="6.71"/>
    <s v="HAIT"/>
    <s v="SOIN"/>
    <s v="RC14"/>
    <x v="124"/>
  </r>
  <r>
    <x v="16"/>
    <s v="MIP-CAISSE HAÏTI GOURDES"/>
    <s v="2025"/>
    <d v="2025-05-08T00:00:00"/>
    <n v="5"/>
    <s v="647500"/>
    <s v="594"/>
    <s v="HAIT Arregu Anette Sonographie Abdominale Pelvienne"/>
    <n v="33.590000000000003"/>
    <n v="0"/>
    <n v="33.590000000000003"/>
    <s v="HAIT"/>
    <s v="SOIN"/>
    <s v="RC14"/>
    <x v="124"/>
  </r>
  <r>
    <x v="16"/>
    <s v="MIP-CAISSE HAÏTI GOURDES"/>
    <s v="2025"/>
    <d v="2025-05-09T00:00:00"/>
    <n v="5"/>
    <s v="647500"/>
    <s v="598"/>
    <s v="HAIT Dorisca Lina Sonographie Mammaire Bilatérale"/>
    <n v="23.51"/>
    <n v="0"/>
    <n v="23.51"/>
    <s v="HAIT"/>
    <s v="SOIN"/>
    <s v="RC14"/>
    <x v="125"/>
  </r>
  <r>
    <x v="16"/>
    <s v="MIP-CAISSE HAÏTI GOURDES"/>
    <s v="2025"/>
    <d v="2025-05-13T00:00:00"/>
    <n v="5"/>
    <s v="647500"/>
    <s v="605"/>
    <s v="HAIT Rbt 80 % Fr Méd Woodmayson Féquin"/>
    <n v="34.130000000000003"/>
    <n v="0"/>
    <n v="34.130000000000003"/>
    <s v="HAIT"/>
    <s v="SOIN"/>
    <s v="RC14"/>
    <x v="127"/>
  </r>
  <r>
    <x v="16"/>
    <s v="MIP-CAISSE HAÏTI GOURDES"/>
    <s v="2025"/>
    <d v="2025-05-15T00:00:00"/>
    <n v="5"/>
    <s v="647500"/>
    <s v="619"/>
    <s v="HAIT Sonographie Voies Urinaires"/>
    <n v="23.51"/>
    <n v="0"/>
    <n v="23.51"/>
    <s v="HAIT"/>
    <s v="SOIN"/>
    <s v="RC14"/>
    <x v="176"/>
  </r>
  <r>
    <x v="16"/>
    <s v="MIP-CAISSE HAÏTI GOURDES"/>
    <s v="2025"/>
    <d v="2025-05-16T00:00:00"/>
    <n v="5"/>
    <s v="647500"/>
    <s v="623"/>
    <s v="HAIT Cherismond Treessa Rbt 80 % Fr Hosp Bazil Treessleison"/>
    <n v="16.66"/>
    <n v="0"/>
    <n v="16.66"/>
    <s v="HAIT"/>
    <s v="SOIN"/>
    <s v="RC14"/>
    <x v="191"/>
  </r>
  <r>
    <x v="16"/>
    <s v="MIP-CAISSE HAÏTI GOURDES"/>
    <s v="2025"/>
    <d v="2025-05-17T00:00:00"/>
    <n v="5"/>
    <s v="647500"/>
    <s v="629"/>
    <s v="HAIT Esther Charles Fr Hosp Maëva Paul"/>
    <n v="16.12"/>
    <n v="0"/>
    <n v="16.12"/>
    <s v="HAIT"/>
    <s v="SOIN"/>
    <s v="RC14"/>
    <x v="177"/>
  </r>
  <r>
    <x v="16"/>
    <s v="MIP-CAISSE HAÏTI GOURDES"/>
    <s v="2025"/>
    <d v="2025-05-19T00:00:00"/>
    <n v="5"/>
    <s v="647500"/>
    <s v="643"/>
    <s v="HAIT David Mewoodley Sonographie"/>
    <n v="16.79"/>
    <n v="0"/>
    <n v="16.79"/>
    <s v="HAIT"/>
    <s v="SOIN"/>
    <s v="RC14"/>
    <x v="129"/>
  </r>
  <r>
    <x v="16"/>
    <s v="MIP-CAISSE HAÏTI GOURDES"/>
    <s v="2025"/>
    <d v="2025-05-21T00:00:00"/>
    <n v="5"/>
    <s v="647500"/>
    <s v="651"/>
    <s v="HAIT Venise Fleurant Partic Opération Solitaire Frantzley"/>
    <n v="134.38999999999999"/>
    <n v="0"/>
    <n v="134.38999999999999"/>
    <s v="HAIT"/>
    <s v="SOIN"/>
    <s v="RC14"/>
    <x v="131"/>
  </r>
  <r>
    <x v="16"/>
    <s v="MIP-CAISSE HAÏTI GOURDES"/>
    <s v="2025"/>
    <d v="2025-05-21T00:00:00"/>
    <n v="5"/>
    <s v="647500"/>
    <s v="652"/>
    <s v="HAIT Béatrice Romulus Partic Hosp Abraham Isidore"/>
    <n v="134.38999999999999"/>
    <n v="0"/>
    <n v="134.38999999999999"/>
    <s v="HAIT"/>
    <s v="SOIN"/>
    <s v="RC14"/>
    <x v="131"/>
  </r>
  <r>
    <x v="16"/>
    <s v="MIP-CAISSE HAÏTI GOURDES"/>
    <s v="2025"/>
    <d v="2025-05-22T00:00:00"/>
    <n v="5"/>
    <s v="647500"/>
    <s v="664"/>
    <s v="HAIT Cherismond Treessa Fr Thérapie Bazil Treessleison"/>
    <n v="16.79"/>
    <n v="0"/>
    <n v="16.79"/>
    <s v="HAIT"/>
    <s v="SOIN"/>
    <s v="RC14"/>
    <x v="132"/>
  </r>
  <r>
    <x v="16"/>
    <s v="MIP-CAISSE HAÏTI GOURDES"/>
    <s v="2025"/>
    <d v="2025-05-26T00:00:00"/>
    <n v="5"/>
    <s v="647500"/>
    <s v="696"/>
    <s v="HAIT Germina Cadet Sonographie"/>
    <n v="10.07"/>
    <n v="0"/>
    <n v="10.07"/>
    <s v="HAIT"/>
    <s v="SOIN"/>
    <s v="RC14"/>
    <x v="157"/>
  </r>
  <r>
    <x v="16"/>
    <s v="MIP-CAISSE HAÏTI GOURDES"/>
    <s v="2025"/>
    <d v="2025-05-26T00:00:00"/>
    <n v="5"/>
    <s v="647500"/>
    <s v="697"/>
    <s v="HAIT Paulette St Fort Sonographie"/>
    <n v="10.07"/>
    <n v="0"/>
    <n v="10.07"/>
    <s v="HAIT"/>
    <s v="SOIN"/>
    <s v="RC14"/>
    <x v="157"/>
  </r>
  <r>
    <x v="16"/>
    <s v="MIP-CAISSE HAÏTI GOURDES"/>
    <s v="2025"/>
    <d v="2025-05-26T00:00:00"/>
    <n v="5"/>
    <s v="647500"/>
    <s v="698"/>
    <s v="HAIT Jasmide Hilaire Sonographie"/>
    <n v="10.07"/>
    <n v="0"/>
    <n v="10.07"/>
    <s v="HAIT"/>
    <s v="SOIN"/>
    <s v="RC14"/>
    <x v="157"/>
  </r>
  <r>
    <x v="16"/>
    <s v="MIP-CAISSE HAÏTI GOURDES"/>
    <s v="2025"/>
    <d v="2025-05-29T00:00:00"/>
    <n v="5"/>
    <s v="647500"/>
    <s v="703"/>
    <s v="HAIT Martine Dorestant Consult"/>
    <n v="6.71"/>
    <n v="0"/>
    <n v="6.71"/>
    <s v="HAIT"/>
    <s v="SOIN"/>
    <s v="RC14"/>
    <x v="192"/>
  </r>
  <r>
    <x v="17"/>
    <s v="MI-BQ CREDIT MUTUEL V"/>
    <s v="2025"/>
    <d v="2025-05-05T00:00:00"/>
    <n v="5"/>
    <s v="755100"/>
    <m/>
    <s v="SIEGE FONDATION WAVESTONE"/>
    <n v="0"/>
    <n v="9500"/>
    <n v="-9500"/>
    <s v="HAIT"/>
    <s v="SUPP"/>
    <s v="RH11"/>
    <x v="145"/>
  </r>
  <r>
    <x v="17"/>
    <s v="MIP-CAISSE HAÏTI GOURDES"/>
    <s v="2025"/>
    <d v="2025-03-25T00:00:00"/>
    <n v="3"/>
    <s v="758700"/>
    <m/>
    <s v="HAIT Partic Actes Naiss"/>
    <n v="0"/>
    <n v="24.07"/>
    <n v="-24.07"/>
    <s v="HAIT"/>
    <s v="APPF"/>
    <s v="RH11"/>
    <x v="107"/>
  </r>
  <r>
    <x v="13"/>
    <s v="MIP-BQ HAITI DOLLARS"/>
    <s v="2025"/>
    <d v="2025-03-27T00:00:00"/>
    <n v="3"/>
    <s v="625100"/>
    <s v="403"/>
    <s v="HAIT Appro Vols Unhas Pam"/>
    <n v="381.78"/>
    <n v="0"/>
    <n v="381.78"/>
    <s v="HAIT"/>
    <s v="SUPP"/>
    <s v="RD11"/>
    <x v="109"/>
  </r>
  <r>
    <x v="13"/>
    <s v="MIP-CAISSE HAÏTI GOURDES"/>
    <s v="2025"/>
    <d v="2025-01-05T00:00:00"/>
    <n v="1"/>
    <s v="625100"/>
    <s v="4"/>
    <s v="HAIT Taïna Milien Transp"/>
    <n v="171.35"/>
    <n v="0"/>
    <n v="171.35"/>
    <s v="HAIT"/>
    <s v="SUPP"/>
    <s v="RD11"/>
    <x v="144"/>
  </r>
  <r>
    <x v="13"/>
    <s v="MIP-CAISSE HAÏTI GOURDES"/>
    <s v="2025"/>
    <d v="2025-01-10T00:00:00"/>
    <n v="1"/>
    <s v="625100"/>
    <s v="25"/>
    <s v="HAIT Gerline Termis Dépclt 3 Perso Moto"/>
    <n v="2.56"/>
    <n v="0"/>
    <n v="2.56"/>
    <s v="HAIT"/>
    <s v="APPF"/>
    <s v="RD11"/>
    <x v="79"/>
  </r>
  <r>
    <x v="13"/>
    <s v="MIP-CAISSE HAÏTI GOURDES"/>
    <s v="2025"/>
    <d v="2025-01-15T00:00:00"/>
    <n v="1"/>
    <s v="625100"/>
    <s v="38"/>
    <s v="HAIT Carl César Transp"/>
    <n v="1.64"/>
    <n v="0"/>
    <n v="1.64"/>
    <s v="HAIT"/>
    <s v="SUPP"/>
    <s v="RD11"/>
    <x v="80"/>
  </r>
  <r>
    <x v="13"/>
    <s v="MIP-CAISSE HAÏTI GOURDES"/>
    <s v="2025"/>
    <d v="2025-01-20T00:00:00"/>
    <n v="1"/>
    <s v="650100"/>
    <s v="57"/>
    <s v="HAIT Fabolette Balan Transp Thérapie"/>
    <n v="36.61"/>
    <n v="0"/>
    <n v="36.61"/>
    <s v="HAIT"/>
    <s v="SOIN"/>
    <s v="RD11"/>
    <x v="83"/>
  </r>
  <r>
    <x v="13"/>
    <s v="MIP-CAISSE HAÏTI GOURDES"/>
    <s v="2025"/>
    <d v="2025-01-21T00:00:00"/>
    <n v="1"/>
    <s v="625100"/>
    <s v="63"/>
    <s v="HAIT Mireille Sterlin Transp Visite Hôpital Antonia"/>
    <n v="1.46"/>
    <n v="0"/>
    <n v="1.46"/>
    <s v="HAIT"/>
    <s v="SOIN"/>
    <s v="RD11"/>
    <x v="148"/>
  </r>
  <r>
    <x v="13"/>
    <s v="MIP-CAISSE HAÏTI GOURDES"/>
    <s v="2025"/>
    <d v="2025-01-22T00:00:00"/>
    <n v="1"/>
    <s v="625100"/>
    <s v="77"/>
    <s v="HAIT Sony Etienne Transp Intrants Pn"/>
    <n v="1.83"/>
    <n v="0"/>
    <n v="1.83"/>
    <s v="HAIT"/>
    <s v="ENFA"/>
    <s v="RD11"/>
    <x v="195"/>
  </r>
  <r>
    <x v="13"/>
    <s v="MIP-CAISSE HAÏTI GOURDES"/>
    <s v="2025"/>
    <d v="2025-01-29T00:00:00"/>
    <n v="1"/>
    <s v="625100"/>
    <s v="120"/>
    <s v="HAIT Carl Cesar Transp"/>
    <n v="0.73"/>
    <n v="0"/>
    <n v="0.73"/>
    <s v="HAIT"/>
    <s v="SUPP"/>
    <s v="RD11"/>
    <x v="86"/>
  </r>
  <r>
    <x v="13"/>
    <s v="MIP-CAISSE HAÏTI GOURDES"/>
    <s v="2025"/>
    <d v="2025-01-30T00:00:00"/>
    <n v="1"/>
    <s v="625100"/>
    <s v="130"/>
    <s v="HAIT Transp Mat Véhicule Jean Rabel"/>
    <n v="21.96"/>
    <n v="0"/>
    <n v="21.96"/>
    <s v="HAIT"/>
    <s v="BDRS"/>
    <s v="RD11"/>
    <x v="140"/>
  </r>
  <r>
    <x v="13"/>
    <s v="MIP-CAISSE HAÏTI GOURDES"/>
    <s v="2025"/>
    <d v="2025-02-06T00:00:00"/>
    <n v="2"/>
    <s v="650100"/>
    <s v="155"/>
    <s v="HAIT Fabolette Balan Transp Thérapie"/>
    <n v="22.04"/>
    <n v="0"/>
    <n v="22.04"/>
    <s v="HAIT"/>
    <s v="SOIN"/>
    <s v="RD11"/>
    <x v="90"/>
  </r>
  <r>
    <x v="13"/>
    <s v="MIP-CAISSE HAÏTI GOURDES"/>
    <s v="2025"/>
    <d v="2025-02-11T00:00:00"/>
    <n v="2"/>
    <s v="625100"/>
    <s v="181"/>
    <s v="HAIT Charlito Etienne Transp Intrants Prog Nutri"/>
    <n v="1.83"/>
    <n v="0"/>
    <n v="1.83"/>
    <s v="HAIT"/>
    <s v="ENFA"/>
    <s v="RD11"/>
    <x v="93"/>
  </r>
  <r>
    <x v="13"/>
    <s v="MIP-CAISSE HAÏTI GOURDES"/>
    <s v="2025"/>
    <d v="2025-02-17T00:00:00"/>
    <n v="2"/>
    <s v="625100"/>
    <s v="215"/>
    <s v="HAIT Alix Denis Transp"/>
    <n v="1.1000000000000001"/>
    <n v="0"/>
    <n v="1.1000000000000001"/>
    <s v="HAIT"/>
    <s v="SUPP"/>
    <s v="RD11"/>
    <x v="181"/>
  </r>
  <r>
    <x v="13"/>
    <s v="MIP-CAISSE HAÏTI GOURDES"/>
    <s v="2025"/>
    <d v="2025-02-18T00:00:00"/>
    <n v="2"/>
    <s v="625100"/>
    <s v="220"/>
    <s v="HAIT Carl Cesar Transp"/>
    <n v="1.1000000000000001"/>
    <n v="0"/>
    <n v="1.1000000000000001"/>
    <s v="HAIT"/>
    <s v="SUPP"/>
    <s v="RD11"/>
    <x v="203"/>
  </r>
  <r>
    <x v="13"/>
    <s v="MIP-CAISSE HAÏTI GOURDES"/>
    <s v="2025"/>
    <d v="2025-02-20T00:00:00"/>
    <n v="2"/>
    <s v="625100"/>
    <s v="234"/>
    <s v="HAIT Daphnée Jean Charles Transp Fév 2025"/>
    <n v="10.28"/>
    <n v="0"/>
    <n v="10.28"/>
    <s v="HAIT"/>
    <s v="ENFA"/>
    <s v="RD11"/>
    <x v="95"/>
  </r>
  <r>
    <x v="13"/>
    <s v="MIP-CAISSE HAÏTI GOURDES"/>
    <s v="2025"/>
    <d v="2025-02-20T00:00:00"/>
    <n v="2"/>
    <s v="625100"/>
    <s v="235"/>
    <s v="HAIT Transp Mat Véhicule Jean Rabel"/>
    <n v="7.34"/>
    <n v="0"/>
    <n v="7.34"/>
    <s v="HAIT"/>
    <s v="BDRS"/>
    <s v="RD11"/>
    <x v="95"/>
  </r>
  <r>
    <x v="13"/>
    <s v="MIP-CAISSE HAÏTI GOURDES"/>
    <s v="2025"/>
    <d v="2025-02-20T00:00:00"/>
    <n v="2"/>
    <s v="625100"/>
    <s v="236"/>
    <s v="HAIT Alix Denis Transp"/>
    <n v="3.12"/>
    <n v="0"/>
    <n v="3.12"/>
    <s v="HAIT"/>
    <s v="SUPP"/>
    <s v="RD11"/>
    <x v="95"/>
  </r>
  <r>
    <x v="13"/>
    <s v="MIP-CAISSE HAÏTI GOURDES"/>
    <s v="2025"/>
    <d v="2025-02-20T00:00:00"/>
    <n v="2"/>
    <s v="650100"/>
    <s v="233"/>
    <s v="HAIT Fabolette Balan Transp Thérapie"/>
    <n v="7.34"/>
    <n v="0"/>
    <n v="7.34"/>
    <s v="HAIT"/>
    <s v="SOIN"/>
    <s v="RD11"/>
    <x v="95"/>
  </r>
  <r>
    <x v="13"/>
    <s v="MIP-CAISSE HAÏTI GOURDES"/>
    <s v="2025"/>
    <d v="2025-02-21T00:00:00"/>
    <n v="2"/>
    <s v="625100"/>
    <s v="237"/>
    <s v="HAIT Fausta Nortil Transp"/>
    <n v="18.37"/>
    <n v="0"/>
    <n v="18.37"/>
    <s v="HAIT"/>
    <s v="APPF"/>
    <s v="RD11"/>
    <x v="151"/>
  </r>
  <r>
    <x v="13"/>
    <s v="MIP-CAISSE HAÏTI GOURDES"/>
    <s v="2025"/>
    <d v="2025-02-25T00:00:00"/>
    <n v="2"/>
    <s v="625100"/>
    <s v="248"/>
    <s v="HAIT Linsa Vincent Transp Fév 2025"/>
    <n v="23.51"/>
    <n v="0"/>
    <n v="23.51"/>
    <s v="HAIT"/>
    <s v="ENFA"/>
    <s v="RD11"/>
    <x v="96"/>
  </r>
  <r>
    <x v="13"/>
    <s v="MIP-CAISSE HAÏTI GOURDES"/>
    <s v="2025"/>
    <d v="2025-02-25T00:00:00"/>
    <n v="2"/>
    <s v="625100"/>
    <s v="252"/>
    <s v="HAIT Etienne Sony Transp Intrants Pn"/>
    <n v="3.67"/>
    <n v="0"/>
    <n v="3.67"/>
    <s v="HAIT"/>
    <s v="ENFA"/>
    <s v="RD11"/>
    <x v="96"/>
  </r>
  <r>
    <x v="13"/>
    <s v="MIP-CAISSE HAÏTI GOURDES"/>
    <s v="2025"/>
    <d v="2025-02-26T00:00:00"/>
    <n v="2"/>
    <s v="625100"/>
    <s v="269"/>
    <s v="HAIT Alix Denis Transp"/>
    <n v="2.2000000000000002"/>
    <n v="0"/>
    <n v="2.2000000000000002"/>
    <s v="HAIT"/>
    <s v="RENF"/>
    <s v="RD11"/>
    <x v="97"/>
  </r>
  <r>
    <x v="13"/>
    <s v="MIP-CAISSE HAÏTI GOURDES"/>
    <s v="2025"/>
    <d v="2025-02-27T00:00:00"/>
    <n v="2"/>
    <s v="625100"/>
    <s v="275"/>
    <s v="HAIT Mogène Alionat Transp A/R Cap"/>
    <n v="73.489999999999995"/>
    <n v="0"/>
    <n v="73.489999999999995"/>
    <s v="HAIT"/>
    <s v="SUPP"/>
    <s v="RD11"/>
    <x v="171"/>
  </r>
  <r>
    <x v="13"/>
    <s v="MIP-CAISSE HAÏTI GOURDES"/>
    <s v="2025"/>
    <d v="2025-02-27T00:00:00"/>
    <n v="2"/>
    <s v="650100"/>
    <s v="274"/>
    <s v="HAIT Serge Felix Transp Fabiolette Balan"/>
    <n v="14.69"/>
    <n v="0"/>
    <n v="14.69"/>
    <s v="HAIT"/>
    <s v="APPF"/>
    <s v="RD11"/>
    <x v="171"/>
  </r>
  <r>
    <x v="13"/>
    <s v="MIP-CAISSE HAÏTI GOURDES"/>
    <s v="2025"/>
    <d v="2025-02-28T00:00:00"/>
    <n v="2"/>
    <s v="625100"/>
    <s v="284"/>
    <s v="HAIT Edna Désir Transp Fév 2025"/>
    <n v="23.51"/>
    <n v="0"/>
    <n v="23.51"/>
    <s v="HAIT"/>
    <s v="ENFA"/>
    <s v="RD11"/>
    <x v="98"/>
  </r>
  <r>
    <x v="13"/>
    <s v="MIP-CAISSE HAÏTI GOURDES"/>
    <s v="2025"/>
    <d v="2025-03-01T00:00:00"/>
    <n v="3"/>
    <s v="625100"/>
    <s v="291"/>
    <s v="HAIT Taïna Milien Transp Port Prince Caye Aller Ret"/>
    <n v="91.17"/>
    <n v="0"/>
    <n v="91.17"/>
    <s v="HAIT"/>
    <s v="SUPP"/>
    <s v="RD11"/>
    <x v="212"/>
  </r>
  <r>
    <x v="13"/>
    <s v="MIP-CAISSE HAÏTI GOURDES"/>
    <s v="2025"/>
    <d v="2025-03-08T00:00:00"/>
    <n v="3"/>
    <s v="606810"/>
    <s v="316"/>
    <s v="HAIT Daphnée Jean Charles Moulin Akamil Transp"/>
    <n v="22.06"/>
    <n v="0"/>
    <n v="22.06"/>
    <s v="HAIT"/>
    <s v="ENFA"/>
    <s v="RD11"/>
    <x v="164"/>
  </r>
  <r>
    <x v="13"/>
    <s v="MIP-CAISSE HAÏTI GOURDES"/>
    <s v="2025"/>
    <d v="2025-03-11T00:00:00"/>
    <n v="3"/>
    <s v="625100"/>
    <s v="326"/>
    <s v="HAIT Alix Denis Transp"/>
    <n v="1.45"/>
    <n v="0"/>
    <n v="1.45"/>
    <s v="HAIT"/>
    <s v="SUPP"/>
    <s v="RD11"/>
    <x v="102"/>
  </r>
  <r>
    <x v="13"/>
    <s v="MIP-CAISSE HAÏTI GOURDES"/>
    <s v="2025"/>
    <d v="2025-03-12T00:00:00"/>
    <n v="3"/>
    <s v="625100"/>
    <s v="328"/>
    <s v="HAIT Carl César Transp"/>
    <n v="1.82"/>
    <n v="0"/>
    <n v="1.82"/>
    <s v="HAIT"/>
    <s v="SUPP"/>
    <s v="RD11"/>
    <x v="103"/>
  </r>
  <r>
    <x v="13"/>
    <s v="MIP-CAISSE HAÏTI GOURDES"/>
    <s v="2025"/>
    <d v="2025-03-24T00:00:00"/>
    <n v="3"/>
    <s v="650100"/>
    <s v="388"/>
    <s v="HAIT Fr Transp Fabolette Balan"/>
    <n v="43.76"/>
    <n v="0"/>
    <n v="43.76"/>
    <s v="HAIT"/>
    <s v="APPF"/>
    <s v="RD11"/>
    <x v="159"/>
  </r>
  <r>
    <x v="13"/>
    <s v="MIP-CAISSE HAÏTI GOURDES"/>
    <s v="2025"/>
    <d v="2025-03-26T00:00:00"/>
    <n v="3"/>
    <s v="625100"/>
    <s v="400"/>
    <s v="HAIT Edna Désir Transp Mars 2025"/>
    <n v="23.34"/>
    <n v="0"/>
    <n v="23.34"/>
    <s v="HAIT"/>
    <s v="ENFA"/>
    <s v="RD11"/>
    <x v="108"/>
  </r>
  <r>
    <x v="13"/>
    <s v="MIP-CAISSE HAÏTI GOURDES"/>
    <s v="2025"/>
    <d v="2025-03-27T00:00:00"/>
    <n v="3"/>
    <s v="625100"/>
    <s v="413"/>
    <s v="HAIT Alix Denis Transp Janv 2025"/>
    <n v="36.47"/>
    <n v="0"/>
    <n v="36.47"/>
    <s v="HAIT"/>
    <s v="SUPP"/>
    <s v="RD11"/>
    <x v="109"/>
  </r>
  <r>
    <x v="13"/>
    <s v="MIP-CAISSE HAÏTI GOURDES"/>
    <s v="2025"/>
    <d v="2025-03-27T00:00:00"/>
    <n v="3"/>
    <s v="625100"/>
    <s v="414"/>
    <s v="HAIT Alix Denis Transp Fév 2025"/>
    <n v="36.47"/>
    <n v="0"/>
    <n v="36.47"/>
    <s v="HAIT"/>
    <s v="SUPP"/>
    <s v="RD11"/>
    <x v="109"/>
  </r>
  <r>
    <x v="13"/>
    <s v="MIP-CAISSE HAÏTI GOURDES"/>
    <s v="2025"/>
    <d v="2025-03-27T00:00:00"/>
    <n v="3"/>
    <s v="625100"/>
    <s v="415"/>
    <s v="HAIT Alix Denis Transp Mars 2025"/>
    <n v="36.47"/>
    <n v="0"/>
    <n v="36.47"/>
    <s v="HAIT"/>
    <s v="SUPP"/>
    <s v="RD11"/>
    <x v="109"/>
  </r>
  <r>
    <x v="13"/>
    <s v="MIP-CAISSE HAÏTI GOURDES"/>
    <s v="2025"/>
    <d v="2025-04-10T00:00:00"/>
    <n v="4"/>
    <s v="650100"/>
    <s v="486"/>
    <s v="HAIT Jorie Cévier Transp Hopital Delmas 31"/>
    <n v="3.53"/>
    <n v="0"/>
    <n v="3.53"/>
    <s v="HAIT"/>
    <s v="SOIN"/>
    <s v="RD11"/>
    <x v="187"/>
  </r>
  <r>
    <x v="13"/>
    <s v="MIP-CAISSE HAÏTI GOURDES"/>
    <s v="2025"/>
    <d v="2025-04-15T00:00:00"/>
    <n v="4"/>
    <s v="650100"/>
    <s v="499"/>
    <s v="HAIT Altemira Roseny Transp Hosp Frontilus Rosenika"/>
    <n v="3.53"/>
    <n v="0"/>
    <n v="3.53"/>
    <s v="HAIT"/>
    <s v="SOIN"/>
    <s v="RD11"/>
    <x v="115"/>
  </r>
  <r>
    <x v="13"/>
    <s v="MIP-CAISSE HAÏTI GOURDES"/>
    <s v="2025"/>
    <d v="2025-04-22T00:00:00"/>
    <n v="4"/>
    <s v="625100"/>
    <s v="525"/>
    <s v="HAIT Linsa Vincent Transp Avr 2025"/>
    <n v="22.61"/>
    <n v="0"/>
    <n v="22.61"/>
    <s v="HAIT"/>
    <s v="ENFA"/>
    <s v="RD11"/>
    <x v="118"/>
  </r>
  <r>
    <x v="13"/>
    <s v="MIP-CAISSE HAÏTI GOURDES"/>
    <s v="2025"/>
    <d v="2025-04-23T00:00:00"/>
    <n v="4"/>
    <s v="650100"/>
    <s v="529"/>
    <s v="HAIT Carl César Transp"/>
    <n v="2.4700000000000002"/>
    <n v="0"/>
    <n v="2.4700000000000002"/>
    <s v="HAIT"/>
    <s v="SUPP"/>
    <s v="RD11"/>
    <x v="119"/>
  </r>
  <r>
    <x v="13"/>
    <s v="MIP-CAISSE HAÏTI GOURDES"/>
    <s v="2025"/>
    <d v="2025-05-07T00:00:00"/>
    <n v="5"/>
    <s v="650100"/>
    <s v="588"/>
    <s v="HAIT Fabiolette Balan Transp Thérapie"/>
    <n v="26.87"/>
    <n v="0"/>
    <n v="26.87"/>
    <s v="HAIT"/>
    <s v="SOIN"/>
    <s v="RD11"/>
    <x v="123"/>
  </r>
  <r>
    <x v="13"/>
    <s v="MIP-CAISSE HAÏTI GOURDES"/>
    <s v="2025"/>
    <d v="2025-05-15T00:00:00"/>
    <n v="5"/>
    <s v="625100"/>
    <s v="614"/>
    <s v="HAIT Carl César Transp"/>
    <n v="1.34"/>
    <n v="0"/>
    <n v="1.34"/>
    <s v="HAIT"/>
    <s v="SUPP"/>
    <s v="RD11"/>
    <x v="176"/>
  </r>
  <r>
    <x v="13"/>
    <s v="MIP-CAISSE HAÏTI GOURDES"/>
    <s v="2025"/>
    <d v="2025-05-19T00:00:00"/>
    <n v="5"/>
    <s v="650100"/>
    <s v="632"/>
    <s v="HAIT Lorène Leconte Sout Transp Exam Méd"/>
    <n v="4.03"/>
    <n v="0"/>
    <n v="4.03"/>
    <s v="HAIT"/>
    <s v="SOIN"/>
    <s v="RD11"/>
    <x v="129"/>
  </r>
  <r>
    <x v="13"/>
    <s v="MIP-CAISSE HAÏTI GOURDES"/>
    <s v="2025"/>
    <d v="2025-05-23T00:00:00"/>
    <n v="5"/>
    <s v="625100"/>
    <s v="682"/>
    <s v="HAIT Linsa Vincent Transp Mai 2025"/>
    <n v="21.5"/>
    <n v="0"/>
    <n v="21.5"/>
    <s v="HAIT"/>
    <s v="ENFA"/>
    <s v="RD11"/>
    <x v="133"/>
  </r>
  <r>
    <x v="13"/>
    <s v="MIP-CAISSE HAÏTI GOURDES"/>
    <s v="2025"/>
    <d v="2025-05-29T00:00:00"/>
    <n v="5"/>
    <s v="625100"/>
    <s v="704"/>
    <s v="HAIT Transp Mat Jean Rabel"/>
    <n v="26.87"/>
    <n v="0"/>
    <n v="26.87"/>
    <s v="HAIT"/>
    <s v="BDRS"/>
    <s v="RD11"/>
    <x v="192"/>
  </r>
  <r>
    <x v="13"/>
    <s v="MIP-CAISSE HAÏTI GOURDES"/>
    <s v="2025"/>
    <d v="2025-05-30T00:00:00"/>
    <n v="5"/>
    <s v="625100"/>
    <s v="714"/>
    <s v="HAIT Mogène Alionat Transp Mai"/>
    <n v="64.17"/>
    <n v="0"/>
    <n v="64.17"/>
    <s v="HAIT"/>
    <s v="SUPP"/>
    <s v="RD11"/>
    <x v="178"/>
  </r>
  <r>
    <x v="22"/>
    <s v="MIP-CAISSE HAÏTI GOURDES"/>
    <s v="2025"/>
    <d v="2025-02-07T00:00:00"/>
    <n v="2"/>
    <s v="615200"/>
    <s v="162"/>
    <s v="HAIT Mat Rép Placard Stud Bas"/>
    <n v="30.49"/>
    <n v="0"/>
    <n v="30.49"/>
    <s v="HAIT"/>
    <s v="SUPP"/>
    <s v="RA11"/>
    <x v="91"/>
  </r>
  <r>
    <x v="22"/>
    <s v="MIP-CAISSE HAÏTI GOURDES"/>
    <s v="2025"/>
    <d v="2025-05-17T00:00:00"/>
    <n v="5"/>
    <s v="615200"/>
    <s v="627"/>
    <s v="HAIT Alfred Exilas Rép Sol Cuisine Pré École"/>
    <n v="20.149999999999999"/>
    <n v="0"/>
    <n v="20.149999999999999"/>
    <s v="HAIT"/>
    <s v="ALPH"/>
    <s v="RA11"/>
    <x v="177"/>
  </r>
  <r>
    <x v="22"/>
    <s v="MIP-CAISSE HAÏTI GOURDES"/>
    <s v="2025"/>
    <d v="2025-05-17T00:00:00"/>
    <n v="5"/>
    <s v="615200"/>
    <s v="628"/>
    <s v="HAIT 2 Sacs Ciments"/>
    <n v="17.47"/>
    <n v="0"/>
    <n v="17.47"/>
    <s v="HAIT"/>
    <s v="ALPH"/>
    <s v="RA11"/>
    <x v="177"/>
  </r>
  <r>
    <x v="22"/>
    <s v="MIP-CAISSE HAÏTI GOURDES"/>
    <s v="2025"/>
    <d v="2025-05-19T00:00:00"/>
    <n v="5"/>
    <s v="615200"/>
    <s v="637"/>
    <s v="HAIT Transp Bois Rép Toit Pré École"/>
    <n v="2.68"/>
    <n v="0"/>
    <n v="2.68"/>
    <s v="HAIT"/>
    <s v="ALPH"/>
    <s v="RA11"/>
    <x v="129"/>
  </r>
  <r>
    <x v="22"/>
    <s v="MIP-CAISSE HAÏTI GOURDES"/>
    <s v="2025"/>
    <d v="2025-05-19T00:00:00"/>
    <n v="5"/>
    <s v="615200"/>
    <s v="640"/>
    <s v="HAIT Bois Rép Toit Pré École"/>
    <n v="36.950000000000003"/>
    <n v="0"/>
    <n v="36.950000000000003"/>
    <s v="HAIT"/>
    <s v="ALPH"/>
    <s v="RA11"/>
    <x v="129"/>
  </r>
  <r>
    <x v="22"/>
    <s v="MIP-CAISSE HAÏTI GOURDES"/>
    <s v="2025"/>
    <d v="2025-05-22T00:00:00"/>
    <n v="5"/>
    <s v="615200"/>
    <s v="655"/>
    <s v="HAIT Bois Clous Rép Pré École"/>
    <n v="20.49"/>
    <n v="0"/>
    <n v="20.49"/>
    <s v="HAIT"/>
    <s v="ALPH"/>
    <s v="RA11"/>
    <x v="132"/>
  </r>
  <r>
    <x v="22"/>
    <s v="MIP-CAISSE HAÏTI GOURDES"/>
    <s v="2025"/>
    <d v="2025-05-22T00:00:00"/>
    <n v="5"/>
    <s v="650100"/>
    <s v="657"/>
    <s v="HAIT Louis St Jean Jean Pierre Mo Rép Pré École Tvx Mqm"/>
    <n v="33.590000000000003"/>
    <n v="0"/>
    <n v="33.590000000000003"/>
    <s v="HAIT"/>
    <s v="SUPP"/>
    <s v="RA11"/>
    <x v="132"/>
  </r>
  <r>
    <x v="18"/>
    <s v="MIP-BQ HAITI DOLLARS"/>
    <s v="2025"/>
    <d v="2025-03-07T00:00:00"/>
    <n v="3"/>
    <s v="626100"/>
    <s v="311"/>
    <s v="HAIT Haïnet Internet – 3"/>
    <n v="286.33999999999997"/>
    <n v="0"/>
    <n v="286.33999999999997"/>
    <s v="HAIT"/>
    <s v="SUPP"/>
    <s v="RB19"/>
    <x v="101"/>
  </r>
  <r>
    <x v="18"/>
    <s v="MIP-CAISSE HAITI GOURDES MILIEU RURAL"/>
    <s v="2025"/>
    <d v="2025-01-05T00:00:00"/>
    <n v="1"/>
    <s v="626100"/>
    <s v="1"/>
    <s v="HAIT Rech Internet"/>
    <n v="15.74"/>
    <n v="0"/>
    <n v="15.74"/>
    <s v="HAIT"/>
    <s v="SUPP"/>
    <s v="RB19"/>
    <x v="144"/>
  </r>
  <r>
    <x v="18"/>
    <s v="MIP-CAISSE HAITI GOURDES MILIEU RURAL"/>
    <s v="2025"/>
    <d v="2025-02-11T00:00:00"/>
    <n v="2"/>
    <s v="626100"/>
    <s v="21"/>
    <s v="HAIT Rech Internet"/>
    <n v="25.72"/>
    <n v="0"/>
    <n v="25.72"/>
    <s v="HAIT"/>
    <s v="SUPP"/>
    <s v="RB19"/>
    <x v="93"/>
  </r>
  <r>
    <x v="18"/>
    <s v="MIP-CAISSE HAITI GOURDES MILIEU RURAL"/>
    <s v="2025"/>
    <d v="2025-03-17T00:00:00"/>
    <n v="3"/>
    <s v="626100"/>
    <s v="28"/>
    <s v="HAIT Rech Internet"/>
    <n v="24.07"/>
    <n v="0"/>
    <n v="24.07"/>
    <s v="HAIT"/>
    <s v="SUPP"/>
    <s v="RB19"/>
    <x v="154"/>
  </r>
  <r>
    <x v="18"/>
    <s v="MIP-CAISSE HAITI GOURDES MILIEU RURAL"/>
    <s v="2025"/>
    <d v="2025-04-14T00:00:00"/>
    <n v="4"/>
    <s v="626100"/>
    <s v="37"/>
    <s v="HAIT Rech Internet"/>
    <n v="21.2"/>
    <n v="0"/>
    <n v="21.2"/>
    <s v="HAIT"/>
    <s v="SUPP"/>
    <s v="RB19"/>
    <x v="188"/>
  </r>
  <r>
    <x v="18"/>
    <s v="MIP-CAISSE HAITI GOURDES MILIEU RURAL"/>
    <s v="2025"/>
    <d v="2025-05-14T00:00:00"/>
    <n v="5"/>
    <s v="626100"/>
    <s v="49"/>
    <s v="HAIT Rech Internet"/>
    <n v="22.17"/>
    <n v="0"/>
    <n v="22.17"/>
    <s v="HAIT"/>
    <s v="SUPP"/>
    <s v="RB19"/>
    <x v="128"/>
  </r>
  <r>
    <x v="18"/>
    <s v="MIP-CAISSE HAÏTI GOURDES"/>
    <s v="2025"/>
    <d v="2025-01-15T00:00:00"/>
    <n v="1"/>
    <s v="626100"/>
    <s v="35"/>
    <s v="HAIT Carte Tél Digicel"/>
    <n v="8.86"/>
    <n v="0"/>
    <n v="8.86"/>
    <s v="HAIT"/>
    <s v="SUPP"/>
    <s v="RB19"/>
    <x v="80"/>
  </r>
  <r>
    <x v="18"/>
    <s v="MIP-CAISSE HAÏTI GOURDES"/>
    <s v="2025"/>
    <d v="2025-01-15T00:00:00"/>
    <n v="1"/>
    <s v="626100"/>
    <s v="41"/>
    <s v="HAIT Carte Tél Digicel"/>
    <n v="8.0500000000000007"/>
    <n v="0"/>
    <n v="8.0500000000000007"/>
    <s v="HAIT"/>
    <s v="SUPP"/>
    <s v="RB19"/>
    <x v="80"/>
  </r>
  <r>
    <x v="18"/>
    <s v="MIP-CAISSE HAÏTI GOURDES"/>
    <s v="2025"/>
    <d v="2025-02-17T00:00:00"/>
    <n v="2"/>
    <s v="626100"/>
    <s v="217"/>
    <s v="HAIT 1 Carte Digicel 250Htg"/>
    <n v="2.02"/>
    <n v="0"/>
    <n v="2.02"/>
    <s v="HAIT"/>
    <s v="SUPP"/>
    <s v="RB19"/>
    <x v="181"/>
  </r>
  <r>
    <x v="18"/>
    <s v="MIP-CAISSE HAÏTI GOURDES"/>
    <s v="2025"/>
    <d v="2025-02-17T00:00:00"/>
    <n v="2"/>
    <s v="626100"/>
    <s v="218"/>
    <s v="HAIT 2 Carte Digicel 1000Htg"/>
    <n v="16.16"/>
    <n v="0"/>
    <n v="16.16"/>
    <s v="HAIT"/>
    <s v="SUPP"/>
    <s v="RB19"/>
    <x v="181"/>
  </r>
  <r>
    <x v="18"/>
    <s v="MIP-CAISSE HAÏTI GOURDES"/>
    <s v="2025"/>
    <d v="2025-03-24T00:00:00"/>
    <n v="3"/>
    <s v="626100"/>
    <s v="384"/>
    <s v="HAIT 10 Carte Digicel 110Htg"/>
    <n v="8.02"/>
    <n v="0"/>
    <n v="8.02"/>
    <s v="HAIT"/>
    <s v="SUPP"/>
    <s v="RB19"/>
    <x v="159"/>
  </r>
  <r>
    <x v="18"/>
    <s v="MIP-CAISSE HAÏTI GOURDES"/>
    <s v="2025"/>
    <d v="2025-03-24T00:00:00"/>
    <n v="3"/>
    <s v="626100"/>
    <s v="385"/>
    <s v="HAIT 5 Carte Digicel 275Htg"/>
    <n v="10.02"/>
    <n v="0"/>
    <n v="10.02"/>
    <s v="HAIT"/>
    <s v="SUPP"/>
    <s v="RB19"/>
    <x v="159"/>
  </r>
  <r>
    <x v="18"/>
    <s v="MIP-CAISSE HAÏTI GOURDES"/>
    <s v="2025"/>
    <d v="2025-04-30T00:00:00"/>
    <n v="4"/>
    <s v="626100"/>
    <s v="565"/>
    <s v="HAIT Carte Tél Digicel"/>
    <n v="8.94"/>
    <n v="0"/>
    <n v="8.94"/>
    <s v="HAIT"/>
    <s v="SUPP"/>
    <s v="RB19"/>
    <x v="163"/>
  </r>
  <r>
    <x v="18"/>
    <s v="MIP-CAISSE HAÏTI GOURDES"/>
    <s v="2025"/>
    <d v="2025-05-20T00:00:00"/>
    <n v="5"/>
    <s v="626100"/>
    <s v="646"/>
    <s v="HAIT 8 Carte Digicel"/>
    <n v="3.35"/>
    <n v="0"/>
    <n v="3.35"/>
    <s v="HAIT"/>
    <s v="SUPP"/>
    <s v="RB19"/>
    <x v="130"/>
  </r>
  <r>
    <x v="4"/>
    <s v="MI-CAISSE SIÈGE PIERRELAYE EUROS"/>
    <s v="2025"/>
    <d v="2025-04-23T00:00:00"/>
    <n v="4"/>
    <s v="641510"/>
    <m/>
    <s v="CAISSE PLYE Indem Alix Denis avril"/>
    <n v="566"/>
    <n v="0"/>
    <n v="566"/>
    <s v="HAIT"/>
    <s v="SUPP"/>
    <s v="RF11"/>
    <x v="119"/>
  </r>
  <r>
    <x v="4"/>
    <s v="MI-CAISSE SIÈGE PIERRELAYE EUROS"/>
    <s v="2025"/>
    <d v="2025-04-23T00:00:00"/>
    <n v="4"/>
    <s v="641510"/>
    <m/>
    <s v="CAISSE PLYE Indem TAINA MILIEN avril"/>
    <n v="741"/>
    <n v="0"/>
    <n v="741"/>
    <s v="HAIT"/>
    <s v="SUPP"/>
    <s v="RF11"/>
    <x v="119"/>
  </r>
  <r>
    <x v="4"/>
    <s v="MIP-BQ HAITI DOLLARS"/>
    <s v="2025"/>
    <d v="2025-01-09T00:00:00"/>
    <n v="1"/>
    <s v="641520"/>
    <s v="14"/>
    <s v="HAIT Manouchka Célestin Sal Déc 2024"/>
    <n v="306.39"/>
    <n v="0"/>
    <n v="306.39"/>
    <s v="HAIT"/>
    <s v="ALPH"/>
    <s v="RF11"/>
    <x v="139"/>
  </r>
  <r>
    <x v="4"/>
    <s v="MIP-BQ HAITI DOLLARS"/>
    <s v="2025"/>
    <d v="2025-01-09T00:00:00"/>
    <n v="1"/>
    <s v="641520"/>
    <s v="19"/>
    <s v="HAIT Edna Désir Sal Janv 2025"/>
    <n v="306.39"/>
    <n v="0"/>
    <n v="306.39"/>
    <s v="HAIT"/>
    <s v="ENFA"/>
    <s v="RF11"/>
    <x v="139"/>
  </r>
  <r>
    <x v="4"/>
    <s v="MIP-BQ HAITI DOLLARS"/>
    <s v="2025"/>
    <d v="2025-01-21T00:00:00"/>
    <n v="1"/>
    <s v="641520"/>
    <s v="70"/>
    <s v="HAIT Mogène Alionat Sal Janv 2025"/>
    <n v="382.99"/>
    <n v="0"/>
    <n v="382.99"/>
    <s v="HAIT"/>
    <s v="SUPP"/>
    <s v="RF11"/>
    <x v="148"/>
  </r>
  <r>
    <x v="4"/>
    <s v="MIP-BQ HAITI DOLLARS"/>
    <s v="2025"/>
    <d v="2025-01-21T00:00:00"/>
    <n v="1"/>
    <s v="641520"/>
    <s v="71"/>
    <s v="HAIT Mogène Alionat Cplt Fam Janv 2025"/>
    <n v="402.14"/>
    <n v="0"/>
    <n v="402.14"/>
    <s v="HAIT"/>
    <s v="SUPP"/>
    <s v="RF11"/>
    <x v="148"/>
  </r>
  <r>
    <x v="4"/>
    <s v="MIP-BQ HAITI DOLLARS"/>
    <s v="2025"/>
    <d v="2025-01-21T00:00:00"/>
    <n v="1"/>
    <s v="641520"/>
    <s v="72"/>
    <s v="HAIT Louisa Joseph Sal Janv 2025"/>
    <n v="382.99"/>
    <n v="0"/>
    <n v="382.99"/>
    <s v="HAIT"/>
    <s v="ENFA"/>
    <s v="RF11"/>
    <x v="148"/>
  </r>
  <r>
    <x v="4"/>
    <s v="MIP-BQ HAITI DOLLARS"/>
    <s v="2025"/>
    <d v="2025-01-22T00:00:00"/>
    <n v="1"/>
    <s v="641520"/>
    <s v="74"/>
    <s v="HAIT St Jean Lhérissaint Sal Janv 2025"/>
    <n v="382.99"/>
    <n v="0"/>
    <n v="382.99"/>
    <s v="HAIT"/>
    <s v="BDRS"/>
    <s v="RF11"/>
    <x v="195"/>
  </r>
  <r>
    <x v="4"/>
    <s v="MIP-BQ HAITI DOLLARS"/>
    <s v="2025"/>
    <d v="2025-01-22T00:00:00"/>
    <n v="1"/>
    <s v="641520"/>
    <s v="75"/>
    <s v="HAIT St Jean Lhérissaint Cplt Fam Janv 2025"/>
    <n v="191.49"/>
    <n v="0"/>
    <n v="191.49"/>
    <s v="HAIT"/>
    <s v="BDRS"/>
    <s v="RF11"/>
    <x v="195"/>
  </r>
  <r>
    <x v="4"/>
    <s v="MIP-BQ HAITI DOLLARS"/>
    <s v="2025"/>
    <d v="2025-01-22T00:00:00"/>
    <n v="1"/>
    <s v="641520"/>
    <s v="76"/>
    <s v="HAIT Nerline Laguerre Sal Janv 2025"/>
    <n v="382.99"/>
    <n v="0"/>
    <n v="382.99"/>
    <s v="HAIT"/>
    <s v="BDRS"/>
    <s v="RF11"/>
    <x v="195"/>
  </r>
  <r>
    <x v="4"/>
    <s v="MIP-BQ HAITI DOLLARS"/>
    <s v="2025"/>
    <d v="2025-01-24T00:00:00"/>
    <n v="1"/>
    <s v="641520"/>
    <s v="100"/>
    <s v="HAIT Daphnée Jean Charles Sal Janv 2025"/>
    <n v="191.49"/>
    <n v="0"/>
    <n v="191.49"/>
    <s v="HAIT"/>
    <s v="ENFA"/>
    <s v="RF11"/>
    <x v="168"/>
  </r>
  <r>
    <x v="4"/>
    <s v="MIP-BQ HAITI DOLLARS"/>
    <s v="2025"/>
    <d v="2025-01-24T00:00:00"/>
    <n v="1"/>
    <s v="641520"/>
    <s v="101"/>
    <s v="HAIT Taïna Milien Sal Janv 2025"/>
    <n v="382.99"/>
    <n v="0"/>
    <n v="382.99"/>
    <s v="HAIT"/>
    <s v="SUPP"/>
    <s v="RF11"/>
    <x v="168"/>
  </r>
  <r>
    <x v="4"/>
    <s v="MIP-BQ HAITI DOLLARS"/>
    <s v="2025"/>
    <d v="2025-01-24T00:00:00"/>
    <n v="1"/>
    <s v="641520"/>
    <s v="102"/>
    <s v="HAIT Taïna Milien Cplt Fam Janv 2025"/>
    <n v="95.74"/>
    <n v="0"/>
    <n v="95.74"/>
    <s v="HAIT"/>
    <s v="SUPP"/>
    <s v="RF11"/>
    <x v="168"/>
  </r>
  <r>
    <x v="4"/>
    <s v="MIP-BQ HAITI DOLLARS"/>
    <s v="2025"/>
    <d v="2025-01-24T00:00:00"/>
    <n v="1"/>
    <s v="641520"/>
    <s v="103"/>
    <s v="HAIT Alix Denis Sal Janv 2025"/>
    <n v="382.99"/>
    <n v="0"/>
    <n v="382.99"/>
    <s v="HAIT"/>
    <s v="SUPP"/>
    <s v="RF11"/>
    <x v="168"/>
  </r>
  <r>
    <x v="4"/>
    <s v="MIP-BQ HAITI DOLLARS"/>
    <s v="2025"/>
    <d v="2025-01-24T00:00:00"/>
    <n v="1"/>
    <s v="641520"/>
    <s v="104"/>
    <s v="HAIT Alix Denis Cplt Fam Janv 2025"/>
    <n v="95.74"/>
    <n v="0"/>
    <n v="95.74"/>
    <s v="HAIT"/>
    <s v="SUPP"/>
    <s v="RF11"/>
    <x v="168"/>
  </r>
  <r>
    <x v="4"/>
    <s v="MIP-BQ HAITI DOLLARS"/>
    <s v="2025"/>
    <d v="2025-01-24T00:00:00"/>
    <n v="1"/>
    <s v="641520"/>
    <s v="105"/>
    <s v="HAIT Yanick Nelson Sal Janv 2025"/>
    <n v="382.99"/>
    <n v="0"/>
    <n v="382.99"/>
    <s v="HAIT"/>
    <s v="ALPH"/>
    <s v="RF11"/>
    <x v="168"/>
  </r>
  <r>
    <x v="4"/>
    <s v="MIP-BQ HAITI DOLLARS"/>
    <s v="2025"/>
    <d v="2025-01-24T00:00:00"/>
    <n v="1"/>
    <s v="641520"/>
    <s v="106"/>
    <s v="HAIT Yanick Nelson Cplt Fam Janv 2025"/>
    <n v="210.64"/>
    <n v="0"/>
    <n v="210.64"/>
    <s v="HAIT"/>
    <s v="ALPH"/>
    <s v="RF11"/>
    <x v="168"/>
  </r>
  <r>
    <x v="4"/>
    <s v="MIP-BQ HAITI DOLLARS"/>
    <s v="2025"/>
    <d v="2025-01-24T00:00:00"/>
    <n v="1"/>
    <s v="641520"/>
    <s v="107"/>
    <s v="HAIT Carl Cesar Sal Janv 2025"/>
    <n v="382.99"/>
    <n v="0"/>
    <n v="382.99"/>
    <s v="HAIT"/>
    <s v="SUPP"/>
    <s v="RF11"/>
    <x v="168"/>
  </r>
  <r>
    <x v="4"/>
    <s v="MIP-BQ HAITI DOLLARS"/>
    <s v="2025"/>
    <d v="2025-01-24T00:00:00"/>
    <n v="1"/>
    <s v="641520"/>
    <s v="95"/>
    <s v="HAIT Marie Micheline Louis Sal Janv 2025"/>
    <n v="306.39"/>
    <n v="0"/>
    <n v="306.39"/>
    <s v="HAIT"/>
    <s v="ALPH"/>
    <s v="RF11"/>
    <x v="168"/>
  </r>
  <r>
    <x v="4"/>
    <s v="MIP-BQ HAITI DOLLARS"/>
    <s v="2025"/>
    <d v="2025-01-24T00:00:00"/>
    <n v="1"/>
    <s v="641520"/>
    <s v="96"/>
    <s v="HAIT Manouchka Célestin Sal Janv 2025"/>
    <n v="306.39"/>
    <n v="0"/>
    <n v="306.39"/>
    <s v="HAIT"/>
    <s v="ALPH"/>
    <s v="RF11"/>
    <x v="168"/>
  </r>
  <r>
    <x v="4"/>
    <s v="MIP-BQ HAITI DOLLARS"/>
    <s v="2025"/>
    <d v="2025-01-24T00:00:00"/>
    <n v="1"/>
    <s v="641520"/>
    <s v="97"/>
    <s v="HAIT Belina Raymond Sal Janv 2025"/>
    <n v="306.39"/>
    <n v="0"/>
    <n v="306.39"/>
    <s v="HAIT"/>
    <s v="ALPH"/>
    <s v="RF11"/>
    <x v="168"/>
  </r>
  <r>
    <x v="4"/>
    <s v="MIP-BQ HAITI DOLLARS"/>
    <s v="2025"/>
    <d v="2025-01-24T00:00:00"/>
    <n v="1"/>
    <s v="641520"/>
    <s v="98"/>
    <s v="HAIT Gerline Termis Sal Janv 2025"/>
    <n v="306.39"/>
    <n v="0"/>
    <n v="306.39"/>
    <s v="HAIT"/>
    <s v="ALPH"/>
    <s v="RF11"/>
    <x v="168"/>
  </r>
  <r>
    <x v="4"/>
    <s v="MIP-BQ HAITI DOLLARS"/>
    <s v="2025"/>
    <d v="2025-01-24T00:00:00"/>
    <n v="1"/>
    <s v="641520"/>
    <s v="99"/>
    <s v="HAIT Linsa Vincent Sal Janv 2025"/>
    <n v="306.39"/>
    <n v="0"/>
    <n v="306.39"/>
    <s v="HAIT"/>
    <s v="ENFA"/>
    <s v="RF11"/>
    <x v="168"/>
  </r>
  <r>
    <x v="4"/>
    <s v="MIP-BQ HAITI DOLLARS"/>
    <s v="2025"/>
    <d v="2025-02-05T00:00:00"/>
    <n v="2"/>
    <s v="641520"/>
    <s v="151"/>
    <s v="HAIT Edna Désir Sal Fév 2025"/>
    <n v="307.60000000000002"/>
    <n v="0"/>
    <n v="307.60000000000002"/>
    <s v="HAIT"/>
    <s v="ENFA"/>
    <s v="RF11"/>
    <x v="89"/>
  </r>
  <r>
    <x v="4"/>
    <s v="MIP-BQ HAITI DOLLARS"/>
    <s v="2025"/>
    <d v="2025-02-19T00:00:00"/>
    <n v="2"/>
    <s v="641520"/>
    <s v="227"/>
    <s v="HAIT Taïna Milien Sal Fév 2025"/>
    <n v="384.5"/>
    <n v="0"/>
    <n v="384.5"/>
    <s v="HAIT"/>
    <s v="SUPP"/>
    <s v="RF11"/>
    <x v="94"/>
  </r>
  <r>
    <x v="4"/>
    <s v="MIP-BQ HAITI DOLLARS"/>
    <s v="2025"/>
    <d v="2025-02-19T00:00:00"/>
    <n v="2"/>
    <s v="641520"/>
    <s v="228"/>
    <s v="HAIT Taïna Milien Cplt Fam Fév 2025"/>
    <n v="96.12"/>
    <n v="0"/>
    <n v="96.12"/>
    <s v="HAIT"/>
    <s v="SUPP"/>
    <s v="RF11"/>
    <x v="94"/>
  </r>
  <r>
    <x v="4"/>
    <s v="MIP-BQ HAITI DOLLARS"/>
    <s v="2025"/>
    <d v="2025-02-25T00:00:00"/>
    <n v="2"/>
    <s v="641520"/>
    <s v="254"/>
    <s v="HAIT Mogène Alionat Sal Fév 2025"/>
    <n v="384.5"/>
    <n v="0"/>
    <n v="384.5"/>
    <s v="HAIT"/>
    <s v="SUPP"/>
    <s v="RF11"/>
    <x v="96"/>
  </r>
  <r>
    <x v="4"/>
    <s v="MIP-BQ HAITI DOLLARS"/>
    <s v="2025"/>
    <d v="2025-02-25T00:00:00"/>
    <n v="2"/>
    <s v="641520"/>
    <s v="255"/>
    <s v="HAIT Mogène Alionat Cplt Fam Fév 2025"/>
    <n v="403.72"/>
    <n v="0"/>
    <n v="403.72"/>
    <s v="HAIT"/>
    <s v="SUPP"/>
    <s v="RF11"/>
    <x v="96"/>
  </r>
  <r>
    <x v="4"/>
    <s v="MIP-BQ HAITI DOLLARS"/>
    <s v="2025"/>
    <d v="2025-02-25T00:00:00"/>
    <n v="2"/>
    <s v="641520"/>
    <s v="256"/>
    <s v="HAIT Louisa Joseph Sal Fév 2025"/>
    <n v="384.5"/>
    <n v="0"/>
    <n v="384.5"/>
    <s v="HAIT"/>
    <s v="ENFA"/>
    <s v="RF11"/>
    <x v="96"/>
  </r>
  <r>
    <x v="4"/>
    <s v="MIP-BQ HAITI DOLLARS"/>
    <s v="2025"/>
    <d v="2025-02-25T00:00:00"/>
    <n v="2"/>
    <s v="641520"/>
    <s v="257"/>
    <s v="HAIT Yanick Nelson Sal Fév 2025"/>
    <n v="384.5"/>
    <n v="0"/>
    <n v="384.5"/>
    <s v="HAIT"/>
    <s v="ALPH"/>
    <s v="RF11"/>
    <x v="96"/>
  </r>
  <r>
    <x v="4"/>
    <s v="MIP-BQ HAITI DOLLARS"/>
    <s v="2025"/>
    <d v="2025-02-25T00:00:00"/>
    <n v="2"/>
    <s v="641520"/>
    <s v="258"/>
    <s v="HAIT Yanick Nelson Cplt Fam Fév 2025"/>
    <n v="211.47"/>
    <n v="0"/>
    <n v="211.47"/>
    <s v="HAIT"/>
    <s v="ALPH"/>
    <s v="RF11"/>
    <x v="96"/>
  </r>
  <r>
    <x v="4"/>
    <s v="MIP-BQ HAITI DOLLARS"/>
    <s v="2025"/>
    <d v="2025-02-25T00:00:00"/>
    <n v="2"/>
    <s v="641520"/>
    <s v="259"/>
    <s v="HAIT Manouchka Célestin Sal Fév 2025"/>
    <n v="307.60000000000002"/>
    <n v="0"/>
    <n v="307.60000000000002"/>
    <s v="HAIT"/>
    <s v="ALPH"/>
    <s v="RF11"/>
    <x v="96"/>
  </r>
  <r>
    <x v="4"/>
    <s v="MIP-BQ HAITI DOLLARS"/>
    <s v="2025"/>
    <d v="2025-02-25T00:00:00"/>
    <n v="2"/>
    <s v="641520"/>
    <s v="260"/>
    <s v="HAIT Belina Raymond Sal Fév 2025"/>
    <n v="307.60000000000002"/>
    <n v="0"/>
    <n v="307.60000000000002"/>
    <s v="HAIT"/>
    <s v="ALPH"/>
    <s v="RF11"/>
    <x v="96"/>
  </r>
  <r>
    <x v="4"/>
    <s v="MIP-BQ HAITI DOLLARS"/>
    <s v="2025"/>
    <d v="2025-02-25T00:00:00"/>
    <n v="2"/>
    <s v="641520"/>
    <s v="261"/>
    <s v="HAIT Gerline Termis Sal Fév 2025"/>
    <n v="307.60000000000002"/>
    <n v="0"/>
    <n v="307.60000000000002"/>
    <s v="HAIT"/>
    <s v="ALPH"/>
    <s v="RF11"/>
    <x v="96"/>
  </r>
  <r>
    <x v="4"/>
    <s v="MIP-BQ HAITI DOLLARS"/>
    <s v="2025"/>
    <d v="2025-02-25T00:00:00"/>
    <n v="2"/>
    <s v="641520"/>
    <s v="262"/>
    <s v="HAIT Marie Micheline Louis Sal Fév 2025"/>
    <n v="307.60000000000002"/>
    <n v="0"/>
    <n v="307.60000000000002"/>
    <s v="HAIT"/>
    <s v="ALPH"/>
    <s v="RF11"/>
    <x v="96"/>
  </r>
  <r>
    <x v="4"/>
    <s v="MIP-BQ HAITI DOLLARS"/>
    <s v="2025"/>
    <d v="2025-02-25T00:00:00"/>
    <n v="2"/>
    <s v="641520"/>
    <s v="263"/>
    <s v="HAIT Alix Denis Sal Fév 2025"/>
    <n v="384.5"/>
    <n v="0"/>
    <n v="384.5"/>
    <s v="HAIT"/>
    <s v="SUPP"/>
    <s v="RF11"/>
    <x v="96"/>
  </r>
  <r>
    <x v="4"/>
    <s v="MIP-BQ HAITI DOLLARS"/>
    <s v="2025"/>
    <d v="2025-02-25T00:00:00"/>
    <n v="2"/>
    <s v="641520"/>
    <s v="264"/>
    <s v="HAIT Alix Denis Cplt Fam Fév 2025"/>
    <n v="96.12"/>
    <n v="0"/>
    <n v="96.12"/>
    <s v="HAIT"/>
    <s v="SUPP"/>
    <s v="RF11"/>
    <x v="96"/>
  </r>
  <r>
    <x v="4"/>
    <s v="MIP-BQ HAITI DOLLARS"/>
    <s v="2025"/>
    <d v="2025-02-25T00:00:00"/>
    <n v="2"/>
    <s v="641520"/>
    <s v="265"/>
    <s v="HAIT Carl Cesar Sal Fév 2025"/>
    <n v="384.5"/>
    <n v="0"/>
    <n v="384.5"/>
    <s v="HAIT"/>
    <s v="SUPP"/>
    <s v="RF11"/>
    <x v="96"/>
  </r>
  <r>
    <x v="4"/>
    <s v="MIP-BQ HAITI DOLLARS"/>
    <s v="2025"/>
    <d v="2025-02-25T00:00:00"/>
    <n v="2"/>
    <s v="641520"/>
    <s v="266"/>
    <s v="HAIT Linsa Vincent Sal Fév 2025"/>
    <n v="307.60000000000002"/>
    <n v="0"/>
    <n v="307.60000000000002"/>
    <s v="HAIT"/>
    <s v="ENFA"/>
    <s v="RF11"/>
    <x v="96"/>
  </r>
  <r>
    <x v="4"/>
    <s v="MIP-BQ HAITI DOLLARS"/>
    <s v="2025"/>
    <d v="2025-02-25T00:00:00"/>
    <n v="2"/>
    <s v="641520"/>
    <s v="267"/>
    <s v="HAIT Daphnée Jean Charles Sal Fév 2025"/>
    <n v="192.25"/>
    <n v="0"/>
    <n v="192.25"/>
    <s v="HAIT"/>
    <s v="ENFA"/>
    <s v="RF11"/>
    <x v="96"/>
  </r>
  <r>
    <x v="4"/>
    <s v="MIP-BQ HAITI DOLLARS"/>
    <s v="2025"/>
    <d v="2025-03-04T00:00:00"/>
    <n v="3"/>
    <s v="641520"/>
    <s v="297"/>
    <s v="HAIT Edna Désir Sal Mars 2025"/>
    <n v="305.43"/>
    <n v="0"/>
    <n v="305.43"/>
    <s v="HAIT"/>
    <s v="ENFA"/>
    <s v="RF11"/>
    <x v="208"/>
  </r>
  <r>
    <x v="4"/>
    <s v="MIP-BQ HAITI DOLLARS"/>
    <s v="2025"/>
    <d v="2025-03-06T00:00:00"/>
    <n v="3"/>
    <s v="641520"/>
    <s v="306"/>
    <s v="HAIT St Jean Lhérissaint Sal Fév 2025"/>
    <n v="381.78"/>
    <n v="0"/>
    <n v="381.78"/>
    <s v="HAIT"/>
    <s v="BDRS"/>
    <s v="RF11"/>
    <x v="100"/>
  </r>
  <r>
    <x v="4"/>
    <s v="MIP-BQ HAITI DOLLARS"/>
    <s v="2025"/>
    <d v="2025-03-06T00:00:00"/>
    <n v="3"/>
    <s v="641520"/>
    <s v="307"/>
    <s v="HAIT St Jean Lhérissaint Cplt Fam Fév 2025"/>
    <n v="190.89"/>
    <n v="0"/>
    <n v="190.89"/>
    <s v="HAIT"/>
    <s v="BDRS"/>
    <s v="RF11"/>
    <x v="100"/>
  </r>
  <r>
    <x v="4"/>
    <s v="MIP-BQ HAITI DOLLARS"/>
    <s v="2025"/>
    <d v="2025-03-06T00:00:00"/>
    <n v="3"/>
    <s v="641520"/>
    <s v="308"/>
    <s v="HAIT Nerline Laguerre Sal Fév 2025"/>
    <n v="381.78"/>
    <n v="0"/>
    <n v="381.78"/>
    <s v="HAIT"/>
    <s v="BDRS"/>
    <s v="RF11"/>
    <x v="100"/>
  </r>
  <r>
    <x v="4"/>
    <s v="MIP-BQ HAITI DOLLARS"/>
    <s v="2025"/>
    <d v="2025-03-21T00:00:00"/>
    <n v="3"/>
    <s v="641520"/>
    <s v="361"/>
    <s v="HAIT Louisa Joseph Sal Mars 2025"/>
    <n v="381.78"/>
    <n v="0"/>
    <n v="381.78"/>
    <s v="HAIT"/>
    <s v="ENFA"/>
    <s v="RF11"/>
    <x v="106"/>
  </r>
  <r>
    <x v="4"/>
    <s v="MIP-BQ HAITI DOLLARS"/>
    <s v="2025"/>
    <d v="2025-03-21T00:00:00"/>
    <n v="3"/>
    <s v="641520"/>
    <s v="362"/>
    <s v="HAIT Yanick Nelson Sal Mars 2025"/>
    <n v="381.78"/>
    <n v="0"/>
    <n v="381.78"/>
    <s v="HAIT"/>
    <s v="ALPH"/>
    <s v="RF11"/>
    <x v="106"/>
  </r>
  <r>
    <x v="4"/>
    <s v="MIP-BQ HAITI DOLLARS"/>
    <s v="2025"/>
    <d v="2025-03-21T00:00:00"/>
    <n v="3"/>
    <s v="641520"/>
    <s v="363"/>
    <s v="HAIT Yanick Nelson Cplt Fam Mars 2025"/>
    <n v="209.98"/>
    <n v="0"/>
    <n v="209.98"/>
    <s v="HAIT"/>
    <s v="ALPH"/>
    <s v="RF11"/>
    <x v="106"/>
  </r>
  <r>
    <x v="4"/>
    <s v="MIP-BQ HAITI DOLLARS"/>
    <s v="2025"/>
    <d v="2025-03-21T00:00:00"/>
    <n v="3"/>
    <s v="641520"/>
    <s v="364"/>
    <s v="HAIT Alix Denis Sal Mars 2025"/>
    <n v="381.78"/>
    <n v="0"/>
    <n v="381.78"/>
    <s v="HAIT"/>
    <s v="SUPP"/>
    <s v="RF11"/>
    <x v="106"/>
  </r>
  <r>
    <x v="4"/>
    <s v="MIP-BQ HAITI DOLLARS"/>
    <s v="2025"/>
    <d v="2025-03-21T00:00:00"/>
    <n v="3"/>
    <s v="641520"/>
    <s v="365"/>
    <s v="HAIT Alix Denis Cplt Fam Mars 2025"/>
    <n v="95.44"/>
    <n v="0"/>
    <n v="95.44"/>
    <s v="HAIT"/>
    <s v="SUPP"/>
    <s v="RF11"/>
    <x v="106"/>
  </r>
  <r>
    <x v="4"/>
    <s v="MIP-BQ HAITI DOLLARS"/>
    <s v="2025"/>
    <d v="2025-03-21T00:00:00"/>
    <n v="3"/>
    <s v="641520"/>
    <s v="366"/>
    <s v="HAIT Taïna Milien Sal Mars 2025"/>
    <n v="381.78"/>
    <n v="0"/>
    <n v="381.78"/>
    <s v="HAIT"/>
    <s v="SUPP"/>
    <s v="RF11"/>
    <x v="106"/>
  </r>
  <r>
    <x v="4"/>
    <s v="MIP-BQ HAITI DOLLARS"/>
    <s v="2025"/>
    <d v="2025-03-21T00:00:00"/>
    <n v="3"/>
    <s v="641520"/>
    <s v="367"/>
    <s v="HAIT Taïna Milien Cplt Fam Mars 2025"/>
    <n v="95.44"/>
    <n v="0"/>
    <n v="95.44"/>
    <s v="HAIT"/>
    <s v="SUPP"/>
    <s v="RF11"/>
    <x v="106"/>
  </r>
  <r>
    <x v="4"/>
    <s v="MIP-BQ HAITI DOLLARS"/>
    <s v="2025"/>
    <d v="2025-03-21T00:00:00"/>
    <n v="3"/>
    <s v="641520"/>
    <s v="368"/>
    <s v="HAIT Manouchka Célestin Sal Mars 2025"/>
    <n v="305.43"/>
    <n v="0"/>
    <n v="305.43"/>
    <s v="HAIT"/>
    <s v="ALPH"/>
    <s v="RF11"/>
    <x v="106"/>
  </r>
  <r>
    <x v="4"/>
    <s v="MIP-BQ HAITI DOLLARS"/>
    <s v="2025"/>
    <d v="2025-03-21T00:00:00"/>
    <n v="3"/>
    <s v="641520"/>
    <s v="369"/>
    <s v="HAIT Belina Raymond Sal Mars 2025"/>
    <n v="305.43"/>
    <n v="0"/>
    <n v="305.43"/>
    <s v="HAIT"/>
    <s v="ALPH"/>
    <s v="RF11"/>
    <x v="106"/>
  </r>
  <r>
    <x v="4"/>
    <s v="MIP-BQ HAITI DOLLARS"/>
    <s v="2025"/>
    <d v="2025-03-21T00:00:00"/>
    <n v="3"/>
    <s v="641520"/>
    <s v="370"/>
    <s v="HAIT Marie Micheline Louis Sal Mars 2025"/>
    <n v="305.43"/>
    <n v="0"/>
    <n v="305.43"/>
    <s v="HAIT"/>
    <s v="ALPH"/>
    <s v="RF11"/>
    <x v="106"/>
  </r>
  <r>
    <x v="4"/>
    <s v="MIP-BQ HAITI DOLLARS"/>
    <s v="2025"/>
    <d v="2025-03-21T00:00:00"/>
    <n v="3"/>
    <s v="641520"/>
    <s v="371"/>
    <s v="HAIT Gerline Termis Sal Mars 2025"/>
    <n v="305.43"/>
    <n v="0"/>
    <n v="305.43"/>
    <s v="HAIT"/>
    <s v="ALPH"/>
    <s v="RF11"/>
    <x v="106"/>
  </r>
  <r>
    <x v="4"/>
    <s v="MIP-BQ HAITI DOLLARS"/>
    <s v="2025"/>
    <d v="2025-03-21T00:00:00"/>
    <n v="3"/>
    <s v="641520"/>
    <s v="372"/>
    <s v="HAIT Linsa Vincent Sal Mars 2025"/>
    <n v="305.43"/>
    <n v="0"/>
    <n v="305.43"/>
    <s v="HAIT"/>
    <s v="ENFA"/>
    <s v="RF11"/>
    <x v="106"/>
  </r>
  <r>
    <x v="4"/>
    <s v="MIP-BQ HAITI DOLLARS"/>
    <s v="2025"/>
    <d v="2025-03-21T00:00:00"/>
    <n v="3"/>
    <s v="641520"/>
    <s v="373"/>
    <s v="HAIT Daphnée Jean Charles Sal Mars 2025"/>
    <n v="190.89"/>
    <n v="0"/>
    <n v="190.89"/>
    <s v="HAIT"/>
    <s v="ENFA"/>
    <s v="RF11"/>
    <x v="106"/>
  </r>
  <r>
    <x v="4"/>
    <s v="MIP-BQ HAITI DOLLARS"/>
    <s v="2025"/>
    <d v="2025-03-21T00:00:00"/>
    <n v="3"/>
    <s v="641520"/>
    <s v="375"/>
    <s v="HAIT Carl Cesar Sal Mars 2025"/>
    <n v="381.78"/>
    <n v="0"/>
    <n v="381.78"/>
    <s v="HAIT"/>
    <s v="SUPP"/>
    <s v="RF11"/>
    <x v="106"/>
  </r>
  <r>
    <x v="4"/>
    <s v="MIP-BQ HAITI DOLLARS"/>
    <s v="2025"/>
    <d v="2025-03-21T00:00:00"/>
    <n v="3"/>
    <s v="641520"/>
    <s v="376"/>
    <s v="HAIT Mogène Alionat Sal Mars 2025"/>
    <n v="381.78"/>
    <n v="0"/>
    <n v="381.78"/>
    <s v="HAIT"/>
    <s v="SUPP"/>
    <s v="RF11"/>
    <x v="106"/>
  </r>
  <r>
    <x v="4"/>
    <s v="MIP-BQ HAITI DOLLARS"/>
    <s v="2025"/>
    <d v="2025-03-21T00:00:00"/>
    <n v="3"/>
    <s v="641520"/>
    <s v="377"/>
    <s v="HAIT Mogène Alionat Cplt Fam Mars 2025"/>
    <n v="400.87"/>
    <n v="0"/>
    <n v="400.87"/>
    <s v="HAIT"/>
    <s v="SUPP"/>
    <s v="RF11"/>
    <x v="106"/>
  </r>
  <r>
    <x v="4"/>
    <s v="MIP-BQ HAITI DOLLARS"/>
    <s v="2025"/>
    <d v="2025-03-27T00:00:00"/>
    <n v="3"/>
    <s v="641520"/>
    <s v="404"/>
    <s v="HAIT St Jean Lhérissaint Cplt Fam Mars 2025"/>
    <n v="190.89"/>
    <n v="0"/>
    <n v="190.89"/>
    <s v="HAIT"/>
    <s v="BDRS"/>
    <s v="RF11"/>
    <x v="109"/>
  </r>
  <r>
    <x v="4"/>
    <s v="MIP-BQ HAITI DOLLARS"/>
    <s v="2025"/>
    <d v="2025-03-27T00:00:00"/>
    <n v="3"/>
    <s v="641520"/>
    <s v="405"/>
    <s v="HAIT Nerline Laguerre Sal Mars 2025"/>
    <n v="381.78"/>
    <n v="0"/>
    <n v="381.78"/>
    <s v="HAIT"/>
    <s v="BDRS"/>
    <s v="RF11"/>
    <x v="109"/>
  </r>
  <r>
    <x v="4"/>
    <s v="MIP-BQ HAITI DOLLARS"/>
    <s v="2025"/>
    <d v="2025-03-27T00:00:00"/>
    <n v="3"/>
    <s v="641520"/>
    <s v="406"/>
    <s v="HAIT St Jean Lhérissaint Sal Mars 2025"/>
    <n v="381.78"/>
    <n v="0"/>
    <n v="381.78"/>
    <s v="HAIT"/>
    <s v="BDRS"/>
    <s v="RF11"/>
    <x v="109"/>
  </r>
  <r>
    <x v="4"/>
    <s v="MIP-BQ HAITI DOLLARS"/>
    <s v="2025"/>
    <d v="2025-03-27T00:00:00"/>
    <n v="3"/>
    <s v="641520"/>
    <s v="427"/>
    <s v="HAIT Alix Denis Avce Sal Avr 2025"/>
    <n v="190.89"/>
    <n v="0"/>
    <n v="190.89"/>
    <s v="HAIT"/>
    <s v="SUPP"/>
    <s v="RF11"/>
    <x v="109"/>
  </r>
  <r>
    <x v="4"/>
    <s v="MIP-BQ HAITI GOURDES"/>
    <s v="2025"/>
    <d v="2025-01-06T00:00:00"/>
    <n v="1"/>
    <s v="635800"/>
    <s v="8"/>
    <s v="HAIT Dgi Salariés Bbb Déc 2024"/>
    <n v="169.42"/>
    <n v="0"/>
    <n v="169.42"/>
    <s v="HAIT"/>
    <s v="ENFA"/>
    <s v="RF11"/>
    <x v="137"/>
  </r>
  <r>
    <x v="4"/>
    <s v="MIP-BQ HAITI GOURDES"/>
    <s v="2025"/>
    <d v="2025-01-06T00:00:00"/>
    <n v="1"/>
    <s v="635800"/>
    <s v="8"/>
    <s v="HAIT Dgi Salariés Pré École Déc 2024"/>
    <n v="290.94"/>
    <n v="0"/>
    <n v="290.94"/>
    <s v="HAIT"/>
    <s v="ALPH"/>
    <s v="RF11"/>
    <x v="137"/>
  </r>
  <r>
    <x v="4"/>
    <s v="MIP-BQ HAITI GOURDES"/>
    <s v="2025"/>
    <d v="2025-01-06T00:00:00"/>
    <n v="1"/>
    <s v="635800"/>
    <s v="8"/>
    <s v="HAIT Dgi Volont Déc 2024"/>
    <n v="813.06"/>
    <n v="0"/>
    <n v="813.06"/>
    <s v="HAIT"/>
    <s v="SUPP"/>
    <s v="RF11"/>
    <x v="137"/>
  </r>
  <r>
    <x v="4"/>
    <s v="MIP-BQ HAITI GOURDES"/>
    <s v="2025"/>
    <d v="2025-01-09T00:00:00"/>
    <n v="1"/>
    <s v="635800"/>
    <s v="21"/>
    <s v="HAIT Dgi Salariés Bbb Déc 2024"/>
    <n v="271.74"/>
    <n v="0"/>
    <n v="271.74"/>
    <s v="HAIT"/>
    <s v="ENFA"/>
    <s v="RF11"/>
    <x v="139"/>
  </r>
  <r>
    <x v="4"/>
    <s v="MIP-BQ HAITI GOURDES"/>
    <s v="2025"/>
    <d v="2025-01-09T00:00:00"/>
    <n v="1"/>
    <s v="635800"/>
    <s v="21"/>
    <s v="HAIT Dgi Salariés Pré École Déc 2024"/>
    <n v="450.34"/>
    <n v="0"/>
    <n v="450.34"/>
    <s v="HAIT"/>
    <s v="ALPH"/>
    <s v="RF11"/>
    <x v="139"/>
  </r>
  <r>
    <x v="4"/>
    <s v="MIP-BQ HAITI GOURDES"/>
    <s v="2025"/>
    <d v="2025-01-09T00:00:00"/>
    <n v="1"/>
    <s v="635800"/>
    <s v="21"/>
    <s v="HAIT Dgi Volont Déc 2024"/>
    <n v="1252.8"/>
    <n v="0"/>
    <n v="1252.8"/>
    <s v="HAIT"/>
    <s v="SUPP"/>
    <s v="RF11"/>
    <x v="139"/>
  </r>
  <r>
    <x v="4"/>
    <s v="MIP-BQ HAITI GOURDES"/>
    <s v="2025"/>
    <d v="2025-01-09T00:00:00"/>
    <n v="1"/>
    <s v="645804"/>
    <s v="22"/>
    <s v="HAIT Ona Salariés Bbb"/>
    <n v="369.45"/>
    <n v="0"/>
    <n v="369.45"/>
    <s v="HAIT"/>
    <s v="ENFA"/>
    <s v="RF11"/>
    <x v="139"/>
  </r>
  <r>
    <x v="4"/>
    <s v="MIP-BQ HAITI GOURDES"/>
    <s v="2025"/>
    <d v="2025-01-09T00:00:00"/>
    <n v="1"/>
    <s v="645804"/>
    <s v="22"/>
    <s v="HAIT Ona Salariés Pré École"/>
    <n v="575.53"/>
    <n v="0"/>
    <n v="575.53"/>
    <s v="HAIT"/>
    <s v="ALPH"/>
    <s v="RF11"/>
    <x v="139"/>
  </r>
  <r>
    <x v="4"/>
    <s v="MIP-BQ HAITI GOURDES"/>
    <s v="2025"/>
    <d v="2025-01-29T00:00:00"/>
    <n v="1"/>
    <s v="645804"/>
    <s v="22"/>
    <s v="HAIT Ona Volont"/>
    <n v="1482.76"/>
    <n v="0"/>
    <n v="1482.76"/>
    <s v="HAIT"/>
    <s v="SUPP"/>
    <s v="RF11"/>
    <x v="86"/>
  </r>
  <r>
    <x v="4"/>
    <s v="MIP-BQ HAITI GOURDES"/>
    <s v="2025"/>
    <d v="2025-01-30T00:00:00"/>
    <n v="1"/>
    <s v="645804"/>
    <s v="126"/>
    <s v="HAIT Conam Autre Salarié Janvier–Mars 2025"/>
    <n v="32.090000000000003"/>
    <n v="0"/>
    <n v="32.090000000000003"/>
    <s v="HAIT"/>
    <s v="SUPP"/>
    <s v="RF11"/>
    <x v="140"/>
  </r>
  <r>
    <x v="4"/>
    <s v="MIP-BQ HAITI GOURDES"/>
    <s v="2025"/>
    <d v="2025-01-30T00:00:00"/>
    <n v="1"/>
    <s v="645804"/>
    <s v="126"/>
    <s v="HAIT Conam Salariés Bbb Janvier–Mars 2025"/>
    <n v="184.72"/>
    <n v="0"/>
    <n v="184.72"/>
    <s v="HAIT"/>
    <s v="ENFA"/>
    <s v="RF11"/>
    <x v="140"/>
  </r>
  <r>
    <x v="4"/>
    <s v="MIP-BQ HAITI GOURDES"/>
    <s v="2025"/>
    <d v="2025-01-30T00:00:00"/>
    <n v="1"/>
    <s v="645804"/>
    <s v="126"/>
    <s v="HAIT Conam Salariés Pré École Janvier–Mars 2025"/>
    <n v="287.76"/>
    <n v="0"/>
    <n v="287.76"/>
    <s v="HAIT"/>
    <s v="ALPH"/>
    <s v="RF11"/>
    <x v="140"/>
  </r>
  <r>
    <x v="4"/>
    <s v="MIP-BQ HAITI GOURDES"/>
    <s v="2025"/>
    <d v="2025-01-30T00:00:00"/>
    <n v="1"/>
    <s v="645804"/>
    <s v="126"/>
    <s v="HAIT Conam Volont Janvier–Mars 2025"/>
    <n v="720.65"/>
    <n v="0"/>
    <n v="720.65"/>
    <s v="HAIT"/>
    <s v="SUPP"/>
    <s v="RF11"/>
    <x v="140"/>
  </r>
  <r>
    <x v="4"/>
    <s v="MIP-BQ HAITI GOURDES"/>
    <s v="2025"/>
    <d v="2025-02-12T00:00:00"/>
    <n v="2"/>
    <s v="635800"/>
    <s v="195"/>
    <s v="HAIT Dgi Salariés Bbb Janv 2025"/>
    <n v="168.31"/>
    <n v="0"/>
    <n v="168.31"/>
    <s v="HAIT"/>
    <s v="ENFA"/>
    <s v="RF11"/>
    <x v="141"/>
  </r>
  <r>
    <x v="4"/>
    <s v="MIP-BQ HAITI GOURDES"/>
    <s v="2025"/>
    <d v="2025-02-12T00:00:00"/>
    <n v="2"/>
    <s v="635800"/>
    <s v="195"/>
    <s v="HAIT Dgi Salariés Pré École Janv 2025"/>
    <n v="289.37"/>
    <n v="0"/>
    <n v="289.37"/>
    <s v="HAIT"/>
    <s v="ALPH"/>
    <s v="RF11"/>
    <x v="141"/>
  </r>
  <r>
    <x v="4"/>
    <s v="MIP-BQ HAITI GOURDES"/>
    <s v="2025"/>
    <d v="2025-02-12T00:00:00"/>
    <n v="2"/>
    <s v="635800"/>
    <s v="195"/>
    <s v="HAIT Dgi Volont Janv 2025"/>
    <n v="838.57"/>
    <n v="0"/>
    <n v="838.57"/>
    <s v="HAIT"/>
    <s v="SUPP"/>
    <s v="RF11"/>
    <x v="141"/>
  </r>
  <r>
    <x v="4"/>
    <s v="MIP-BQ HAITI GOURDES"/>
    <s v="2025"/>
    <d v="2025-03-03T00:00:00"/>
    <n v="3"/>
    <s v="635800"/>
    <s v="296"/>
    <s v="HAIT Dgi Salariés Bbb Fév 2025"/>
    <n v="168.15"/>
    <n v="0"/>
    <n v="168.15"/>
    <s v="HAIT"/>
    <s v="ENFA"/>
    <s v="RF11"/>
    <x v="143"/>
  </r>
  <r>
    <x v="4"/>
    <s v="MIP-BQ HAITI GOURDES"/>
    <s v="2025"/>
    <d v="2025-03-03T00:00:00"/>
    <n v="3"/>
    <s v="635800"/>
    <s v="296"/>
    <s v="HAIT Dgi Salariés Pré École Fév 2025"/>
    <n v="288.89"/>
    <n v="0"/>
    <n v="288.89"/>
    <s v="HAIT"/>
    <s v="ALPH"/>
    <s v="RF11"/>
    <x v="143"/>
  </r>
  <r>
    <x v="4"/>
    <s v="MIP-BQ HAITI GOURDES"/>
    <s v="2025"/>
    <d v="2025-03-03T00:00:00"/>
    <n v="3"/>
    <s v="635800"/>
    <s v="296"/>
    <s v="HAIT Dgi Volont Fév 2025"/>
    <n v="836.5"/>
    <n v="0"/>
    <n v="836.5"/>
    <s v="HAIT"/>
    <s v="SUPP"/>
    <s v="RF11"/>
    <x v="143"/>
  </r>
  <r>
    <x v="4"/>
    <s v="MIP-CAISSE HAITI GOURDES MILIEU RURAL"/>
    <s v="2025"/>
    <d v="2025-01-13T00:00:00"/>
    <n v="1"/>
    <s v="647500"/>
    <s v="4"/>
    <s v="HAIT 80 % Fr Santé St Jean"/>
    <n v="42.82"/>
    <n v="0"/>
    <n v="42.82"/>
    <s v="HAIT"/>
    <s v="BDRS"/>
    <s v="RF11"/>
    <x v="167"/>
  </r>
  <r>
    <x v="4"/>
    <s v="MIP-CAISSE HAITI GOURDES MILIEU RURAL"/>
    <s v="2025"/>
    <d v="2025-01-31T00:00:00"/>
    <n v="1"/>
    <s v="641520"/>
    <s v="7"/>
    <s v="HAIT Sal Suzanne"/>
    <n v="54.92"/>
    <n v="0"/>
    <n v="54.92"/>
    <s v="HAIT"/>
    <s v="BDRS"/>
    <s v="RF11"/>
    <x v="138"/>
  </r>
  <r>
    <x v="4"/>
    <s v="MIP-CAISSE HAITI GOURDES MILIEU RURAL"/>
    <s v="2025"/>
    <d v="2025-02-03T00:00:00"/>
    <n v="2"/>
    <s v="647500"/>
    <s v="12"/>
    <s v="HAIT 80 % Fr Santé St Jean"/>
    <n v="47.32"/>
    <n v="0"/>
    <n v="47.32"/>
    <s v="HAIT"/>
    <s v="BDRS"/>
    <s v="RF11"/>
    <x v="136"/>
  </r>
  <r>
    <x v="4"/>
    <s v="MIP-CAISSE HAITI GOURDES MILIEU RURAL"/>
    <s v="2025"/>
    <d v="2025-02-28T00:00:00"/>
    <n v="2"/>
    <s v="641520"/>
    <s v="26"/>
    <s v="HAIT Sal Suzanne"/>
    <n v="55.11"/>
    <n v="0"/>
    <n v="55.11"/>
    <s v="HAIT"/>
    <s v="BDRS"/>
    <s v="RF11"/>
    <x v="98"/>
  </r>
  <r>
    <x v="4"/>
    <s v="MIP-CAISSE HAITI GOURDES MILIEU RURAL"/>
    <s v="2025"/>
    <d v="2025-03-07T00:00:00"/>
    <n v="3"/>
    <s v="647500"/>
    <s v="27"/>
    <s v="HAIT 80 % Fr Santé St Jean"/>
    <n v="54.56"/>
    <n v="0"/>
    <n v="54.56"/>
    <s v="HAIT"/>
    <s v="BDRS"/>
    <s v="RF11"/>
    <x v="101"/>
  </r>
  <r>
    <x v="4"/>
    <s v="MIP-CAISSE HAITI GOURDES MILIEU RURAL"/>
    <s v="2025"/>
    <d v="2025-03-20T00:00:00"/>
    <n v="3"/>
    <s v="647500"/>
    <s v="32"/>
    <s v="HAIT 80 % Fr Santé St Jean"/>
    <n v="2.91"/>
    <n v="0"/>
    <n v="2.91"/>
    <s v="HAIT"/>
    <s v="BDRS"/>
    <s v="RF11"/>
    <x v="185"/>
  </r>
  <r>
    <x v="4"/>
    <s v="MIP-CAISSE HAITI GOURDES MILIEU RURAL"/>
    <s v="2025"/>
    <d v="2025-03-24T00:00:00"/>
    <n v="3"/>
    <s v="641520"/>
    <s v="33"/>
    <s v="HAIT Sal Suzanne"/>
    <n v="54.7"/>
    <n v="0"/>
    <n v="54.7"/>
    <s v="HAIT"/>
    <s v="BDRS"/>
    <s v="RF11"/>
    <x v="159"/>
  </r>
  <r>
    <x v="4"/>
    <s v="MIP-CAISSE HAITI GOURDES MILIEU RURAL"/>
    <s v="2025"/>
    <d v="2025-03-31T00:00:00"/>
    <n v="3"/>
    <s v="647500"/>
    <s v="36"/>
    <s v="HAIT 80 % Fr Santé St Jean"/>
    <n v="72.36"/>
    <n v="0"/>
    <n v="72.36"/>
    <s v="HAIT"/>
    <s v="BDRS"/>
    <s v="RF11"/>
    <x v="155"/>
  </r>
  <r>
    <x v="4"/>
    <s v="MIP-CAISSE HAITI GOURDES MILIEU RURAL"/>
    <s v="2025"/>
    <d v="2025-05-03T00:00:00"/>
    <n v="5"/>
    <s v="641520"/>
    <s v="38"/>
    <s v="HAIT Sal Avr D’Odette"/>
    <n v="50.39"/>
    <n v="0"/>
    <n v="50.39"/>
    <s v="HAIT"/>
    <s v="BDRS"/>
    <s v="RF11"/>
    <x v="194"/>
  </r>
  <r>
    <x v="4"/>
    <s v="MIP-CAISSE HAITI GOURDES MILIEU RURAL"/>
    <s v="2025"/>
    <d v="2025-05-30T00:00:00"/>
    <n v="5"/>
    <s v="647500"/>
    <s v="53"/>
    <s v="HAIT 80 % Fr Santé D’Angerline"/>
    <n v="19.079999999999998"/>
    <n v="0"/>
    <n v="19.079999999999998"/>
    <s v="HAIT"/>
    <s v="BDRS"/>
    <s v="RF11"/>
    <x v="178"/>
  </r>
  <r>
    <x v="4"/>
    <s v="MIP-CAISSE HAITI GOURDES MILIEU RURAL"/>
    <s v="2025"/>
    <d v="2025-05-30T00:00:00"/>
    <n v="5"/>
    <s v="647500"/>
    <s v="54"/>
    <s v="HAIT 80 % Fr Santé Nerline"/>
    <n v="76.06"/>
    <n v="0"/>
    <n v="76.06"/>
    <s v="HAIT"/>
    <s v="BDRS"/>
    <s v="RF11"/>
    <x v="178"/>
  </r>
  <r>
    <x v="4"/>
    <s v="MIP-CAISSE HAITI GOURDES MILIEU RURAL"/>
    <s v="2025"/>
    <d v="2025-05-30T00:00:00"/>
    <n v="5"/>
    <s v="647500"/>
    <s v="55"/>
    <s v="HAIT 80 % Fr Santé St Jean"/>
    <n v="416.89"/>
    <n v="0"/>
    <n v="416.89"/>
    <s v="HAIT"/>
    <s v="BDRS"/>
    <s v="RF11"/>
    <x v="178"/>
  </r>
  <r>
    <x v="4"/>
    <s v="MIP-CAISSE HAITI GOURDES MILIEU RURAL"/>
    <s v="2025"/>
    <d v="2025-05-31T00:00:00"/>
    <n v="5"/>
    <s v="641520"/>
    <s v="56"/>
    <s v="HAIT Sal Mai D’Odette"/>
    <n v="50.39"/>
    <n v="0"/>
    <n v="50.39"/>
    <s v="HAIT"/>
    <s v="BDRS"/>
    <s v="RF11"/>
    <x v="213"/>
  </r>
  <r>
    <x v="4"/>
    <s v="MIP-CAISSE HAÏTI GOURDES"/>
    <s v="2025"/>
    <d v="2025-01-08T00:00:00"/>
    <n v="1"/>
    <s v="647500"/>
    <s v="10"/>
    <s v="HAIT Manouchka Célestin Rbt 80 % Fr Méd Monbreuil Yeshu Eloïma"/>
    <n v="70.66"/>
    <n v="0"/>
    <n v="70.66"/>
    <s v="HAIT"/>
    <s v="ALPH"/>
    <s v="RF11"/>
    <x v="166"/>
  </r>
  <r>
    <x v="4"/>
    <s v="MIP-CAISSE HAÏTI GOURDES"/>
    <s v="2025"/>
    <d v="2025-01-10T00:00:00"/>
    <n v="1"/>
    <s v="647500"/>
    <s v="27"/>
    <s v="HAIT Marie Micheline Louis Rbt 80 % Fr Méd"/>
    <n v="61.36"/>
    <n v="0"/>
    <n v="61.36"/>
    <s v="HAIT"/>
    <s v="ALPH"/>
    <s v="RF11"/>
    <x v="79"/>
  </r>
  <r>
    <x v="4"/>
    <s v="MIP-CAISSE HAÏTI GOURDES"/>
    <s v="2025"/>
    <d v="2025-01-10T00:00:00"/>
    <n v="1"/>
    <s v="647500"/>
    <s v="28"/>
    <s v="HAIT Gerline Termis Rbt 80 % Fr Méd"/>
    <n v="16.690000000000001"/>
    <n v="0"/>
    <n v="16.690000000000001"/>
    <s v="HAIT"/>
    <s v="ALPH"/>
    <s v="RF11"/>
    <x v="79"/>
  </r>
  <r>
    <x v="4"/>
    <s v="MIP-CAISSE HAÏTI GOURDES"/>
    <s v="2025"/>
    <d v="2025-01-24T00:00:00"/>
    <n v="1"/>
    <s v="647500"/>
    <s v="92"/>
    <s v="HAIT Marie Micheline Louis Rbt 80 % Fr Méd"/>
    <n v="40.86"/>
    <n v="0"/>
    <n v="40.86"/>
    <s v="HAIT"/>
    <s v="ENFA"/>
    <s v="RF11"/>
    <x v="168"/>
  </r>
  <r>
    <x v="4"/>
    <s v="MIP-CAISSE HAÏTI GOURDES"/>
    <s v="2025"/>
    <d v="2025-01-30T00:00:00"/>
    <n v="1"/>
    <s v="625100"/>
    <s v="125"/>
    <s v="HAIT Daphnée Jean Charles Transp Janv 2025"/>
    <n v="10.25"/>
    <n v="0"/>
    <n v="10.25"/>
    <s v="HAIT"/>
    <s v="ENFA"/>
    <s v="RF11"/>
    <x v="140"/>
  </r>
  <r>
    <x v="4"/>
    <s v="MIP-CAISSE HAÏTI GOURDES"/>
    <s v="2025"/>
    <d v="2025-01-30T00:00:00"/>
    <n v="1"/>
    <s v="625100"/>
    <s v="126"/>
    <s v="HAIT Linsa Vincent Transp Janv 2025"/>
    <n v="23.43"/>
    <n v="0"/>
    <n v="23.43"/>
    <s v="HAIT"/>
    <s v="ENFA"/>
    <s v="RF11"/>
    <x v="140"/>
  </r>
  <r>
    <x v="4"/>
    <s v="MIP-CAISSE HAÏTI GOURDES"/>
    <s v="2025"/>
    <d v="2025-01-30T00:00:00"/>
    <n v="1"/>
    <s v="625100"/>
    <s v="127"/>
    <s v="HAIT Edna Désir Transp Janv 2025"/>
    <n v="23.43"/>
    <n v="0"/>
    <n v="23.43"/>
    <s v="HAIT"/>
    <s v="ENFA"/>
    <s v="RF11"/>
    <x v="140"/>
  </r>
  <r>
    <x v="4"/>
    <s v="MIP-CAISSE HAÏTI GOURDES"/>
    <s v="2025"/>
    <d v="2025-01-31T00:00:00"/>
    <n v="1"/>
    <s v="625100"/>
    <s v="134"/>
    <s v="HAIT Marie Micheline Louis Transp Janv 2025"/>
    <n v="11.71"/>
    <n v="0"/>
    <n v="11.71"/>
    <s v="HAIT"/>
    <s v="ALPH"/>
    <s v="RF11"/>
    <x v="138"/>
  </r>
  <r>
    <x v="4"/>
    <s v="MIP-CAISSE HAÏTI GOURDES"/>
    <s v="2025"/>
    <d v="2025-01-31T00:00:00"/>
    <n v="1"/>
    <s v="625100"/>
    <s v="135"/>
    <s v="HAIT Belina Raymond Transp Janv 2025"/>
    <n v="11.71"/>
    <n v="0"/>
    <n v="11.71"/>
    <s v="HAIT"/>
    <s v="ALPH"/>
    <s v="RF11"/>
    <x v="138"/>
  </r>
  <r>
    <x v="4"/>
    <s v="MIP-CAISSE HAÏTI GOURDES"/>
    <s v="2025"/>
    <d v="2025-01-31T00:00:00"/>
    <n v="1"/>
    <s v="625100"/>
    <s v="136"/>
    <s v="HAIT Manouchka Célestin Transp Janv 2025"/>
    <n v="23.43"/>
    <n v="0"/>
    <n v="23.43"/>
    <s v="HAIT"/>
    <s v="ALPH"/>
    <s v="RF11"/>
    <x v="138"/>
  </r>
  <r>
    <x v="4"/>
    <s v="MIP-CAISSE HAÏTI GOURDES"/>
    <s v="2025"/>
    <d v="2025-02-15T00:00:00"/>
    <n v="2"/>
    <s v="650100"/>
    <s v="212"/>
    <s v="HAIT Taïna Milien Rbt 80 % Fr Méd"/>
    <n v="17.63"/>
    <n v="0"/>
    <n v="17.63"/>
    <s v="HAIT"/>
    <s v="SUPP"/>
    <s v="RF11"/>
    <x v="170"/>
  </r>
  <r>
    <x v="4"/>
    <s v="MIP-CAISSE HAÏTI GOURDES"/>
    <s v="2025"/>
    <d v="2025-02-28T00:00:00"/>
    <n v="2"/>
    <s v="650100"/>
    <s v="282"/>
    <s v="HAIT Taïna Milien Rbt 80 % Fr Méd"/>
    <n v="19.98"/>
    <n v="0"/>
    <n v="19.98"/>
    <s v="HAIT"/>
    <s v="SUPP"/>
    <s v="RF11"/>
    <x v="98"/>
  </r>
  <r>
    <x v="4"/>
    <s v="MIP-CAISSE HAÏTI GOURDES"/>
    <s v="2025"/>
    <d v="2025-03-31T00:00:00"/>
    <n v="3"/>
    <s v="625100"/>
    <s v="428"/>
    <s v="HAIT Marie Micheline Louis Transp Fév 2025"/>
    <n v="11.67"/>
    <n v="0"/>
    <n v="11.67"/>
    <s v="HAIT"/>
    <s v="ALPH"/>
    <s v="RF11"/>
    <x v="155"/>
  </r>
  <r>
    <x v="4"/>
    <s v="MIP-CAISSE HAÏTI GOURDES"/>
    <s v="2025"/>
    <d v="2025-03-31T00:00:00"/>
    <n v="3"/>
    <s v="625100"/>
    <s v="429"/>
    <s v="HAIT Belina Raymond Transp Fév 2025"/>
    <n v="11.67"/>
    <n v="0"/>
    <n v="11.67"/>
    <s v="HAIT"/>
    <s v="ALPH"/>
    <s v="RF11"/>
    <x v="155"/>
  </r>
  <r>
    <x v="4"/>
    <s v="MIP-CAISSE HAÏTI GOURDES"/>
    <s v="2025"/>
    <d v="2025-03-31T00:00:00"/>
    <n v="3"/>
    <s v="625100"/>
    <s v="430"/>
    <s v="HAIT Manouchka Célestin Transp Fév 2025"/>
    <n v="23.34"/>
    <n v="0"/>
    <n v="23.34"/>
    <s v="HAIT"/>
    <s v="ALPH"/>
    <s v="RF11"/>
    <x v="155"/>
  </r>
  <r>
    <x v="4"/>
    <s v="MIP-CAISSE HAÏTI GOURDES"/>
    <s v="2025"/>
    <d v="2025-03-31T00:00:00"/>
    <n v="3"/>
    <s v="625100"/>
    <s v="431"/>
    <s v="HAIT Marie Micheline Louis Transp Mars 2025"/>
    <n v="11.67"/>
    <n v="0"/>
    <n v="11.67"/>
    <s v="HAIT"/>
    <s v="ALPH"/>
    <s v="RF11"/>
    <x v="155"/>
  </r>
  <r>
    <x v="4"/>
    <s v="MIP-CAISSE HAÏTI GOURDES"/>
    <s v="2025"/>
    <d v="2025-03-31T00:00:00"/>
    <n v="3"/>
    <s v="625100"/>
    <s v="432"/>
    <s v="HAIT Belina Raymond Transp Mars 2025"/>
    <n v="11.67"/>
    <n v="0"/>
    <n v="11.67"/>
    <s v="HAIT"/>
    <s v="ALPH"/>
    <s v="RF11"/>
    <x v="155"/>
  </r>
  <r>
    <x v="4"/>
    <s v="MIP-CAISSE HAÏTI GOURDES"/>
    <s v="2025"/>
    <d v="2025-03-31T00:00:00"/>
    <n v="3"/>
    <s v="625100"/>
    <s v="433"/>
    <s v="HAIT Manouchka Célestin Transp Mars 2025"/>
    <n v="23.34"/>
    <n v="0"/>
    <n v="23.34"/>
    <s v="HAIT"/>
    <s v="ALPH"/>
    <s v="RF11"/>
    <x v="155"/>
  </r>
  <r>
    <x v="4"/>
    <s v="MIP-CAISSE HAÏTI GOURDES"/>
    <s v="2025"/>
    <d v="2025-03-31T00:00:00"/>
    <n v="3"/>
    <s v="625100"/>
    <s v="439"/>
    <s v="HAIT Daphnée Jean Charles Transp Mars 2025"/>
    <n v="10.210000000000001"/>
    <n v="0"/>
    <n v="10.210000000000001"/>
    <s v="HAIT"/>
    <s v="ENFA"/>
    <s v="RF11"/>
    <x v="155"/>
  </r>
  <r>
    <x v="4"/>
    <s v="MIP-CAISSE HAÏTI GOURDES"/>
    <s v="2025"/>
    <d v="2025-03-31T00:00:00"/>
    <n v="3"/>
    <s v="625100"/>
    <s v="440"/>
    <s v="HAIT Linsa Vincent Transp Mars 2025"/>
    <n v="23.34"/>
    <n v="0"/>
    <n v="23.34"/>
    <s v="HAIT"/>
    <s v="ENFA"/>
    <s v="RF11"/>
    <x v="155"/>
  </r>
  <r>
    <x v="4"/>
    <s v="MIP-CAISSE HAÏTI GOURDES"/>
    <s v="2025"/>
    <d v="2025-03-31T00:00:00"/>
    <n v="3"/>
    <s v="650100"/>
    <s v="434"/>
    <s v="HAIT Taïna Milien Rbt 80 % Fr Méd"/>
    <n v="175.06"/>
    <n v="0"/>
    <n v="175.06"/>
    <s v="HAIT"/>
    <s v="SUPP"/>
    <s v="RF11"/>
    <x v="155"/>
  </r>
  <r>
    <x v="4"/>
    <s v="MIP-CAISSE HAÏTI GOURDES"/>
    <s v="2025"/>
    <d v="2025-04-02T00:00:00"/>
    <n v="4"/>
    <s v="647500"/>
    <s v="447"/>
    <s v="HAIT Marie Micheline Louis Rbt 80 % Fr Méd"/>
    <n v="20.63"/>
    <n v="0"/>
    <n v="20.63"/>
    <s v="HAIT"/>
    <s v="ALPH"/>
    <s v="RF11"/>
    <x v="111"/>
  </r>
  <r>
    <x v="4"/>
    <s v="MIP-CAISSE HAÏTI GOURDES"/>
    <s v="2025"/>
    <d v="2025-04-02T00:00:00"/>
    <n v="4"/>
    <s v="647500"/>
    <s v="448"/>
    <s v="HAIT Daphnée Jean Charles Rbt 80 % Fr Méd"/>
    <n v="40.770000000000003"/>
    <n v="0"/>
    <n v="40.770000000000003"/>
    <s v="HAIT"/>
    <s v="ENFA"/>
    <s v="RF11"/>
    <x v="111"/>
  </r>
  <r>
    <x v="4"/>
    <s v="MIP-CAISSE HAÏTI GOURDES"/>
    <s v="2025"/>
    <d v="2025-04-24T00:00:00"/>
    <n v="4"/>
    <s v="647500"/>
    <s v="535"/>
    <s v="HAIT Marie Micheline Louis Rbt 80 % Fr Méd"/>
    <n v="27.13"/>
    <n v="0"/>
    <n v="27.13"/>
    <s v="HAIT"/>
    <s v="ALPH"/>
    <s v="RF11"/>
    <x v="120"/>
  </r>
  <r>
    <x v="4"/>
    <s v="MIP-CAISSE HAÏTI GOURDES"/>
    <s v="2025"/>
    <d v="2025-04-24T00:00:00"/>
    <n v="4"/>
    <s v="647500"/>
    <s v="536"/>
    <s v="HAIT Manouchka Célestin Rbt 80 % Fr Méd Monbreuil Yeshu"/>
    <n v="47.21"/>
    <n v="0"/>
    <n v="47.21"/>
    <s v="HAIT"/>
    <s v="ALPH"/>
    <s v="RF11"/>
    <x v="120"/>
  </r>
  <r>
    <x v="4"/>
    <s v="MIP-CAISSE HAÏTI GOURDES"/>
    <s v="2025"/>
    <d v="2025-04-30T00:00:00"/>
    <n v="4"/>
    <s v="625100"/>
    <s v="557"/>
    <s v="HAIT Daphnée Jean Charles Transp Janv 2025"/>
    <n v="9.89"/>
    <n v="0"/>
    <n v="9.89"/>
    <s v="HAIT"/>
    <s v="ENFA"/>
    <s v="RF11"/>
    <x v="163"/>
  </r>
  <r>
    <x v="4"/>
    <s v="MIP-CAISSE HAÏTI GOURDES"/>
    <s v="2025"/>
    <d v="2025-04-30T00:00:00"/>
    <n v="4"/>
    <s v="625100"/>
    <s v="558"/>
    <s v="HAIT Edna Désir Transp Janv 2025"/>
    <n v="22.61"/>
    <n v="0"/>
    <n v="22.61"/>
    <s v="HAIT"/>
    <s v="ENFA"/>
    <s v="RF11"/>
    <x v="163"/>
  </r>
  <r>
    <x v="4"/>
    <s v="MIP-CAISSE HAÏTI GOURDES"/>
    <s v="2025"/>
    <d v="2025-04-30T00:00:00"/>
    <n v="4"/>
    <s v="625100"/>
    <s v="559"/>
    <s v="HAIT Marie Micheline Louis Transp Janv 2025"/>
    <n v="11.3"/>
    <n v="0"/>
    <n v="11.3"/>
    <s v="HAIT"/>
    <s v="ALPH"/>
    <s v="RF11"/>
    <x v="163"/>
  </r>
  <r>
    <x v="4"/>
    <s v="MIP-CAISSE HAÏTI GOURDES"/>
    <s v="2025"/>
    <d v="2025-04-30T00:00:00"/>
    <n v="4"/>
    <s v="625100"/>
    <s v="560"/>
    <s v="HAIT Belina Raymond Transp Janv 2025"/>
    <n v="11.3"/>
    <n v="0"/>
    <n v="11.3"/>
    <s v="HAIT"/>
    <s v="ALPH"/>
    <s v="RF11"/>
    <x v="163"/>
  </r>
  <r>
    <x v="4"/>
    <s v="MIP-CAISSE HAÏTI GOURDES"/>
    <s v="2025"/>
    <d v="2025-04-30T00:00:00"/>
    <n v="4"/>
    <s v="625100"/>
    <s v="561"/>
    <s v="HAIT Manouchka Célestin Transp Janv 2025"/>
    <n v="22.61"/>
    <n v="0"/>
    <n v="22.61"/>
    <s v="HAIT"/>
    <s v="ALPH"/>
    <s v="RF11"/>
    <x v="163"/>
  </r>
  <r>
    <x v="4"/>
    <s v="MIP-CAISSE HAÏTI GOURDES"/>
    <s v="2025"/>
    <d v="2025-05-16T00:00:00"/>
    <n v="5"/>
    <s v="647500"/>
    <s v="624"/>
    <s v="HAIT Marie Micheline Louis Rbt 80 % Fr Méd"/>
    <n v="15.58"/>
    <n v="0"/>
    <n v="15.58"/>
    <s v="HAIT"/>
    <s v="ALPH"/>
    <s v="RF11"/>
    <x v="191"/>
  </r>
  <r>
    <x v="4"/>
    <s v="MIP-CAISSE HAÏTI GOURDES"/>
    <s v="2025"/>
    <d v="2025-05-22T00:00:00"/>
    <n v="5"/>
    <s v="647500"/>
    <s v="662"/>
    <s v="HAIT Manouchka Célestin Rbt 80 % Fr Méd Monbreuil Yeshu"/>
    <n v="53.65"/>
    <n v="0"/>
    <n v="53.65"/>
    <s v="HAIT"/>
    <s v="ALPH"/>
    <s v="RF11"/>
    <x v="132"/>
  </r>
  <r>
    <x v="4"/>
    <s v="MIP-CAISSE HAÏTI GOURDES"/>
    <s v="2025"/>
    <d v="2025-05-23T00:00:00"/>
    <n v="5"/>
    <s v="647500"/>
    <s v="686"/>
    <s v="HAIT Fr Méd Louisa Joseph Alionat"/>
    <n v="111.21"/>
    <n v="0"/>
    <n v="111.21"/>
    <s v="HAIT"/>
    <s v="ENFA"/>
    <s v="RF11"/>
    <x v="133"/>
  </r>
  <r>
    <x v="4"/>
    <s v="MIP-CAISSE HAÏTI GOURDES"/>
    <s v="2025"/>
    <d v="2025-05-30T00:00:00"/>
    <n v="5"/>
    <s v="625100"/>
    <s v="708"/>
    <s v="HAIT Daphnée Jean Charles Transp Mai 2025"/>
    <n v="9.4"/>
    <n v="0"/>
    <n v="9.4"/>
    <s v="HAIT"/>
    <s v="ENFA"/>
    <s v="RF11"/>
    <x v="178"/>
  </r>
  <r>
    <x v="4"/>
    <s v="MIP-CAISSE HAÏTI GOURDES"/>
    <s v="2025"/>
    <d v="2025-05-30T00:00:00"/>
    <n v="5"/>
    <s v="625100"/>
    <s v="709"/>
    <s v="HAIT Edna Désir Transp Mai 2025"/>
    <n v="21.5"/>
    <n v="0"/>
    <n v="21.5"/>
    <s v="HAIT"/>
    <s v="ENFA"/>
    <s v="RF11"/>
    <x v="178"/>
  </r>
  <r>
    <x v="4"/>
    <s v="MIP-CAISSE HAÏTI GOURDES"/>
    <s v="2025"/>
    <d v="2025-05-30T00:00:00"/>
    <n v="5"/>
    <s v="625100"/>
    <s v="710"/>
    <s v="HAIT Marie Micheline Louis Transp Mai 2025"/>
    <n v="10.75"/>
    <n v="0"/>
    <n v="10.75"/>
    <s v="HAIT"/>
    <s v="ALPH"/>
    <s v="RF11"/>
    <x v="178"/>
  </r>
  <r>
    <x v="4"/>
    <s v="MIP-CAISSE HAÏTI GOURDES"/>
    <s v="2025"/>
    <d v="2025-05-30T00:00:00"/>
    <n v="5"/>
    <s v="625100"/>
    <s v="711"/>
    <s v="HAIT Belina Raymond Transp Mai 2025"/>
    <n v="10.75"/>
    <n v="0"/>
    <n v="10.75"/>
    <s v="HAIT"/>
    <s v="ALPH"/>
    <s v="RF11"/>
    <x v="178"/>
  </r>
  <r>
    <x v="4"/>
    <s v="MIP-CAISSE HAÏTI GOURDES"/>
    <s v="2025"/>
    <d v="2025-05-30T00:00:00"/>
    <n v="5"/>
    <s v="625100"/>
    <s v="712"/>
    <s v="HAIT Manouchka Célestin Transp Mai 2025"/>
    <n v="21.5"/>
    <n v="0"/>
    <n v="21.5"/>
    <s v="HAIT"/>
    <s v="ALPH"/>
    <s v="RF11"/>
    <x v="178"/>
  </r>
  <r>
    <x v="4"/>
    <s v="MIP-BQ HAITI GOURDES"/>
    <s v="2025"/>
    <d v="2025-01-09T00:00:00"/>
    <m/>
    <m/>
    <m/>
    <s v="HAIT Ona Volont L’Étranger"/>
    <m/>
    <m/>
    <n v="741.37"/>
    <s v="HAIT"/>
    <s v="SUPP"/>
    <s v="RF11"/>
    <x v="13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EF54AE-8337-47EE-805E-A02226C16572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K28" firstHeaderRow="1" firstDataRow="2" firstDataCol="1"/>
  <pivotFields count="18">
    <pivotField axis="axisRow" showAll="0">
      <items count="24">
        <item x="0"/>
        <item x="19"/>
        <item x="2"/>
        <item x="3"/>
        <item x="20"/>
        <item x="21"/>
        <item x="6"/>
        <item x="8"/>
        <item x="7"/>
        <item x="11"/>
        <item x="10"/>
        <item x="12"/>
        <item x="9"/>
        <item x="14"/>
        <item x="5"/>
        <item x="15"/>
        <item x="1"/>
        <item x="16"/>
        <item x="17"/>
        <item x="18"/>
        <item x="4"/>
        <item x="13"/>
        <item x="22"/>
        <item t="default"/>
      </items>
    </pivotField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dataField="1" numFmtId="2" showAll="0"/>
    <pivotField showAll="0"/>
    <pivotField showAll="0"/>
    <pivotField showAll="0"/>
    <pivotField numFmtId="165" showAll="0">
      <items count="215">
        <item x="0"/>
        <item x="37"/>
        <item x="1"/>
        <item x="33"/>
        <item x="59"/>
        <item x="2"/>
        <item x="3"/>
        <item x="4"/>
        <item x="5"/>
        <item x="6"/>
        <item x="35"/>
        <item x="49"/>
        <item x="32"/>
        <item x="50"/>
        <item x="51"/>
        <item x="52"/>
        <item x="38"/>
        <item x="73"/>
        <item x="39"/>
        <item x="34"/>
        <item x="7"/>
        <item x="8"/>
        <item x="9"/>
        <item x="77"/>
        <item x="10"/>
        <item x="60"/>
        <item x="30"/>
        <item x="11"/>
        <item x="12"/>
        <item x="76"/>
        <item x="40"/>
        <item x="53"/>
        <item x="13"/>
        <item x="54"/>
        <item x="41"/>
        <item x="14"/>
        <item x="55"/>
        <item x="61"/>
        <item x="15"/>
        <item x="16"/>
        <item x="62"/>
        <item x="17"/>
        <item x="70"/>
        <item x="42"/>
        <item x="63"/>
        <item x="18"/>
        <item x="19"/>
        <item x="56"/>
        <item x="43"/>
        <item x="44"/>
        <item x="64"/>
        <item x="78"/>
        <item x="20"/>
        <item x="21"/>
        <item x="22"/>
        <item x="45"/>
        <item x="46"/>
        <item x="74"/>
        <item x="23"/>
        <item x="24"/>
        <item x="71"/>
        <item x="65"/>
        <item x="25"/>
        <item x="57"/>
        <item x="26"/>
        <item x="58"/>
        <item x="36"/>
        <item x="47"/>
        <item x="66"/>
        <item x="27"/>
        <item x="28"/>
        <item x="72"/>
        <item x="29"/>
        <item x="75"/>
        <item x="67"/>
        <item x="68"/>
        <item x="48"/>
        <item x="69"/>
        <item x="31"/>
        <item x="179"/>
        <item x="211"/>
        <item x="144"/>
        <item x="137"/>
        <item x="180"/>
        <item x="166"/>
        <item x="139"/>
        <item x="79"/>
        <item x="200"/>
        <item x="167"/>
        <item x="153"/>
        <item x="80"/>
        <item x="81"/>
        <item x="82"/>
        <item x="83"/>
        <item x="148"/>
        <item x="195"/>
        <item x="84"/>
        <item x="168"/>
        <item x="158"/>
        <item x="85"/>
        <item x="86"/>
        <item x="140"/>
        <item x="138"/>
        <item x="87"/>
        <item x="196"/>
        <item x="136"/>
        <item x="88"/>
        <item x="89"/>
        <item x="90"/>
        <item x="91"/>
        <item x="193"/>
        <item x="197"/>
        <item x="92"/>
        <item x="93"/>
        <item x="141"/>
        <item x="147"/>
        <item x="169"/>
        <item x="170"/>
        <item x="181"/>
        <item x="203"/>
        <item x="94"/>
        <item x="95"/>
        <item x="151"/>
        <item x="182"/>
        <item x="142"/>
        <item x="183"/>
        <item x="96"/>
        <item x="97"/>
        <item x="171"/>
        <item x="98"/>
        <item x="212"/>
        <item x="198"/>
        <item x="143"/>
        <item x="208"/>
        <item x="99"/>
        <item x="100"/>
        <item x="101"/>
        <item x="164"/>
        <item x="172"/>
        <item x="102"/>
        <item x="103"/>
        <item x="104"/>
        <item x="184"/>
        <item x="201"/>
        <item x="154"/>
        <item x="105"/>
        <item x="204"/>
        <item x="185"/>
        <item x="106"/>
        <item x="173"/>
        <item x="174"/>
        <item x="159"/>
        <item x="107"/>
        <item x="108"/>
        <item x="109"/>
        <item x="110"/>
        <item x="205"/>
        <item x="202"/>
        <item x="155"/>
        <item x="186"/>
        <item x="111"/>
        <item x="160"/>
        <item x="112"/>
        <item x="113"/>
        <item x="209"/>
        <item x="161"/>
        <item x="206"/>
        <item x="114"/>
        <item x="187"/>
        <item x="175"/>
        <item x="152"/>
        <item x="188"/>
        <item x="115"/>
        <item x="116"/>
        <item x="117"/>
        <item x="207"/>
        <item x="162"/>
        <item x="118"/>
        <item x="119"/>
        <item x="120"/>
        <item x="121"/>
        <item x="189"/>
        <item x="163"/>
        <item x="190"/>
        <item x="122"/>
        <item x="194"/>
        <item x="156"/>
        <item x="145"/>
        <item x="199"/>
        <item x="123"/>
        <item x="124"/>
        <item x="125"/>
        <item x="165"/>
        <item x="126"/>
        <item x="127"/>
        <item x="128"/>
        <item x="176"/>
        <item x="191"/>
        <item x="177"/>
        <item x="210"/>
        <item x="129"/>
        <item x="130"/>
        <item x="131"/>
        <item x="132"/>
        <item x="133"/>
        <item x="157"/>
        <item x="134"/>
        <item x="135"/>
        <item x="192"/>
        <item x="178"/>
        <item x="213"/>
        <item x="149"/>
        <item x="146"/>
        <item x="150"/>
        <item t="default"/>
      </items>
    </pivotField>
    <pivotField axis="axisCol" numFmtId="165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5">
        <item sd="0" x="0"/>
        <item sd="0" x="1"/>
        <item sd="0" x="2"/>
        <item sd="0" x="3"/>
        <item t="default"/>
      </items>
    </pivotField>
  </pivotFields>
  <rowFields count="1">
    <field x="0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15"/>
  </colFields>
  <colItems count="10">
    <i>
      <x v="1"/>
    </i>
    <i>
      <x v="2"/>
    </i>
    <i>
      <x v="3"/>
    </i>
    <i>
      <x v="4"/>
    </i>
    <i>
      <x v="5"/>
    </i>
    <i>
      <x v="6"/>
    </i>
    <i>
      <x v="10"/>
    </i>
    <i>
      <x v="11"/>
    </i>
    <i>
      <x v="12"/>
    </i>
    <i t="grand">
      <x/>
    </i>
  </colItems>
  <dataFields count="1">
    <dataField name="Somme de Solde Tenue de Compte" fld="10" baseField="0" baseItem="0"/>
  </dataFields>
  <formats count="2">
    <format dxfId="549">
      <pivotArea collapsedLevelsAreSubtotals="1" fieldPosition="0">
        <references count="1">
          <reference field="0" count="1">
            <x v="22"/>
          </reference>
        </references>
      </pivotArea>
    </format>
    <format dxfId="548">
      <pivotArea dataOnly="0" labelOnly="1" fieldPosition="0">
        <references count="1">
          <reference field="0" count="1">
            <x v="2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D54ABF-ECC7-4DE7-B4E2-ACFE6BA245F7}" name="T_data" displayName="T_data" ref="A3:P1288" totalsRowShown="0" headerRowDxfId="0" dataDxfId="1">
  <autoFilter ref="A3:P1288" xr:uid="{E8D54ABF-ECC7-4DE7-B4E2-ACFE6BA245F7}"/>
  <tableColumns count="16">
    <tableColumn id="1" xr3:uid="{BFDC43F0-1435-49A6-ACBF-EB55AD68877A}" name="Centre Plan 3 - Libellé" dataDxfId="16"/>
    <tableColumn id="2" xr3:uid="{984689E9-ED49-4C6F-88A5-21036DE25E2E}" name="Journal - Libellé" dataDxfId="15"/>
    <tableColumn id="3" xr3:uid="{8DF9259F-002A-4F33-A671-E72A2B0C45D6}" name="Période - Année" dataDxfId="14"/>
    <tableColumn id="4" xr3:uid="{D292BE50-7C18-4950-972B-CF15123DFBF0}" name="Ecriture Analytique - Date" dataDxfId="13"/>
    <tableColumn id="5" xr3:uid="{DE09A530-784E-43BA-AF0E-A617C7B99FD7}" name="Période - Mois" dataDxfId="12"/>
    <tableColumn id="6" xr3:uid="{A99935E9-0603-4B4D-A240-F349A6E1D3E0}" name="Compte Général - Code" dataDxfId="11"/>
    <tableColumn id="7" xr3:uid="{870E846A-B46A-48DA-AF09-5B940C2AC0D7}" name="Référence analytique MI" dataDxfId="10"/>
    <tableColumn id="8" xr3:uid="{99ADCD76-17E4-47A1-814E-20FA85726EF5}" name="Ecriture Générale - Libellé" dataDxfId="9"/>
    <tableColumn id="9" xr3:uid="{79341D57-F018-4798-9E23-C6FE96082C19}" name="Débit Tenue de Compte" dataDxfId="8"/>
    <tableColumn id="10" xr3:uid="{94CEB2AF-66EF-4584-8D1B-B99B4CB81F06}" name="Crédit Tenue de Compte" dataDxfId="7"/>
    <tableColumn id="11" xr3:uid="{7892118F-0BFD-4A58-82DB-B58EBCA6F949}" name="Solde Tenue de Compte" dataDxfId="6"/>
    <tableColumn id="12" xr3:uid="{96E31C97-0330-4A75-ADF6-47DC84FF339C}" name="Centre Plan 1 - Code" dataDxfId="5"/>
    <tableColumn id="13" xr3:uid="{24516F43-DB9B-4265-97FB-0CFCE3E8ECF1}" name="Centre Plan 2 - Code" dataDxfId="4"/>
    <tableColumn id="14" xr3:uid="{9470F18B-A188-48F3-80C8-A3B85B828058}" name="Centre Plan 3 - Code" dataDxfId="3"/>
    <tableColumn id="15" xr3:uid="{3A7C28FF-C8E8-42F1-9A1B-4263BB65B3FB}" name="Date courte" dataDxfId="2">
      <calculatedColumnFormula>DATE(YEAR(D4),MONTH(D4),1)</calculatedColumnFormula>
    </tableColumn>
    <tableColumn id="16" xr3:uid="{9ECECB44-4BA8-4C33-B85E-66562D2EDA77}" name="Colonne1">
      <calculatedColumnFormula>+I4-K4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8D71D-2599-4311-A25C-E5286CC3AAAC}">
  <sheetPr codeName="Feuil1"/>
  <dimension ref="A3:K28"/>
  <sheetViews>
    <sheetView workbookViewId="0">
      <selection activeCell="A27" sqref="A27:XFD27"/>
    </sheetView>
  </sheetViews>
  <sheetFormatPr baseColWidth="10" defaultRowHeight="15" x14ac:dyDescent="0.25"/>
  <cols>
    <col min="1" max="1" width="53.85546875" bestFit="1" customWidth="1"/>
    <col min="2" max="2" width="22.85546875" bestFit="1" customWidth="1"/>
    <col min="3" max="3" width="8.85546875" bestFit="1" customWidth="1"/>
    <col min="4" max="5" width="7.85546875" bestFit="1" customWidth="1"/>
    <col min="6" max="6" width="8.42578125" bestFit="1" customWidth="1"/>
    <col min="7" max="7" width="6.85546875" bestFit="1" customWidth="1"/>
    <col min="8" max="10" width="8.85546875" bestFit="1" customWidth="1"/>
    <col min="11" max="11" width="12" bestFit="1" customWidth="1"/>
    <col min="12" max="30" width="6.5703125" bestFit="1" customWidth="1"/>
    <col min="31" max="80" width="7.140625" bestFit="1" customWidth="1"/>
    <col min="81" max="104" width="7.5703125" bestFit="1" customWidth="1"/>
    <col min="105" max="131" width="7.42578125" bestFit="1" customWidth="1"/>
    <col min="132" max="160" width="7.5703125" bestFit="1" customWidth="1"/>
    <col min="161" max="212" width="6.5703125" bestFit="1" customWidth="1"/>
    <col min="213" max="215" width="6.85546875" bestFit="1" customWidth="1"/>
    <col min="216" max="216" width="12" bestFit="1" customWidth="1"/>
    <col min="217" max="217" width="27.140625" bestFit="1" customWidth="1"/>
    <col min="218" max="218" width="31.140625" bestFit="1" customWidth="1"/>
    <col min="219" max="219" width="27.140625" bestFit="1" customWidth="1"/>
    <col min="220" max="220" width="31.140625" bestFit="1" customWidth="1"/>
    <col min="221" max="221" width="27.140625" bestFit="1" customWidth="1"/>
    <col min="222" max="222" width="31.140625" bestFit="1" customWidth="1"/>
    <col min="223" max="223" width="27.140625" bestFit="1" customWidth="1"/>
    <col min="224" max="224" width="31.140625" bestFit="1" customWidth="1"/>
    <col min="225" max="225" width="27.140625" bestFit="1" customWidth="1"/>
    <col min="226" max="226" width="31.140625" bestFit="1" customWidth="1"/>
    <col min="227" max="227" width="27.140625" bestFit="1" customWidth="1"/>
    <col min="228" max="228" width="31.140625" bestFit="1" customWidth="1"/>
    <col min="229" max="229" width="27.140625" bestFit="1" customWidth="1"/>
    <col min="230" max="230" width="31.140625" bestFit="1" customWidth="1"/>
    <col min="231" max="231" width="27.140625" bestFit="1" customWidth="1"/>
    <col min="232" max="232" width="31.140625" bestFit="1" customWidth="1"/>
    <col min="233" max="233" width="27.140625" bestFit="1" customWidth="1"/>
    <col min="234" max="234" width="31.140625" bestFit="1" customWidth="1"/>
    <col min="235" max="235" width="27.140625" bestFit="1" customWidth="1"/>
    <col min="236" max="236" width="31.140625" bestFit="1" customWidth="1"/>
    <col min="237" max="237" width="27.140625" bestFit="1" customWidth="1"/>
    <col min="238" max="238" width="31.140625" bestFit="1" customWidth="1"/>
    <col min="239" max="239" width="27.140625" bestFit="1" customWidth="1"/>
    <col min="240" max="240" width="31.140625" bestFit="1" customWidth="1"/>
    <col min="241" max="241" width="27.140625" bestFit="1" customWidth="1"/>
    <col min="242" max="242" width="31.140625" bestFit="1" customWidth="1"/>
    <col min="243" max="243" width="27.140625" bestFit="1" customWidth="1"/>
    <col min="244" max="244" width="31.140625" bestFit="1" customWidth="1"/>
    <col min="245" max="245" width="27.140625" bestFit="1" customWidth="1"/>
    <col min="246" max="246" width="31.140625" bestFit="1" customWidth="1"/>
    <col min="247" max="247" width="27.140625" bestFit="1" customWidth="1"/>
    <col min="248" max="248" width="31.140625" bestFit="1" customWidth="1"/>
    <col min="249" max="249" width="27.140625" bestFit="1" customWidth="1"/>
    <col min="250" max="250" width="31.140625" bestFit="1" customWidth="1"/>
    <col min="251" max="251" width="27.140625" bestFit="1" customWidth="1"/>
    <col min="252" max="252" width="31.140625" bestFit="1" customWidth="1"/>
    <col min="253" max="253" width="27.140625" bestFit="1" customWidth="1"/>
    <col min="254" max="254" width="31.140625" bestFit="1" customWidth="1"/>
    <col min="255" max="255" width="27.140625" bestFit="1" customWidth="1"/>
    <col min="256" max="256" width="31.140625" bestFit="1" customWidth="1"/>
    <col min="257" max="257" width="27.140625" bestFit="1" customWidth="1"/>
    <col min="258" max="258" width="31.140625" bestFit="1" customWidth="1"/>
    <col min="259" max="259" width="27.140625" bestFit="1" customWidth="1"/>
    <col min="260" max="260" width="31.140625" bestFit="1" customWidth="1"/>
    <col min="261" max="261" width="27.140625" bestFit="1" customWidth="1"/>
    <col min="262" max="262" width="31.140625" bestFit="1" customWidth="1"/>
    <col min="263" max="263" width="27.140625" bestFit="1" customWidth="1"/>
    <col min="264" max="264" width="31.140625" bestFit="1" customWidth="1"/>
    <col min="265" max="265" width="27.140625" bestFit="1" customWidth="1"/>
    <col min="266" max="266" width="31.140625" bestFit="1" customWidth="1"/>
    <col min="267" max="267" width="27.140625" bestFit="1" customWidth="1"/>
    <col min="268" max="268" width="31.140625" bestFit="1" customWidth="1"/>
    <col min="269" max="269" width="27.140625" bestFit="1" customWidth="1"/>
    <col min="270" max="270" width="31.140625" bestFit="1" customWidth="1"/>
    <col min="271" max="271" width="27.140625" bestFit="1" customWidth="1"/>
    <col min="272" max="272" width="31.140625" bestFit="1" customWidth="1"/>
    <col min="273" max="273" width="27.140625" bestFit="1" customWidth="1"/>
    <col min="274" max="274" width="31.140625" bestFit="1" customWidth="1"/>
    <col min="275" max="275" width="27.140625" bestFit="1" customWidth="1"/>
    <col min="276" max="276" width="31.140625" bestFit="1" customWidth="1"/>
    <col min="277" max="277" width="27.140625" bestFit="1" customWidth="1"/>
    <col min="278" max="278" width="31.140625" bestFit="1" customWidth="1"/>
    <col min="279" max="279" width="27.140625" bestFit="1" customWidth="1"/>
    <col min="280" max="280" width="31.140625" bestFit="1" customWidth="1"/>
    <col min="281" max="281" width="27.140625" bestFit="1" customWidth="1"/>
    <col min="282" max="282" width="31.140625" bestFit="1" customWidth="1"/>
    <col min="283" max="283" width="27.140625" bestFit="1" customWidth="1"/>
    <col min="284" max="284" width="31.140625" bestFit="1" customWidth="1"/>
    <col min="285" max="285" width="27.140625" bestFit="1" customWidth="1"/>
    <col min="286" max="286" width="31.140625" bestFit="1" customWidth="1"/>
    <col min="287" max="287" width="27.140625" bestFit="1" customWidth="1"/>
    <col min="288" max="288" width="31.140625" bestFit="1" customWidth="1"/>
    <col min="289" max="289" width="27.140625" bestFit="1" customWidth="1"/>
    <col min="290" max="290" width="31.140625" bestFit="1" customWidth="1"/>
    <col min="291" max="291" width="27.140625" bestFit="1" customWidth="1"/>
    <col min="292" max="292" width="31.140625" bestFit="1" customWidth="1"/>
    <col min="293" max="293" width="27.140625" bestFit="1" customWidth="1"/>
    <col min="294" max="294" width="31.140625" bestFit="1" customWidth="1"/>
    <col min="295" max="295" width="27.140625" bestFit="1" customWidth="1"/>
    <col min="296" max="296" width="31.140625" bestFit="1" customWidth="1"/>
    <col min="297" max="297" width="27.140625" bestFit="1" customWidth="1"/>
    <col min="298" max="298" width="31.140625" bestFit="1" customWidth="1"/>
    <col min="299" max="299" width="27.140625" bestFit="1" customWidth="1"/>
    <col min="300" max="300" width="31.140625" bestFit="1" customWidth="1"/>
    <col min="301" max="301" width="27.140625" bestFit="1" customWidth="1"/>
    <col min="302" max="302" width="31.140625" bestFit="1" customWidth="1"/>
    <col min="303" max="303" width="27.140625" bestFit="1" customWidth="1"/>
    <col min="304" max="304" width="31.140625" bestFit="1" customWidth="1"/>
    <col min="305" max="305" width="27.140625" bestFit="1" customWidth="1"/>
    <col min="306" max="306" width="31.140625" bestFit="1" customWidth="1"/>
    <col min="307" max="307" width="27.140625" bestFit="1" customWidth="1"/>
    <col min="308" max="308" width="31.140625" bestFit="1" customWidth="1"/>
    <col min="309" max="309" width="27.140625" bestFit="1" customWidth="1"/>
    <col min="310" max="310" width="31.140625" bestFit="1" customWidth="1"/>
    <col min="311" max="311" width="27.140625" bestFit="1" customWidth="1"/>
    <col min="312" max="312" width="31.140625" bestFit="1" customWidth="1"/>
    <col min="313" max="313" width="27.140625" bestFit="1" customWidth="1"/>
    <col min="314" max="314" width="31.140625" bestFit="1" customWidth="1"/>
    <col min="315" max="315" width="27.140625" bestFit="1" customWidth="1"/>
    <col min="316" max="316" width="31.140625" bestFit="1" customWidth="1"/>
    <col min="317" max="317" width="27.140625" bestFit="1" customWidth="1"/>
    <col min="318" max="318" width="31.140625" bestFit="1" customWidth="1"/>
    <col min="319" max="319" width="27.140625" bestFit="1" customWidth="1"/>
    <col min="320" max="320" width="31.140625" bestFit="1" customWidth="1"/>
    <col min="321" max="321" width="27.140625" bestFit="1" customWidth="1"/>
    <col min="322" max="322" width="31.140625" bestFit="1" customWidth="1"/>
    <col min="323" max="323" width="27.140625" bestFit="1" customWidth="1"/>
    <col min="324" max="324" width="31.140625" bestFit="1" customWidth="1"/>
    <col min="325" max="325" width="27.140625" bestFit="1" customWidth="1"/>
    <col min="326" max="326" width="31.140625" bestFit="1" customWidth="1"/>
    <col min="327" max="327" width="27.140625" bestFit="1" customWidth="1"/>
    <col min="328" max="328" width="31.140625" bestFit="1" customWidth="1"/>
    <col min="329" max="329" width="27.140625" bestFit="1" customWidth="1"/>
    <col min="330" max="330" width="31.140625" bestFit="1" customWidth="1"/>
    <col min="331" max="331" width="27.140625" bestFit="1" customWidth="1"/>
    <col min="332" max="332" width="31.140625" bestFit="1" customWidth="1"/>
    <col min="333" max="333" width="27.140625" bestFit="1" customWidth="1"/>
    <col min="334" max="334" width="31.140625" bestFit="1" customWidth="1"/>
    <col min="335" max="335" width="27.140625" bestFit="1" customWidth="1"/>
    <col min="336" max="336" width="31.140625" bestFit="1" customWidth="1"/>
    <col min="337" max="337" width="27.140625" bestFit="1" customWidth="1"/>
    <col min="338" max="338" width="31.140625" bestFit="1" customWidth="1"/>
    <col min="339" max="339" width="27.140625" bestFit="1" customWidth="1"/>
    <col min="340" max="340" width="31.140625" bestFit="1" customWidth="1"/>
    <col min="341" max="341" width="27.140625" bestFit="1" customWidth="1"/>
    <col min="342" max="342" width="31.140625" bestFit="1" customWidth="1"/>
    <col min="343" max="343" width="27.140625" bestFit="1" customWidth="1"/>
    <col min="344" max="344" width="31.140625" bestFit="1" customWidth="1"/>
    <col min="345" max="345" width="27.140625" bestFit="1" customWidth="1"/>
    <col min="346" max="346" width="31.140625" bestFit="1" customWidth="1"/>
    <col min="347" max="347" width="27.140625" bestFit="1" customWidth="1"/>
    <col min="348" max="348" width="31.140625" bestFit="1" customWidth="1"/>
    <col min="349" max="349" width="27.140625" bestFit="1" customWidth="1"/>
    <col min="350" max="350" width="31.140625" bestFit="1" customWidth="1"/>
    <col min="351" max="351" width="27.140625" bestFit="1" customWidth="1"/>
    <col min="352" max="352" width="31.140625" bestFit="1" customWidth="1"/>
    <col min="353" max="353" width="27.140625" bestFit="1" customWidth="1"/>
    <col min="354" max="354" width="31.140625" bestFit="1" customWidth="1"/>
    <col min="355" max="355" width="27.140625" bestFit="1" customWidth="1"/>
    <col min="356" max="356" width="31.140625" bestFit="1" customWidth="1"/>
    <col min="357" max="357" width="27.140625" bestFit="1" customWidth="1"/>
    <col min="358" max="358" width="31.140625" bestFit="1" customWidth="1"/>
    <col min="359" max="359" width="27.140625" bestFit="1" customWidth="1"/>
    <col min="360" max="360" width="31.140625" bestFit="1" customWidth="1"/>
    <col min="361" max="361" width="27.140625" bestFit="1" customWidth="1"/>
    <col min="362" max="362" width="31.140625" bestFit="1" customWidth="1"/>
    <col min="363" max="363" width="27.140625" bestFit="1" customWidth="1"/>
    <col min="364" max="364" width="31.140625" bestFit="1" customWidth="1"/>
    <col min="365" max="365" width="27.140625" bestFit="1" customWidth="1"/>
    <col min="366" max="366" width="31.140625" bestFit="1" customWidth="1"/>
    <col min="367" max="367" width="27.140625" bestFit="1" customWidth="1"/>
    <col min="368" max="368" width="31.140625" bestFit="1" customWidth="1"/>
    <col min="369" max="369" width="27.140625" bestFit="1" customWidth="1"/>
    <col min="370" max="370" width="31.140625" bestFit="1" customWidth="1"/>
    <col min="371" max="371" width="27.140625" bestFit="1" customWidth="1"/>
    <col min="372" max="372" width="31.140625" bestFit="1" customWidth="1"/>
    <col min="373" max="373" width="27.140625" bestFit="1" customWidth="1"/>
    <col min="374" max="374" width="31.140625" bestFit="1" customWidth="1"/>
    <col min="375" max="375" width="27.140625" bestFit="1" customWidth="1"/>
    <col min="376" max="376" width="31.140625" bestFit="1" customWidth="1"/>
    <col min="377" max="377" width="27.140625" bestFit="1" customWidth="1"/>
    <col min="378" max="378" width="31.140625" bestFit="1" customWidth="1"/>
    <col min="379" max="379" width="27.140625" bestFit="1" customWidth="1"/>
    <col min="380" max="380" width="31.140625" bestFit="1" customWidth="1"/>
    <col min="381" max="381" width="27.140625" bestFit="1" customWidth="1"/>
    <col min="382" max="382" width="31.140625" bestFit="1" customWidth="1"/>
    <col min="383" max="383" width="27.140625" bestFit="1" customWidth="1"/>
    <col min="384" max="384" width="31.140625" bestFit="1" customWidth="1"/>
    <col min="385" max="385" width="27.140625" bestFit="1" customWidth="1"/>
    <col min="386" max="386" width="31.140625" bestFit="1" customWidth="1"/>
    <col min="387" max="387" width="27.140625" bestFit="1" customWidth="1"/>
    <col min="388" max="388" width="31.140625" bestFit="1" customWidth="1"/>
    <col min="389" max="389" width="27.140625" bestFit="1" customWidth="1"/>
    <col min="390" max="390" width="31.140625" bestFit="1" customWidth="1"/>
    <col min="391" max="391" width="27.140625" bestFit="1" customWidth="1"/>
    <col min="392" max="392" width="31.140625" bestFit="1" customWidth="1"/>
    <col min="393" max="393" width="27.140625" bestFit="1" customWidth="1"/>
    <col min="394" max="394" width="31.140625" bestFit="1" customWidth="1"/>
    <col min="395" max="395" width="27.140625" bestFit="1" customWidth="1"/>
    <col min="396" max="396" width="31.140625" bestFit="1" customWidth="1"/>
    <col min="397" max="397" width="27.140625" bestFit="1" customWidth="1"/>
    <col min="398" max="398" width="31.140625" bestFit="1" customWidth="1"/>
    <col min="399" max="399" width="27.140625" bestFit="1" customWidth="1"/>
    <col min="400" max="400" width="31.140625" bestFit="1" customWidth="1"/>
    <col min="401" max="401" width="27.140625" bestFit="1" customWidth="1"/>
    <col min="402" max="402" width="31.140625" bestFit="1" customWidth="1"/>
    <col min="403" max="403" width="27.140625" bestFit="1" customWidth="1"/>
    <col min="404" max="404" width="31.140625" bestFit="1" customWidth="1"/>
    <col min="405" max="405" width="27.140625" bestFit="1" customWidth="1"/>
    <col min="406" max="406" width="31.140625" bestFit="1" customWidth="1"/>
    <col min="407" max="407" width="27.140625" bestFit="1" customWidth="1"/>
    <col min="408" max="408" width="31.140625" bestFit="1" customWidth="1"/>
    <col min="409" max="409" width="27.140625" bestFit="1" customWidth="1"/>
    <col min="410" max="410" width="31.140625" bestFit="1" customWidth="1"/>
    <col min="411" max="411" width="27.140625" bestFit="1" customWidth="1"/>
    <col min="412" max="412" width="31.140625" bestFit="1" customWidth="1"/>
    <col min="413" max="413" width="27.140625" bestFit="1" customWidth="1"/>
    <col min="414" max="414" width="31.140625" bestFit="1" customWidth="1"/>
    <col min="415" max="415" width="27.140625" bestFit="1" customWidth="1"/>
    <col min="416" max="416" width="31.140625" bestFit="1" customWidth="1"/>
    <col min="417" max="417" width="27.140625" bestFit="1" customWidth="1"/>
    <col min="418" max="418" width="31.140625" bestFit="1" customWidth="1"/>
    <col min="419" max="419" width="27.140625" bestFit="1" customWidth="1"/>
    <col min="420" max="420" width="31.140625" bestFit="1" customWidth="1"/>
    <col min="421" max="421" width="27.140625" bestFit="1" customWidth="1"/>
    <col min="422" max="422" width="31.140625" bestFit="1" customWidth="1"/>
    <col min="423" max="423" width="27.140625" bestFit="1" customWidth="1"/>
    <col min="424" max="424" width="31.140625" bestFit="1" customWidth="1"/>
    <col min="425" max="425" width="27.140625" bestFit="1" customWidth="1"/>
    <col min="426" max="426" width="31.140625" bestFit="1" customWidth="1"/>
    <col min="427" max="427" width="27.140625" bestFit="1" customWidth="1"/>
    <col min="428" max="428" width="31.140625" bestFit="1" customWidth="1"/>
    <col min="429" max="429" width="27.140625" bestFit="1" customWidth="1"/>
    <col min="430" max="430" width="35.85546875" bestFit="1" customWidth="1"/>
    <col min="431" max="431" width="31.85546875" bestFit="1" customWidth="1"/>
  </cols>
  <sheetData>
    <row r="3" spans="1:11" x14ac:dyDescent="0.25">
      <c r="A3" s="112" t="s">
        <v>2171</v>
      </c>
      <c r="B3" s="112" t="s">
        <v>2172</v>
      </c>
    </row>
    <row r="4" spans="1:11" x14ac:dyDescent="0.25">
      <c r="A4" s="112" t="s">
        <v>2169</v>
      </c>
      <c r="B4" s="111" t="s">
        <v>2173</v>
      </c>
      <c r="C4" s="111" t="s">
        <v>2174</v>
      </c>
      <c r="D4" s="111" t="s">
        <v>2175</v>
      </c>
      <c r="E4" s="111" t="s">
        <v>2176</v>
      </c>
      <c r="F4" s="111" t="s">
        <v>2177</v>
      </c>
      <c r="G4" s="111" t="s">
        <v>2178</v>
      </c>
      <c r="H4" s="111" t="s">
        <v>2179</v>
      </c>
      <c r="I4" s="111" t="s">
        <v>2180</v>
      </c>
      <c r="J4" s="111" t="s">
        <v>2181</v>
      </c>
      <c r="K4" s="111" t="s">
        <v>2170</v>
      </c>
    </row>
    <row r="5" spans="1:11" x14ac:dyDescent="0.25">
      <c r="A5" s="113" t="s">
        <v>70</v>
      </c>
      <c r="B5" s="114">
        <v>410.06000000000006</v>
      </c>
      <c r="C5" s="114">
        <v>122.29</v>
      </c>
      <c r="D5" s="114">
        <v>386.49999999999994</v>
      </c>
      <c r="E5" s="114">
        <v>204.52</v>
      </c>
      <c r="F5" s="114">
        <v>445.34000000000003</v>
      </c>
      <c r="G5" s="114"/>
      <c r="H5" s="114">
        <v>373.32000000000011</v>
      </c>
      <c r="I5" s="114">
        <v>813.9</v>
      </c>
      <c r="J5" s="114">
        <v>403.16</v>
      </c>
      <c r="K5" s="114">
        <v>3159.09</v>
      </c>
    </row>
    <row r="6" spans="1:11" x14ac:dyDescent="0.25">
      <c r="A6" s="113" t="s">
        <v>56</v>
      </c>
      <c r="B6" s="114"/>
      <c r="C6" s="114">
        <v>86.490000000000009</v>
      </c>
      <c r="D6" s="114">
        <v>1690.81</v>
      </c>
      <c r="E6" s="114"/>
      <c r="F6" s="114"/>
      <c r="G6" s="114"/>
      <c r="H6" s="114"/>
      <c r="I6" s="114"/>
      <c r="J6" s="114"/>
      <c r="K6" s="114">
        <v>1777.3</v>
      </c>
    </row>
    <row r="7" spans="1:11" x14ac:dyDescent="0.25">
      <c r="A7" s="113" t="s">
        <v>23</v>
      </c>
      <c r="B7" s="114">
        <v>921.88000000000011</v>
      </c>
      <c r="C7" s="114">
        <v>383.52000000000004</v>
      </c>
      <c r="D7" s="114">
        <v>98.740000000000009</v>
      </c>
      <c r="E7" s="114">
        <v>6.36</v>
      </c>
      <c r="F7" s="114">
        <v>6.04</v>
      </c>
      <c r="G7" s="114">
        <v>6.06</v>
      </c>
      <c r="H7" s="114">
        <v>20.98</v>
      </c>
      <c r="I7" s="114">
        <v>102.77000000000001</v>
      </c>
      <c r="J7" s="114">
        <v>75.739999999999995</v>
      </c>
      <c r="K7" s="114">
        <v>1622.09</v>
      </c>
    </row>
    <row r="8" spans="1:11" x14ac:dyDescent="0.25">
      <c r="A8" s="113" t="s">
        <v>62</v>
      </c>
      <c r="B8" s="114">
        <v>366.15</v>
      </c>
      <c r="C8" s="114"/>
      <c r="D8" s="114"/>
      <c r="E8" s="114"/>
      <c r="F8" s="114"/>
      <c r="G8" s="114"/>
      <c r="H8" s="114">
        <v>374.02</v>
      </c>
      <c r="I8" s="114"/>
      <c r="J8" s="114"/>
      <c r="K8" s="114">
        <v>740.17</v>
      </c>
    </row>
    <row r="9" spans="1:11" x14ac:dyDescent="0.25">
      <c r="A9" s="113" t="s">
        <v>1209</v>
      </c>
      <c r="B9" s="114"/>
      <c r="C9" s="114"/>
      <c r="D9" s="114"/>
      <c r="E9" s="114"/>
      <c r="F9" s="114"/>
      <c r="G9" s="114">
        <v>107.58000000000001</v>
      </c>
      <c r="H9" s="114"/>
      <c r="I9" s="114"/>
      <c r="J9" s="114"/>
      <c r="K9" s="114">
        <v>107.58000000000001</v>
      </c>
    </row>
    <row r="10" spans="1:11" x14ac:dyDescent="0.25">
      <c r="A10" s="113" t="s">
        <v>1215</v>
      </c>
      <c r="B10" s="114"/>
      <c r="C10" s="114">
        <v>18.37</v>
      </c>
      <c r="D10" s="114"/>
      <c r="E10" s="114">
        <v>14.13</v>
      </c>
      <c r="F10" s="114"/>
      <c r="G10" s="114"/>
      <c r="H10" s="114"/>
      <c r="I10" s="114"/>
      <c r="J10" s="114"/>
      <c r="K10" s="114">
        <v>32.5</v>
      </c>
    </row>
    <row r="11" spans="1:11" x14ac:dyDescent="0.25">
      <c r="A11" s="113" t="s">
        <v>51</v>
      </c>
      <c r="B11" s="114">
        <v>240.21999999999997</v>
      </c>
      <c r="C11" s="114">
        <v>337.12</v>
      </c>
      <c r="D11" s="114">
        <v>477.21</v>
      </c>
      <c r="E11" s="114">
        <v>132.30000000000001</v>
      </c>
      <c r="F11" s="114">
        <v>569.19999999999993</v>
      </c>
      <c r="G11" s="114"/>
      <c r="H11" s="114">
        <v>560.28000000000009</v>
      </c>
      <c r="I11" s="114">
        <v>229.43</v>
      </c>
      <c r="J11" s="114">
        <v>471.66</v>
      </c>
      <c r="K11" s="114">
        <v>3017.4199999999996</v>
      </c>
    </row>
    <row r="12" spans="1:11" x14ac:dyDescent="0.25">
      <c r="A12" s="113" t="s">
        <v>65</v>
      </c>
      <c r="B12" s="114"/>
      <c r="C12" s="114"/>
      <c r="D12" s="114">
        <v>47.41</v>
      </c>
      <c r="E12" s="114"/>
      <c r="F12" s="114">
        <v>53.75</v>
      </c>
      <c r="G12" s="114"/>
      <c r="H12" s="114">
        <v>156.39999999999998</v>
      </c>
      <c r="I12" s="114"/>
      <c r="J12" s="114"/>
      <c r="K12" s="114">
        <v>257.55999999999995</v>
      </c>
    </row>
    <row r="13" spans="1:11" x14ac:dyDescent="0.25">
      <c r="A13" s="113" t="s">
        <v>50</v>
      </c>
      <c r="B13" s="114">
        <v>735.76</v>
      </c>
      <c r="C13" s="114">
        <v>898.82999999999993</v>
      </c>
      <c r="D13" s="114">
        <v>718.25</v>
      </c>
      <c r="E13" s="114">
        <v>284.26</v>
      </c>
      <c r="F13" s="114">
        <v>709.83</v>
      </c>
      <c r="G13" s="114"/>
      <c r="H13" s="114">
        <v>1329.7700000000002</v>
      </c>
      <c r="I13" s="114">
        <v>835.57</v>
      </c>
      <c r="J13" s="114">
        <v>1302.24</v>
      </c>
      <c r="K13" s="114">
        <v>6814.51</v>
      </c>
    </row>
    <row r="14" spans="1:11" x14ac:dyDescent="0.25">
      <c r="A14" s="113" t="s">
        <v>58</v>
      </c>
      <c r="B14" s="114">
        <v>3355.6400000000003</v>
      </c>
      <c r="C14" s="114">
        <v>552.02999999999986</v>
      </c>
      <c r="D14" s="114">
        <v>210.23999999999998</v>
      </c>
      <c r="E14" s="114">
        <v>126.85000000000001</v>
      </c>
      <c r="F14" s="114">
        <v>1025.3499999999999</v>
      </c>
      <c r="G14" s="114"/>
      <c r="H14" s="114">
        <v>1633.2800000000002</v>
      </c>
      <c r="I14" s="114">
        <v>189.7</v>
      </c>
      <c r="J14" s="114">
        <v>123.30000000000001</v>
      </c>
      <c r="K14" s="114">
        <v>7216.3900000000012</v>
      </c>
    </row>
    <row r="15" spans="1:11" x14ac:dyDescent="0.25">
      <c r="A15" s="113" t="s">
        <v>57</v>
      </c>
      <c r="B15" s="114">
        <v>423.03999999999991</v>
      </c>
      <c r="C15" s="114">
        <v>369.00000000000011</v>
      </c>
      <c r="D15" s="114">
        <v>322.85000000000002</v>
      </c>
      <c r="E15" s="114">
        <v>293.77999999999997</v>
      </c>
      <c r="F15" s="114">
        <v>185.87000000000006</v>
      </c>
      <c r="G15" s="114"/>
      <c r="H15" s="114">
        <v>353.49</v>
      </c>
      <c r="I15" s="114">
        <v>294.90999999999997</v>
      </c>
      <c r="J15" s="114">
        <v>475.44000000000005</v>
      </c>
      <c r="K15" s="114">
        <v>2718.38</v>
      </c>
    </row>
    <row r="16" spans="1:11" x14ac:dyDescent="0.25">
      <c r="A16" s="113" t="s">
        <v>54</v>
      </c>
      <c r="B16" s="114">
        <v>38.120000000000005</v>
      </c>
      <c r="C16" s="114">
        <v>9.2200000000000006</v>
      </c>
      <c r="D16" s="114">
        <v>44.59</v>
      </c>
      <c r="E16" s="114">
        <v>28.67</v>
      </c>
      <c r="F16" s="114">
        <v>27.39</v>
      </c>
      <c r="G16" s="114"/>
      <c r="H16" s="114">
        <v>13.989999999999998</v>
      </c>
      <c r="I16" s="114">
        <v>101.47999999999999</v>
      </c>
      <c r="J16" s="114">
        <v>37.24</v>
      </c>
      <c r="K16" s="114">
        <v>300.70000000000005</v>
      </c>
    </row>
    <row r="17" spans="1:11" x14ac:dyDescent="0.25">
      <c r="A17" s="113" t="s">
        <v>48</v>
      </c>
      <c r="B17" s="114">
        <v>123.08</v>
      </c>
      <c r="C17" s="114">
        <v>72.73</v>
      </c>
      <c r="D17" s="114">
        <v>205.87999999999997</v>
      </c>
      <c r="E17" s="114">
        <v>155.85999999999999</v>
      </c>
      <c r="F17" s="114">
        <v>106.63</v>
      </c>
      <c r="G17" s="114"/>
      <c r="H17" s="114">
        <v>271.91000000000003</v>
      </c>
      <c r="I17" s="114">
        <v>120.82</v>
      </c>
      <c r="J17" s="114">
        <v>246.63000000000005</v>
      </c>
      <c r="K17" s="114">
        <v>1303.54</v>
      </c>
    </row>
    <row r="18" spans="1:11" x14ac:dyDescent="0.25">
      <c r="A18" s="113" t="s">
        <v>69</v>
      </c>
      <c r="B18" s="114">
        <v>18.3</v>
      </c>
      <c r="C18" s="114">
        <v>367.53</v>
      </c>
      <c r="D18" s="114">
        <v>649.9</v>
      </c>
      <c r="E18" s="114"/>
      <c r="F18" s="114">
        <v>67.180000000000007</v>
      </c>
      <c r="G18" s="114"/>
      <c r="H18" s="114">
        <v>62.900000000000006</v>
      </c>
      <c r="I18" s="114">
        <v>17.559999999999999</v>
      </c>
      <c r="J18" s="114">
        <v>18.079999999999998</v>
      </c>
      <c r="K18" s="114">
        <v>1201.45</v>
      </c>
    </row>
    <row r="19" spans="1:11" x14ac:dyDescent="0.25">
      <c r="A19" s="113" t="s">
        <v>2162</v>
      </c>
      <c r="B19" s="114"/>
      <c r="C19" s="114"/>
      <c r="D19" s="114"/>
      <c r="E19" s="114"/>
      <c r="F19" s="114"/>
      <c r="G19" s="114"/>
      <c r="H19" s="114">
        <v>4009.5199999999995</v>
      </c>
      <c r="I19" s="114">
        <v>7151.71</v>
      </c>
      <c r="J19" s="114">
        <v>25282.239999999998</v>
      </c>
      <c r="K19" s="114">
        <v>36443.47</v>
      </c>
    </row>
    <row r="20" spans="1:11" x14ac:dyDescent="0.25">
      <c r="A20" s="113" t="s">
        <v>49</v>
      </c>
      <c r="B20" s="114">
        <v>2255.77</v>
      </c>
      <c r="C20" s="114">
        <v>3501.6099999999997</v>
      </c>
      <c r="D20" s="114">
        <v>2588.7100000000009</v>
      </c>
      <c r="E20" s="114">
        <v>369.94</v>
      </c>
      <c r="F20" s="114">
        <v>316.52000000000004</v>
      </c>
      <c r="G20" s="114"/>
      <c r="H20" s="114">
        <v>2793.76</v>
      </c>
      <c r="I20" s="114">
        <v>2156.25</v>
      </c>
      <c r="J20" s="114">
        <v>4187.8799999999992</v>
      </c>
      <c r="K20" s="114">
        <v>18170.440000000002</v>
      </c>
    </row>
    <row r="21" spans="1:11" x14ac:dyDescent="0.25">
      <c r="A21" s="113" t="s">
        <v>707</v>
      </c>
      <c r="B21" s="114"/>
      <c r="C21" s="114">
        <v>66.31</v>
      </c>
      <c r="D21" s="114">
        <v>175.21000000000004</v>
      </c>
      <c r="E21" s="114">
        <v>50.519999999999996</v>
      </c>
      <c r="F21" s="114">
        <v>41.94</v>
      </c>
      <c r="G21" s="114"/>
      <c r="H21" s="114">
        <v>73.78</v>
      </c>
      <c r="I21" s="114">
        <v>91.719999999999985</v>
      </c>
      <c r="J21" s="114">
        <v>129.12</v>
      </c>
      <c r="K21" s="114">
        <v>628.59999999999991</v>
      </c>
    </row>
    <row r="22" spans="1:11" x14ac:dyDescent="0.25">
      <c r="A22" s="113" t="s">
        <v>63</v>
      </c>
      <c r="B22" s="114">
        <v>574.20000000000005</v>
      </c>
      <c r="C22" s="114">
        <v>313.17999999999995</v>
      </c>
      <c r="D22" s="114">
        <v>250.32</v>
      </c>
      <c r="E22" s="114">
        <v>412</v>
      </c>
      <c r="F22" s="114">
        <v>537.17000000000007</v>
      </c>
      <c r="G22" s="114"/>
      <c r="H22" s="114">
        <v>564.30000000000018</v>
      </c>
      <c r="I22" s="114">
        <v>28.089999999999996</v>
      </c>
      <c r="J22" s="114">
        <v>347.89000000000004</v>
      </c>
      <c r="K22" s="114">
        <v>3027.15</v>
      </c>
    </row>
    <row r="23" spans="1:11" x14ac:dyDescent="0.25">
      <c r="A23" s="113" t="s">
        <v>756</v>
      </c>
      <c r="B23" s="114"/>
      <c r="C23" s="114"/>
      <c r="D23" s="114">
        <v>-24.07</v>
      </c>
      <c r="E23" s="114"/>
      <c r="F23" s="114">
        <v>-9500</v>
      </c>
      <c r="G23" s="114"/>
      <c r="H23" s="114"/>
      <c r="I23" s="114"/>
      <c r="J23" s="114">
        <v>-2032</v>
      </c>
      <c r="K23" s="114">
        <v>-11556.07</v>
      </c>
    </row>
    <row r="24" spans="1:11" x14ac:dyDescent="0.25">
      <c r="A24" s="113" t="s">
        <v>55</v>
      </c>
      <c r="B24" s="114">
        <v>32.650000000000006</v>
      </c>
      <c r="C24" s="114">
        <v>43.9</v>
      </c>
      <c r="D24" s="114">
        <v>328.44999999999993</v>
      </c>
      <c r="E24" s="114">
        <v>30.14</v>
      </c>
      <c r="F24" s="114">
        <v>25.520000000000003</v>
      </c>
      <c r="G24" s="114"/>
      <c r="H24" s="114">
        <v>33.72</v>
      </c>
      <c r="I24" s="114">
        <v>11.59</v>
      </c>
      <c r="J24" s="114">
        <v>331.91</v>
      </c>
      <c r="K24" s="114">
        <v>837.87999999999988</v>
      </c>
    </row>
    <row r="25" spans="1:11" x14ac:dyDescent="0.25">
      <c r="A25" s="113" t="s">
        <v>46</v>
      </c>
      <c r="B25" s="114">
        <v>14429.79</v>
      </c>
      <c r="C25" s="114">
        <v>6588.5699999999988</v>
      </c>
      <c r="D25" s="114">
        <v>8995.7099999999991</v>
      </c>
      <c r="E25" s="114">
        <v>1520.45</v>
      </c>
      <c r="F25" s="114">
        <v>867.15</v>
      </c>
      <c r="G25" s="114"/>
      <c r="H25" s="114">
        <v>11168.379999999997</v>
      </c>
      <c r="I25" s="114">
        <v>7841.3700000000008</v>
      </c>
      <c r="J25" s="114">
        <v>35477.35000000002</v>
      </c>
      <c r="K25" s="114">
        <v>86888.770000000019</v>
      </c>
    </row>
    <row r="26" spans="1:11" x14ac:dyDescent="0.25">
      <c r="A26" s="113" t="s">
        <v>66</v>
      </c>
      <c r="B26" s="114">
        <v>238.14</v>
      </c>
      <c r="C26" s="114">
        <v>213.58999999999997</v>
      </c>
      <c r="D26" s="114">
        <v>674.79000000000008</v>
      </c>
      <c r="E26" s="114">
        <v>32.14</v>
      </c>
      <c r="F26" s="114">
        <v>144.78</v>
      </c>
      <c r="G26" s="114"/>
      <c r="H26" s="114">
        <v>198.56</v>
      </c>
      <c r="I26" s="114">
        <v>116.77999999999999</v>
      </c>
      <c r="J26" s="114">
        <v>136.46</v>
      </c>
      <c r="K26" s="114">
        <v>1755.24</v>
      </c>
    </row>
    <row r="27" spans="1:11" s="135" customFormat="1" x14ac:dyDescent="0.25">
      <c r="A27" s="133" t="s">
        <v>1929</v>
      </c>
      <c r="B27" s="134"/>
      <c r="C27" s="134">
        <v>30.49</v>
      </c>
      <c r="D27" s="134"/>
      <c r="E27" s="134"/>
      <c r="F27" s="134">
        <v>131.32999999999998</v>
      </c>
      <c r="G27" s="134"/>
      <c r="H27" s="134"/>
      <c r="I27" s="134"/>
      <c r="J27" s="134"/>
      <c r="K27" s="134">
        <v>161.82</v>
      </c>
    </row>
    <row r="28" spans="1:11" x14ac:dyDescent="0.25">
      <c r="A28" s="113" t="s">
        <v>2170</v>
      </c>
      <c r="B28" s="114">
        <v>24162.800000000003</v>
      </c>
      <c r="C28" s="114">
        <v>13974.779999999997</v>
      </c>
      <c r="D28" s="114">
        <v>17841.5</v>
      </c>
      <c r="E28" s="114">
        <v>3661.9199999999996</v>
      </c>
      <c r="F28" s="114">
        <v>-4239.0100000000011</v>
      </c>
      <c r="G28" s="114">
        <v>113.64000000000001</v>
      </c>
      <c r="H28" s="114">
        <v>23992.359999999997</v>
      </c>
      <c r="I28" s="114">
        <v>20103.650000000001</v>
      </c>
      <c r="J28" s="114">
        <v>67014.340000000026</v>
      </c>
      <c r="K28" s="114">
        <v>166625.98000000004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/>
  <dimension ref="A3:P1288"/>
  <sheetViews>
    <sheetView showGridLines="0" topLeftCell="G1260" zoomScale="120" zoomScaleNormal="120" workbookViewId="0">
      <selection activeCell="O1288" sqref="O1288"/>
    </sheetView>
  </sheetViews>
  <sheetFormatPr baseColWidth="10" defaultRowHeight="15" x14ac:dyDescent="0.25"/>
  <cols>
    <col min="1" max="1" width="24" customWidth="1"/>
    <col min="2" max="2" width="18.140625" customWidth="1"/>
    <col min="3" max="3" width="15.7109375" customWidth="1"/>
    <col min="4" max="4" width="23.85546875" customWidth="1"/>
    <col min="5" max="5" width="14.42578125" customWidth="1"/>
    <col min="6" max="6" width="21.28515625" customWidth="1"/>
    <col min="7" max="7" width="22.5703125" customWidth="1"/>
    <col min="8" max="8" width="34.7109375" customWidth="1"/>
    <col min="9" max="9" width="21.85546875" style="114" customWidth="1"/>
    <col min="10" max="10" width="22.28515625" style="114" customWidth="1"/>
    <col min="11" max="11" width="21.85546875" style="114" customWidth="1"/>
    <col min="12" max="14" width="19" style="114" customWidth="1"/>
    <col min="15" max="15" width="12.28515625" style="138" customWidth="1"/>
  </cols>
  <sheetData>
    <row r="3" spans="1:16" x14ac:dyDescent="0.25">
      <c r="A3" s="99" t="s">
        <v>77</v>
      </c>
      <c r="B3" s="99" t="s">
        <v>78</v>
      </c>
      <c r="C3" s="99" t="s">
        <v>79</v>
      </c>
      <c r="D3" s="99" t="s">
        <v>80</v>
      </c>
      <c r="E3" s="99" t="s">
        <v>81</v>
      </c>
      <c r="F3" s="99" t="s">
        <v>82</v>
      </c>
      <c r="G3" s="99" t="s">
        <v>83</v>
      </c>
      <c r="H3" s="99" t="s">
        <v>84</v>
      </c>
      <c r="I3" s="115" t="s">
        <v>85</v>
      </c>
      <c r="J3" s="115" t="s">
        <v>86</v>
      </c>
      <c r="K3" s="115" t="s">
        <v>87</v>
      </c>
      <c r="L3" s="115" t="s">
        <v>88</v>
      </c>
      <c r="M3" s="115" t="s">
        <v>89</v>
      </c>
      <c r="N3" s="115" t="s">
        <v>90</v>
      </c>
      <c r="O3" s="115" t="s">
        <v>2168</v>
      </c>
      <c r="P3" t="s">
        <v>2183</v>
      </c>
    </row>
    <row r="4" spans="1:16" x14ac:dyDescent="0.25">
      <c r="A4" s="100" t="s">
        <v>70</v>
      </c>
      <c r="B4" s="100" t="s">
        <v>91</v>
      </c>
      <c r="C4" s="100" t="s">
        <v>92</v>
      </c>
      <c r="D4" s="101">
        <v>45566</v>
      </c>
      <c r="E4" s="100">
        <v>10</v>
      </c>
      <c r="F4" s="100" t="s">
        <v>93</v>
      </c>
      <c r="G4" s="100" t="s">
        <v>94</v>
      </c>
      <c r="H4" s="100" t="s">
        <v>95</v>
      </c>
      <c r="I4" s="116">
        <v>6.8</v>
      </c>
      <c r="J4" s="116">
        <v>0</v>
      </c>
      <c r="K4" s="116">
        <v>6.8</v>
      </c>
      <c r="L4" s="127" t="s">
        <v>96</v>
      </c>
      <c r="M4" s="127" t="s">
        <v>97</v>
      </c>
      <c r="N4" s="127" t="s">
        <v>98</v>
      </c>
      <c r="O4" s="137">
        <f>DATE(YEAR(D4),MONTH(D4),1)</f>
        <v>45566</v>
      </c>
      <c r="P4">
        <f>+I4-K4</f>
        <v>0</v>
      </c>
    </row>
    <row r="5" spans="1:16" x14ac:dyDescent="0.25">
      <c r="A5" s="100" t="s">
        <v>70</v>
      </c>
      <c r="B5" s="100" t="s">
        <v>91</v>
      </c>
      <c r="C5" s="100" t="s">
        <v>92</v>
      </c>
      <c r="D5" s="101">
        <v>45566</v>
      </c>
      <c r="E5" s="100">
        <v>10</v>
      </c>
      <c r="F5" s="100" t="s">
        <v>93</v>
      </c>
      <c r="G5" s="100" t="s">
        <v>99</v>
      </c>
      <c r="H5" s="100" t="s">
        <v>100</v>
      </c>
      <c r="I5" s="116">
        <v>34</v>
      </c>
      <c r="J5" s="116">
        <v>0</v>
      </c>
      <c r="K5" s="116">
        <v>34</v>
      </c>
      <c r="L5" s="127" t="s">
        <v>96</v>
      </c>
      <c r="M5" s="127" t="s">
        <v>101</v>
      </c>
      <c r="N5" s="127" t="s">
        <v>98</v>
      </c>
      <c r="O5" s="137">
        <f t="shared" ref="O5:O68" si="0">DATE(YEAR(D5),MONTH(D5),1)</f>
        <v>45566</v>
      </c>
      <c r="P5">
        <f t="shared" ref="P5:P68" si="1">+I5-K5</f>
        <v>0</v>
      </c>
    </row>
    <row r="6" spans="1:16" x14ac:dyDescent="0.25">
      <c r="A6" s="100" t="s">
        <v>70</v>
      </c>
      <c r="B6" s="100" t="s">
        <v>91</v>
      </c>
      <c r="C6" s="100" t="s">
        <v>92</v>
      </c>
      <c r="D6" s="101">
        <v>45566</v>
      </c>
      <c r="E6" s="100">
        <v>10</v>
      </c>
      <c r="F6" s="100" t="s">
        <v>93</v>
      </c>
      <c r="G6" s="100" t="s">
        <v>102</v>
      </c>
      <c r="H6" s="100" t="s">
        <v>103</v>
      </c>
      <c r="I6" s="116">
        <v>10.199999999999999</v>
      </c>
      <c r="J6" s="116">
        <v>0</v>
      </c>
      <c r="K6" s="116">
        <v>10.199999999999999</v>
      </c>
      <c r="L6" s="127" t="s">
        <v>96</v>
      </c>
      <c r="M6" s="127" t="s">
        <v>97</v>
      </c>
      <c r="N6" s="127" t="s">
        <v>98</v>
      </c>
      <c r="O6" s="137">
        <f t="shared" si="0"/>
        <v>45566</v>
      </c>
      <c r="P6">
        <f t="shared" si="1"/>
        <v>0</v>
      </c>
    </row>
    <row r="7" spans="1:16" x14ac:dyDescent="0.25">
      <c r="A7" s="100" t="s">
        <v>70</v>
      </c>
      <c r="B7" s="100" t="s">
        <v>91</v>
      </c>
      <c r="C7" s="100" t="s">
        <v>92</v>
      </c>
      <c r="D7" s="101">
        <v>45566</v>
      </c>
      <c r="E7" s="100">
        <v>10</v>
      </c>
      <c r="F7" s="100" t="s">
        <v>93</v>
      </c>
      <c r="G7" s="100" t="s">
        <v>104</v>
      </c>
      <c r="H7" s="100" t="s">
        <v>105</v>
      </c>
      <c r="I7" s="116">
        <v>6.8</v>
      </c>
      <c r="J7" s="116">
        <v>0</v>
      </c>
      <c r="K7" s="116">
        <v>6.8</v>
      </c>
      <c r="L7" s="127" t="s">
        <v>96</v>
      </c>
      <c r="M7" s="127" t="s">
        <v>97</v>
      </c>
      <c r="N7" s="127" t="s">
        <v>98</v>
      </c>
      <c r="O7" s="137">
        <f t="shared" si="0"/>
        <v>45566</v>
      </c>
      <c r="P7">
        <f t="shared" si="1"/>
        <v>0</v>
      </c>
    </row>
    <row r="8" spans="1:16" x14ac:dyDescent="0.25">
      <c r="A8" s="100" t="s">
        <v>70</v>
      </c>
      <c r="B8" s="100" t="s">
        <v>91</v>
      </c>
      <c r="C8" s="100" t="s">
        <v>92</v>
      </c>
      <c r="D8" s="101">
        <v>45566</v>
      </c>
      <c r="E8" s="100">
        <v>10</v>
      </c>
      <c r="F8" s="100" t="s">
        <v>93</v>
      </c>
      <c r="G8" s="100" t="s">
        <v>106</v>
      </c>
      <c r="H8" s="100" t="s">
        <v>107</v>
      </c>
      <c r="I8" s="116">
        <v>10.199999999999999</v>
      </c>
      <c r="J8" s="116">
        <v>0</v>
      </c>
      <c r="K8" s="116">
        <v>10.199999999999999</v>
      </c>
      <c r="L8" s="127" t="s">
        <v>96</v>
      </c>
      <c r="M8" s="127" t="s">
        <v>97</v>
      </c>
      <c r="N8" s="127" t="s">
        <v>98</v>
      </c>
      <c r="O8" s="137">
        <f t="shared" si="0"/>
        <v>45566</v>
      </c>
      <c r="P8">
        <f t="shared" si="1"/>
        <v>0</v>
      </c>
    </row>
    <row r="9" spans="1:16" x14ac:dyDescent="0.25">
      <c r="A9" s="100" t="s">
        <v>70</v>
      </c>
      <c r="B9" s="100" t="s">
        <v>91</v>
      </c>
      <c r="C9" s="100" t="s">
        <v>92</v>
      </c>
      <c r="D9" s="101">
        <v>45568</v>
      </c>
      <c r="E9" s="100">
        <v>10</v>
      </c>
      <c r="F9" s="100" t="s">
        <v>93</v>
      </c>
      <c r="G9" s="100" t="s">
        <v>108</v>
      </c>
      <c r="H9" s="100" t="s">
        <v>109</v>
      </c>
      <c r="I9" s="116">
        <v>40.799999999999997</v>
      </c>
      <c r="J9" s="116">
        <v>0</v>
      </c>
      <c r="K9" s="116">
        <v>40.799999999999997</v>
      </c>
      <c r="L9" s="127" t="s">
        <v>96</v>
      </c>
      <c r="M9" s="127" t="s">
        <v>110</v>
      </c>
      <c r="N9" s="127" t="s">
        <v>98</v>
      </c>
      <c r="O9" s="137">
        <f t="shared" si="0"/>
        <v>45566</v>
      </c>
      <c r="P9">
        <f t="shared" si="1"/>
        <v>0</v>
      </c>
    </row>
    <row r="10" spans="1:16" x14ac:dyDescent="0.25">
      <c r="A10" s="100" t="s">
        <v>707</v>
      </c>
      <c r="B10" s="100" t="s">
        <v>91</v>
      </c>
      <c r="C10" s="100" t="s">
        <v>92</v>
      </c>
      <c r="D10" s="101">
        <v>45572</v>
      </c>
      <c r="E10" s="100">
        <v>10</v>
      </c>
      <c r="F10" s="100" t="s">
        <v>111</v>
      </c>
      <c r="G10" s="100" t="s">
        <v>112</v>
      </c>
      <c r="H10" s="107" t="s">
        <v>113</v>
      </c>
      <c r="I10" s="128">
        <v>24.48</v>
      </c>
      <c r="J10" s="116">
        <v>0</v>
      </c>
      <c r="K10" s="116">
        <v>24.48</v>
      </c>
      <c r="L10" s="127" t="s">
        <v>96</v>
      </c>
      <c r="M10" s="127" t="s">
        <v>97</v>
      </c>
      <c r="N10" s="127" t="s">
        <v>709</v>
      </c>
      <c r="O10" s="137">
        <f t="shared" si="0"/>
        <v>45566</v>
      </c>
      <c r="P10">
        <f t="shared" si="1"/>
        <v>0</v>
      </c>
    </row>
    <row r="11" spans="1:16" x14ac:dyDescent="0.25">
      <c r="A11" s="100" t="s">
        <v>70</v>
      </c>
      <c r="B11" s="100" t="s">
        <v>91</v>
      </c>
      <c r="C11" s="100" t="s">
        <v>92</v>
      </c>
      <c r="D11" s="101">
        <v>45572</v>
      </c>
      <c r="E11" s="100">
        <v>10</v>
      </c>
      <c r="F11" s="100" t="s">
        <v>93</v>
      </c>
      <c r="G11" s="100" t="s">
        <v>114</v>
      </c>
      <c r="H11" s="100" t="s">
        <v>115</v>
      </c>
      <c r="I11" s="116">
        <v>102</v>
      </c>
      <c r="J11" s="116">
        <v>0</v>
      </c>
      <c r="K11" s="116">
        <v>102</v>
      </c>
      <c r="L11" s="127" t="s">
        <v>96</v>
      </c>
      <c r="M11" s="127" t="s">
        <v>97</v>
      </c>
      <c r="N11" s="127" t="s">
        <v>98</v>
      </c>
      <c r="O11" s="137">
        <f t="shared" si="0"/>
        <v>45566</v>
      </c>
      <c r="P11">
        <f t="shared" si="1"/>
        <v>0</v>
      </c>
    </row>
    <row r="12" spans="1:16" x14ac:dyDescent="0.25">
      <c r="A12" s="100" t="s">
        <v>70</v>
      </c>
      <c r="B12" s="100" t="s">
        <v>91</v>
      </c>
      <c r="C12" s="100" t="s">
        <v>92</v>
      </c>
      <c r="D12" s="101">
        <v>45573</v>
      </c>
      <c r="E12" s="100">
        <v>10</v>
      </c>
      <c r="F12" s="100" t="s">
        <v>93</v>
      </c>
      <c r="G12" s="100" t="s">
        <v>116</v>
      </c>
      <c r="H12" s="100" t="s">
        <v>117</v>
      </c>
      <c r="I12" s="116">
        <v>10.199999999999999</v>
      </c>
      <c r="J12" s="116">
        <v>0</v>
      </c>
      <c r="K12" s="116">
        <v>10.199999999999999</v>
      </c>
      <c r="L12" s="127" t="s">
        <v>96</v>
      </c>
      <c r="M12" s="127" t="s">
        <v>97</v>
      </c>
      <c r="N12" s="127" t="s">
        <v>98</v>
      </c>
      <c r="O12" s="137">
        <f t="shared" si="0"/>
        <v>45566</v>
      </c>
      <c r="P12">
        <f t="shared" si="1"/>
        <v>0</v>
      </c>
    </row>
    <row r="13" spans="1:16" x14ac:dyDescent="0.25">
      <c r="A13" s="100" t="s">
        <v>70</v>
      </c>
      <c r="B13" s="100" t="s">
        <v>91</v>
      </c>
      <c r="C13" s="100" t="s">
        <v>92</v>
      </c>
      <c r="D13" s="101">
        <v>45573</v>
      </c>
      <c r="E13" s="100">
        <v>10</v>
      </c>
      <c r="F13" s="100" t="s">
        <v>93</v>
      </c>
      <c r="G13" s="100" t="s">
        <v>118</v>
      </c>
      <c r="H13" s="100" t="s">
        <v>119</v>
      </c>
      <c r="I13" s="116">
        <v>6.8</v>
      </c>
      <c r="J13" s="116">
        <v>0</v>
      </c>
      <c r="K13" s="116">
        <v>6.8</v>
      </c>
      <c r="L13" s="127" t="s">
        <v>96</v>
      </c>
      <c r="M13" s="127" t="s">
        <v>97</v>
      </c>
      <c r="N13" s="127" t="s">
        <v>98</v>
      </c>
      <c r="O13" s="137">
        <f t="shared" si="0"/>
        <v>45566</v>
      </c>
      <c r="P13">
        <f t="shared" si="1"/>
        <v>0</v>
      </c>
    </row>
    <row r="14" spans="1:16" x14ac:dyDescent="0.25">
      <c r="A14" s="100" t="s">
        <v>70</v>
      </c>
      <c r="B14" s="100" t="s">
        <v>91</v>
      </c>
      <c r="C14" s="100" t="s">
        <v>92</v>
      </c>
      <c r="D14" s="101">
        <v>45574</v>
      </c>
      <c r="E14" s="100">
        <v>10</v>
      </c>
      <c r="F14" s="100" t="s">
        <v>93</v>
      </c>
      <c r="G14" s="100" t="s">
        <v>120</v>
      </c>
      <c r="H14" s="100" t="s">
        <v>121</v>
      </c>
      <c r="I14" s="116">
        <v>9.52</v>
      </c>
      <c r="J14" s="116">
        <v>0</v>
      </c>
      <c r="K14" s="116">
        <v>9.52</v>
      </c>
      <c r="L14" s="127" t="s">
        <v>96</v>
      </c>
      <c r="M14" s="127" t="s">
        <v>97</v>
      </c>
      <c r="N14" s="127" t="s">
        <v>98</v>
      </c>
      <c r="O14" s="137">
        <f t="shared" si="0"/>
        <v>45566</v>
      </c>
      <c r="P14">
        <f t="shared" si="1"/>
        <v>0</v>
      </c>
    </row>
    <row r="15" spans="1:16" x14ac:dyDescent="0.25">
      <c r="A15" s="100" t="s">
        <v>70</v>
      </c>
      <c r="B15" s="100" t="s">
        <v>91</v>
      </c>
      <c r="C15" s="100" t="s">
        <v>92</v>
      </c>
      <c r="D15" s="101">
        <v>45575</v>
      </c>
      <c r="E15" s="100">
        <v>10</v>
      </c>
      <c r="F15" s="100" t="s">
        <v>93</v>
      </c>
      <c r="G15" s="100" t="s">
        <v>122</v>
      </c>
      <c r="H15" s="100" t="s">
        <v>123</v>
      </c>
      <c r="I15" s="116">
        <v>13.6</v>
      </c>
      <c r="J15" s="116">
        <v>0</v>
      </c>
      <c r="K15" s="116">
        <v>13.6</v>
      </c>
      <c r="L15" s="127" t="s">
        <v>96</v>
      </c>
      <c r="M15" s="127" t="s">
        <v>97</v>
      </c>
      <c r="N15" s="127" t="s">
        <v>98</v>
      </c>
      <c r="O15" s="137">
        <f t="shared" si="0"/>
        <v>45566</v>
      </c>
      <c r="P15">
        <f t="shared" si="1"/>
        <v>0</v>
      </c>
    </row>
    <row r="16" spans="1:16" x14ac:dyDescent="0.25">
      <c r="A16" s="100" t="s">
        <v>70</v>
      </c>
      <c r="B16" s="100" t="s">
        <v>91</v>
      </c>
      <c r="C16" s="100" t="s">
        <v>92</v>
      </c>
      <c r="D16" s="101">
        <v>45576</v>
      </c>
      <c r="E16" s="100">
        <v>10</v>
      </c>
      <c r="F16" s="100" t="s">
        <v>93</v>
      </c>
      <c r="G16" s="100" t="s">
        <v>124</v>
      </c>
      <c r="H16" s="100" t="s">
        <v>125</v>
      </c>
      <c r="I16" s="116">
        <v>27.2</v>
      </c>
      <c r="J16" s="116">
        <v>0</v>
      </c>
      <c r="K16" s="116">
        <v>27.2</v>
      </c>
      <c r="L16" s="127" t="s">
        <v>96</v>
      </c>
      <c r="M16" s="127" t="s">
        <v>97</v>
      </c>
      <c r="N16" s="127" t="s">
        <v>98</v>
      </c>
      <c r="O16" s="137">
        <f t="shared" si="0"/>
        <v>45566</v>
      </c>
      <c r="P16">
        <f t="shared" si="1"/>
        <v>0</v>
      </c>
    </row>
    <row r="17" spans="1:16" x14ac:dyDescent="0.25">
      <c r="A17" s="100" t="s">
        <v>70</v>
      </c>
      <c r="B17" s="100" t="s">
        <v>91</v>
      </c>
      <c r="C17" s="100" t="s">
        <v>92</v>
      </c>
      <c r="D17" s="101">
        <v>45587</v>
      </c>
      <c r="E17" s="100">
        <v>10</v>
      </c>
      <c r="F17" s="100" t="s">
        <v>93</v>
      </c>
      <c r="G17" s="100" t="s">
        <v>126</v>
      </c>
      <c r="H17" s="100" t="s">
        <v>127</v>
      </c>
      <c r="I17" s="116">
        <v>10.199999999999999</v>
      </c>
      <c r="J17" s="116">
        <v>0</v>
      </c>
      <c r="K17" s="116">
        <v>10.199999999999999</v>
      </c>
      <c r="L17" s="127" t="s">
        <v>96</v>
      </c>
      <c r="M17" s="127" t="s">
        <v>97</v>
      </c>
      <c r="N17" s="127" t="s">
        <v>98</v>
      </c>
      <c r="O17" s="137">
        <f t="shared" si="0"/>
        <v>45566</v>
      </c>
      <c r="P17">
        <f t="shared" si="1"/>
        <v>0</v>
      </c>
    </row>
    <row r="18" spans="1:16" x14ac:dyDescent="0.25">
      <c r="A18" s="100" t="s">
        <v>707</v>
      </c>
      <c r="B18" s="100" t="s">
        <v>91</v>
      </c>
      <c r="C18" s="100" t="s">
        <v>92</v>
      </c>
      <c r="D18" s="101">
        <v>45588</v>
      </c>
      <c r="E18" s="100">
        <v>10</v>
      </c>
      <c r="F18" s="100" t="s">
        <v>111</v>
      </c>
      <c r="G18" s="100" t="s">
        <v>128</v>
      </c>
      <c r="H18" s="107" t="s">
        <v>129</v>
      </c>
      <c r="I18" s="128">
        <v>32.299999999999997</v>
      </c>
      <c r="J18" s="116">
        <v>0</v>
      </c>
      <c r="K18" s="116">
        <v>32.299999999999997</v>
      </c>
      <c r="L18" s="127" t="s">
        <v>96</v>
      </c>
      <c r="M18" s="127" t="s">
        <v>97</v>
      </c>
      <c r="N18" s="127" t="s">
        <v>709</v>
      </c>
      <c r="O18" s="137">
        <f t="shared" si="0"/>
        <v>45566</v>
      </c>
      <c r="P18">
        <f t="shared" si="1"/>
        <v>0</v>
      </c>
    </row>
    <row r="19" spans="1:16" x14ac:dyDescent="0.25">
      <c r="A19" s="100" t="s">
        <v>70</v>
      </c>
      <c r="B19" s="100" t="s">
        <v>91</v>
      </c>
      <c r="C19" s="100" t="s">
        <v>92</v>
      </c>
      <c r="D19" s="101">
        <v>45589</v>
      </c>
      <c r="E19" s="100">
        <v>10</v>
      </c>
      <c r="F19" s="100" t="s">
        <v>93</v>
      </c>
      <c r="G19" s="100" t="s">
        <v>130</v>
      </c>
      <c r="H19" s="100" t="s">
        <v>131</v>
      </c>
      <c r="I19" s="116">
        <v>13.6</v>
      </c>
      <c r="J19" s="116">
        <v>0</v>
      </c>
      <c r="K19" s="116">
        <v>13.6</v>
      </c>
      <c r="L19" s="127" t="s">
        <v>96</v>
      </c>
      <c r="M19" s="127" t="s">
        <v>97</v>
      </c>
      <c r="N19" s="127" t="s">
        <v>98</v>
      </c>
      <c r="O19" s="137">
        <f t="shared" si="0"/>
        <v>45566</v>
      </c>
      <c r="P19">
        <f t="shared" si="1"/>
        <v>0</v>
      </c>
    </row>
    <row r="20" spans="1:16" x14ac:dyDescent="0.25">
      <c r="A20" s="100" t="s">
        <v>70</v>
      </c>
      <c r="B20" s="100" t="s">
        <v>91</v>
      </c>
      <c r="C20" s="100" t="s">
        <v>92</v>
      </c>
      <c r="D20" s="101">
        <v>45591</v>
      </c>
      <c r="E20" s="100">
        <v>10</v>
      </c>
      <c r="F20" s="100" t="s">
        <v>93</v>
      </c>
      <c r="G20" s="100" t="s">
        <v>132</v>
      </c>
      <c r="H20" s="100" t="s">
        <v>133</v>
      </c>
      <c r="I20" s="116">
        <v>6.8</v>
      </c>
      <c r="J20" s="116">
        <v>0</v>
      </c>
      <c r="K20" s="116">
        <v>6.8</v>
      </c>
      <c r="L20" s="127" t="s">
        <v>96</v>
      </c>
      <c r="M20" s="127" t="s">
        <v>97</v>
      </c>
      <c r="N20" s="127" t="s">
        <v>98</v>
      </c>
      <c r="O20" s="137">
        <f t="shared" si="0"/>
        <v>45566</v>
      </c>
      <c r="P20">
        <f t="shared" si="1"/>
        <v>0</v>
      </c>
    </row>
    <row r="21" spans="1:16" x14ac:dyDescent="0.25">
      <c r="A21" s="100" t="s">
        <v>707</v>
      </c>
      <c r="B21" s="100" t="s">
        <v>91</v>
      </c>
      <c r="C21" s="100" t="s">
        <v>92</v>
      </c>
      <c r="D21" s="101">
        <v>45595</v>
      </c>
      <c r="E21" s="100">
        <v>10</v>
      </c>
      <c r="F21" s="100" t="s">
        <v>111</v>
      </c>
      <c r="G21" s="100" t="s">
        <v>134</v>
      </c>
      <c r="H21" s="107" t="s">
        <v>135</v>
      </c>
      <c r="I21" s="128">
        <v>3.4</v>
      </c>
      <c r="J21" s="116">
        <v>0</v>
      </c>
      <c r="K21" s="116">
        <v>3.4</v>
      </c>
      <c r="L21" s="127" t="s">
        <v>96</v>
      </c>
      <c r="M21" s="127" t="s">
        <v>97</v>
      </c>
      <c r="N21" s="127" t="s">
        <v>709</v>
      </c>
      <c r="O21" s="137">
        <f t="shared" si="0"/>
        <v>45566</v>
      </c>
      <c r="P21">
        <f t="shared" si="1"/>
        <v>0</v>
      </c>
    </row>
    <row r="22" spans="1:16" x14ac:dyDescent="0.25">
      <c r="A22" s="100" t="s">
        <v>70</v>
      </c>
      <c r="B22" s="100" t="s">
        <v>91</v>
      </c>
      <c r="C22" s="100" t="s">
        <v>92</v>
      </c>
      <c r="D22" s="101">
        <v>45595</v>
      </c>
      <c r="E22" s="100">
        <v>10</v>
      </c>
      <c r="F22" s="100" t="s">
        <v>93</v>
      </c>
      <c r="G22" s="100" t="s">
        <v>136</v>
      </c>
      <c r="H22" s="100" t="s">
        <v>137</v>
      </c>
      <c r="I22" s="116">
        <v>13.6</v>
      </c>
      <c r="J22" s="116">
        <v>0</v>
      </c>
      <c r="K22" s="116">
        <v>13.6</v>
      </c>
      <c r="L22" s="127" t="s">
        <v>96</v>
      </c>
      <c r="M22" s="127" t="s">
        <v>97</v>
      </c>
      <c r="N22" s="127" t="s">
        <v>98</v>
      </c>
      <c r="O22" s="137">
        <f t="shared" si="0"/>
        <v>45566</v>
      </c>
      <c r="P22">
        <f t="shared" si="1"/>
        <v>0</v>
      </c>
    </row>
    <row r="23" spans="1:16" x14ac:dyDescent="0.25">
      <c r="A23" s="100" t="s">
        <v>70</v>
      </c>
      <c r="B23" s="100" t="s">
        <v>91</v>
      </c>
      <c r="C23" s="100" t="s">
        <v>92</v>
      </c>
      <c r="D23" s="101">
        <v>45596</v>
      </c>
      <c r="E23" s="100">
        <v>10</v>
      </c>
      <c r="F23" s="100" t="s">
        <v>138</v>
      </c>
      <c r="G23" s="100" t="s">
        <v>139</v>
      </c>
      <c r="H23" s="104" t="s">
        <v>140</v>
      </c>
      <c r="I23" s="121">
        <v>23.8</v>
      </c>
      <c r="J23" s="116">
        <v>0</v>
      </c>
      <c r="K23" s="116">
        <v>23.8</v>
      </c>
      <c r="L23" s="127" t="s">
        <v>96</v>
      </c>
      <c r="M23" s="127" t="s">
        <v>141</v>
      </c>
      <c r="N23" s="127" t="s">
        <v>98</v>
      </c>
      <c r="O23" s="137">
        <f t="shared" si="0"/>
        <v>45566</v>
      </c>
      <c r="P23">
        <f t="shared" si="1"/>
        <v>0</v>
      </c>
    </row>
    <row r="24" spans="1:16" x14ac:dyDescent="0.25">
      <c r="A24" s="100" t="s">
        <v>707</v>
      </c>
      <c r="B24" s="100" t="s">
        <v>91</v>
      </c>
      <c r="C24" s="100" t="s">
        <v>92</v>
      </c>
      <c r="D24" s="101">
        <v>45596</v>
      </c>
      <c r="E24" s="100">
        <v>10</v>
      </c>
      <c r="F24" s="100" t="s">
        <v>111</v>
      </c>
      <c r="G24" s="100" t="s">
        <v>142</v>
      </c>
      <c r="H24" s="107" t="s">
        <v>143</v>
      </c>
      <c r="I24" s="128">
        <v>13.6</v>
      </c>
      <c r="J24" s="116">
        <v>0</v>
      </c>
      <c r="K24" s="116">
        <v>13.6</v>
      </c>
      <c r="L24" s="127" t="s">
        <v>96</v>
      </c>
      <c r="M24" s="127" t="s">
        <v>97</v>
      </c>
      <c r="N24" s="127" t="s">
        <v>709</v>
      </c>
      <c r="O24" s="137">
        <f t="shared" si="0"/>
        <v>45566</v>
      </c>
      <c r="P24">
        <f t="shared" si="1"/>
        <v>0</v>
      </c>
    </row>
    <row r="25" spans="1:16" x14ac:dyDescent="0.25">
      <c r="A25" s="100" t="s">
        <v>70</v>
      </c>
      <c r="B25" s="100" t="s">
        <v>91</v>
      </c>
      <c r="C25" s="100" t="s">
        <v>92</v>
      </c>
      <c r="D25" s="101">
        <v>45596</v>
      </c>
      <c r="E25" s="100">
        <v>10</v>
      </c>
      <c r="F25" s="100" t="s">
        <v>93</v>
      </c>
      <c r="G25" s="100" t="s">
        <v>144</v>
      </c>
      <c r="H25" s="100" t="s">
        <v>145</v>
      </c>
      <c r="I25" s="116">
        <v>13.6</v>
      </c>
      <c r="J25" s="116">
        <v>0</v>
      </c>
      <c r="K25" s="116">
        <v>13.6</v>
      </c>
      <c r="L25" s="127" t="s">
        <v>96</v>
      </c>
      <c r="M25" s="127" t="s">
        <v>97</v>
      </c>
      <c r="N25" s="127" t="s">
        <v>98</v>
      </c>
      <c r="O25" s="137">
        <f t="shared" si="0"/>
        <v>45566</v>
      </c>
      <c r="P25">
        <f t="shared" si="1"/>
        <v>0</v>
      </c>
    </row>
    <row r="26" spans="1:16" x14ac:dyDescent="0.25">
      <c r="A26" s="100" t="s">
        <v>707</v>
      </c>
      <c r="B26" s="100" t="s">
        <v>91</v>
      </c>
      <c r="C26" s="100" t="s">
        <v>92</v>
      </c>
      <c r="D26" s="101">
        <v>45601</v>
      </c>
      <c r="E26" s="100">
        <v>11</v>
      </c>
      <c r="F26" s="100" t="s">
        <v>111</v>
      </c>
      <c r="G26" s="100" t="s">
        <v>146</v>
      </c>
      <c r="H26" s="107" t="s">
        <v>113</v>
      </c>
      <c r="I26" s="128">
        <v>19.32</v>
      </c>
      <c r="J26" s="116">
        <v>0</v>
      </c>
      <c r="K26" s="116">
        <v>19.32</v>
      </c>
      <c r="L26" s="127" t="s">
        <v>96</v>
      </c>
      <c r="M26" s="127" t="s">
        <v>141</v>
      </c>
      <c r="N26" s="127" t="s">
        <v>709</v>
      </c>
      <c r="O26" s="137">
        <f t="shared" si="0"/>
        <v>45597</v>
      </c>
      <c r="P26">
        <f t="shared" si="1"/>
        <v>0</v>
      </c>
    </row>
    <row r="27" spans="1:16" x14ac:dyDescent="0.25">
      <c r="A27" s="100" t="s">
        <v>70</v>
      </c>
      <c r="B27" s="100" t="s">
        <v>91</v>
      </c>
      <c r="C27" s="100" t="s">
        <v>92</v>
      </c>
      <c r="D27" s="101">
        <v>45601</v>
      </c>
      <c r="E27" s="100">
        <v>11</v>
      </c>
      <c r="F27" s="100" t="s">
        <v>93</v>
      </c>
      <c r="G27" s="100" t="s">
        <v>147</v>
      </c>
      <c r="H27" s="100" t="s">
        <v>148</v>
      </c>
      <c r="I27" s="116">
        <v>10.53</v>
      </c>
      <c r="J27" s="116">
        <v>0</v>
      </c>
      <c r="K27" s="116">
        <v>10.53</v>
      </c>
      <c r="L27" s="127" t="s">
        <v>96</v>
      </c>
      <c r="M27" s="127" t="s">
        <v>97</v>
      </c>
      <c r="N27" s="127" t="s">
        <v>98</v>
      </c>
      <c r="O27" s="137">
        <f t="shared" si="0"/>
        <v>45597</v>
      </c>
      <c r="P27">
        <f t="shared" si="1"/>
        <v>0</v>
      </c>
    </row>
    <row r="28" spans="1:16" x14ac:dyDescent="0.25">
      <c r="A28" s="100" t="s">
        <v>70</v>
      </c>
      <c r="B28" s="100" t="s">
        <v>91</v>
      </c>
      <c r="C28" s="100" t="s">
        <v>92</v>
      </c>
      <c r="D28" s="101">
        <v>45601</v>
      </c>
      <c r="E28" s="100">
        <v>11</v>
      </c>
      <c r="F28" s="100" t="s">
        <v>93</v>
      </c>
      <c r="G28" s="100" t="s">
        <v>149</v>
      </c>
      <c r="H28" s="100" t="s">
        <v>150</v>
      </c>
      <c r="I28" s="116">
        <v>52.69</v>
      </c>
      <c r="J28" s="116">
        <v>0</v>
      </c>
      <c r="K28" s="116">
        <v>52.69</v>
      </c>
      <c r="L28" s="127" t="s">
        <v>96</v>
      </c>
      <c r="M28" s="127" t="s">
        <v>97</v>
      </c>
      <c r="N28" s="127" t="s">
        <v>98</v>
      </c>
      <c r="O28" s="137">
        <f t="shared" si="0"/>
        <v>45597</v>
      </c>
      <c r="P28">
        <f t="shared" si="1"/>
        <v>0</v>
      </c>
    </row>
    <row r="29" spans="1:16" x14ac:dyDescent="0.25">
      <c r="A29" s="100" t="s">
        <v>70</v>
      </c>
      <c r="B29" s="100" t="s">
        <v>91</v>
      </c>
      <c r="C29" s="100" t="s">
        <v>92</v>
      </c>
      <c r="D29" s="101">
        <v>45601</v>
      </c>
      <c r="E29" s="100">
        <v>11</v>
      </c>
      <c r="F29" s="100" t="s">
        <v>93</v>
      </c>
      <c r="G29" s="100" t="s">
        <v>151</v>
      </c>
      <c r="H29" s="100" t="s">
        <v>152</v>
      </c>
      <c r="I29" s="116">
        <v>28.1</v>
      </c>
      <c r="J29" s="116">
        <v>0</v>
      </c>
      <c r="K29" s="116">
        <v>28.1</v>
      </c>
      <c r="L29" s="127" t="s">
        <v>96</v>
      </c>
      <c r="M29" s="127" t="s">
        <v>97</v>
      </c>
      <c r="N29" s="127" t="s">
        <v>98</v>
      </c>
      <c r="O29" s="137">
        <f t="shared" si="0"/>
        <v>45597</v>
      </c>
      <c r="P29">
        <f t="shared" si="1"/>
        <v>0</v>
      </c>
    </row>
    <row r="30" spans="1:16" x14ac:dyDescent="0.25">
      <c r="A30" s="100" t="s">
        <v>70</v>
      </c>
      <c r="B30" s="100" t="s">
        <v>91</v>
      </c>
      <c r="C30" s="100" t="s">
        <v>92</v>
      </c>
      <c r="D30" s="101">
        <v>45604</v>
      </c>
      <c r="E30" s="100">
        <v>11</v>
      </c>
      <c r="F30" s="100" t="s">
        <v>93</v>
      </c>
      <c r="G30" s="100" t="s">
        <v>153</v>
      </c>
      <c r="H30" s="100" t="s">
        <v>154</v>
      </c>
      <c r="I30" s="116">
        <v>140.52000000000001</v>
      </c>
      <c r="J30" s="116">
        <v>0</v>
      </c>
      <c r="K30" s="116">
        <v>140.52000000000001</v>
      </c>
      <c r="L30" s="127" t="s">
        <v>96</v>
      </c>
      <c r="M30" s="127" t="s">
        <v>97</v>
      </c>
      <c r="N30" s="127" t="s">
        <v>98</v>
      </c>
      <c r="O30" s="137">
        <f t="shared" si="0"/>
        <v>45597</v>
      </c>
      <c r="P30">
        <f t="shared" si="1"/>
        <v>0</v>
      </c>
    </row>
    <row r="31" spans="1:16" x14ac:dyDescent="0.25">
      <c r="A31" s="100" t="s">
        <v>70</v>
      </c>
      <c r="B31" s="100" t="s">
        <v>91</v>
      </c>
      <c r="C31" s="100" t="s">
        <v>92</v>
      </c>
      <c r="D31" s="101">
        <v>45604</v>
      </c>
      <c r="E31" s="100">
        <v>11</v>
      </c>
      <c r="F31" s="100" t="s">
        <v>93</v>
      </c>
      <c r="G31" s="100" t="s">
        <v>155</v>
      </c>
      <c r="H31" s="100" t="s">
        <v>156</v>
      </c>
      <c r="I31" s="116">
        <v>35.130000000000003</v>
      </c>
      <c r="J31" s="116">
        <v>0</v>
      </c>
      <c r="K31" s="116">
        <v>35.130000000000003</v>
      </c>
      <c r="L31" s="127" t="s">
        <v>96</v>
      </c>
      <c r="M31" s="127" t="s">
        <v>97</v>
      </c>
      <c r="N31" s="127" t="s">
        <v>98</v>
      </c>
      <c r="O31" s="137">
        <f t="shared" si="0"/>
        <v>45597</v>
      </c>
      <c r="P31">
        <f t="shared" si="1"/>
        <v>0</v>
      </c>
    </row>
    <row r="32" spans="1:16" x14ac:dyDescent="0.25">
      <c r="A32" s="100" t="s">
        <v>70</v>
      </c>
      <c r="B32" s="100" t="s">
        <v>91</v>
      </c>
      <c r="C32" s="100" t="s">
        <v>92</v>
      </c>
      <c r="D32" s="101">
        <v>45608</v>
      </c>
      <c r="E32" s="100">
        <v>11</v>
      </c>
      <c r="F32" s="100" t="s">
        <v>93</v>
      </c>
      <c r="G32" s="100" t="s">
        <v>157</v>
      </c>
      <c r="H32" s="100" t="s">
        <v>158</v>
      </c>
      <c r="I32" s="116">
        <v>35.130000000000003</v>
      </c>
      <c r="J32" s="116">
        <v>0</v>
      </c>
      <c r="K32" s="116">
        <v>35.130000000000003</v>
      </c>
      <c r="L32" s="127" t="s">
        <v>96</v>
      </c>
      <c r="M32" s="127" t="s">
        <v>97</v>
      </c>
      <c r="N32" s="127" t="s">
        <v>98</v>
      </c>
      <c r="O32" s="137">
        <f t="shared" si="0"/>
        <v>45597</v>
      </c>
      <c r="P32">
        <f t="shared" si="1"/>
        <v>0</v>
      </c>
    </row>
    <row r="33" spans="1:16" x14ac:dyDescent="0.25">
      <c r="A33" s="100" t="s">
        <v>70</v>
      </c>
      <c r="B33" s="100" t="s">
        <v>91</v>
      </c>
      <c r="C33" s="100" t="s">
        <v>92</v>
      </c>
      <c r="D33" s="101">
        <v>45608</v>
      </c>
      <c r="E33" s="100">
        <v>11</v>
      </c>
      <c r="F33" s="100" t="s">
        <v>93</v>
      </c>
      <c r="G33" s="100" t="s">
        <v>159</v>
      </c>
      <c r="H33" s="100" t="s">
        <v>160</v>
      </c>
      <c r="I33" s="116">
        <v>52.69</v>
      </c>
      <c r="J33" s="116">
        <v>0</v>
      </c>
      <c r="K33" s="116">
        <v>52.69</v>
      </c>
      <c r="L33" s="127" t="s">
        <v>96</v>
      </c>
      <c r="M33" s="127" t="s">
        <v>97</v>
      </c>
      <c r="N33" s="127" t="s">
        <v>98</v>
      </c>
      <c r="O33" s="137">
        <f t="shared" si="0"/>
        <v>45597</v>
      </c>
      <c r="P33">
        <f t="shared" si="1"/>
        <v>0</v>
      </c>
    </row>
    <row r="34" spans="1:16" x14ac:dyDescent="0.25">
      <c r="A34" s="100" t="s">
        <v>707</v>
      </c>
      <c r="B34" s="100" t="s">
        <v>91</v>
      </c>
      <c r="C34" s="100" t="s">
        <v>92</v>
      </c>
      <c r="D34" s="101">
        <v>45609</v>
      </c>
      <c r="E34" s="100">
        <v>11</v>
      </c>
      <c r="F34" s="100" t="s">
        <v>111</v>
      </c>
      <c r="G34" s="100" t="s">
        <v>161</v>
      </c>
      <c r="H34" s="107" t="s">
        <v>162</v>
      </c>
      <c r="I34" s="128">
        <v>35.130000000000003</v>
      </c>
      <c r="J34" s="116">
        <v>0</v>
      </c>
      <c r="K34" s="116">
        <v>35.130000000000003</v>
      </c>
      <c r="L34" s="127" t="s">
        <v>96</v>
      </c>
      <c r="M34" s="127" t="s">
        <v>141</v>
      </c>
      <c r="N34" s="127" t="s">
        <v>709</v>
      </c>
      <c r="O34" s="137">
        <f t="shared" si="0"/>
        <v>45597</v>
      </c>
      <c r="P34">
        <f t="shared" si="1"/>
        <v>0</v>
      </c>
    </row>
    <row r="35" spans="1:16" x14ac:dyDescent="0.25">
      <c r="A35" s="100" t="s">
        <v>70</v>
      </c>
      <c r="B35" s="100" t="s">
        <v>91</v>
      </c>
      <c r="C35" s="100" t="s">
        <v>92</v>
      </c>
      <c r="D35" s="101">
        <v>45609</v>
      </c>
      <c r="E35" s="100">
        <v>11</v>
      </c>
      <c r="F35" s="100" t="s">
        <v>93</v>
      </c>
      <c r="G35" s="100" t="s">
        <v>163</v>
      </c>
      <c r="H35" s="100" t="s">
        <v>164</v>
      </c>
      <c r="I35" s="116">
        <v>52.69</v>
      </c>
      <c r="J35" s="116">
        <v>0</v>
      </c>
      <c r="K35" s="116">
        <v>52.69</v>
      </c>
      <c r="L35" s="127" t="s">
        <v>96</v>
      </c>
      <c r="M35" s="127" t="s">
        <v>97</v>
      </c>
      <c r="N35" s="127" t="s">
        <v>98</v>
      </c>
      <c r="O35" s="137">
        <f t="shared" si="0"/>
        <v>45597</v>
      </c>
      <c r="P35">
        <f t="shared" si="1"/>
        <v>0</v>
      </c>
    </row>
    <row r="36" spans="1:16" x14ac:dyDescent="0.25">
      <c r="A36" s="100" t="s">
        <v>70</v>
      </c>
      <c r="B36" s="100" t="s">
        <v>91</v>
      </c>
      <c r="C36" s="100" t="s">
        <v>92</v>
      </c>
      <c r="D36" s="101">
        <v>45611</v>
      </c>
      <c r="E36" s="100">
        <v>11</v>
      </c>
      <c r="F36" s="100" t="s">
        <v>93</v>
      </c>
      <c r="G36" s="100" t="s">
        <v>165</v>
      </c>
      <c r="H36" s="100" t="s">
        <v>166</v>
      </c>
      <c r="I36" s="116">
        <v>7.02</v>
      </c>
      <c r="J36" s="116">
        <v>0</v>
      </c>
      <c r="K36" s="116">
        <v>7.02</v>
      </c>
      <c r="L36" s="127" t="s">
        <v>96</v>
      </c>
      <c r="M36" s="127" t="s">
        <v>97</v>
      </c>
      <c r="N36" s="127" t="s">
        <v>98</v>
      </c>
      <c r="O36" s="137">
        <f t="shared" si="0"/>
        <v>45597</v>
      </c>
      <c r="P36">
        <f t="shared" si="1"/>
        <v>0</v>
      </c>
    </row>
    <row r="37" spans="1:16" x14ac:dyDescent="0.25">
      <c r="A37" s="100" t="s">
        <v>70</v>
      </c>
      <c r="B37" s="100" t="s">
        <v>91</v>
      </c>
      <c r="C37" s="100" t="s">
        <v>92</v>
      </c>
      <c r="D37" s="101">
        <v>45615</v>
      </c>
      <c r="E37" s="100">
        <v>11</v>
      </c>
      <c r="F37" s="100" t="s">
        <v>93</v>
      </c>
      <c r="G37" s="100" t="s">
        <v>167</v>
      </c>
      <c r="H37" s="100" t="s">
        <v>168</v>
      </c>
      <c r="I37" s="116">
        <v>12.99</v>
      </c>
      <c r="J37" s="116">
        <v>0</v>
      </c>
      <c r="K37" s="116">
        <v>12.99</v>
      </c>
      <c r="L37" s="127" t="s">
        <v>96</v>
      </c>
      <c r="M37" s="127" t="s">
        <v>97</v>
      </c>
      <c r="N37" s="127" t="s">
        <v>98</v>
      </c>
      <c r="O37" s="137">
        <f t="shared" si="0"/>
        <v>45597</v>
      </c>
      <c r="P37">
        <f t="shared" si="1"/>
        <v>0</v>
      </c>
    </row>
    <row r="38" spans="1:16" x14ac:dyDescent="0.25">
      <c r="A38" s="100" t="s">
        <v>70</v>
      </c>
      <c r="B38" s="100" t="s">
        <v>91</v>
      </c>
      <c r="C38" s="100" t="s">
        <v>92</v>
      </c>
      <c r="D38" s="101">
        <v>45615</v>
      </c>
      <c r="E38" s="100">
        <v>11</v>
      </c>
      <c r="F38" s="100" t="s">
        <v>93</v>
      </c>
      <c r="G38" s="100" t="s">
        <v>169</v>
      </c>
      <c r="H38" s="100" t="s">
        <v>170</v>
      </c>
      <c r="I38" s="116">
        <v>21.07</v>
      </c>
      <c r="J38" s="116">
        <v>0</v>
      </c>
      <c r="K38" s="116">
        <v>21.07</v>
      </c>
      <c r="L38" s="127" t="s">
        <v>96</v>
      </c>
      <c r="M38" s="127" t="s">
        <v>97</v>
      </c>
      <c r="N38" s="127" t="s">
        <v>98</v>
      </c>
      <c r="O38" s="137">
        <f t="shared" si="0"/>
        <v>45597</v>
      </c>
      <c r="P38">
        <f t="shared" si="1"/>
        <v>0</v>
      </c>
    </row>
    <row r="39" spans="1:16" x14ac:dyDescent="0.25">
      <c r="A39" s="100" t="s">
        <v>707</v>
      </c>
      <c r="B39" s="100" t="s">
        <v>91</v>
      </c>
      <c r="C39" s="100" t="s">
        <v>92</v>
      </c>
      <c r="D39" s="101">
        <v>45616</v>
      </c>
      <c r="E39" s="100">
        <v>11</v>
      </c>
      <c r="F39" s="100" t="s">
        <v>111</v>
      </c>
      <c r="G39" s="100" t="s">
        <v>171</v>
      </c>
      <c r="H39" s="107" t="s">
        <v>143</v>
      </c>
      <c r="I39" s="128">
        <v>9.83</v>
      </c>
      <c r="J39" s="116">
        <v>0</v>
      </c>
      <c r="K39" s="116">
        <v>9.83</v>
      </c>
      <c r="L39" s="127" t="s">
        <v>96</v>
      </c>
      <c r="M39" s="127" t="s">
        <v>141</v>
      </c>
      <c r="N39" s="127" t="s">
        <v>709</v>
      </c>
      <c r="O39" s="137">
        <f t="shared" si="0"/>
        <v>45597</v>
      </c>
      <c r="P39">
        <f t="shared" si="1"/>
        <v>0</v>
      </c>
    </row>
    <row r="40" spans="1:16" x14ac:dyDescent="0.25">
      <c r="A40" s="100" t="s">
        <v>70</v>
      </c>
      <c r="B40" s="100" t="s">
        <v>91</v>
      </c>
      <c r="C40" s="100" t="s">
        <v>92</v>
      </c>
      <c r="D40" s="101">
        <v>45616</v>
      </c>
      <c r="E40" s="100">
        <v>11</v>
      </c>
      <c r="F40" s="100" t="s">
        <v>93</v>
      </c>
      <c r="G40" s="100" t="s">
        <v>172</v>
      </c>
      <c r="H40" s="100" t="s">
        <v>173</v>
      </c>
      <c r="I40" s="116">
        <v>52.69</v>
      </c>
      <c r="J40" s="116">
        <v>0</v>
      </c>
      <c r="K40" s="116">
        <v>52.69</v>
      </c>
      <c r="L40" s="127" t="s">
        <v>96</v>
      </c>
      <c r="M40" s="127" t="s">
        <v>97</v>
      </c>
      <c r="N40" s="127" t="s">
        <v>98</v>
      </c>
      <c r="O40" s="137">
        <f t="shared" si="0"/>
        <v>45597</v>
      </c>
      <c r="P40">
        <f t="shared" si="1"/>
        <v>0</v>
      </c>
    </row>
    <row r="41" spans="1:16" x14ac:dyDescent="0.25">
      <c r="A41" s="100" t="s">
        <v>707</v>
      </c>
      <c r="B41" s="100" t="s">
        <v>91</v>
      </c>
      <c r="C41" s="100" t="s">
        <v>92</v>
      </c>
      <c r="D41" s="101">
        <v>45623</v>
      </c>
      <c r="E41" s="100">
        <v>11</v>
      </c>
      <c r="F41" s="100" t="s">
        <v>111</v>
      </c>
      <c r="G41" s="100" t="s">
        <v>174</v>
      </c>
      <c r="H41" s="107" t="s">
        <v>175</v>
      </c>
      <c r="I41" s="128">
        <v>7.72</v>
      </c>
      <c r="J41" s="116">
        <v>0</v>
      </c>
      <c r="K41" s="116">
        <v>7.72</v>
      </c>
      <c r="L41" s="127" t="s">
        <v>96</v>
      </c>
      <c r="M41" s="127" t="s">
        <v>141</v>
      </c>
      <c r="N41" s="127" t="s">
        <v>709</v>
      </c>
      <c r="O41" s="137">
        <f t="shared" si="0"/>
        <v>45597</v>
      </c>
      <c r="P41">
        <f t="shared" si="1"/>
        <v>0</v>
      </c>
    </row>
    <row r="42" spans="1:16" x14ac:dyDescent="0.25">
      <c r="A42" s="100" t="s">
        <v>70</v>
      </c>
      <c r="B42" s="100" t="s">
        <v>91</v>
      </c>
      <c r="C42" s="100" t="s">
        <v>92</v>
      </c>
      <c r="D42" s="101">
        <v>45624</v>
      </c>
      <c r="E42" s="100">
        <v>11</v>
      </c>
      <c r="F42" s="100" t="s">
        <v>93</v>
      </c>
      <c r="G42" s="100" t="s">
        <v>176</v>
      </c>
      <c r="H42" s="100" t="s">
        <v>152</v>
      </c>
      <c r="I42" s="116">
        <v>28.1</v>
      </c>
      <c r="J42" s="116">
        <v>0</v>
      </c>
      <c r="K42" s="116">
        <v>28.1</v>
      </c>
      <c r="L42" s="127" t="s">
        <v>96</v>
      </c>
      <c r="M42" s="127" t="s">
        <v>97</v>
      </c>
      <c r="N42" s="127" t="s">
        <v>98</v>
      </c>
      <c r="O42" s="137">
        <f t="shared" si="0"/>
        <v>45597</v>
      </c>
      <c r="P42">
        <f t="shared" si="1"/>
        <v>0</v>
      </c>
    </row>
    <row r="43" spans="1:16" x14ac:dyDescent="0.25">
      <c r="A43" s="100" t="s">
        <v>70</v>
      </c>
      <c r="B43" s="100" t="s">
        <v>91</v>
      </c>
      <c r="C43" s="100" t="s">
        <v>92</v>
      </c>
      <c r="D43" s="101">
        <v>45624</v>
      </c>
      <c r="E43" s="100">
        <v>11</v>
      </c>
      <c r="F43" s="100" t="s">
        <v>93</v>
      </c>
      <c r="G43" s="100" t="s">
        <v>177</v>
      </c>
      <c r="H43" s="100" t="s">
        <v>178</v>
      </c>
      <c r="I43" s="116">
        <v>35.130000000000003</v>
      </c>
      <c r="J43" s="116">
        <v>0</v>
      </c>
      <c r="K43" s="116">
        <v>35.130000000000003</v>
      </c>
      <c r="L43" s="127" t="s">
        <v>96</v>
      </c>
      <c r="M43" s="127" t="s">
        <v>97</v>
      </c>
      <c r="N43" s="127" t="s">
        <v>98</v>
      </c>
      <c r="O43" s="137">
        <f t="shared" si="0"/>
        <v>45597</v>
      </c>
      <c r="P43">
        <f t="shared" si="1"/>
        <v>0</v>
      </c>
    </row>
    <row r="44" spans="1:16" x14ac:dyDescent="0.25">
      <c r="A44" s="100" t="s">
        <v>70</v>
      </c>
      <c r="B44" s="100" t="s">
        <v>91</v>
      </c>
      <c r="C44" s="100" t="s">
        <v>92</v>
      </c>
      <c r="D44" s="101">
        <v>45624</v>
      </c>
      <c r="E44" s="100">
        <v>11</v>
      </c>
      <c r="F44" s="100" t="s">
        <v>93</v>
      </c>
      <c r="G44" s="100" t="s">
        <v>179</v>
      </c>
      <c r="H44" s="100" t="s">
        <v>180</v>
      </c>
      <c r="I44" s="116">
        <v>35.130000000000003</v>
      </c>
      <c r="J44" s="116">
        <v>0</v>
      </c>
      <c r="K44" s="116">
        <v>35.130000000000003</v>
      </c>
      <c r="L44" s="127" t="s">
        <v>96</v>
      </c>
      <c r="M44" s="127" t="s">
        <v>97</v>
      </c>
      <c r="N44" s="127" t="s">
        <v>98</v>
      </c>
      <c r="O44" s="137">
        <f t="shared" si="0"/>
        <v>45597</v>
      </c>
      <c r="P44">
        <f t="shared" si="1"/>
        <v>0</v>
      </c>
    </row>
    <row r="45" spans="1:16" x14ac:dyDescent="0.25">
      <c r="A45" s="100" t="s">
        <v>70</v>
      </c>
      <c r="B45" s="100" t="s">
        <v>91</v>
      </c>
      <c r="C45" s="100" t="s">
        <v>92</v>
      </c>
      <c r="D45" s="101">
        <v>45626</v>
      </c>
      <c r="E45" s="100">
        <v>11</v>
      </c>
      <c r="F45" s="100" t="s">
        <v>93</v>
      </c>
      <c r="G45" s="100" t="s">
        <v>181</v>
      </c>
      <c r="H45" s="100" t="s">
        <v>182</v>
      </c>
      <c r="I45" s="116">
        <v>214.29</v>
      </c>
      <c r="J45" s="116">
        <v>0</v>
      </c>
      <c r="K45" s="116">
        <v>214.29</v>
      </c>
      <c r="L45" s="127" t="s">
        <v>96</v>
      </c>
      <c r="M45" s="127" t="s">
        <v>97</v>
      </c>
      <c r="N45" s="127" t="s">
        <v>98</v>
      </c>
      <c r="O45" s="137">
        <f t="shared" si="0"/>
        <v>45597</v>
      </c>
      <c r="P45">
        <f t="shared" si="1"/>
        <v>0</v>
      </c>
    </row>
    <row r="46" spans="1:16" x14ac:dyDescent="0.25">
      <c r="A46" s="100" t="s">
        <v>70</v>
      </c>
      <c r="B46" s="100" t="s">
        <v>91</v>
      </c>
      <c r="C46" s="100" t="s">
        <v>92</v>
      </c>
      <c r="D46" s="101">
        <v>45631</v>
      </c>
      <c r="E46" s="100">
        <v>12</v>
      </c>
      <c r="F46" s="100" t="s">
        <v>93</v>
      </c>
      <c r="G46" s="100" t="s">
        <v>183</v>
      </c>
      <c r="H46" s="100" t="s">
        <v>184</v>
      </c>
      <c r="I46" s="116">
        <v>28.93</v>
      </c>
      <c r="J46" s="116">
        <v>0</v>
      </c>
      <c r="K46" s="116">
        <v>28.93</v>
      </c>
      <c r="L46" s="127" t="s">
        <v>96</v>
      </c>
      <c r="M46" s="127" t="s">
        <v>97</v>
      </c>
      <c r="N46" s="127" t="s">
        <v>98</v>
      </c>
      <c r="O46" s="137">
        <f t="shared" si="0"/>
        <v>45627</v>
      </c>
      <c r="P46">
        <f t="shared" si="1"/>
        <v>0</v>
      </c>
    </row>
    <row r="47" spans="1:16" x14ac:dyDescent="0.25">
      <c r="A47" s="100" t="s">
        <v>70</v>
      </c>
      <c r="B47" s="100" t="s">
        <v>91</v>
      </c>
      <c r="C47" s="100" t="s">
        <v>92</v>
      </c>
      <c r="D47" s="101">
        <v>45632</v>
      </c>
      <c r="E47" s="100">
        <v>12</v>
      </c>
      <c r="F47" s="100" t="s">
        <v>93</v>
      </c>
      <c r="G47" s="100" t="s">
        <v>185</v>
      </c>
      <c r="H47" s="100" t="s">
        <v>186</v>
      </c>
      <c r="I47" s="116">
        <v>1.8</v>
      </c>
      <c r="J47" s="116">
        <v>0</v>
      </c>
      <c r="K47" s="116">
        <v>1.8</v>
      </c>
      <c r="L47" s="127" t="s">
        <v>96</v>
      </c>
      <c r="M47" s="127" t="s">
        <v>97</v>
      </c>
      <c r="N47" s="127" t="s">
        <v>98</v>
      </c>
      <c r="O47" s="137">
        <f t="shared" si="0"/>
        <v>45627</v>
      </c>
      <c r="P47">
        <f t="shared" si="1"/>
        <v>0</v>
      </c>
    </row>
    <row r="48" spans="1:16" x14ac:dyDescent="0.25">
      <c r="A48" s="100" t="s">
        <v>70</v>
      </c>
      <c r="B48" s="100" t="s">
        <v>91</v>
      </c>
      <c r="C48" s="100" t="s">
        <v>92</v>
      </c>
      <c r="D48" s="101">
        <v>45636</v>
      </c>
      <c r="E48" s="100">
        <v>12</v>
      </c>
      <c r="F48" s="100" t="s">
        <v>93</v>
      </c>
      <c r="G48" s="100" t="s">
        <v>187</v>
      </c>
      <c r="H48" s="100" t="s">
        <v>188</v>
      </c>
      <c r="I48" s="116">
        <v>21.69</v>
      </c>
      <c r="J48" s="116">
        <v>0</v>
      </c>
      <c r="K48" s="116">
        <v>21.69</v>
      </c>
      <c r="L48" s="127" t="s">
        <v>96</v>
      </c>
      <c r="M48" s="127" t="s">
        <v>97</v>
      </c>
      <c r="N48" s="127" t="s">
        <v>98</v>
      </c>
      <c r="O48" s="137">
        <f t="shared" si="0"/>
        <v>45627</v>
      </c>
      <c r="P48">
        <f t="shared" si="1"/>
        <v>0</v>
      </c>
    </row>
    <row r="49" spans="1:16" x14ac:dyDescent="0.25">
      <c r="A49" s="100" t="s">
        <v>70</v>
      </c>
      <c r="B49" s="100" t="s">
        <v>91</v>
      </c>
      <c r="C49" s="100" t="s">
        <v>92</v>
      </c>
      <c r="D49" s="101">
        <v>45636</v>
      </c>
      <c r="E49" s="100">
        <v>12</v>
      </c>
      <c r="F49" s="100" t="s">
        <v>93</v>
      </c>
      <c r="G49" s="100" t="s">
        <v>189</v>
      </c>
      <c r="H49" s="100" t="s">
        <v>190</v>
      </c>
      <c r="I49" s="116">
        <v>54.24</v>
      </c>
      <c r="J49" s="116">
        <v>0</v>
      </c>
      <c r="K49" s="116">
        <v>54.24</v>
      </c>
      <c r="L49" s="127" t="s">
        <v>96</v>
      </c>
      <c r="M49" s="127" t="s">
        <v>97</v>
      </c>
      <c r="N49" s="127" t="s">
        <v>98</v>
      </c>
      <c r="O49" s="137">
        <f t="shared" si="0"/>
        <v>45627</v>
      </c>
      <c r="P49">
        <f t="shared" si="1"/>
        <v>0</v>
      </c>
    </row>
    <row r="50" spans="1:16" x14ac:dyDescent="0.25">
      <c r="A50" s="100" t="s">
        <v>70</v>
      </c>
      <c r="B50" s="100" t="s">
        <v>91</v>
      </c>
      <c r="C50" s="100" t="s">
        <v>92</v>
      </c>
      <c r="D50" s="101">
        <v>45636</v>
      </c>
      <c r="E50" s="100">
        <v>12</v>
      </c>
      <c r="F50" s="100" t="s">
        <v>93</v>
      </c>
      <c r="G50" s="100" t="s">
        <v>191</v>
      </c>
      <c r="H50" s="100" t="s">
        <v>192</v>
      </c>
      <c r="I50" s="116">
        <v>14.46</v>
      </c>
      <c r="J50" s="116">
        <v>0</v>
      </c>
      <c r="K50" s="116">
        <v>14.46</v>
      </c>
      <c r="L50" s="127" t="s">
        <v>96</v>
      </c>
      <c r="M50" s="127" t="s">
        <v>97</v>
      </c>
      <c r="N50" s="127" t="s">
        <v>98</v>
      </c>
      <c r="O50" s="137">
        <f t="shared" si="0"/>
        <v>45627</v>
      </c>
      <c r="P50">
        <f t="shared" si="1"/>
        <v>0</v>
      </c>
    </row>
    <row r="51" spans="1:16" x14ac:dyDescent="0.25">
      <c r="A51" s="100" t="s">
        <v>70</v>
      </c>
      <c r="B51" s="100" t="s">
        <v>91</v>
      </c>
      <c r="C51" s="100" t="s">
        <v>92</v>
      </c>
      <c r="D51" s="101">
        <v>45636</v>
      </c>
      <c r="E51" s="100">
        <v>12</v>
      </c>
      <c r="F51" s="100" t="s">
        <v>93</v>
      </c>
      <c r="G51" s="100" t="s">
        <v>193</v>
      </c>
      <c r="H51" s="100" t="s">
        <v>194</v>
      </c>
      <c r="I51" s="116">
        <v>54.24</v>
      </c>
      <c r="J51" s="116">
        <v>0</v>
      </c>
      <c r="K51" s="116">
        <v>54.24</v>
      </c>
      <c r="L51" s="127" t="s">
        <v>96</v>
      </c>
      <c r="M51" s="127" t="s">
        <v>97</v>
      </c>
      <c r="N51" s="127" t="s">
        <v>98</v>
      </c>
      <c r="O51" s="137">
        <f t="shared" si="0"/>
        <v>45627</v>
      </c>
      <c r="P51">
        <f t="shared" si="1"/>
        <v>0</v>
      </c>
    </row>
    <row r="52" spans="1:16" x14ac:dyDescent="0.25">
      <c r="A52" s="100" t="s">
        <v>70</v>
      </c>
      <c r="B52" s="100" t="s">
        <v>91</v>
      </c>
      <c r="C52" s="100" t="s">
        <v>92</v>
      </c>
      <c r="D52" s="101">
        <v>45638</v>
      </c>
      <c r="E52" s="100">
        <v>12</v>
      </c>
      <c r="F52" s="100" t="s">
        <v>93</v>
      </c>
      <c r="G52" s="100" t="s">
        <v>195</v>
      </c>
      <c r="H52" s="100" t="s">
        <v>196</v>
      </c>
      <c r="I52" s="116">
        <v>47.01</v>
      </c>
      <c r="J52" s="116">
        <v>0</v>
      </c>
      <c r="K52" s="116">
        <v>47.01</v>
      </c>
      <c r="L52" s="127" t="s">
        <v>96</v>
      </c>
      <c r="M52" s="127" t="s">
        <v>97</v>
      </c>
      <c r="N52" s="127" t="s">
        <v>98</v>
      </c>
      <c r="O52" s="137">
        <f t="shared" si="0"/>
        <v>45627</v>
      </c>
      <c r="P52">
        <f t="shared" si="1"/>
        <v>0</v>
      </c>
    </row>
    <row r="53" spans="1:16" x14ac:dyDescent="0.25">
      <c r="A53" s="100" t="s">
        <v>70</v>
      </c>
      <c r="B53" s="100" t="s">
        <v>91</v>
      </c>
      <c r="C53" s="100" t="s">
        <v>92</v>
      </c>
      <c r="D53" s="101">
        <v>45643</v>
      </c>
      <c r="E53" s="100">
        <v>12</v>
      </c>
      <c r="F53" s="100" t="s">
        <v>93</v>
      </c>
      <c r="G53" s="100" t="s">
        <v>197</v>
      </c>
      <c r="H53" s="100" t="s">
        <v>198</v>
      </c>
      <c r="I53" s="116">
        <v>12.65</v>
      </c>
      <c r="J53" s="116">
        <v>0</v>
      </c>
      <c r="K53" s="116">
        <v>12.65</v>
      </c>
      <c r="L53" s="127" t="s">
        <v>96</v>
      </c>
      <c r="M53" s="127" t="s">
        <v>97</v>
      </c>
      <c r="N53" s="127" t="s">
        <v>98</v>
      </c>
      <c r="O53" s="137">
        <f t="shared" si="0"/>
        <v>45627</v>
      </c>
      <c r="P53">
        <f t="shared" si="1"/>
        <v>0</v>
      </c>
    </row>
    <row r="54" spans="1:16" x14ac:dyDescent="0.25">
      <c r="A54" s="100" t="s">
        <v>70</v>
      </c>
      <c r="B54" s="100" t="s">
        <v>91</v>
      </c>
      <c r="C54" s="100" t="s">
        <v>92</v>
      </c>
      <c r="D54" s="101">
        <v>45643</v>
      </c>
      <c r="E54" s="100">
        <v>12</v>
      </c>
      <c r="F54" s="100" t="s">
        <v>93</v>
      </c>
      <c r="G54" s="100" t="s">
        <v>199</v>
      </c>
      <c r="H54" s="100" t="s">
        <v>200</v>
      </c>
      <c r="I54" s="116">
        <v>21.69</v>
      </c>
      <c r="J54" s="116">
        <v>0</v>
      </c>
      <c r="K54" s="116">
        <v>21.69</v>
      </c>
      <c r="L54" s="127" t="s">
        <v>96</v>
      </c>
      <c r="M54" s="127" t="s">
        <v>97</v>
      </c>
      <c r="N54" s="127" t="s">
        <v>98</v>
      </c>
      <c r="O54" s="137">
        <f t="shared" si="0"/>
        <v>45627</v>
      </c>
      <c r="P54">
        <f t="shared" si="1"/>
        <v>0</v>
      </c>
    </row>
    <row r="55" spans="1:16" x14ac:dyDescent="0.25">
      <c r="A55" s="100" t="s">
        <v>70</v>
      </c>
      <c r="B55" s="100" t="s">
        <v>91</v>
      </c>
      <c r="C55" s="100" t="s">
        <v>92</v>
      </c>
      <c r="D55" s="101">
        <v>45644</v>
      </c>
      <c r="E55" s="100">
        <v>12</v>
      </c>
      <c r="F55" s="100" t="s">
        <v>93</v>
      </c>
      <c r="G55" s="100" t="s">
        <v>201</v>
      </c>
      <c r="H55" s="100" t="s">
        <v>202</v>
      </c>
      <c r="I55" s="116">
        <v>92.21</v>
      </c>
      <c r="J55" s="116">
        <v>0</v>
      </c>
      <c r="K55" s="116">
        <v>92.21</v>
      </c>
      <c r="L55" s="127" t="s">
        <v>96</v>
      </c>
      <c r="M55" s="127" t="s">
        <v>101</v>
      </c>
      <c r="N55" s="127" t="s">
        <v>98</v>
      </c>
      <c r="O55" s="137">
        <f t="shared" si="0"/>
        <v>45627</v>
      </c>
      <c r="P55">
        <f t="shared" si="1"/>
        <v>0</v>
      </c>
    </row>
    <row r="56" spans="1:16" x14ac:dyDescent="0.25">
      <c r="A56" s="100" t="s">
        <v>70</v>
      </c>
      <c r="B56" s="100" t="s">
        <v>91</v>
      </c>
      <c r="C56" s="100" t="s">
        <v>92</v>
      </c>
      <c r="D56" s="101">
        <v>45646</v>
      </c>
      <c r="E56" s="100">
        <v>12</v>
      </c>
      <c r="F56" s="100" t="s">
        <v>93</v>
      </c>
      <c r="G56" s="100" t="s">
        <v>203</v>
      </c>
      <c r="H56" s="100" t="s">
        <v>204</v>
      </c>
      <c r="I56" s="116">
        <v>54.24</v>
      </c>
      <c r="J56" s="116">
        <v>0</v>
      </c>
      <c r="K56" s="116">
        <v>54.24</v>
      </c>
      <c r="L56" s="127" t="s">
        <v>96</v>
      </c>
      <c r="M56" s="127" t="s">
        <v>97</v>
      </c>
      <c r="N56" s="127" t="s">
        <v>98</v>
      </c>
      <c r="O56" s="137">
        <f t="shared" si="0"/>
        <v>45627</v>
      </c>
      <c r="P56">
        <f t="shared" si="1"/>
        <v>0</v>
      </c>
    </row>
    <row r="57" spans="1:16" x14ac:dyDescent="0.25">
      <c r="A57" s="100" t="s">
        <v>23</v>
      </c>
      <c r="B57" s="100" t="s">
        <v>205</v>
      </c>
      <c r="C57" s="100" t="s">
        <v>92</v>
      </c>
      <c r="D57" s="101">
        <v>45594</v>
      </c>
      <c r="E57" s="100">
        <v>10</v>
      </c>
      <c r="F57" s="100" t="s">
        <v>206</v>
      </c>
      <c r="G57" s="100"/>
      <c r="H57" s="100" t="s">
        <v>207</v>
      </c>
      <c r="I57" s="116">
        <v>12.54</v>
      </c>
      <c r="J57" s="116">
        <v>0</v>
      </c>
      <c r="K57" s="116">
        <v>12.54</v>
      </c>
      <c r="L57" s="127" t="s">
        <v>96</v>
      </c>
      <c r="M57" s="127" t="s">
        <v>208</v>
      </c>
      <c r="N57" s="127" t="s">
        <v>209</v>
      </c>
      <c r="O57" s="137">
        <f t="shared" si="0"/>
        <v>45566</v>
      </c>
      <c r="P57">
        <f t="shared" si="1"/>
        <v>0</v>
      </c>
    </row>
    <row r="58" spans="1:16" x14ac:dyDescent="0.25">
      <c r="A58" s="100" t="s">
        <v>23</v>
      </c>
      <c r="B58" s="100" t="s">
        <v>205</v>
      </c>
      <c r="C58" s="100" t="s">
        <v>92</v>
      </c>
      <c r="D58" s="101">
        <v>45626</v>
      </c>
      <c r="E58" s="100">
        <v>11</v>
      </c>
      <c r="F58" s="100" t="s">
        <v>206</v>
      </c>
      <c r="G58" s="100"/>
      <c r="H58" s="100" t="s">
        <v>207</v>
      </c>
      <c r="I58" s="116">
        <v>12.02</v>
      </c>
      <c r="J58" s="116">
        <v>0</v>
      </c>
      <c r="K58" s="116">
        <v>12.02</v>
      </c>
      <c r="L58" s="127" t="s">
        <v>96</v>
      </c>
      <c r="M58" s="127" t="s">
        <v>208</v>
      </c>
      <c r="N58" s="127" t="s">
        <v>209</v>
      </c>
      <c r="O58" s="137">
        <f t="shared" si="0"/>
        <v>45597</v>
      </c>
      <c r="P58">
        <f t="shared" si="1"/>
        <v>0</v>
      </c>
    </row>
    <row r="59" spans="1:16" x14ac:dyDescent="0.25">
      <c r="A59" s="100" t="s">
        <v>23</v>
      </c>
      <c r="B59" s="100" t="s">
        <v>205</v>
      </c>
      <c r="C59" s="100" t="s">
        <v>92</v>
      </c>
      <c r="D59" s="101">
        <v>45657</v>
      </c>
      <c r="E59" s="100">
        <v>12</v>
      </c>
      <c r="F59" s="100" t="s">
        <v>206</v>
      </c>
      <c r="G59" s="100"/>
      <c r="H59" s="100" t="s">
        <v>207</v>
      </c>
      <c r="I59" s="116">
        <v>13.28</v>
      </c>
      <c r="J59" s="116">
        <v>0</v>
      </c>
      <c r="K59" s="116">
        <v>13.28</v>
      </c>
      <c r="L59" s="127" t="s">
        <v>96</v>
      </c>
      <c r="M59" s="127" t="s">
        <v>208</v>
      </c>
      <c r="N59" s="127" t="s">
        <v>209</v>
      </c>
      <c r="O59" s="137">
        <f t="shared" si="0"/>
        <v>45627</v>
      </c>
      <c r="P59">
        <f t="shared" si="1"/>
        <v>0</v>
      </c>
    </row>
    <row r="60" spans="1:16" x14ac:dyDescent="0.25">
      <c r="A60" s="100" t="s">
        <v>23</v>
      </c>
      <c r="B60" s="100" t="s">
        <v>210</v>
      </c>
      <c r="C60" s="100" t="s">
        <v>92</v>
      </c>
      <c r="D60" s="101">
        <v>45579</v>
      </c>
      <c r="E60" s="100">
        <v>10</v>
      </c>
      <c r="F60" s="100" t="s">
        <v>211</v>
      </c>
      <c r="G60" s="100" t="s">
        <v>212</v>
      </c>
      <c r="H60" s="100" t="s">
        <v>213</v>
      </c>
      <c r="I60" s="116">
        <v>2.3199999999999998</v>
      </c>
      <c r="J60" s="116">
        <v>0</v>
      </c>
      <c r="K60" s="116">
        <v>2.3199999999999998</v>
      </c>
      <c r="L60" s="127" t="s">
        <v>96</v>
      </c>
      <c r="M60" s="127" t="s">
        <v>208</v>
      </c>
      <c r="N60" s="127" t="s">
        <v>209</v>
      </c>
      <c r="O60" s="137">
        <f t="shared" si="0"/>
        <v>45566</v>
      </c>
      <c r="P60">
        <f t="shared" si="1"/>
        <v>0</v>
      </c>
    </row>
    <row r="61" spans="1:16" x14ac:dyDescent="0.25">
      <c r="A61" s="100" t="s">
        <v>23</v>
      </c>
      <c r="B61" s="100" t="s">
        <v>210</v>
      </c>
      <c r="C61" s="100" t="s">
        <v>92</v>
      </c>
      <c r="D61" s="101">
        <v>45623</v>
      </c>
      <c r="E61" s="100">
        <v>11</v>
      </c>
      <c r="F61" s="100" t="s">
        <v>211</v>
      </c>
      <c r="G61" s="100" t="s">
        <v>214</v>
      </c>
      <c r="H61" s="100" t="s">
        <v>213</v>
      </c>
      <c r="I61" s="116">
        <v>2.4</v>
      </c>
      <c r="J61" s="116">
        <v>0</v>
      </c>
      <c r="K61" s="116">
        <v>2.4</v>
      </c>
      <c r="L61" s="127" t="s">
        <v>96</v>
      </c>
      <c r="M61" s="127" t="s">
        <v>208</v>
      </c>
      <c r="N61" s="127" t="s">
        <v>209</v>
      </c>
      <c r="O61" s="137">
        <f t="shared" si="0"/>
        <v>45597</v>
      </c>
      <c r="P61">
        <f t="shared" si="1"/>
        <v>0</v>
      </c>
    </row>
    <row r="62" spans="1:16" x14ac:dyDescent="0.25">
      <c r="A62" s="100" t="s">
        <v>23</v>
      </c>
      <c r="B62" s="100" t="s">
        <v>210</v>
      </c>
      <c r="C62" s="100" t="s">
        <v>92</v>
      </c>
      <c r="D62" s="101">
        <v>45626</v>
      </c>
      <c r="E62" s="100">
        <v>11</v>
      </c>
      <c r="F62" s="100" t="s">
        <v>206</v>
      </c>
      <c r="G62" s="100"/>
      <c r="H62" s="100" t="s">
        <v>207</v>
      </c>
      <c r="I62" s="116">
        <v>62.69</v>
      </c>
      <c r="J62" s="116">
        <v>0</v>
      </c>
      <c r="K62" s="116">
        <v>62.69</v>
      </c>
      <c r="L62" s="127" t="s">
        <v>96</v>
      </c>
      <c r="M62" s="127" t="s">
        <v>208</v>
      </c>
      <c r="N62" s="127" t="s">
        <v>209</v>
      </c>
      <c r="O62" s="137">
        <f t="shared" si="0"/>
        <v>45597</v>
      </c>
      <c r="P62">
        <f t="shared" si="1"/>
        <v>0</v>
      </c>
    </row>
    <row r="63" spans="1:16" x14ac:dyDescent="0.25">
      <c r="A63" s="100" t="s">
        <v>23</v>
      </c>
      <c r="B63" s="100" t="s">
        <v>210</v>
      </c>
      <c r="C63" s="100" t="s">
        <v>92</v>
      </c>
      <c r="D63" s="101">
        <v>45657</v>
      </c>
      <c r="E63" s="100">
        <v>12</v>
      </c>
      <c r="F63" s="100" t="s">
        <v>206</v>
      </c>
      <c r="G63" s="100"/>
      <c r="H63" s="100" t="s">
        <v>207</v>
      </c>
      <c r="I63" s="116">
        <v>55.96</v>
      </c>
      <c r="J63" s="116">
        <v>0</v>
      </c>
      <c r="K63" s="116">
        <v>55.96</v>
      </c>
      <c r="L63" s="127" t="s">
        <v>96</v>
      </c>
      <c r="M63" s="127" t="s">
        <v>208</v>
      </c>
      <c r="N63" s="127" t="s">
        <v>209</v>
      </c>
      <c r="O63" s="137">
        <f t="shared" si="0"/>
        <v>45627</v>
      </c>
      <c r="P63">
        <f t="shared" si="1"/>
        <v>0</v>
      </c>
    </row>
    <row r="64" spans="1:16" x14ac:dyDescent="0.25">
      <c r="A64" s="100" t="s">
        <v>23</v>
      </c>
      <c r="B64" s="100" t="s">
        <v>215</v>
      </c>
      <c r="C64" s="100" t="s">
        <v>92</v>
      </c>
      <c r="D64" s="101">
        <v>45570</v>
      </c>
      <c r="E64" s="100">
        <v>10</v>
      </c>
      <c r="F64" s="100" t="s">
        <v>206</v>
      </c>
      <c r="G64" s="100"/>
      <c r="H64" s="100" t="s">
        <v>216</v>
      </c>
      <c r="I64" s="116">
        <v>6.12</v>
      </c>
      <c r="J64" s="116">
        <v>0</v>
      </c>
      <c r="K64" s="116">
        <v>6.12</v>
      </c>
      <c r="L64" s="127" t="s">
        <v>96</v>
      </c>
      <c r="M64" s="127" t="s">
        <v>208</v>
      </c>
      <c r="N64" s="127" t="s">
        <v>209</v>
      </c>
      <c r="O64" s="137">
        <f t="shared" si="0"/>
        <v>45566</v>
      </c>
      <c r="P64">
        <f t="shared" si="1"/>
        <v>0</v>
      </c>
    </row>
    <row r="65" spans="1:16" x14ac:dyDescent="0.25">
      <c r="A65" s="100" t="s">
        <v>23</v>
      </c>
      <c r="B65" s="100" t="s">
        <v>215</v>
      </c>
      <c r="C65" s="100" t="s">
        <v>92</v>
      </c>
      <c r="D65" s="101">
        <v>45601</v>
      </c>
      <c r="E65" s="100">
        <v>11</v>
      </c>
      <c r="F65" s="100" t="s">
        <v>206</v>
      </c>
      <c r="G65" s="100"/>
      <c r="H65" s="100" t="s">
        <v>216</v>
      </c>
      <c r="I65" s="116">
        <v>6.32</v>
      </c>
      <c r="J65" s="116">
        <v>0</v>
      </c>
      <c r="K65" s="116">
        <v>6.32</v>
      </c>
      <c r="L65" s="127" t="s">
        <v>96</v>
      </c>
      <c r="M65" s="127" t="s">
        <v>208</v>
      </c>
      <c r="N65" s="127" t="s">
        <v>209</v>
      </c>
      <c r="O65" s="137">
        <f t="shared" si="0"/>
        <v>45597</v>
      </c>
      <c r="P65">
        <f t="shared" si="1"/>
        <v>0</v>
      </c>
    </row>
    <row r="66" spans="1:16" x14ac:dyDescent="0.25">
      <c r="A66" s="100" t="s">
        <v>23</v>
      </c>
      <c r="B66" s="100" t="s">
        <v>215</v>
      </c>
      <c r="C66" s="100" t="s">
        <v>92</v>
      </c>
      <c r="D66" s="101">
        <v>45631</v>
      </c>
      <c r="E66" s="100">
        <v>12</v>
      </c>
      <c r="F66" s="100" t="s">
        <v>206</v>
      </c>
      <c r="G66" s="100"/>
      <c r="H66" s="100" t="s">
        <v>216</v>
      </c>
      <c r="I66" s="116">
        <v>6.5</v>
      </c>
      <c r="J66" s="116">
        <v>0</v>
      </c>
      <c r="K66" s="116">
        <v>6.5</v>
      </c>
      <c r="L66" s="127" t="s">
        <v>96</v>
      </c>
      <c r="M66" s="127" t="s">
        <v>208</v>
      </c>
      <c r="N66" s="127" t="s">
        <v>209</v>
      </c>
      <c r="O66" s="137">
        <f t="shared" si="0"/>
        <v>45627</v>
      </c>
      <c r="P66">
        <f t="shared" si="1"/>
        <v>0</v>
      </c>
    </row>
    <row r="67" spans="1:16" x14ac:dyDescent="0.25">
      <c r="A67" s="100" t="s">
        <v>23</v>
      </c>
      <c r="B67" s="100" t="s">
        <v>91</v>
      </c>
      <c r="C67" s="100" t="s">
        <v>92</v>
      </c>
      <c r="D67" s="101">
        <v>45623</v>
      </c>
      <c r="E67" s="100">
        <v>11</v>
      </c>
      <c r="F67" s="100" t="s">
        <v>211</v>
      </c>
      <c r="G67" s="100" t="s">
        <v>214</v>
      </c>
      <c r="H67" s="100" t="s">
        <v>217</v>
      </c>
      <c r="I67" s="116">
        <v>19.34</v>
      </c>
      <c r="J67" s="116">
        <v>0</v>
      </c>
      <c r="K67" s="116">
        <v>19.34</v>
      </c>
      <c r="L67" s="127" t="s">
        <v>96</v>
      </c>
      <c r="M67" s="127" t="s">
        <v>208</v>
      </c>
      <c r="N67" s="127" t="s">
        <v>209</v>
      </c>
      <c r="O67" s="137">
        <f t="shared" si="0"/>
        <v>45597</v>
      </c>
      <c r="P67">
        <f t="shared" si="1"/>
        <v>0</v>
      </c>
    </row>
    <row r="68" spans="1:16" x14ac:dyDescent="0.25">
      <c r="A68" s="100" t="s">
        <v>62</v>
      </c>
      <c r="B68" s="100" t="s">
        <v>210</v>
      </c>
      <c r="C68" s="100" t="s">
        <v>92</v>
      </c>
      <c r="D68" s="101">
        <v>45586</v>
      </c>
      <c r="E68" s="100">
        <v>10</v>
      </c>
      <c r="F68" s="100" t="s">
        <v>218</v>
      </c>
      <c r="G68" s="100" t="s">
        <v>219</v>
      </c>
      <c r="H68" s="100" t="s">
        <v>220</v>
      </c>
      <c r="I68" s="116">
        <v>374.02</v>
      </c>
      <c r="J68" s="116">
        <v>0</v>
      </c>
      <c r="K68" s="116">
        <v>374.02</v>
      </c>
      <c r="L68" s="127" t="s">
        <v>96</v>
      </c>
      <c r="M68" s="127" t="s">
        <v>208</v>
      </c>
      <c r="N68" s="127" t="s">
        <v>221</v>
      </c>
      <c r="O68" s="137">
        <f t="shared" si="0"/>
        <v>45566</v>
      </c>
      <c r="P68">
        <f t="shared" si="1"/>
        <v>0</v>
      </c>
    </row>
    <row r="69" spans="1:16" x14ac:dyDescent="0.25">
      <c r="A69" s="100" t="s">
        <v>46</v>
      </c>
      <c r="B69" s="100" t="s">
        <v>222</v>
      </c>
      <c r="C69" s="100" t="s">
        <v>92</v>
      </c>
      <c r="D69" s="101">
        <v>45657</v>
      </c>
      <c r="E69" s="100">
        <v>12</v>
      </c>
      <c r="F69" s="100" t="s">
        <v>223</v>
      </c>
      <c r="G69" s="100" t="s">
        <v>224</v>
      </c>
      <c r="H69" s="103" t="s">
        <v>225</v>
      </c>
      <c r="I69" s="118">
        <v>7243.2</v>
      </c>
      <c r="J69" s="116">
        <v>0</v>
      </c>
      <c r="K69" s="116">
        <v>7243.2</v>
      </c>
      <c r="L69" s="127" t="s">
        <v>226</v>
      </c>
      <c r="M69" s="127" t="s">
        <v>208</v>
      </c>
      <c r="N69" s="127" t="s">
        <v>844</v>
      </c>
      <c r="O69" s="137">
        <f t="shared" ref="O69:O132" si="2">DATE(YEAR(D69),MONTH(D69),1)</f>
        <v>45627</v>
      </c>
      <c r="P69">
        <f t="shared" ref="P69:P132" si="3">+I69-K69</f>
        <v>0</v>
      </c>
    </row>
    <row r="70" spans="1:16" x14ac:dyDescent="0.25">
      <c r="A70" s="100" t="s">
        <v>2162</v>
      </c>
      <c r="B70" s="100" t="s">
        <v>227</v>
      </c>
      <c r="C70" s="100" t="s">
        <v>92</v>
      </c>
      <c r="D70" s="101">
        <v>45611</v>
      </c>
      <c r="E70" s="100">
        <v>11</v>
      </c>
      <c r="F70" s="100" t="s">
        <v>218</v>
      </c>
      <c r="G70" s="100"/>
      <c r="H70" s="100" t="s">
        <v>228</v>
      </c>
      <c r="I70" s="116">
        <v>7151.71</v>
      </c>
      <c r="J70" s="116">
        <v>0</v>
      </c>
      <c r="K70" s="116">
        <v>7151.71</v>
      </c>
      <c r="L70" s="127" t="s">
        <v>96</v>
      </c>
      <c r="M70" s="127" t="s">
        <v>208</v>
      </c>
      <c r="N70" s="127" t="s">
        <v>2161</v>
      </c>
      <c r="O70" s="137">
        <f t="shared" si="2"/>
        <v>45597</v>
      </c>
      <c r="P70">
        <f t="shared" si="3"/>
        <v>0</v>
      </c>
    </row>
    <row r="71" spans="1:16" x14ac:dyDescent="0.25">
      <c r="A71" s="100" t="s">
        <v>51</v>
      </c>
      <c r="B71" s="100" t="s">
        <v>210</v>
      </c>
      <c r="C71" s="100" t="s">
        <v>92</v>
      </c>
      <c r="D71" s="101">
        <v>45594</v>
      </c>
      <c r="E71" s="100">
        <v>10</v>
      </c>
      <c r="F71" s="100" t="s">
        <v>229</v>
      </c>
      <c r="G71" s="100" t="s">
        <v>230</v>
      </c>
      <c r="H71" s="100" t="s">
        <v>231</v>
      </c>
      <c r="I71" s="116">
        <v>101.71</v>
      </c>
      <c r="J71" s="116">
        <v>0</v>
      </c>
      <c r="K71" s="116">
        <v>101.71</v>
      </c>
      <c r="L71" s="127" t="s">
        <v>96</v>
      </c>
      <c r="M71" s="127" t="s">
        <v>208</v>
      </c>
      <c r="N71" s="127" t="s">
        <v>232</v>
      </c>
      <c r="O71" s="137">
        <f t="shared" si="2"/>
        <v>45566</v>
      </c>
      <c r="P71">
        <f t="shared" si="3"/>
        <v>0</v>
      </c>
    </row>
    <row r="72" spans="1:16" x14ac:dyDescent="0.25">
      <c r="A72" s="100" t="s">
        <v>51</v>
      </c>
      <c r="B72" s="100" t="s">
        <v>233</v>
      </c>
      <c r="C72" s="100" t="s">
        <v>92</v>
      </c>
      <c r="D72" s="101">
        <v>45576</v>
      </c>
      <c r="E72" s="100">
        <v>10</v>
      </c>
      <c r="F72" s="100" t="s">
        <v>234</v>
      </c>
      <c r="G72" s="100" t="s">
        <v>235</v>
      </c>
      <c r="H72" s="100" t="s">
        <v>236</v>
      </c>
      <c r="I72" s="116">
        <v>51</v>
      </c>
      <c r="J72" s="116">
        <v>0</v>
      </c>
      <c r="K72" s="116">
        <v>51</v>
      </c>
      <c r="L72" s="127" t="s">
        <v>96</v>
      </c>
      <c r="M72" s="127" t="s">
        <v>237</v>
      </c>
      <c r="N72" s="127" t="s">
        <v>232</v>
      </c>
      <c r="O72" s="137">
        <f t="shared" si="2"/>
        <v>45566</v>
      </c>
      <c r="P72">
        <f t="shared" si="3"/>
        <v>0</v>
      </c>
    </row>
    <row r="73" spans="1:16" x14ac:dyDescent="0.25">
      <c r="A73" s="100" t="s">
        <v>51</v>
      </c>
      <c r="B73" s="100" t="s">
        <v>233</v>
      </c>
      <c r="C73" s="100" t="s">
        <v>92</v>
      </c>
      <c r="D73" s="101">
        <v>45577</v>
      </c>
      <c r="E73" s="100">
        <v>10</v>
      </c>
      <c r="F73" s="100" t="s">
        <v>234</v>
      </c>
      <c r="G73" s="100" t="s">
        <v>238</v>
      </c>
      <c r="H73" s="100" t="s">
        <v>236</v>
      </c>
      <c r="I73" s="116">
        <v>258.41000000000003</v>
      </c>
      <c r="J73" s="116">
        <v>0</v>
      </c>
      <c r="K73" s="116">
        <v>258.41000000000003</v>
      </c>
      <c r="L73" s="127" t="s">
        <v>96</v>
      </c>
      <c r="M73" s="127" t="s">
        <v>208</v>
      </c>
      <c r="N73" s="127" t="s">
        <v>232</v>
      </c>
      <c r="O73" s="137">
        <f t="shared" si="2"/>
        <v>45566</v>
      </c>
      <c r="P73">
        <f t="shared" si="3"/>
        <v>0</v>
      </c>
    </row>
    <row r="74" spans="1:16" x14ac:dyDescent="0.25">
      <c r="A74" s="100" t="s">
        <v>51</v>
      </c>
      <c r="B74" s="100" t="s">
        <v>233</v>
      </c>
      <c r="C74" s="100" t="s">
        <v>92</v>
      </c>
      <c r="D74" s="101">
        <v>45609</v>
      </c>
      <c r="E74" s="100">
        <v>11</v>
      </c>
      <c r="F74" s="100" t="s">
        <v>234</v>
      </c>
      <c r="G74" s="100" t="s">
        <v>239</v>
      </c>
      <c r="H74" s="100" t="s">
        <v>236</v>
      </c>
      <c r="I74" s="116">
        <v>70.260000000000005</v>
      </c>
      <c r="J74" s="116">
        <v>0</v>
      </c>
      <c r="K74" s="116">
        <v>70.260000000000005</v>
      </c>
      <c r="L74" s="127" t="s">
        <v>96</v>
      </c>
      <c r="M74" s="127" t="s">
        <v>237</v>
      </c>
      <c r="N74" s="127" t="s">
        <v>232</v>
      </c>
      <c r="O74" s="137">
        <f t="shared" si="2"/>
        <v>45597</v>
      </c>
      <c r="P74">
        <f t="shared" si="3"/>
        <v>0</v>
      </c>
    </row>
    <row r="75" spans="1:16" x14ac:dyDescent="0.25">
      <c r="A75" s="100" t="s">
        <v>51</v>
      </c>
      <c r="B75" s="100" t="s">
        <v>233</v>
      </c>
      <c r="C75" s="100" t="s">
        <v>92</v>
      </c>
      <c r="D75" s="101">
        <v>45640</v>
      </c>
      <c r="E75" s="100">
        <v>12</v>
      </c>
      <c r="F75" s="100" t="s">
        <v>234</v>
      </c>
      <c r="G75" s="100" t="s">
        <v>240</v>
      </c>
      <c r="H75" s="100" t="s">
        <v>236</v>
      </c>
      <c r="I75" s="116">
        <v>365.61</v>
      </c>
      <c r="J75" s="116">
        <v>0</v>
      </c>
      <c r="K75" s="116">
        <v>365.61</v>
      </c>
      <c r="L75" s="127" t="s">
        <v>96</v>
      </c>
      <c r="M75" s="127" t="s">
        <v>237</v>
      </c>
      <c r="N75" s="127" t="s">
        <v>232</v>
      </c>
      <c r="O75" s="137">
        <f t="shared" si="2"/>
        <v>45627</v>
      </c>
      <c r="P75">
        <f t="shared" si="3"/>
        <v>0</v>
      </c>
    </row>
    <row r="76" spans="1:16" x14ac:dyDescent="0.25">
      <c r="A76" s="100" t="s">
        <v>51</v>
      </c>
      <c r="B76" s="100" t="s">
        <v>91</v>
      </c>
      <c r="C76" s="100" t="s">
        <v>92</v>
      </c>
      <c r="D76" s="101">
        <v>45566</v>
      </c>
      <c r="E76" s="100">
        <v>10</v>
      </c>
      <c r="F76" s="100" t="s">
        <v>138</v>
      </c>
      <c r="G76" s="100" t="s">
        <v>241</v>
      </c>
      <c r="H76" s="100" t="s">
        <v>242</v>
      </c>
      <c r="I76" s="116">
        <v>6.97</v>
      </c>
      <c r="J76" s="116">
        <v>0</v>
      </c>
      <c r="K76" s="116">
        <v>6.97</v>
      </c>
      <c r="L76" s="127" t="s">
        <v>96</v>
      </c>
      <c r="M76" s="127" t="s">
        <v>243</v>
      </c>
      <c r="N76" s="127" t="s">
        <v>232</v>
      </c>
      <c r="O76" s="137">
        <f t="shared" si="2"/>
        <v>45566</v>
      </c>
      <c r="P76">
        <f t="shared" si="3"/>
        <v>0</v>
      </c>
    </row>
    <row r="77" spans="1:16" x14ac:dyDescent="0.25">
      <c r="A77" s="100" t="s">
        <v>51</v>
      </c>
      <c r="B77" s="100" t="s">
        <v>91</v>
      </c>
      <c r="C77" s="100" t="s">
        <v>92</v>
      </c>
      <c r="D77" s="101">
        <v>45567</v>
      </c>
      <c r="E77" s="100">
        <v>10</v>
      </c>
      <c r="F77" s="100" t="s">
        <v>244</v>
      </c>
      <c r="G77" s="100" t="s">
        <v>245</v>
      </c>
      <c r="H77" s="100" t="s">
        <v>246</v>
      </c>
      <c r="I77" s="116">
        <v>37.47</v>
      </c>
      <c r="J77" s="116">
        <v>0</v>
      </c>
      <c r="K77" s="116">
        <v>37.47</v>
      </c>
      <c r="L77" s="127" t="s">
        <v>96</v>
      </c>
      <c r="M77" s="127" t="s">
        <v>208</v>
      </c>
      <c r="N77" s="127" t="s">
        <v>232</v>
      </c>
      <c r="O77" s="137">
        <f t="shared" si="2"/>
        <v>45566</v>
      </c>
      <c r="P77">
        <f t="shared" si="3"/>
        <v>0</v>
      </c>
    </row>
    <row r="78" spans="1:16" x14ac:dyDescent="0.25">
      <c r="A78" s="100" t="s">
        <v>51</v>
      </c>
      <c r="B78" s="100" t="s">
        <v>91</v>
      </c>
      <c r="C78" s="100" t="s">
        <v>92</v>
      </c>
      <c r="D78" s="101">
        <v>45579</v>
      </c>
      <c r="E78" s="100">
        <v>10</v>
      </c>
      <c r="F78" s="100" t="s">
        <v>138</v>
      </c>
      <c r="G78" s="100" t="s">
        <v>247</v>
      </c>
      <c r="H78" s="100" t="s">
        <v>248</v>
      </c>
      <c r="I78" s="116">
        <v>8.84</v>
      </c>
      <c r="J78" s="116">
        <v>0</v>
      </c>
      <c r="K78" s="116">
        <v>8.84</v>
      </c>
      <c r="L78" s="127" t="s">
        <v>96</v>
      </c>
      <c r="M78" s="127" t="s">
        <v>208</v>
      </c>
      <c r="N78" s="127" t="s">
        <v>232</v>
      </c>
      <c r="O78" s="137">
        <f t="shared" si="2"/>
        <v>45566</v>
      </c>
      <c r="P78">
        <f t="shared" si="3"/>
        <v>0</v>
      </c>
    </row>
    <row r="79" spans="1:16" x14ac:dyDescent="0.25">
      <c r="A79" s="100" t="s">
        <v>51</v>
      </c>
      <c r="B79" s="100" t="s">
        <v>91</v>
      </c>
      <c r="C79" s="100" t="s">
        <v>92</v>
      </c>
      <c r="D79" s="101">
        <v>45583</v>
      </c>
      <c r="E79" s="100">
        <v>10</v>
      </c>
      <c r="F79" s="100" t="s">
        <v>234</v>
      </c>
      <c r="G79" s="100" t="s">
        <v>249</v>
      </c>
      <c r="H79" s="100" t="s">
        <v>236</v>
      </c>
      <c r="I79" s="116">
        <v>13.6</v>
      </c>
      <c r="J79" s="116">
        <v>0</v>
      </c>
      <c r="K79" s="116">
        <v>13.6</v>
      </c>
      <c r="L79" s="127" t="s">
        <v>96</v>
      </c>
      <c r="M79" s="127" t="s">
        <v>208</v>
      </c>
      <c r="N79" s="127" t="s">
        <v>232</v>
      </c>
      <c r="O79" s="137">
        <f t="shared" si="2"/>
        <v>45566</v>
      </c>
      <c r="P79">
        <f t="shared" si="3"/>
        <v>0</v>
      </c>
    </row>
    <row r="80" spans="1:16" x14ac:dyDescent="0.25">
      <c r="A80" s="100" t="s">
        <v>51</v>
      </c>
      <c r="B80" s="100" t="s">
        <v>91</v>
      </c>
      <c r="C80" s="100" t="s">
        <v>92</v>
      </c>
      <c r="D80" s="101">
        <v>45585</v>
      </c>
      <c r="E80" s="100">
        <v>10</v>
      </c>
      <c r="F80" s="100" t="s">
        <v>244</v>
      </c>
      <c r="G80" s="100" t="s">
        <v>250</v>
      </c>
      <c r="H80" s="100" t="s">
        <v>251</v>
      </c>
      <c r="I80" s="116">
        <v>30.6</v>
      </c>
      <c r="J80" s="116">
        <v>0</v>
      </c>
      <c r="K80" s="116">
        <v>30.6</v>
      </c>
      <c r="L80" s="127" t="s">
        <v>96</v>
      </c>
      <c r="M80" s="127" t="s">
        <v>243</v>
      </c>
      <c r="N80" s="127" t="s">
        <v>232</v>
      </c>
      <c r="O80" s="137">
        <f t="shared" si="2"/>
        <v>45566</v>
      </c>
      <c r="P80">
        <f t="shared" si="3"/>
        <v>0</v>
      </c>
    </row>
    <row r="81" spans="1:16" x14ac:dyDescent="0.25">
      <c r="A81" s="100" t="s">
        <v>51</v>
      </c>
      <c r="B81" s="100" t="s">
        <v>91</v>
      </c>
      <c r="C81" s="100" t="s">
        <v>92</v>
      </c>
      <c r="D81" s="101">
        <v>45586</v>
      </c>
      <c r="E81" s="100">
        <v>10</v>
      </c>
      <c r="F81" s="100" t="s">
        <v>138</v>
      </c>
      <c r="G81" s="100" t="s">
        <v>252</v>
      </c>
      <c r="H81" s="100" t="s">
        <v>253</v>
      </c>
      <c r="I81" s="116">
        <v>8.16</v>
      </c>
      <c r="J81" s="116">
        <v>0</v>
      </c>
      <c r="K81" s="116">
        <v>8.16</v>
      </c>
      <c r="L81" s="127" t="s">
        <v>96</v>
      </c>
      <c r="M81" s="127" t="s">
        <v>141</v>
      </c>
      <c r="N81" s="127" t="s">
        <v>232</v>
      </c>
      <c r="O81" s="137">
        <f t="shared" si="2"/>
        <v>45566</v>
      </c>
      <c r="P81">
        <f t="shared" si="3"/>
        <v>0</v>
      </c>
    </row>
    <row r="82" spans="1:16" x14ac:dyDescent="0.25">
      <c r="A82" s="100" t="s">
        <v>51</v>
      </c>
      <c r="B82" s="100" t="s">
        <v>91</v>
      </c>
      <c r="C82" s="100" t="s">
        <v>92</v>
      </c>
      <c r="D82" s="101">
        <v>45594</v>
      </c>
      <c r="E82" s="100">
        <v>10</v>
      </c>
      <c r="F82" s="100" t="s">
        <v>234</v>
      </c>
      <c r="G82" s="100" t="s">
        <v>254</v>
      </c>
      <c r="H82" s="100" t="s">
        <v>255</v>
      </c>
      <c r="I82" s="116">
        <v>34</v>
      </c>
      <c r="J82" s="116">
        <v>0</v>
      </c>
      <c r="K82" s="116">
        <v>34</v>
      </c>
      <c r="L82" s="127" t="s">
        <v>96</v>
      </c>
      <c r="M82" s="127" t="s">
        <v>208</v>
      </c>
      <c r="N82" s="127" t="s">
        <v>232</v>
      </c>
      <c r="O82" s="137">
        <f t="shared" si="2"/>
        <v>45566</v>
      </c>
      <c r="P82">
        <f t="shared" si="3"/>
        <v>0</v>
      </c>
    </row>
    <row r="83" spans="1:16" x14ac:dyDescent="0.25">
      <c r="A83" s="100" t="s">
        <v>51</v>
      </c>
      <c r="B83" s="100" t="s">
        <v>91</v>
      </c>
      <c r="C83" s="100" t="s">
        <v>92</v>
      </c>
      <c r="D83" s="101">
        <v>45596</v>
      </c>
      <c r="E83" s="100">
        <v>10</v>
      </c>
      <c r="F83" s="100" t="s">
        <v>138</v>
      </c>
      <c r="G83" s="100" t="s">
        <v>256</v>
      </c>
      <c r="H83" s="100" t="s">
        <v>257</v>
      </c>
      <c r="I83" s="116">
        <v>9.52</v>
      </c>
      <c r="J83" s="116">
        <v>0</v>
      </c>
      <c r="K83" s="116">
        <v>9.52</v>
      </c>
      <c r="L83" s="127" t="s">
        <v>96</v>
      </c>
      <c r="M83" s="127" t="s">
        <v>208</v>
      </c>
      <c r="N83" s="127" t="s">
        <v>232</v>
      </c>
      <c r="O83" s="137">
        <f t="shared" si="2"/>
        <v>45566</v>
      </c>
      <c r="P83">
        <f t="shared" si="3"/>
        <v>0</v>
      </c>
    </row>
    <row r="84" spans="1:16" x14ac:dyDescent="0.25">
      <c r="A84" s="100" t="s">
        <v>51</v>
      </c>
      <c r="B84" s="100" t="s">
        <v>91</v>
      </c>
      <c r="C84" s="100" t="s">
        <v>92</v>
      </c>
      <c r="D84" s="101">
        <v>45598</v>
      </c>
      <c r="E84" s="100">
        <v>11</v>
      </c>
      <c r="F84" s="100" t="s">
        <v>138</v>
      </c>
      <c r="G84" s="100" t="s">
        <v>258</v>
      </c>
      <c r="H84" s="100" t="s">
        <v>253</v>
      </c>
      <c r="I84" s="116">
        <v>13.77</v>
      </c>
      <c r="J84" s="116">
        <v>0</v>
      </c>
      <c r="K84" s="116">
        <v>13.77</v>
      </c>
      <c r="L84" s="127" t="s">
        <v>96</v>
      </c>
      <c r="M84" s="127" t="s">
        <v>141</v>
      </c>
      <c r="N84" s="127" t="s">
        <v>232</v>
      </c>
      <c r="O84" s="137">
        <f t="shared" si="2"/>
        <v>45597</v>
      </c>
      <c r="P84">
        <f t="shared" si="3"/>
        <v>0</v>
      </c>
    </row>
    <row r="85" spans="1:16" x14ac:dyDescent="0.25">
      <c r="A85" s="100" t="s">
        <v>51</v>
      </c>
      <c r="B85" s="100" t="s">
        <v>91</v>
      </c>
      <c r="C85" s="100" t="s">
        <v>92</v>
      </c>
      <c r="D85" s="101">
        <v>45603</v>
      </c>
      <c r="E85" s="100">
        <v>11</v>
      </c>
      <c r="F85" s="100" t="s">
        <v>138</v>
      </c>
      <c r="G85" s="100" t="s">
        <v>259</v>
      </c>
      <c r="H85" s="100" t="s">
        <v>260</v>
      </c>
      <c r="I85" s="116">
        <v>7.72</v>
      </c>
      <c r="J85" s="116">
        <v>0</v>
      </c>
      <c r="K85" s="116">
        <v>7.72</v>
      </c>
      <c r="L85" s="127" t="s">
        <v>96</v>
      </c>
      <c r="M85" s="127" t="s">
        <v>141</v>
      </c>
      <c r="N85" s="127" t="s">
        <v>232</v>
      </c>
      <c r="O85" s="137">
        <f t="shared" si="2"/>
        <v>45597</v>
      </c>
      <c r="P85">
        <f t="shared" si="3"/>
        <v>0</v>
      </c>
    </row>
    <row r="86" spans="1:16" x14ac:dyDescent="0.25">
      <c r="A86" s="100" t="s">
        <v>51</v>
      </c>
      <c r="B86" s="100" t="s">
        <v>91</v>
      </c>
      <c r="C86" s="100" t="s">
        <v>92</v>
      </c>
      <c r="D86" s="101">
        <v>45608</v>
      </c>
      <c r="E86" s="100">
        <v>11</v>
      </c>
      <c r="F86" s="100" t="s">
        <v>244</v>
      </c>
      <c r="G86" s="100" t="s">
        <v>261</v>
      </c>
      <c r="H86" s="100" t="s">
        <v>262</v>
      </c>
      <c r="I86" s="116">
        <v>40.04</v>
      </c>
      <c r="J86" s="116">
        <v>0</v>
      </c>
      <c r="K86" s="116">
        <v>40.04</v>
      </c>
      <c r="L86" s="127" t="s">
        <v>96</v>
      </c>
      <c r="M86" s="127" t="s">
        <v>243</v>
      </c>
      <c r="N86" s="127" t="s">
        <v>232</v>
      </c>
      <c r="O86" s="137">
        <f t="shared" si="2"/>
        <v>45597</v>
      </c>
      <c r="P86">
        <f t="shared" si="3"/>
        <v>0</v>
      </c>
    </row>
    <row r="87" spans="1:16" x14ac:dyDescent="0.25">
      <c r="A87" s="100" t="s">
        <v>51</v>
      </c>
      <c r="B87" s="100" t="s">
        <v>91</v>
      </c>
      <c r="C87" s="100" t="s">
        <v>92</v>
      </c>
      <c r="D87" s="101">
        <v>45613</v>
      </c>
      <c r="E87" s="100">
        <v>11</v>
      </c>
      <c r="F87" s="100" t="s">
        <v>244</v>
      </c>
      <c r="G87" s="100" t="s">
        <v>263</v>
      </c>
      <c r="H87" s="100" t="s">
        <v>264</v>
      </c>
      <c r="I87" s="116">
        <v>10.89</v>
      </c>
      <c r="J87" s="116">
        <v>0</v>
      </c>
      <c r="K87" s="116">
        <v>10.89</v>
      </c>
      <c r="L87" s="127" t="s">
        <v>96</v>
      </c>
      <c r="M87" s="127" t="s">
        <v>208</v>
      </c>
      <c r="N87" s="127" t="s">
        <v>232</v>
      </c>
      <c r="O87" s="137">
        <f t="shared" si="2"/>
        <v>45597</v>
      </c>
      <c r="P87">
        <f t="shared" si="3"/>
        <v>0</v>
      </c>
    </row>
    <row r="88" spans="1:16" x14ac:dyDescent="0.25">
      <c r="A88" s="100" t="s">
        <v>51</v>
      </c>
      <c r="B88" s="100" t="s">
        <v>91</v>
      </c>
      <c r="C88" s="100" t="s">
        <v>92</v>
      </c>
      <c r="D88" s="101">
        <v>45618</v>
      </c>
      <c r="E88" s="100">
        <v>11</v>
      </c>
      <c r="F88" s="100" t="s">
        <v>265</v>
      </c>
      <c r="G88" s="100" t="s">
        <v>266</v>
      </c>
      <c r="H88" s="100" t="s">
        <v>267</v>
      </c>
      <c r="I88" s="116">
        <v>15.8</v>
      </c>
      <c r="J88" s="116">
        <v>0</v>
      </c>
      <c r="K88" s="116">
        <v>15.8</v>
      </c>
      <c r="L88" s="127" t="s">
        <v>96</v>
      </c>
      <c r="M88" s="127" t="s">
        <v>208</v>
      </c>
      <c r="N88" s="127" t="s">
        <v>232</v>
      </c>
      <c r="O88" s="137">
        <f t="shared" si="2"/>
        <v>45597</v>
      </c>
      <c r="P88">
        <f t="shared" si="3"/>
        <v>0</v>
      </c>
    </row>
    <row r="89" spans="1:16" x14ac:dyDescent="0.25">
      <c r="A89" s="100" t="s">
        <v>51</v>
      </c>
      <c r="B89" s="100" t="s">
        <v>91</v>
      </c>
      <c r="C89" s="100" t="s">
        <v>92</v>
      </c>
      <c r="D89" s="101">
        <v>45618</v>
      </c>
      <c r="E89" s="100">
        <v>11</v>
      </c>
      <c r="F89" s="100" t="s">
        <v>138</v>
      </c>
      <c r="G89" s="100" t="s">
        <v>268</v>
      </c>
      <c r="H89" s="100" t="s">
        <v>269</v>
      </c>
      <c r="I89" s="116">
        <v>10.25</v>
      </c>
      <c r="J89" s="116">
        <v>0</v>
      </c>
      <c r="K89" s="116">
        <v>10.25</v>
      </c>
      <c r="L89" s="127" t="s">
        <v>96</v>
      </c>
      <c r="M89" s="127" t="s">
        <v>243</v>
      </c>
      <c r="N89" s="127" t="s">
        <v>232</v>
      </c>
      <c r="O89" s="137">
        <f t="shared" si="2"/>
        <v>45597</v>
      </c>
      <c r="P89">
        <f t="shared" si="3"/>
        <v>0</v>
      </c>
    </row>
    <row r="90" spans="1:16" x14ac:dyDescent="0.25">
      <c r="A90" s="100" t="s">
        <v>51</v>
      </c>
      <c r="B90" s="100" t="s">
        <v>91</v>
      </c>
      <c r="C90" s="100" t="s">
        <v>92</v>
      </c>
      <c r="D90" s="101">
        <v>45619</v>
      </c>
      <c r="E90" s="100">
        <v>11</v>
      </c>
      <c r="F90" s="100" t="s">
        <v>234</v>
      </c>
      <c r="G90" s="100" t="s">
        <v>270</v>
      </c>
      <c r="H90" s="100" t="s">
        <v>271</v>
      </c>
      <c r="I90" s="116">
        <v>28.1</v>
      </c>
      <c r="J90" s="116">
        <v>0</v>
      </c>
      <c r="K90" s="116">
        <v>28.1</v>
      </c>
      <c r="L90" s="127" t="s">
        <v>96</v>
      </c>
      <c r="M90" s="127" t="s">
        <v>208</v>
      </c>
      <c r="N90" s="127" t="s">
        <v>232</v>
      </c>
      <c r="O90" s="137">
        <f t="shared" si="2"/>
        <v>45597</v>
      </c>
      <c r="P90">
        <f t="shared" si="3"/>
        <v>0</v>
      </c>
    </row>
    <row r="91" spans="1:16" x14ac:dyDescent="0.25">
      <c r="A91" s="100" t="s">
        <v>51</v>
      </c>
      <c r="B91" s="100" t="s">
        <v>91</v>
      </c>
      <c r="C91" s="100" t="s">
        <v>92</v>
      </c>
      <c r="D91" s="101">
        <v>45624</v>
      </c>
      <c r="E91" s="100">
        <v>11</v>
      </c>
      <c r="F91" s="100" t="s">
        <v>138</v>
      </c>
      <c r="G91" s="100" t="s">
        <v>272</v>
      </c>
      <c r="H91" s="100" t="s">
        <v>273</v>
      </c>
      <c r="I91" s="116">
        <v>32.6</v>
      </c>
      <c r="J91" s="116">
        <v>0</v>
      </c>
      <c r="K91" s="116">
        <v>32.6</v>
      </c>
      <c r="L91" s="127" t="s">
        <v>96</v>
      </c>
      <c r="M91" s="127" t="s">
        <v>208</v>
      </c>
      <c r="N91" s="127" t="s">
        <v>232</v>
      </c>
      <c r="O91" s="137">
        <f t="shared" si="2"/>
        <v>45597</v>
      </c>
      <c r="P91">
        <f t="shared" si="3"/>
        <v>0</v>
      </c>
    </row>
    <row r="92" spans="1:16" x14ac:dyDescent="0.25">
      <c r="A92" s="100" t="s">
        <v>51</v>
      </c>
      <c r="B92" s="100" t="s">
        <v>91</v>
      </c>
      <c r="C92" s="100" t="s">
        <v>92</v>
      </c>
      <c r="D92" s="101">
        <v>45628</v>
      </c>
      <c r="E92" s="100">
        <v>12</v>
      </c>
      <c r="F92" s="100" t="s">
        <v>244</v>
      </c>
      <c r="G92" s="100" t="s">
        <v>274</v>
      </c>
      <c r="H92" s="100" t="s">
        <v>275</v>
      </c>
      <c r="I92" s="116">
        <v>26.9</v>
      </c>
      <c r="J92" s="116">
        <v>0</v>
      </c>
      <c r="K92" s="116">
        <v>26.9</v>
      </c>
      <c r="L92" s="127" t="s">
        <v>96</v>
      </c>
      <c r="M92" s="127" t="s">
        <v>208</v>
      </c>
      <c r="N92" s="127" t="s">
        <v>232</v>
      </c>
      <c r="O92" s="137">
        <f t="shared" si="2"/>
        <v>45627</v>
      </c>
      <c r="P92">
        <f t="shared" si="3"/>
        <v>0</v>
      </c>
    </row>
    <row r="93" spans="1:16" x14ac:dyDescent="0.25">
      <c r="A93" s="100" t="s">
        <v>51</v>
      </c>
      <c r="B93" s="100" t="s">
        <v>91</v>
      </c>
      <c r="C93" s="100" t="s">
        <v>92</v>
      </c>
      <c r="D93" s="101">
        <v>45629</v>
      </c>
      <c r="E93" s="100">
        <v>12</v>
      </c>
      <c r="F93" s="100" t="s">
        <v>138</v>
      </c>
      <c r="G93" s="100" t="s">
        <v>276</v>
      </c>
      <c r="H93" s="100" t="s">
        <v>253</v>
      </c>
      <c r="I93" s="116">
        <v>8.82</v>
      </c>
      <c r="J93" s="116">
        <v>0</v>
      </c>
      <c r="K93" s="116">
        <v>8.82</v>
      </c>
      <c r="L93" s="127" t="s">
        <v>96</v>
      </c>
      <c r="M93" s="127" t="s">
        <v>141</v>
      </c>
      <c r="N93" s="127" t="s">
        <v>232</v>
      </c>
      <c r="O93" s="137">
        <f t="shared" si="2"/>
        <v>45627</v>
      </c>
      <c r="P93">
        <f t="shared" si="3"/>
        <v>0</v>
      </c>
    </row>
    <row r="94" spans="1:16" x14ac:dyDescent="0.25">
      <c r="A94" s="100" t="s">
        <v>51</v>
      </c>
      <c r="B94" s="100" t="s">
        <v>91</v>
      </c>
      <c r="C94" s="100" t="s">
        <v>92</v>
      </c>
      <c r="D94" s="101">
        <v>45641</v>
      </c>
      <c r="E94" s="100">
        <v>12</v>
      </c>
      <c r="F94" s="100" t="s">
        <v>244</v>
      </c>
      <c r="G94" s="100" t="s">
        <v>277</v>
      </c>
      <c r="H94" s="100" t="s">
        <v>278</v>
      </c>
      <c r="I94" s="116">
        <v>22.42</v>
      </c>
      <c r="J94" s="116">
        <v>0</v>
      </c>
      <c r="K94" s="116">
        <v>22.42</v>
      </c>
      <c r="L94" s="127" t="s">
        <v>96</v>
      </c>
      <c r="M94" s="127" t="s">
        <v>208</v>
      </c>
      <c r="N94" s="127" t="s">
        <v>232</v>
      </c>
      <c r="O94" s="137">
        <f t="shared" si="2"/>
        <v>45627</v>
      </c>
      <c r="P94">
        <f t="shared" si="3"/>
        <v>0</v>
      </c>
    </row>
    <row r="95" spans="1:16" x14ac:dyDescent="0.25">
      <c r="A95" s="100" t="s">
        <v>51</v>
      </c>
      <c r="B95" s="100" t="s">
        <v>91</v>
      </c>
      <c r="C95" s="100" t="s">
        <v>92</v>
      </c>
      <c r="D95" s="101">
        <v>45653</v>
      </c>
      <c r="E95" s="100">
        <v>12</v>
      </c>
      <c r="F95" s="100" t="s">
        <v>244</v>
      </c>
      <c r="G95" s="100" t="s">
        <v>279</v>
      </c>
      <c r="H95" s="100" t="s">
        <v>280</v>
      </c>
      <c r="I95" s="116">
        <v>20.43</v>
      </c>
      <c r="J95" s="116">
        <v>0</v>
      </c>
      <c r="K95" s="116">
        <v>20.43</v>
      </c>
      <c r="L95" s="127" t="s">
        <v>96</v>
      </c>
      <c r="M95" s="127" t="s">
        <v>208</v>
      </c>
      <c r="N95" s="127" t="s">
        <v>232</v>
      </c>
      <c r="O95" s="137">
        <f t="shared" si="2"/>
        <v>45627</v>
      </c>
      <c r="P95">
        <f t="shared" si="3"/>
        <v>0</v>
      </c>
    </row>
    <row r="96" spans="1:16" x14ac:dyDescent="0.25">
      <c r="A96" s="100" t="s">
        <v>51</v>
      </c>
      <c r="B96" s="100" t="s">
        <v>91</v>
      </c>
      <c r="C96" s="100" t="s">
        <v>92</v>
      </c>
      <c r="D96" s="101">
        <v>45657</v>
      </c>
      <c r="E96" s="100">
        <v>12</v>
      </c>
      <c r="F96" s="100" t="s">
        <v>138</v>
      </c>
      <c r="G96" s="100" t="s">
        <v>281</v>
      </c>
      <c r="H96" s="100" t="s">
        <v>282</v>
      </c>
      <c r="I96" s="116">
        <v>27.48</v>
      </c>
      <c r="J96" s="116">
        <v>0</v>
      </c>
      <c r="K96" s="116">
        <v>27.48</v>
      </c>
      <c r="L96" s="127" t="s">
        <v>96</v>
      </c>
      <c r="M96" s="127" t="s">
        <v>208</v>
      </c>
      <c r="N96" s="127" t="s">
        <v>232</v>
      </c>
      <c r="O96" s="137">
        <f t="shared" si="2"/>
        <v>45627</v>
      </c>
      <c r="P96">
        <f t="shared" si="3"/>
        <v>0</v>
      </c>
    </row>
    <row r="97" spans="1:16" x14ac:dyDescent="0.25">
      <c r="A97" s="100" t="s">
        <v>50</v>
      </c>
      <c r="B97" s="100" t="s">
        <v>91</v>
      </c>
      <c r="C97" s="100" t="s">
        <v>92</v>
      </c>
      <c r="D97" s="101">
        <v>45568</v>
      </c>
      <c r="E97" s="100">
        <v>10</v>
      </c>
      <c r="F97" s="100" t="s">
        <v>138</v>
      </c>
      <c r="G97" s="100" t="s">
        <v>308</v>
      </c>
      <c r="H97" s="100" t="s">
        <v>309</v>
      </c>
      <c r="I97" s="116">
        <v>20.399999999999999</v>
      </c>
      <c r="J97" s="116">
        <v>0</v>
      </c>
      <c r="K97" s="116">
        <v>20.399999999999999</v>
      </c>
      <c r="L97" s="127" t="s">
        <v>96</v>
      </c>
      <c r="M97" s="127" t="s">
        <v>141</v>
      </c>
      <c r="N97" s="127" t="s">
        <v>291</v>
      </c>
      <c r="O97" s="137">
        <f t="shared" si="2"/>
        <v>45566</v>
      </c>
      <c r="P97">
        <f t="shared" si="3"/>
        <v>0</v>
      </c>
    </row>
    <row r="98" spans="1:16" x14ac:dyDescent="0.25">
      <c r="A98" s="100" t="s">
        <v>65</v>
      </c>
      <c r="B98" s="100" t="s">
        <v>91</v>
      </c>
      <c r="C98" s="100" t="s">
        <v>92</v>
      </c>
      <c r="D98" s="101">
        <v>45577</v>
      </c>
      <c r="E98" s="100">
        <v>10</v>
      </c>
      <c r="F98" s="100" t="s">
        <v>285</v>
      </c>
      <c r="G98" s="100" t="s">
        <v>286</v>
      </c>
      <c r="H98" s="100" t="s">
        <v>287</v>
      </c>
      <c r="I98" s="116">
        <v>44.2</v>
      </c>
      <c r="J98" s="116">
        <v>0</v>
      </c>
      <c r="K98" s="116">
        <v>44.2</v>
      </c>
      <c r="L98" s="127" t="s">
        <v>96</v>
      </c>
      <c r="M98" s="127" t="s">
        <v>141</v>
      </c>
      <c r="N98" s="127" t="s">
        <v>288</v>
      </c>
      <c r="O98" s="137">
        <f t="shared" si="2"/>
        <v>45566</v>
      </c>
      <c r="P98">
        <f t="shared" si="3"/>
        <v>0</v>
      </c>
    </row>
    <row r="99" spans="1:16" x14ac:dyDescent="0.25">
      <c r="A99" s="100" t="s">
        <v>50</v>
      </c>
      <c r="B99" s="100" t="s">
        <v>91</v>
      </c>
      <c r="C99" s="100" t="s">
        <v>92</v>
      </c>
      <c r="D99" s="101">
        <v>45572</v>
      </c>
      <c r="E99" s="100">
        <v>10</v>
      </c>
      <c r="F99" s="100" t="s">
        <v>265</v>
      </c>
      <c r="G99" s="100" t="s">
        <v>310</v>
      </c>
      <c r="H99" s="100" t="s">
        <v>311</v>
      </c>
      <c r="I99" s="116">
        <v>15.3</v>
      </c>
      <c r="J99" s="116">
        <v>0</v>
      </c>
      <c r="K99" s="116">
        <v>15.3</v>
      </c>
      <c r="L99" s="127" t="s">
        <v>96</v>
      </c>
      <c r="M99" s="127" t="s">
        <v>141</v>
      </c>
      <c r="N99" s="127" t="s">
        <v>291</v>
      </c>
      <c r="O99" s="137">
        <f t="shared" si="2"/>
        <v>45566</v>
      </c>
      <c r="P99">
        <f t="shared" si="3"/>
        <v>0</v>
      </c>
    </row>
    <row r="100" spans="1:16" x14ac:dyDescent="0.25">
      <c r="A100" s="100" t="s">
        <v>50</v>
      </c>
      <c r="B100" s="100" t="s">
        <v>210</v>
      </c>
      <c r="C100" s="100" t="s">
        <v>92</v>
      </c>
      <c r="D100" s="101">
        <v>45572</v>
      </c>
      <c r="E100" s="100">
        <v>10</v>
      </c>
      <c r="F100" s="100" t="s">
        <v>138</v>
      </c>
      <c r="G100" s="100" t="s">
        <v>572</v>
      </c>
      <c r="H100" s="100" t="s">
        <v>573</v>
      </c>
      <c r="I100" s="116">
        <v>30.6</v>
      </c>
      <c r="J100" s="116">
        <v>0</v>
      </c>
      <c r="K100" s="116">
        <v>30.6</v>
      </c>
      <c r="L100" s="127" t="s">
        <v>96</v>
      </c>
      <c r="M100" s="127" t="s">
        <v>314</v>
      </c>
      <c r="N100" s="127" t="s">
        <v>291</v>
      </c>
      <c r="O100" s="137">
        <f t="shared" si="2"/>
        <v>45566</v>
      </c>
      <c r="P100">
        <f t="shared" si="3"/>
        <v>0</v>
      </c>
    </row>
    <row r="101" spans="1:16" x14ac:dyDescent="0.25">
      <c r="A101" s="100" t="s">
        <v>50</v>
      </c>
      <c r="B101" s="100" t="s">
        <v>91</v>
      </c>
      <c r="C101" s="100" t="s">
        <v>92</v>
      </c>
      <c r="D101" s="101">
        <v>45573</v>
      </c>
      <c r="E101" s="100">
        <v>10</v>
      </c>
      <c r="F101" s="100" t="s">
        <v>265</v>
      </c>
      <c r="G101" s="100" t="s">
        <v>587</v>
      </c>
      <c r="H101" s="100" t="s">
        <v>588</v>
      </c>
      <c r="I101" s="116">
        <v>3.06</v>
      </c>
      <c r="J101" s="116">
        <v>0</v>
      </c>
      <c r="K101" s="116">
        <v>3.06</v>
      </c>
      <c r="L101" s="127" t="s">
        <v>96</v>
      </c>
      <c r="M101" s="127" t="s">
        <v>314</v>
      </c>
      <c r="N101" s="127" t="s">
        <v>291</v>
      </c>
      <c r="O101" s="137">
        <f t="shared" si="2"/>
        <v>45566</v>
      </c>
      <c r="P101">
        <f t="shared" si="3"/>
        <v>0</v>
      </c>
    </row>
    <row r="102" spans="1:16" x14ac:dyDescent="0.25">
      <c r="A102" s="100" t="s">
        <v>50</v>
      </c>
      <c r="B102" s="100" t="s">
        <v>91</v>
      </c>
      <c r="C102" s="100" t="s">
        <v>92</v>
      </c>
      <c r="D102" s="101">
        <v>45574</v>
      </c>
      <c r="E102" s="100">
        <v>10</v>
      </c>
      <c r="F102" s="100" t="s">
        <v>138</v>
      </c>
      <c r="G102" s="100" t="s">
        <v>312</v>
      </c>
      <c r="H102" s="100" t="s">
        <v>313</v>
      </c>
      <c r="I102" s="116">
        <v>24.48</v>
      </c>
      <c r="J102" s="116">
        <v>0</v>
      </c>
      <c r="K102" s="116">
        <v>24.48</v>
      </c>
      <c r="L102" s="127" t="s">
        <v>96</v>
      </c>
      <c r="M102" s="127" t="s">
        <v>314</v>
      </c>
      <c r="N102" s="127" t="s">
        <v>291</v>
      </c>
      <c r="O102" s="137">
        <f t="shared" si="2"/>
        <v>45566</v>
      </c>
      <c r="P102">
        <f t="shared" si="3"/>
        <v>0</v>
      </c>
    </row>
    <row r="103" spans="1:16" x14ac:dyDescent="0.25">
      <c r="A103" s="100" t="s">
        <v>50</v>
      </c>
      <c r="B103" s="100" t="s">
        <v>91</v>
      </c>
      <c r="C103" s="100" t="s">
        <v>92</v>
      </c>
      <c r="D103" s="101">
        <v>45574</v>
      </c>
      <c r="E103" s="100">
        <v>10</v>
      </c>
      <c r="F103" s="100" t="s">
        <v>138</v>
      </c>
      <c r="G103" s="100" t="s">
        <v>312</v>
      </c>
      <c r="H103" s="100" t="s">
        <v>315</v>
      </c>
      <c r="I103" s="116">
        <v>48.96</v>
      </c>
      <c r="J103" s="116">
        <v>0</v>
      </c>
      <c r="K103" s="116">
        <v>48.96</v>
      </c>
      <c r="L103" s="127" t="s">
        <v>96</v>
      </c>
      <c r="M103" s="127" t="s">
        <v>141</v>
      </c>
      <c r="N103" s="127" t="s">
        <v>291</v>
      </c>
      <c r="O103" s="137">
        <f t="shared" si="2"/>
        <v>45566</v>
      </c>
      <c r="P103">
        <f t="shared" si="3"/>
        <v>0</v>
      </c>
    </row>
    <row r="104" spans="1:16" x14ac:dyDescent="0.25">
      <c r="A104" s="100" t="s">
        <v>50</v>
      </c>
      <c r="B104" s="100" t="s">
        <v>91</v>
      </c>
      <c r="C104" s="100" t="s">
        <v>92</v>
      </c>
      <c r="D104" s="101">
        <v>45574</v>
      </c>
      <c r="E104" s="100">
        <v>10</v>
      </c>
      <c r="F104" s="100" t="s">
        <v>265</v>
      </c>
      <c r="G104" s="100" t="s">
        <v>589</v>
      </c>
      <c r="H104" s="100" t="s">
        <v>590</v>
      </c>
      <c r="I104" s="116">
        <v>6.8</v>
      </c>
      <c r="J104" s="116">
        <v>0</v>
      </c>
      <c r="K104" s="116">
        <v>6.8</v>
      </c>
      <c r="L104" s="127" t="s">
        <v>96</v>
      </c>
      <c r="M104" s="127" t="s">
        <v>314</v>
      </c>
      <c r="N104" s="127" t="s">
        <v>291</v>
      </c>
      <c r="O104" s="137">
        <f t="shared" si="2"/>
        <v>45566</v>
      </c>
      <c r="P104">
        <f t="shared" si="3"/>
        <v>0</v>
      </c>
    </row>
    <row r="105" spans="1:16" x14ac:dyDescent="0.25">
      <c r="A105" s="100" t="s">
        <v>48</v>
      </c>
      <c r="B105" s="100" t="s">
        <v>91</v>
      </c>
      <c r="C105" s="100" t="s">
        <v>92</v>
      </c>
      <c r="D105" s="101">
        <v>45566</v>
      </c>
      <c r="E105" s="100">
        <v>10</v>
      </c>
      <c r="F105" s="100" t="s">
        <v>302</v>
      </c>
      <c r="G105" s="100" t="s">
        <v>303</v>
      </c>
      <c r="H105" s="100" t="s">
        <v>304</v>
      </c>
      <c r="I105" s="116">
        <v>21.76</v>
      </c>
      <c r="J105" s="116">
        <v>0</v>
      </c>
      <c r="K105" s="116">
        <v>21.76</v>
      </c>
      <c r="L105" s="127" t="s">
        <v>96</v>
      </c>
      <c r="M105" s="127" t="s">
        <v>305</v>
      </c>
      <c r="N105" s="127" t="s">
        <v>629</v>
      </c>
      <c r="O105" s="137">
        <f t="shared" si="2"/>
        <v>45566</v>
      </c>
      <c r="P105">
        <f t="shared" si="3"/>
        <v>0</v>
      </c>
    </row>
    <row r="106" spans="1:16" x14ac:dyDescent="0.25">
      <c r="A106" s="100" t="s">
        <v>48</v>
      </c>
      <c r="B106" s="100" t="s">
        <v>91</v>
      </c>
      <c r="C106" s="100" t="s">
        <v>92</v>
      </c>
      <c r="D106" s="101">
        <v>45566</v>
      </c>
      <c r="E106" s="100">
        <v>10</v>
      </c>
      <c r="F106" s="100" t="s">
        <v>302</v>
      </c>
      <c r="G106" s="100" t="s">
        <v>306</v>
      </c>
      <c r="H106" s="100" t="s">
        <v>307</v>
      </c>
      <c r="I106" s="116">
        <v>79.22</v>
      </c>
      <c r="J106" s="116">
        <v>0</v>
      </c>
      <c r="K106" s="116">
        <v>79.22</v>
      </c>
      <c r="L106" s="127" t="s">
        <v>96</v>
      </c>
      <c r="M106" s="127" t="s">
        <v>305</v>
      </c>
      <c r="N106" s="127" t="s">
        <v>629</v>
      </c>
      <c r="O106" s="137">
        <f t="shared" si="2"/>
        <v>45566</v>
      </c>
      <c r="P106">
        <f t="shared" si="3"/>
        <v>0</v>
      </c>
    </row>
    <row r="107" spans="1:16" x14ac:dyDescent="0.25">
      <c r="A107" s="100" t="s">
        <v>50</v>
      </c>
      <c r="B107" s="100" t="s">
        <v>233</v>
      </c>
      <c r="C107" s="100" t="s">
        <v>92</v>
      </c>
      <c r="D107" s="101">
        <v>45576</v>
      </c>
      <c r="E107" s="100">
        <v>10</v>
      </c>
      <c r="F107" s="100" t="s">
        <v>265</v>
      </c>
      <c r="G107" s="100" t="s">
        <v>298</v>
      </c>
      <c r="H107" s="100" t="s">
        <v>299</v>
      </c>
      <c r="I107" s="116">
        <v>17.68</v>
      </c>
      <c r="J107" s="116">
        <v>0</v>
      </c>
      <c r="K107" s="116">
        <v>17.68</v>
      </c>
      <c r="L107" s="127" t="s">
        <v>96</v>
      </c>
      <c r="M107" s="127" t="s">
        <v>237</v>
      </c>
      <c r="N107" s="127" t="s">
        <v>291</v>
      </c>
      <c r="O107" s="137">
        <f t="shared" si="2"/>
        <v>45566</v>
      </c>
      <c r="P107">
        <f t="shared" si="3"/>
        <v>0</v>
      </c>
    </row>
    <row r="108" spans="1:16" x14ac:dyDescent="0.25">
      <c r="A108" s="100" t="s">
        <v>50</v>
      </c>
      <c r="B108" s="100" t="s">
        <v>233</v>
      </c>
      <c r="C108" s="100" t="s">
        <v>92</v>
      </c>
      <c r="D108" s="101">
        <v>45577</v>
      </c>
      <c r="E108" s="100">
        <v>10</v>
      </c>
      <c r="F108" s="100" t="s">
        <v>265</v>
      </c>
      <c r="G108" s="100" t="s">
        <v>574</v>
      </c>
      <c r="H108" s="100" t="s">
        <v>575</v>
      </c>
      <c r="I108" s="116">
        <v>120.36</v>
      </c>
      <c r="J108" s="116">
        <v>0</v>
      </c>
      <c r="K108" s="116">
        <v>120.36</v>
      </c>
      <c r="L108" s="127" t="s">
        <v>96</v>
      </c>
      <c r="M108" s="127" t="s">
        <v>314</v>
      </c>
      <c r="N108" s="127" t="s">
        <v>291</v>
      </c>
      <c r="O108" s="137">
        <f t="shared" si="2"/>
        <v>45566</v>
      </c>
      <c r="P108">
        <f t="shared" si="3"/>
        <v>0</v>
      </c>
    </row>
    <row r="109" spans="1:16" x14ac:dyDescent="0.25">
      <c r="A109" s="100" t="s">
        <v>50</v>
      </c>
      <c r="B109" s="100" t="s">
        <v>233</v>
      </c>
      <c r="C109" s="100" t="s">
        <v>92</v>
      </c>
      <c r="D109" s="101">
        <v>45577</v>
      </c>
      <c r="E109" s="100">
        <v>10</v>
      </c>
      <c r="F109" s="100" t="s">
        <v>265</v>
      </c>
      <c r="G109" s="100" t="s">
        <v>576</v>
      </c>
      <c r="H109" s="100" t="s">
        <v>575</v>
      </c>
      <c r="I109" s="116">
        <v>52.7</v>
      </c>
      <c r="J109" s="116">
        <v>0</v>
      </c>
      <c r="K109" s="116">
        <v>52.7</v>
      </c>
      <c r="L109" s="127" t="s">
        <v>96</v>
      </c>
      <c r="M109" s="127" t="s">
        <v>314</v>
      </c>
      <c r="N109" s="127" t="s">
        <v>291</v>
      </c>
      <c r="O109" s="137">
        <f t="shared" si="2"/>
        <v>45566</v>
      </c>
      <c r="P109">
        <f t="shared" si="3"/>
        <v>0</v>
      </c>
    </row>
    <row r="110" spans="1:16" x14ac:dyDescent="0.25">
      <c r="A110" s="100" t="s">
        <v>50</v>
      </c>
      <c r="B110" s="100" t="s">
        <v>233</v>
      </c>
      <c r="C110" s="100" t="s">
        <v>92</v>
      </c>
      <c r="D110" s="101">
        <v>45578</v>
      </c>
      <c r="E110" s="100">
        <v>10</v>
      </c>
      <c r="F110" s="100" t="s">
        <v>520</v>
      </c>
      <c r="G110" s="100" t="s">
        <v>577</v>
      </c>
      <c r="H110" s="100" t="s">
        <v>578</v>
      </c>
      <c r="I110" s="116">
        <v>6.8</v>
      </c>
      <c r="J110" s="116">
        <v>0</v>
      </c>
      <c r="K110" s="116">
        <v>6.8</v>
      </c>
      <c r="L110" s="127" t="s">
        <v>96</v>
      </c>
      <c r="M110" s="127" t="s">
        <v>314</v>
      </c>
      <c r="N110" s="127" t="s">
        <v>291</v>
      </c>
      <c r="O110" s="137">
        <f t="shared" si="2"/>
        <v>45566</v>
      </c>
      <c r="P110">
        <f t="shared" si="3"/>
        <v>0</v>
      </c>
    </row>
    <row r="111" spans="1:16" x14ac:dyDescent="0.25">
      <c r="A111" s="100" t="s">
        <v>50</v>
      </c>
      <c r="B111" s="100" t="s">
        <v>91</v>
      </c>
      <c r="C111" s="100" t="s">
        <v>92</v>
      </c>
      <c r="D111" s="101">
        <v>45578</v>
      </c>
      <c r="E111" s="100">
        <v>10</v>
      </c>
      <c r="F111" s="100" t="s">
        <v>265</v>
      </c>
      <c r="G111" s="100" t="s">
        <v>591</v>
      </c>
      <c r="H111" s="100" t="s">
        <v>592</v>
      </c>
      <c r="I111" s="116">
        <v>6.8</v>
      </c>
      <c r="J111" s="116">
        <v>0</v>
      </c>
      <c r="K111" s="116">
        <v>6.8</v>
      </c>
      <c r="L111" s="127" t="s">
        <v>96</v>
      </c>
      <c r="M111" s="127" t="s">
        <v>314</v>
      </c>
      <c r="N111" s="127" t="s">
        <v>291</v>
      </c>
      <c r="O111" s="137">
        <f t="shared" si="2"/>
        <v>45566</v>
      </c>
      <c r="P111">
        <f t="shared" si="3"/>
        <v>0</v>
      </c>
    </row>
    <row r="112" spans="1:16" x14ac:dyDescent="0.25">
      <c r="A112" s="100" t="s">
        <v>50</v>
      </c>
      <c r="B112" s="100" t="s">
        <v>91</v>
      </c>
      <c r="C112" s="100" t="s">
        <v>92</v>
      </c>
      <c r="D112" s="101">
        <v>45579</v>
      </c>
      <c r="E112" s="100">
        <v>10</v>
      </c>
      <c r="F112" s="100" t="s">
        <v>265</v>
      </c>
      <c r="G112" s="100" t="s">
        <v>593</v>
      </c>
      <c r="H112" s="100" t="s">
        <v>594</v>
      </c>
      <c r="I112" s="116">
        <v>10.199999999999999</v>
      </c>
      <c r="J112" s="116">
        <v>0</v>
      </c>
      <c r="K112" s="116">
        <v>10.199999999999999</v>
      </c>
      <c r="L112" s="127" t="s">
        <v>96</v>
      </c>
      <c r="M112" s="127" t="s">
        <v>314</v>
      </c>
      <c r="N112" s="127" t="s">
        <v>291</v>
      </c>
      <c r="O112" s="137">
        <f t="shared" si="2"/>
        <v>45566</v>
      </c>
      <c r="P112">
        <f t="shared" si="3"/>
        <v>0</v>
      </c>
    </row>
    <row r="113" spans="1:16" x14ac:dyDescent="0.25">
      <c r="A113" s="100" t="s">
        <v>50</v>
      </c>
      <c r="B113" s="100" t="s">
        <v>91</v>
      </c>
      <c r="C113" s="100" t="s">
        <v>92</v>
      </c>
      <c r="D113" s="101">
        <v>45580</v>
      </c>
      <c r="E113" s="100">
        <v>10</v>
      </c>
      <c r="F113" s="100" t="s">
        <v>138</v>
      </c>
      <c r="G113" s="100" t="s">
        <v>316</v>
      </c>
      <c r="H113" s="100" t="s">
        <v>317</v>
      </c>
      <c r="I113" s="116">
        <v>11.56</v>
      </c>
      <c r="J113" s="116">
        <v>0</v>
      </c>
      <c r="K113" s="116">
        <v>11.56</v>
      </c>
      <c r="L113" s="127" t="s">
        <v>96</v>
      </c>
      <c r="M113" s="127" t="s">
        <v>141</v>
      </c>
      <c r="N113" s="127" t="s">
        <v>291</v>
      </c>
      <c r="O113" s="137">
        <f t="shared" si="2"/>
        <v>45566</v>
      </c>
      <c r="P113">
        <f t="shared" si="3"/>
        <v>0</v>
      </c>
    </row>
    <row r="114" spans="1:16" x14ac:dyDescent="0.25">
      <c r="A114" s="100" t="s">
        <v>50</v>
      </c>
      <c r="B114" s="100" t="s">
        <v>91</v>
      </c>
      <c r="C114" s="100" t="s">
        <v>92</v>
      </c>
      <c r="D114" s="101">
        <v>45581</v>
      </c>
      <c r="E114" s="100">
        <v>10</v>
      </c>
      <c r="F114" s="100" t="s">
        <v>265</v>
      </c>
      <c r="G114" s="100" t="s">
        <v>318</v>
      </c>
      <c r="H114" s="100" t="s">
        <v>319</v>
      </c>
      <c r="I114" s="116">
        <v>2.72</v>
      </c>
      <c r="J114" s="116">
        <v>0</v>
      </c>
      <c r="K114" s="116">
        <v>2.72</v>
      </c>
      <c r="L114" s="127" t="s">
        <v>96</v>
      </c>
      <c r="M114" s="127" t="s">
        <v>243</v>
      </c>
      <c r="N114" s="127" t="s">
        <v>291</v>
      </c>
      <c r="O114" s="137">
        <f t="shared" si="2"/>
        <v>45566</v>
      </c>
      <c r="P114">
        <f t="shared" si="3"/>
        <v>0</v>
      </c>
    </row>
    <row r="115" spans="1:16" x14ac:dyDescent="0.25">
      <c r="A115" s="100" t="s">
        <v>50</v>
      </c>
      <c r="B115" s="100" t="s">
        <v>233</v>
      </c>
      <c r="C115" s="100" t="s">
        <v>92</v>
      </c>
      <c r="D115" s="101">
        <v>45581</v>
      </c>
      <c r="E115" s="100">
        <v>10</v>
      </c>
      <c r="F115" s="100" t="s">
        <v>265</v>
      </c>
      <c r="G115" s="100" t="s">
        <v>579</v>
      </c>
      <c r="H115" s="100" t="s">
        <v>575</v>
      </c>
      <c r="I115" s="116">
        <v>6.8</v>
      </c>
      <c r="J115" s="116">
        <v>0</v>
      </c>
      <c r="K115" s="116">
        <v>6.8</v>
      </c>
      <c r="L115" s="127" t="s">
        <v>96</v>
      </c>
      <c r="M115" s="127" t="s">
        <v>314</v>
      </c>
      <c r="N115" s="127" t="s">
        <v>291</v>
      </c>
      <c r="O115" s="137">
        <f t="shared" si="2"/>
        <v>45566</v>
      </c>
      <c r="P115">
        <f t="shared" si="3"/>
        <v>0</v>
      </c>
    </row>
    <row r="116" spans="1:16" x14ac:dyDescent="0.25">
      <c r="A116" s="100" t="s">
        <v>50</v>
      </c>
      <c r="B116" s="100" t="s">
        <v>233</v>
      </c>
      <c r="C116" s="100" t="s">
        <v>92</v>
      </c>
      <c r="D116" s="101">
        <v>45581</v>
      </c>
      <c r="E116" s="100">
        <v>10</v>
      </c>
      <c r="F116" s="100" t="s">
        <v>265</v>
      </c>
      <c r="G116" s="100" t="s">
        <v>580</v>
      </c>
      <c r="H116" s="100" t="s">
        <v>575</v>
      </c>
      <c r="I116" s="116">
        <v>39.1</v>
      </c>
      <c r="J116" s="116">
        <v>0</v>
      </c>
      <c r="K116" s="116">
        <v>39.1</v>
      </c>
      <c r="L116" s="127" t="s">
        <v>96</v>
      </c>
      <c r="M116" s="127" t="s">
        <v>314</v>
      </c>
      <c r="N116" s="127" t="s">
        <v>291</v>
      </c>
      <c r="O116" s="137">
        <f t="shared" si="2"/>
        <v>45566</v>
      </c>
      <c r="P116">
        <f t="shared" si="3"/>
        <v>0</v>
      </c>
    </row>
    <row r="117" spans="1:16" x14ac:dyDescent="0.25">
      <c r="A117" s="100" t="s">
        <v>50</v>
      </c>
      <c r="B117" s="100" t="s">
        <v>233</v>
      </c>
      <c r="C117" s="100" t="s">
        <v>92</v>
      </c>
      <c r="D117" s="101">
        <v>45581</v>
      </c>
      <c r="E117" s="100">
        <v>10</v>
      </c>
      <c r="F117" s="100" t="s">
        <v>265</v>
      </c>
      <c r="G117" s="100" t="s">
        <v>581</v>
      </c>
      <c r="H117" s="100" t="s">
        <v>575</v>
      </c>
      <c r="I117" s="116">
        <v>102</v>
      </c>
      <c r="J117" s="116">
        <v>0</v>
      </c>
      <c r="K117" s="116">
        <v>102</v>
      </c>
      <c r="L117" s="127" t="s">
        <v>96</v>
      </c>
      <c r="M117" s="127" t="s">
        <v>314</v>
      </c>
      <c r="N117" s="127" t="s">
        <v>291</v>
      </c>
      <c r="O117" s="137">
        <f t="shared" si="2"/>
        <v>45566</v>
      </c>
      <c r="P117">
        <f t="shared" si="3"/>
        <v>0</v>
      </c>
    </row>
    <row r="118" spans="1:16" x14ac:dyDescent="0.25">
      <c r="A118" s="100" t="s">
        <v>50</v>
      </c>
      <c r="B118" s="100" t="s">
        <v>91</v>
      </c>
      <c r="C118" s="100" t="s">
        <v>92</v>
      </c>
      <c r="D118" s="101">
        <v>45581</v>
      </c>
      <c r="E118" s="100">
        <v>10</v>
      </c>
      <c r="F118" s="100" t="s">
        <v>265</v>
      </c>
      <c r="G118" s="100" t="s">
        <v>595</v>
      </c>
      <c r="H118" s="100" t="s">
        <v>596</v>
      </c>
      <c r="I118" s="116">
        <v>272.01</v>
      </c>
      <c r="J118" s="116">
        <v>0</v>
      </c>
      <c r="K118" s="116">
        <v>272.01</v>
      </c>
      <c r="L118" s="127" t="s">
        <v>96</v>
      </c>
      <c r="M118" s="127" t="s">
        <v>314</v>
      </c>
      <c r="N118" s="127" t="s">
        <v>291</v>
      </c>
      <c r="O118" s="137">
        <f t="shared" si="2"/>
        <v>45566</v>
      </c>
      <c r="P118">
        <f t="shared" si="3"/>
        <v>0</v>
      </c>
    </row>
    <row r="119" spans="1:16" x14ac:dyDescent="0.25">
      <c r="A119" s="100" t="s">
        <v>50</v>
      </c>
      <c r="B119" s="100" t="s">
        <v>233</v>
      </c>
      <c r="C119" s="100" t="s">
        <v>92</v>
      </c>
      <c r="D119" s="101">
        <v>45582</v>
      </c>
      <c r="E119" s="100">
        <v>10</v>
      </c>
      <c r="F119" s="100" t="s">
        <v>265</v>
      </c>
      <c r="G119" s="100" t="s">
        <v>582</v>
      </c>
      <c r="H119" s="100" t="s">
        <v>575</v>
      </c>
      <c r="I119" s="116">
        <v>39.1</v>
      </c>
      <c r="J119" s="116">
        <v>0</v>
      </c>
      <c r="K119" s="116">
        <v>39.1</v>
      </c>
      <c r="L119" s="127" t="s">
        <v>96</v>
      </c>
      <c r="M119" s="127" t="s">
        <v>314</v>
      </c>
      <c r="N119" s="127" t="s">
        <v>291</v>
      </c>
      <c r="O119" s="137">
        <f t="shared" si="2"/>
        <v>45566</v>
      </c>
      <c r="P119">
        <f t="shared" si="3"/>
        <v>0</v>
      </c>
    </row>
    <row r="120" spans="1:16" x14ac:dyDescent="0.25">
      <c r="A120" s="100" t="s">
        <v>50</v>
      </c>
      <c r="B120" s="100" t="s">
        <v>233</v>
      </c>
      <c r="C120" s="100" t="s">
        <v>92</v>
      </c>
      <c r="D120" s="101">
        <v>45582</v>
      </c>
      <c r="E120" s="100">
        <v>10</v>
      </c>
      <c r="F120" s="100" t="s">
        <v>265</v>
      </c>
      <c r="G120" s="100" t="s">
        <v>583</v>
      </c>
      <c r="H120" s="100" t="s">
        <v>584</v>
      </c>
      <c r="I120" s="116">
        <v>68</v>
      </c>
      <c r="J120" s="116">
        <v>0</v>
      </c>
      <c r="K120" s="116">
        <v>68</v>
      </c>
      <c r="L120" s="127" t="s">
        <v>96</v>
      </c>
      <c r="M120" s="127" t="s">
        <v>314</v>
      </c>
      <c r="N120" s="127" t="s">
        <v>291</v>
      </c>
      <c r="O120" s="137">
        <f t="shared" si="2"/>
        <v>45566</v>
      </c>
      <c r="P120">
        <f t="shared" si="3"/>
        <v>0</v>
      </c>
    </row>
    <row r="121" spans="1:16" x14ac:dyDescent="0.25">
      <c r="A121" s="100" t="s">
        <v>50</v>
      </c>
      <c r="B121" s="100" t="s">
        <v>91</v>
      </c>
      <c r="C121" s="100" t="s">
        <v>92</v>
      </c>
      <c r="D121" s="101">
        <v>45583</v>
      </c>
      <c r="E121" s="100">
        <v>10</v>
      </c>
      <c r="F121" s="100" t="s">
        <v>265</v>
      </c>
      <c r="G121" s="100" t="s">
        <v>597</v>
      </c>
      <c r="H121" s="100" t="s">
        <v>598</v>
      </c>
      <c r="I121" s="116">
        <v>163.21</v>
      </c>
      <c r="J121" s="116">
        <v>0</v>
      </c>
      <c r="K121" s="116">
        <v>163.21</v>
      </c>
      <c r="L121" s="127" t="s">
        <v>96</v>
      </c>
      <c r="M121" s="127" t="s">
        <v>314</v>
      </c>
      <c r="N121" s="127" t="s">
        <v>291</v>
      </c>
      <c r="O121" s="137">
        <f t="shared" si="2"/>
        <v>45566</v>
      </c>
      <c r="P121">
        <f t="shared" si="3"/>
        <v>0</v>
      </c>
    </row>
    <row r="122" spans="1:16" x14ac:dyDescent="0.25">
      <c r="A122" s="100" t="s">
        <v>50</v>
      </c>
      <c r="B122" s="100" t="s">
        <v>210</v>
      </c>
      <c r="C122" s="100" t="s">
        <v>92</v>
      </c>
      <c r="D122" s="101">
        <v>45585</v>
      </c>
      <c r="E122" s="100">
        <v>10</v>
      </c>
      <c r="F122" s="100" t="s">
        <v>138</v>
      </c>
      <c r="G122" s="100" t="s">
        <v>289</v>
      </c>
      <c r="H122" s="100" t="s">
        <v>290</v>
      </c>
      <c r="I122" s="116">
        <v>163.21</v>
      </c>
      <c r="J122" s="116">
        <v>0</v>
      </c>
      <c r="K122" s="116">
        <v>163.21</v>
      </c>
      <c r="L122" s="127" t="s">
        <v>96</v>
      </c>
      <c r="M122" s="127" t="s">
        <v>141</v>
      </c>
      <c r="N122" s="127" t="s">
        <v>291</v>
      </c>
      <c r="O122" s="137">
        <f t="shared" si="2"/>
        <v>45566</v>
      </c>
      <c r="P122">
        <f t="shared" si="3"/>
        <v>0</v>
      </c>
    </row>
    <row r="123" spans="1:16" x14ac:dyDescent="0.25">
      <c r="A123" s="100" t="s">
        <v>50</v>
      </c>
      <c r="B123" s="100" t="s">
        <v>91</v>
      </c>
      <c r="C123" s="100" t="s">
        <v>92</v>
      </c>
      <c r="D123" s="101">
        <v>45589</v>
      </c>
      <c r="E123" s="100">
        <v>10</v>
      </c>
      <c r="F123" s="100" t="s">
        <v>138</v>
      </c>
      <c r="G123" s="100" t="s">
        <v>608</v>
      </c>
      <c r="H123" s="100" t="s">
        <v>609</v>
      </c>
      <c r="I123" s="116">
        <v>6.46</v>
      </c>
      <c r="J123" s="116">
        <v>0</v>
      </c>
      <c r="K123" s="116">
        <v>6.46</v>
      </c>
      <c r="L123" s="127" t="s">
        <v>96</v>
      </c>
      <c r="M123" s="127" t="s">
        <v>314</v>
      </c>
      <c r="N123" s="127" t="s">
        <v>291</v>
      </c>
      <c r="O123" s="137">
        <f t="shared" si="2"/>
        <v>45566</v>
      </c>
      <c r="P123">
        <f t="shared" si="3"/>
        <v>0</v>
      </c>
    </row>
    <row r="124" spans="1:16" x14ac:dyDescent="0.25">
      <c r="A124" s="100" t="s">
        <v>50</v>
      </c>
      <c r="B124" s="100" t="s">
        <v>91</v>
      </c>
      <c r="C124" s="100" t="s">
        <v>92</v>
      </c>
      <c r="D124" s="101">
        <v>45595</v>
      </c>
      <c r="E124" s="100">
        <v>10</v>
      </c>
      <c r="F124" s="100" t="s">
        <v>265</v>
      </c>
      <c r="G124" s="100" t="s">
        <v>610</v>
      </c>
      <c r="H124" s="100" t="s">
        <v>611</v>
      </c>
      <c r="I124" s="116">
        <v>80.92</v>
      </c>
      <c r="J124" s="116">
        <v>0</v>
      </c>
      <c r="K124" s="116">
        <v>80.92</v>
      </c>
      <c r="L124" s="127" t="s">
        <v>96</v>
      </c>
      <c r="M124" s="127" t="s">
        <v>314</v>
      </c>
      <c r="N124" s="127" t="s">
        <v>291</v>
      </c>
      <c r="O124" s="137">
        <f t="shared" si="2"/>
        <v>45566</v>
      </c>
      <c r="P124">
        <f t="shared" si="3"/>
        <v>0</v>
      </c>
    </row>
    <row r="125" spans="1:16" x14ac:dyDescent="0.25">
      <c r="A125" s="100" t="s">
        <v>50</v>
      </c>
      <c r="B125" s="100" t="s">
        <v>91</v>
      </c>
      <c r="C125" s="100" t="s">
        <v>92</v>
      </c>
      <c r="D125" s="101">
        <v>45596</v>
      </c>
      <c r="E125" s="100">
        <v>10</v>
      </c>
      <c r="F125" s="100" t="s">
        <v>265</v>
      </c>
      <c r="G125" s="100" t="s">
        <v>612</v>
      </c>
      <c r="H125" s="100" t="s">
        <v>613</v>
      </c>
      <c r="I125" s="116">
        <v>4.08</v>
      </c>
      <c r="J125" s="116">
        <v>0</v>
      </c>
      <c r="K125" s="116">
        <v>4.08</v>
      </c>
      <c r="L125" s="127" t="s">
        <v>96</v>
      </c>
      <c r="M125" s="127" t="s">
        <v>314</v>
      </c>
      <c r="N125" s="127" t="s">
        <v>291</v>
      </c>
      <c r="O125" s="137">
        <f t="shared" si="2"/>
        <v>45566</v>
      </c>
      <c r="P125">
        <f t="shared" si="3"/>
        <v>0</v>
      </c>
    </row>
    <row r="126" spans="1:16" x14ac:dyDescent="0.25">
      <c r="A126" s="100" t="s">
        <v>50</v>
      </c>
      <c r="B126" s="100" t="s">
        <v>91</v>
      </c>
      <c r="C126" s="100" t="s">
        <v>92</v>
      </c>
      <c r="D126" s="101">
        <v>45596</v>
      </c>
      <c r="E126" s="100">
        <v>10</v>
      </c>
      <c r="F126" s="100" t="s">
        <v>265</v>
      </c>
      <c r="G126" s="100" t="s">
        <v>614</v>
      </c>
      <c r="H126" s="100" t="s">
        <v>615</v>
      </c>
      <c r="I126" s="116">
        <v>6.46</v>
      </c>
      <c r="J126" s="116">
        <v>0</v>
      </c>
      <c r="K126" s="116">
        <v>6.46</v>
      </c>
      <c r="L126" s="127" t="s">
        <v>96</v>
      </c>
      <c r="M126" s="127" t="s">
        <v>367</v>
      </c>
      <c r="N126" s="127" t="s">
        <v>291</v>
      </c>
      <c r="O126" s="137">
        <f t="shared" si="2"/>
        <v>45566</v>
      </c>
      <c r="P126">
        <f t="shared" si="3"/>
        <v>0</v>
      </c>
    </row>
    <row r="127" spans="1:16" x14ac:dyDescent="0.25">
      <c r="A127" s="100" t="s">
        <v>50</v>
      </c>
      <c r="B127" s="100" t="s">
        <v>210</v>
      </c>
      <c r="C127" s="100" t="s">
        <v>92</v>
      </c>
      <c r="D127" s="101">
        <v>45600</v>
      </c>
      <c r="E127" s="100">
        <v>11</v>
      </c>
      <c r="F127" s="100" t="s">
        <v>138</v>
      </c>
      <c r="G127" s="100" t="s">
        <v>292</v>
      </c>
      <c r="H127" s="100" t="s">
        <v>293</v>
      </c>
      <c r="I127" s="116">
        <v>112.41</v>
      </c>
      <c r="J127" s="116">
        <v>0</v>
      </c>
      <c r="K127" s="116">
        <v>112.41</v>
      </c>
      <c r="L127" s="127" t="s">
        <v>96</v>
      </c>
      <c r="M127" s="127" t="s">
        <v>141</v>
      </c>
      <c r="N127" s="127" t="s">
        <v>291</v>
      </c>
      <c r="O127" s="137">
        <f t="shared" si="2"/>
        <v>45597</v>
      </c>
      <c r="P127">
        <f t="shared" si="3"/>
        <v>0</v>
      </c>
    </row>
    <row r="128" spans="1:16" x14ac:dyDescent="0.25">
      <c r="A128" s="100" t="s">
        <v>50</v>
      </c>
      <c r="B128" s="100" t="s">
        <v>91</v>
      </c>
      <c r="C128" s="100" t="s">
        <v>92</v>
      </c>
      <c r="D128" s="101">
        <v>45600</v>
      </c>
      <c r="E128" s="100">
        <v>11</v>
      </c>
      <c r="F128" s="100" t="s">
        <v>138</v>
      </c>
      <c r="G128" s="100" t="s">
        <v>320</v>
      </c>
      <c r="H128" s="100" t="s">
        <v>321</v>
      </c>
      <c r="I128" s="116">
        <v>13.52</v>
      </c>
      <c r="J128" s="116">
        <v>0</v>
      </c>
      <c r="K128" s="116">
        <v>13.52</v>
      </c>
      <c r="L128" s="127" t="s">
        <v>96</v>
      </c>
      <c r="M128" s="127" t="s">
        <v>314</v>
      </c>
      <c r="N128" s="127" t="s">
        <v>291</v>
      </c>
      <c r="O128" s="137">
        <f t="shared" si="2"/>
        <v>45597</v>
      </c>
      <c r="P128">
        <f t="shared" si="3"/>
        <v>0</v>
      </c>
    </row>
    <row r="129" spans="1:16" x14ac:dyDescent="0.25">
      <c r="A129" s="100" t="s">
        <v>50</v>
      </c>
      <c r="B129" s="100" t="s">
        <v>91</v>
      </c>
      <c r="C129" s="100" t="s">
        <v>92</v>
      </c>
      <c r="D129" s="101">
        <v>45600</v>
      </c>
      <c r="E129" s="100">
        <v>11</v>
      </c>
      <c r="F129" s="100" t="s">
        <v>138</v>
      </c>
      <c r="G129" s="100" t="s">
        <v>322</v>
      </c>
      <c r="H129" s="100" t="s">
        <v>323</v>
      </c>
      <c r="I129" s="116">
        <v>140.52000000000001</v>
      </c>
      <c r="J129" s="116">
        <v>0</v>
      </c>
      <c r="K129" s="116">
        <v>140.52000000000001</v>
      </c>
      <c r="L129" s="127" t="s">
        <v>96</v>
      </c>
      <c r="M129" s="127" t="s">
        <v>314</v>
      </c>
      <c r="N129" s="127" t="s">
        <v>291</v>
      </c>
      <c r="O129" s="137">
        <f t="shared" si="2"/>
        <v>45597</v>
      </c>
      <c r="P129">
        <f t="shared" si="3"/>
        <v>0</v>
      </c>
    </row>
    <row r="130" spans="1:16" x14ac:dyDescent="0.25">
      <c r="A130" s="100" t="s">
        <v>50</v>
      </c>
      <c r="B130" s="100" t="s">
        <v>91</v>
      </c>
      <c r="C130" s="100" t="s">
        <v>92</v>
      </c>
      <c r="D130" s="101">
        <v>45601</v>
      </c>
      <c r="E130" s="100">
        <v>11</v>
      </c>
      <c r="F130" s="100" t="s">
        <v>138</v>
      </c>
      <c r="G130" s="100" t="s">
        <v>324</v>
      </c>
      <c r="H130" s="100" t="s">
        <v>325</v>
      </c>
      <c r="I130" s="116">
        <v>23.88</v>
      </c>
      <c r="J130" s="116">
        <v>0</v>
      </c>
      <c r="K130" s="116">
        <v>23.88</v>
      </c>
      <c r="L130" s="127" t="s">
        <v>96</v>
      </c>
      <c r="M130" s="127" t="s">
        <v>141</v>
      </c>
      <c r="N130" s="127" t="s">
        <v>291</v>
      </c>
      <c r="O130" s="137">
        <f t="shared" si="2"/>
        <v>45597</v>
      </c>
      <c r="P130">
        <f t="shared" si="3"/>
        <v>0</v>
      </c>
    </row>
    <row r="131" spans="1:16" x14ac:dyDescent="0.25">
      <c r="A131" s="100" t="s">
        <v>707</v>
      </c>
      <c r="B131" s="100" t="s">
        <v>91</v>
      </c>
      <c r="C131" s="100" t="s">
        <v>92</v>
      </c>
      <c r="D131" s="101">
        <v>45602</v>
      </c>
      <c r="E131" s="100">
        <v>11</v>
      </c>
      <c r="F131" s="100" t="s">
        <v>326</v>
      </c>
      <c r="G131" s="100" t="s">
        <v>327</v>
      </c>
      <c r="H131" s="107" t="s">
        <v>328</v>
      </c>
      <c r="I131" s="128">
        <v>7.02</v>
      </c>
      <c r="J131" s="116">
        <v>0</v>
      </c>
      <c r="K131" s="116">
        <v>7.02</v>
      </c>
      <c r="L131" s="127" t="s">
        <v>96</v>
      </c>
      <c r="M131" s="127" t="s">
        <v>141</v>
      </c>
      <c r="N131" s="127" t="s">
        <v>709</v>
      </c>
      <c r="O131" s="137">
        <f t="shared" si="2"/>
        <v>45597</v>
      </c>
      <c r="P131">
        <f t="shared" si="3"/>
        <v>0</v>
      </c>
    </row>
    <row r="132" spans="1:16" x14ac:dyDescent="0.25">
      <c r="A132" s="100" t="s">
        <v>50</v>
      </c>
      <c r="B132" s="100" t="s">
        <v>91</v>
      </c>
      <c r="C132" s="100" t="s">
        <v>92</v>
      </c>
      <c r="D132" s="101">
        <v>45604</v>
      </c>
      <c r="E132" s="100">
        <v>11</v>
      </c>
      <c r="F132" s="100" t="s">
        <v>138</v>
      </c>
      <c r="G132" s="100" t="s">
        <v>329</v>
      </c>
      <c r="H132" s="100" t="s">
        <v>330</v>
      </c>
      <c r="I132" s="116">
        <v>12.29</v>
      </c>
      <c r="J132" s="116">
        <v>0</v>
      </c>
      <c r="K132" s="116">
        <v>12.29</v>
      </c>
      <c r="L132" s="127" t="s">
        <v>96</v>
      </c>
      <c r="M132" s="127" t="s">
        <v>243</v>
      </c>
      <c r="N132" s="127" t="s">
        <v>291</v>
      </c>
      <c r="O132" s="137">
        <f t="shared" si="2"/>
        <v>45597</v>
      </c>
      <c r="P132">
        <f t="shared" si="3"/>
        <v>0</v>
      </c>
    </row>
    <row r="133" spans="1:16" x14ac:dyDescent="0.25">
      <c r="A133" s="100" t="s">
        <v>707</v>
      </c>
      <c r="B133" s="100" t="s">
        <v>91</v>
      </c>
      <c r="C133" s="100" t="s">
        <v>92</v>
      </c>
      <c r="D133" s="101">
        <v>45605</v>
      </c>
      <c r="E133" s="100">
        <v>11</v>
      </c>
      <c r="F133" s="100" t="s">
        <v>265</v>
      </c>
      <c r="G133" s="100" t="s">
        <v>331</v>
      </c>
      <c r="H133" s="107" t="s">
        <v>332</v>
      </c>
      <c r="I133" s="128">
        <v>2.52</v>
      </c>
      <c r="J133" s="116">
        <v>0</v>
      </c>
      <c r="K133" s="116">
        <v>2.52</v>
      </c>
      <c r="L133" s="127" t="s">
        <v>96</v>
      </c>
      <c r="M133" s="127" t="s">
        <v>208</v>
      </c>
      <c r="N133" s="127" t="s">
        <v>709</v>
      </c>
      <c r="O133" s="137">
        <f t="shared" ref="O133:O196" si="4">DATE(YEAR(D133),MONTH(D133),1)</f>
        <v>45597</v>
      </c>
      <c r="P133">
        <f t="shared" ref="P133:P196" si="5">+I133-K133</f>
        <v>0</v>
      </c>
    </row>
    <row r="134" spans="1:16" x14ac:dyDescent="0.25">
      <c r="A134" s="100" t="s">
        <v>707</v>
      </c>
      <c r="B134" s="100" t="s">
        <v>91</v>
      </c>
      <c r="C134" s="100" t="s">
        <v>92</v>
      </c>
      <c r="D134" s="101">
        <v>45608</v>
      </c>
      <c r="E134" s="100">
        <v>11</v>
      </c>
      <c r="F134" s="100" t="s">
        <v>265</v>
      </c>
      <c r="G134" s="100" t="s">
        <v>333</v>
      </c>
      <c r="H134" s="107" t="s">
        <v>334</v>
      </c>
      <c r="I134" s="128">
        <v>5.97</v>
      </c>
      <c r="J134" s="116">
        <v>0</v>
      </c>
      <c r="K134" s="116">
        <v>5.97</v>
      </c>
      <c r="L134" s="127" t="s">
        <v>96</v>
      </c>
      <c r="M134" s="127" t="s">
        <v>237</v>
      </c>
      <c r="N134" s="127" t="s">
        <v>709</v>
      </c>
      <c r="O134" s="137">
        <f t="shared" si="4"/>
        <v>45597</v>
      </c>
      <c r="P134">
        <f t="shared" si="5"/>
        <v>0</v>
      </c>
    </row>
    <row r="135" spans="1:16" x14ac:dyDescent="0.25">
      <c r="A135" s="100" t="s">
        <v>50</v>
      </c>
      <c r="B135" s="100" t="s">
        <v>91</v>
      </c>
      <c r="C135" s="100" t="s">
        <v>92</v>
      </c>
      <c r="D135" s="101">
        <v>45608</v>
      </c>
      <c r="E135" s="100">
        <v>11</v>
      </c>
      <c r="F135" s="100" t="s">
        <v>138</v>
      </c>
      <c r="G135" s="100" t="s">
        <v>335</v>
      </c>
      <c r="H135" s="100" t="s">
        <v>315</v>
      </c>
      <c r="I135" s="116">
        <v>50.58</v>
      </c>
      <c r="J135" s="116">
        <v>0</v>
      </c>
      <c r="K135" s="116">
        <v>50.58</v>
      </c>
      <c r="L135" s="127" t="s">
        <v>96</v>
      </c>
      <c r="M135" s="127" t="s">
        <v>141</v>
      </c>
      <c r="N135" s="127" t="s">
        <v>291</v>
      </c>
      <c r="O135" s="137">
        <f t="shared" si="4"/>
        <v>45597</v>
      </c>
      <c r="P135">
        <f t="shared" si="5"/>
        <v>0</v>
      </c>
    </row>
    <row r="136" spans="1:16" x14ac:dyDescent="0.25">
      <c r="A136" s="100" t="s">
        <v>50</v>
      </c>
      <c r="B136" s="100" t="s">
        <v>210</v>
      </c>
      <c r="C136" s="100" t="s">
        <v>92</v>
      </c>
      <c r="D136" s="101">
        <v>45613</v>
      </c>
      <c r="E136" s="100">
        <v>11</v>
      </c>
      <c r="F136" s="100" t="s">
        <v>138</v>
      </c>
      <c r="G136" s="100" t="s">
        <v>294</v>
      </c>
      <c r="H136" s="100" t="s">
        <v>295</v>
      </c>
      <c r="I136" s="116">
        <v>168.62</v>
      </c>
      <c r="J136" s="116">
        <v>0</v>
      </c>
      <c r="K136" s="116">
        <v>168.62</v>
      </c>
      <c r="L136" s="127" t="s">
        <v>96</v>
      </c>
      <c r="M136" s="127" t="s">
        <v>141</v>
      </c>
      <c r="N136" s="127" t="s">
        <v>291</v>
      </c>
      <c r="O136" s="137">
        <f t="shared" si="4"/>
        <v>45597</v>
      </c>
      <c r="P136">
        <f t="shared" si="5"/>
        <v>0</v>
      </c>
    </row>
    <row r="137" spans="1:16" x14ac:dyDescent="0.25">
      <c r="A137" s="100" t="s">
        <v>50</v>
      </c>
      <c r="B137" s="100" t="s">
        <v>91</v>
      </c>
      <c r="C137" s="100" t="s">
        <v>92</v>
      </c>
      <c r="D137" s="101">
        <v>45615</v>
      </c>
      <c r="E137" s="100">
        <v>11</v>
      </c>
      <c r="F137" s="100" t="s">
        <v>138</v>
      </c>
      <c r="G137" s="100" t="s">
        <v>336</v>
      </c>
      <c r="H137" s="100" t="s">
        <v>337</v>
      </c>
      <c r="I137" s="116">
        <v>35.83</v>
      </c>
      <c r="J137" s="116">
        <v>0</v>
      </c>
      <c r="K137" s="116">
        <v>35.83</v>
      </c>
      <c r="L137" s="127" t="s">
        <v>96</v>
      </c>
      <c r="M137" s="127" t="s">
        <v>141</v>
      </c>
      <c r="N137" s="127" t="s">
        <v>291</v>
      </c>
      <c r="O137" s="137">
        <f t="shared" si="4"/>
        <v>45597</v>
      </c>
      <c r="P137">
        <f t="shared" si="5"/>
        <v>0</v>
      </c>
    </row>
    <row r="138" spans="1:16" x14ac:dyDescent="0.25">
      <c r="A138" s="100" t="s">
        <v>50</v>
      </c>
      <c r="B138" s="100" t="s">
        <v>91</v>
      </c>
      <c r="C138" s="100" t="s">
        <v>92</v>
      </c>
      <c r="D138" s="101">
        <v>45615</v>
      </c>
      <c r="E138" s="100">
        <v>11</v>
      </c>
      <c r="F138" s="100" t="s">
        <v>138</v>
      </c>
      <c r="G138" s="100" t="s">
        <v>338</v>
      </c>
      <c r="H138" s="100" t="s">
        <v>339</v>
      </c>
      <c r="I138" s="116">
        <v>50.58</v>
      </c>
      <c r="J138" s="116">
        <v>0</v>
      </c>
      <c r="K138" s="116">
        <v>50.58</v>
      </c>
      <c r="L138" s="127" t="s">
        <v>96</v>
      </c>
      <c r="M138" s="127" t="s">
        <v>237</v>
      </c>
      <c r="N138" s="127" t="s">
        <v>291</v>
      </c>
      <c r="O138" s="137">
        <f t="shared" si="4"/>
        <v>45597</v>
      </c>
      <c r="P138">
        <f t="shared" si="5"/>
        <v>0</v>
      </c>
    </row>
    <row r="139" spans="1:16" x14ac:dyDescent="0.25">
      <c r="A139" s="100" t="s">
        <v>50</v>
      </c>
      <c r="B139" s="100" t="s">
        <v>91</v>
      </c>
      <c r="C139" s="100" t="s">
        <v>92</v>
      </c>
      <c r="D139" s="101">
        <v>45617</v>
      </c>
      <c r="E139" s="100">
        <v>11</v>
      </c>
      <c r="F139" s="100" t="s">
        <v>265</v>
      </c>
      <c r="G139" s="100" t="s">
        <v>340</v>
      </c>
      <c r="H139" s="100" t="s">
        <v>341</v>
      </c>
      <c r="I139" s="116">
        <v>29.86</v>
      </c>
      <c r="J139" s="116">
        <v>0</v>
      </c>
      <c r="K139" s="116">
        <v>29.86</v>
      </c>
      <c r="L139" s="127" t="s">
        <v>96</v>
      </c>
      <c r="M139" s="127" t="s">
        <v>141</v>
      </c>
      <c r="N139" s="127" t="s">
        <v>291</v>
      </c>
      <c r="O139" s="137">
        <f t="shared" si="4"/>
        <v>45597</v>
      </c>
      <c r="P139">
        <f t="shared" si="5"/>
        <v>0</v>
      </c>
    </row>
    <row r="140" spans="1:16" x14ac:dyDescent="0.25">
      <c r="A140" s="100" t="s">
        <v>50</v>
      </c>
      <c r="B140" s="100" t="s">
        <v>91</v>
      </c>
      <c r="C140" s="100" t="s">
        <v>92</v>
      </c>
      <c r="D140" s="101">
        <v>45617</v>
      </c>
      <c r="E140" s="100">
        <v>11</v>
      </c>
      <c r="F140" s="100" t="s">
        <v>342</v>
      </c>
      <c r="G140" s="100" t="s">
        <v>343</v>
      </c>
      <c r="H140" s="100" t="s">
        <v>344</v>
      </c>
      <c r="I140" s="116">
        <v>1.75</v>
      </c>
      <c r="J140" s="116">
        <v>0</v>
      </c>
      <c r="K140" s="116">
        <v>1.75</v>
      </c>
      <c r="L140" s="127" t="s">
        <v>96</v>
      </c>
      <c r="M140" s="127" t="s">
        <v>141</v>
      </c>
      <c r="N140" s="127" t="s">
        <v>291</v>
      </c>
      <c r="O140" s="137">
        <f t="shared" si="4"/>
        <v>45597</v>
      </c>
      <c r="P140">
        <f t="shared" si="5"/>
        <v>0</v>
      </c>
    </row>
    <row r="141" spans="1:16" x14ac:dyDescent="0.25">
      <c r="A141" s="100" t="s">
        <v>50</v>
      </c>
      <c r="B141" s="100" t="s">
        <v>91</v>
      </c>
      <c r="C141" s="100" t="s">
        <v>92</v>
      </c>
      <c r="D141" s="101">
        <v>45618</v>
      </c>
      <c r="E141" s="100">
        <v>11</v>
      </c>
      <c r="F141" s="100" t="s">
        <v>138</v>
      </c>
      <c r="G141" s="100" t="s">
        <v>345</v>
      </c>
      <c r="H141" s="100" t="s">
        <v>346</v>
      </c>
      <c r="I141" s="116">
        <v>30.56</v>
      </c>
      <c r="J141" s="116">
        <v>0</v>
      </c>
      <c r="K141" s="116">
        <v>30.56</v>
      </c>
      <c r="L141" s="127" t="s">
        <v>96</v>
      </c>
      <c r="M141" s="127" t="s">
        <v>141</v>
      </c>
      <c r="N141" s="127" t="s">
        <v>291</v>
      </c>
      <c r="O141" s="137">
        <f t="shared" si="4"/>
        <v>45597</v>
      </c>
      <c r="P141">
        <f t="shared" si="5"/>
        <v>0</v>
      </c>
    </row>
    <row r="142" spans="1:16" x14ac:dyDescent="0.25">
      <c r="A142" s="100" t="s">
        <v>50</v>
      </c>
      <c r="B142" s="100" t="s">
        <v>91</v>
      </c>
      <c r="C142" s="100" t="s">
        <v>92</v>
      </c>
      <c r="D142" s="101">
        <v>45623</v>
      </c>
      <c r="E142" s="100">
        <v>11</v>
      </c>
      <c r="F142" s="100" t="s">
        <v>138</v>
      </c>
      <c r="G142" s="100" t="s">
        <v>347</v>
      </c>
      <c r="H142" s="100" t="s">
        <v>348</v>
      </c>
      <c r="I142" s="116">
        <v>125.83</v>
      </c>
      <c r="J142" s="116">
        <v>0</v>
      </c>
      <c r="K142" s="116">
        <v>125.83</v>
      </c>
      <c r="L142" s="127" t="s">
        <v>96</v>
      </c>
      <c r="M142" s="127" t="s">
        <v>141</v>
      </c>
      <c r="N142" s="127" t="s">
        <v>291</v>
      </c>
      <c r="O142" s="137">
        <f t="shared" si="4"/>
        <v>45597</v>
      </c>
      <c r="P142">
        <f t="shared" si="5"/>
        <v>0</v>
      </c>
    </row>
    <row r="143" spans="1:16" x14ac:dyDescent="0.25">
      <c r="A143" s="100" t="s">
        <v>50</v>
      </c>
      <c r="B143" s="100" t="s">
        <v>91</v>
      </c>
      <c r="C143" s="100" t="s">
        <v>92</v>
      </c>
      <c r="D143" s="101">
        <v>45626</v>
      </c>
      <c r="E143" s="100">
        <v>11</v>
      </c>
      <c r="F143" s="100" t="s">
        <v>138</v>
      </c>
      <c r="G143" s="100" t="s">
        <v>349</v>
      </c>
      <c r="H143" s="100" t="s">
        <v>350</v>
      </c>
      <c r="I143" s="116">
        <v>39.340000000000003</v>
      </c>
      <c r="J143" s="116">
        <v>0</v>
      </c>
      <c r="K143" s="116">
        <v>39.340000000000003</v>
      </c>
      <c r="L143" s="127" t="s">
        <v>96</v>
      </c>
      <c r="M143" s="127" t="s">
        <v>141</v>
      </c>
      <c r="N143" s="127" t="s">
        <v>291</v>
      </c>
      <c r="O143" s="137">
        <f t="shared" si="4"/>
        <v>45597</v>
      </c>
      <c r="P143">
        <f t="shared" si="5"/>
        <v>0</v>
      </c>
    </row>
    <row r="144" spans="1:16" x14ac:dyDescent="0.25">
      <c r="A144" s="100" t="s">
        <v>50</v>
      </c>
      <c r="B144" s="100" t="s">
        <v>210</v>
      </c>
      <c r="C144" s="100" t="s">
        <v>92</v>
      </c>
      <c r="D144" s="101">
        <v>45628</v>
      </c>
      <c r="E144" s="100">
        <v>12</v>
      </c>
      <c r="F144" s="100" t="s">
        <v>138</v>
      </c>
      <c r="G144" s="100" t="s">
        <v>296</v>
      </c>
      <c r="H144" s="100" t="s">
        <v>297</v>
      </c>
      <c r="I144" s="116">
        <v>94.02</v>
      </c>
      <c r="J144" s="116">
        <v>0</v>
      </c>
      <c r="K144" s="116">
        <v>94.02</v>
      </c>
      <c r="L144" s="127" t="s">
        <v>96</v>
      </c>
      <c r="M144" s="127" t="s">
        <v>141</v>
      </c>
      <c r="N144" s="127" t="s">
        <v>291</v>
      </c>
      <c r="O144" s="137">
        <f t="shared" si="4"/>
        <v>45627</v>
      </c>
      <c r="P144">
        <f t="shared" si="5"/>
        <v>0</v>
      </c>
    </row>
    <row r="145" spans="1:16" x14ac:dyDescent="0.25">
      <c r="A145" s="100" t="s">
        <v>707</v>
      </c>
      <c r="B145" s="100" t="s">
        <v>91</v>
      </c>
      <c r="C145" s="100" t="s">
        <v>92</v>
      </c>
      <c r="D145" s="101">
        <v>45628</v>
      </c>
      <c r="E145" s="100">
        <v>12</v>
      </c>
      <c r="F145" s="100" t="s">
        <v>326</v>
      </c>
      <c r="G145" s="100" t="s">
        <v>351</v>
      </c>
      <c r="H145" s="107" t="s">
        <v>352</v>
      </c>
      <c r="I145" s="128">
        <v>28.93</v>
      </c>
      <c r="J145" s="116">
        <v>0</v>
      </c>
      <c r="K145" s="116">
        <v>28.93</v>
      </c>
      <c r="L145" s="127" t="s">
        <v>96</v>
      </c>
      <c r="M145" s="127" t="s">
        <v>208</v>
      </c>
      <c r="N145" s="127" t="s">
        <v>709</v>
      </c>
      <c r="O145" s="137">
        <f t="shared" si="4"/>
        <v>45627</v>
      </c>
      <c r="P145">
        <f t="shared" si="5"/>
        <v>0</v>
      </c>
    </row>
    <row r="146" spans="1:16" x14ac:dyDescent="0.25">
      <c r="A146" s="100" t="s">
        <v>50</v>
      </c>
      <c r="B146" s="100" t="s">
        <v>91</v>
      </c>
      <c r="C146" s="100" t="s">
        <v>92</v>
      </c>
      <c r="D146" s="101">
        <v>45628</v>
      </c>
      <c r="E146" s="100">
        <v>12</v>
      </c>
      <c r="F146" s="100" t="s">
        <v>138</v>
      </c>
      <c r="G146" s="100" t="s">
        <v>353</v>
      </c>
      <c r="H146" s="100" t="s">
        <v>354</v>
      </c>
      <c r="I146" s="116">
        <v>25.31</v>
      </c>
      <c r="J146" s="116">
        <v>0</v>
      </c>
      <c r="K146" s="116">
        <v>25.31</v>
      </c>
      <c r="L146" s="127" t="s">
        <v>96</v>
      </c>
      <c r="M146" s="127" t="s">
        <v>305</v>
      </c>
      <c r="N146" s="127" t="s">
        <v>291</v>
      </c>
      <c r="O146" s="137">
        <f t="shared" si="4"/>
        <v>45627</v>
      </c>
      <c r="P146">
        <f t="shared" si="5"/>
        <v>0</v>
      </c>
    </row>
    <row r="147" spans="1:16" x14ac:dyDescent="0.25">
      <c r="A147" s="100" t="s">
        <v>50</v>
      </c>
      <c r="B147" s="100" t="s">
        <v>91</v>
      </c>
      <c r="C147" s="100" t="s">
        <v>92</v>
      </c>
      <c r="D147" s="101">
        <v>45628</v>
      </c>
      <c r="E147" s="100">
        <v>12</v>
      </c>
      <c r="F147" s="100" t="s">
        <v>138</v>
      </c>
      <c r="G147" s="100" t="s">
        <v>355</v>
      </c>
      <c r="H147" s="100" t="s">
        <v>356</v>
      </c>
      <c r="I147" s="116">
        <v>26.03</v>
      </c>
      <c r="J147" s="116">
        <v>0</v>
      </c>
      <c r="K147" s="116">
        <v>26.03</v>
      </c>
      <c r="L147" s="127" t="s">
        <v>96</v>
      </c>
      <c r="M147" s="127" t="s">
        <v>237</v>
      </c>
      <c r="N147" s="127" t="s">
        <v>291</v>
      </c>
      <c r="O147" s="137">
        <f t="shared" si="4"/>
        <v>45627</v>
      </c>
      <c r="P147">
        <f t="shared" si="5"/>
        <v>0</v>
      </c>
    </row>
    <row r="148" spans="1:16" x14ac:dyDescent="0.25">
      <c r="A148" s="100" t="s">
        <v>50</v>
      </c>
      <c r="B148" s="100" t="s">
        <v>91</v>
      </c>
      <c r="C148" s="100" t="s">
        <v>92</v>
      </c>
      <c r="D148" s="101">
        <v>45628</v>
      </c>
      <c r="E148" s="100">
        <v>12</v>
      </c>
      <c r="F148" s="100" t="s">
        <v>138</v>
      </c>
      <c r="G148" s="100" t="s">
        <v>355</v>
      </c>
      <c r="H148" s="100" t="s">
        <v>315</v>
      </c>
      <c r="I148" s="116">
        <v>52.07</v>
      </c>
      <c r="J148" s="116">
        <v>0</v>
      </c>
      <c r="K148" s="116">
        <v>52.07</v>
      </c>
      <c r="L148" s="127" t="s">
        <v>96</v>
      </c>
      <c r="M148" s="127" t="s">
        <v>141</v>
      </c>
      <c r="N148" s="127" t="s">
        <v>291</v>
      </c>
      <c r="O148" s="137">
        <f t="shared" si="4"/>
        <v>45627</v>
      </c>
      <c r="P148">
        <f t="shared" si="5"/>
        <v>0</v>
      </c>
    </row>
    <row r="149" spans="1:16" x14ac:dyDescent="0.25">
      <c r="A149" s="100" t="s">
        <v>50</v>
      </c>
      <c r="B149" s="100" t="s">
        <v>91</v>
      </c>
      <c r="C149" s="100" t="s">
        <v>92</v>
      </c>
      <c r="D149" s="101">
        <v>45628</v>
      </c>
      <c r="E149" s="100">
        <v>12</v>
      </c>
      <c r="F149" s="100" t="s">
        <v>138</v>
      </c>
      <c r="G149" s="100" t="s">
        <v>357</v>
      </c>
      <c r="H149" s="100" t="s">
        <v>358</v>
      </c>
      <c r="I149" s="116">
        <v>14.46</v>
      </c>
      <c r="J149" s="116">
        <v>0</v>
      </c>
      <c r="K149" s="116">
        <v>14.46</v>
      </c>
      <c r="L149" s="127" t="s">
        <v>96</v>
      </c>
      <c r="M149" s="127" t="s">
        <v>305</v>
      </c>
      <c r="N149" s="127" t="s">
        <v>291</v>
      </c>
      <c r="O149" s="137">
        <f t="shared" si="4"/>
        <v>45627</v>
      </c>
      <c r="P149">
        <f t="shared" si="5"/>
        <v>0</v>
      </c>
    </row>
    <row r="150" spans="1:16" x14ac:dyDescent="0.25">
      <c r="A150" s="100" t="s">
        <v>50</v>
      </c>
      <c r="B150" s="100" t="s">
        <v>91</v>
      </c>
      <c r="C150" s="100" t="s">
        <v>92</v>
      </c>
      <c r="D150" s="101">
        <v>45629</v>
      </c>
      <c r="E150" s="100">
        <v>12</v>
      </c>
      <c r="F150" s="100" t="s">
        <v>265</v>
      </c>
      <c r="G150" s="100" t="s">
        <v>359</v>
      </c>
      <c r="H150" s="100" t="s">
        <v>360</v>
      </c>
      <c r="I150" s="116">
        <v>72.319999999999993</v>
      </c>
      <c r="J150" s="116">
        <v>0</v>
      </c>
      <c r="K150" s="116">
        <v>72.319999999999993</v>
      </c>
      <c r="L150" s="127" t="s">
        <v>96</v>
      </c>
      <c r="M150" s="127" t="s">
        <v>243</v>
      </c>
      <c r="N150" s="127" t="s">
        <v>291</v>
      </c>
      <c r="O150" s="137">
        <f t="shared" si="4"/>
        <v>45627</v>
      </c>
      <c r="P150">
        <f t="shared" si="5"/>
        <v>0</v>
      </c>
    </row>
    <row r="151" spans="1:16" x14ac:dyDescent="0.25">
      <c r="A151" s="100" t="s">
        <v>50</v>
      </c>
      <c r="B151" s="100" t="s">
        <v>91</v>
      </c>
      <c r="C151" s="100" t="s">
        <v>92</v>
      </c>
      <c r="D151" s="101">
        <v>45632</v>
      </c>
      <c r="E151" s="100">
        <v>12</v>
      </c>
      <c r="F151" s="100" t="s">
        <v>138</v>
      </c>
      <c r="G151" s="100" t="s">
        <v>361</v>
      </c>
      <c r="H151" s="100" t="s">
        <v>362</v>
      </c>
      <c r="I151" s="116">
        <v>7.23</v>
      </c>
      <c r="J151" s="116">
        <v>0</v>
      </c>
      <c r="K151" s="116">
        <v>7.23</v>
      </c>
      <c r="L151" s="127" t="s">
        <v>96</v>
      </c>
      <c r="M151" s="127" t="s">
        <v>243</v>
      </c>
      <c r="N151" s="127" t="s">
        <v>291</v>
      </c>
      <c r="O151" s="137">
        <f t="shared" si="4"/>
        <v>45627</v>
      </c>
      <c r="P151">
        <f t="shared" si="5"/>
        <v>0</v>
      </c>
    </row>
    <row r="152" spans="1:16" x14ac:dyDescent="0.25">
      <c r="A152" s="100" t="s">
        <v>50</v>
      </c>
      <c r="B152" s="100" t="s">
        <v>91</v>
      </c>
      <c r="C152" s="100" t="s">
        <v>92</v>
      </c>
      <c r="D152" s="101">
        <v>45636</v>
      </c>
      <c r="E152" s="100">
        <v>12</v>
      </c>
      <c r="F152" s="100" t="s">
        <v>265</v>
      </c>
      <c r="G152" s="100" t="s">
        <v>363</v>
      </c>
      <c r="H152" s="100" t="s">
        <v>364</v>
      </c>
      <c r="I152" s="116">
        <v>21.69</v>
      </c>
      <c r="J152" s="116">
        <v>0</v>
      </c>
      <c r="K152" s="116">
        <v>21.69</v>
      </c>
      <c r="L152" s="127" t="s">
        <v>96</v>
      </c>
      <c r="M152" s="127" t="s">
        <v>243</v>
      </c>
      <c r="N152" s="127" t="s">
        <v>291</v>
      </c>
      <c r="O152" s="137">
        <f t="shared" si="4"/>
        <v>45627</v>
      </c>
      <c r="P152">
        <f t="shared" si="5"/>
        <v>0</v>
      </c>
    </row>
    <row r="153" spans="1:16" x14ac:dyDescent="0.25">
      <c r="A153" s="100" t="s">
        <v>50</v>
      </c>
      <c r="B153" s="100" t="s">
        <v>91</v>
      </c>
      <c r="C153" s="100" t="s">
        <v>92</v>
      </c>
      <c r="D153" s="101">
        <v>45637</v>
      </c>
      <c r="E153" s="100">
        <v>12</v>
      </c>
      <c r="F153" s="100" t="s">
        <v>265</v>
      </c>
      <c r="G153" s="100" t="s">
        <v>365</v>
      </c>
      <c r="H153" s="100" t="s">
        <v>366</v>
      </c>
      <c r="I153" s="116">
        <v>0.9</v>
      </c>
      <c r="J153" s="116">
        <v>0</v>
      </c>
      <c r="K153" s="116">
        <v>0.9</v>
      </c>
      <c r="L153" s="127" t="s">
        <v>96</v>
      </c>
      <c r="M153" s="127" t="s">
        <v>367</v>
      </c>
      <c r="N153" s="127" t="s">
        <v>291</v>
      </c>
      <c r="O153" s="137">
        <f t="shared" si="4"/>
        <v>45627</v>
      </c>
      <c r="P153">
        <f t="shared" si="5"/>
        <v>0</v>
      </c>
    </row>
    <row r="154" spans="1:16" x14ac:dyDescent="0.25">
      <c r="A154" s="100" t="s">
        <v>50</v>
      </c>
      <c r="B154" s="100" t="s">
        <v>91</v>
      </c>
      <c r="C154" s="100" t="s">
        <v>92</v>
      </c>
      <c r="D154" s="101">
        <v>45637</v>
      </c>
      <c r="E154" s="100">
        <v>12</v>
      </c>
      <c r="F154" s="100" t="s">
        <v>265</v>
      </c>
      <c r="G154" s="100" t="s">
        <v>368</v>
      </c>
      <c r="H154" s="100" t="s">
        <v>369</v>
      </c>
      <c r="I154" s="116">
        <v>6.14</v>
      </c>
      <c r="J154" s="116">
        <v>0</v>
      </c>
      <c r="K154" s="116">
        <v>6.14</v>
      </c>
      <c r="L154" s="127" t="s">
        <v>96</v>
      </c>
      <c r="M154" s="127" t="s">
        <v>237</v>
      </c>
      <c r="N154" s="127" t="s">
        <v>291</v>
      </c>
      <c r="O154" s="137">
        <f t="shared" si="4"/>
        <v>45627</v>
      </c>
      <c r="P154">
        <f t="shared" si="5"/>
        <v>0</v>
      </c>
    </row>
    <row r="155" spans="1:16" x14ac:dyDescent="0.25">
      <c r="A155" s="100" t="s">
        <v>50</v>
      </c>
      <c r="B155" s="100" t="s">
        <v>91</v>
      </c>
      <c r="C155" s="100" t="s">
        <v>92</v>
      </c>
      <c r="D155" s="101">
        <v>45637</v>
      </c>
      <c r="E155" s="100">
        <v>12</v>
      </c>
      <c r="F155" s="100" t="s">
        <v>265</v>
      </c>
      <c r="G155" s="100" t="s">
        <v>370</v>
      </c>
      <c r="H155" s="100" t="s">
        <v>371</v>
      </c>
      <c r="I155" s="116">
        <v>2.27</v>
      </c>
      <c r="J155" s="116">
        <v>0</v>
      </c>
      <c r="K155" s="116">
        <v>2.27</v>
      </c>
      <c r="L155" s="127" t="s">
        <v>96</v>
      </c>
      <c r="M155" s="127" t="s">
        <v>243</v>
      </c>
      <c r="N155" s="127" t="s">
        <v>291</v>
      </c>
      <c r="O155" s="137">
        <f t="shared" si="4"/>
        <v>45627</v>
      </c>
      <c r="P155">
        <f t="shared" si="5"/>
        <v>0</v>
      </c>
    </row>
    <row r="156" spans="1:16" x14ac:dyDescent="0.25">
      <c r="A156" s="100" t="s">
        <v>50</v>
      </c>
      <c r="B156" s="100" t="s">
        <v>91</v>
      </c>
      <c r="C156" s="100" t="s">
        <v>92</v>
      </c>
      <c r="D156" s="101">
        <v>45638</v>
      </c>
      <c r="E156" s="100">
        <v>12</v>
      </c>
      <c r="F156" s="100" t="s">
        <v>265</v>
      </c>
      <c r="G156" s="100" t="s">
        <v>372</v>
      </c>
      <c r="H156" s="100" t="s">
        <v>373</v>
      </c>
      <c r="I156" s="116">
        <v>18.079999999999998</v>
      </c>
      <c r="J156" s="116">
        <v>0</v>
      </c>
      <c r="K156" s="116">
        <v>18.079999999999998</v>
      </c>
      <c r="L156" s="127" t="s">
        <v>96</v>
      </c>
      <c r="M156" s="127" t="s">
        <v>243</v>
      </c>
      <c r="N156" s="127" t="s">
        <v>291</v>
      </c>
      <c r="O156" s="137">
        <f t="shared" si="4"/>
        <v>45627</v>
      </c>
      <c r="P156">
        <f t="shared" si="5"/>
        <v>0</v>
      </c>
    </row>
    <row r="157" spans="1:16" x14ac:dyDescent="0.25">
      <c r="A157" s="100" t="s">
        <v>707</v>
      </c>
      <c r="B157" s="100" t="s">
        <v>91</v>
      </c>
      <c r="C157" s="100" t="s">
        <v>92</v>
      </c>
      <c r="D157" s="101">
        <v>45638</v>
      </c>
      <c r="E157" s="100">
        <v>12</v>
      </c>
      <c r="F157" s="100" t="s">
        <v>326</v>
      </c>
      <c r="G157" s="100" t="s">
        <v>374</v>
      </c>
      <c r="H157" s="107" t="s">
        <v>375</v>
      </c>
      <c r="I157" s="128">
        <v>9.4</v>
      </c>
      <c r="J157" s="116">
        <v>0</v>
      </c>
      <c r="K157" s="116">
        <v>9.4</v>
      </c>
      <c r="L157" s="127" t="s">
        <v>96</v>
      </c>
      <c r="M157" s="127" t="s">
        <v>367</v>
      </c>
      <c r="N157" s="127" t="s">
        <v>709</v>
      </c>
      <c r="O157" s="137">
        <f t="shared" si="4"/>
        <v>45627</v>
      </c>
      <c r="P157">
        <f t="shared" si="5"/>
        <v>0</v>
      </c>
    </row>
    <row r="158" spans="1:16" x14ac:dyDescent="0.25">
      <c r="A158" s="100" t="s">
        <v>50</v>
      </c>
      <c r="B158" s="100" t="s">
        <v>91</v>
      </c>
      <c r="C158" s="100" t="s">
        <v>92</v>
      </c>
      <c r="D158" s="101">
        <v>45638</v>
      </c>
      <c r="E158" s="100">
        <v>12</v>
      </c>
      <c r="F158" s="100" t="s">
        <v>138</v>
      </c>
      <c r="G158" s="100" t="s">
        <v>376</v>
      </c>
      <c r="H158" s="100" t="s">
        <v>377</v>
      </c>
      <c r="I158" s="116">
        <v>26.03</v>
      </c>
      <c r="J158" s="116">
        <v>0</v>
      </c>
      <c r="K158" s="116">
        <v>26.03</v>
      </c>
      <c r="L158" s="127" t="s">
        <v>96</v>
      </c>
      <c r="M158" s="127" t="s">
        <v>243</v>
      </c>
      <c r="N158" s="127" t="s">
        <v>291</v>
      </c>
      <c r="O158" s="137">
        <f t="shared" si="4"/>
        <v>45627</v>
      </c>
      <c r="P158">
        <f t="shared" si="5"/>
        <v>0</v>
      </c>
    </row>
    <row r="159" spans="1:16" x14ac:dyDescent="0.25">
      <c r="A159" s="100" t="s">
        <v>50</v>
      </c>
      <c r="B159" s="100" t="s">
        <v>91</v>
      </c>
      <c r="C159" s="100" t="s">
        <v>92</v>
      </c>
      <c r="D159" s="101">
        <v>45638</v>
      </c>
      <c r="E159" s="100">
        <v>12</v>
      </c>
      <c r="F159" s="100" t="s">
        <v>378</v>
      </c>
      <c r="G159" s="100" t="s">
        <v>379</v>
      </c>
      <c r="H159" s="100" t="s">
        <v>380</v>
      </c>
      <c r="I159" s="116">
        <v>137.41999999999999</v>
      </c>
      <c r="J159" s="116">
        <v>0</v>
      </c>
      <c r="K159" s="116">
        <v>137.41999999999999</v>
      </c>
      <c r="L159" s="127" t="s">
        <v>96</v>
      </c>
      <c r="M159" s="127" t="s">
        <v>243</v>
      </c>
      <c r="N159" s="127" t="s">
        <v>291</v>
      </c>
      <c r="O159" s="137">
        <f t="shared" si="4"/>
        <v>45627</v>
      </c>
      <c r="P159">
        <f t="shared" si="5"/>
        <v>0</v>
      </c>
    </row>
    <row r="160" spans="1:16" x14ac:dyDescent="0.25">
      <c r="A160" s="100" t="s">
        <v>50</v>
      </c>
      <c r="B160" s="100" t="s">
        <v>91</v>
      </c>
      <c r="C160" s="100" t="s">
        <v>92</v>
      </c>
      <c r="D160" s="101">
        <v>45639</v>
      </c>
      <c r="E160" s="100">
        <v>12</v>
      </c>
      <c r="F160" s="100" t="s">
        <v>138</v>
      </c>
      <c r="G160" s="100" t="s">
        <v>381</v>
      </c>
      <c r="H160" s="100" t="s">
        <v>382</v>
      </c>
      <c r="I160" s="116">
        <v>3.61</v>
      </c>
      <c r="J160" s="116">
        <v>0</v>
      </c>
      <c r="K160" s="116">
        <v>3.61</v>
      </c>
      <c r="L160" s="127" t="s">
        <v>96</v>
      </c>
      <c r="M160" s="127" t="s">
        <v>243</v>
      </c>
      <c r="N160" s="127" t="s">
        <v>291</v>
      </c>
      <c r="O160" s="137">
        <f t="shared" si="4"/>
        <v>45627</v>
      </c>
      <c r="P160">
        <f t="shared" si="5"/>
        <v>0</v>
      </c>
    </row>
    <row r="161" spans="1:16" x14ac:dyDescent="0.25">
      <c r="A161" s="100" t="s">
        <v>50</v>
      </c>
      <c r="B161" s="100" t="s">
        <v>91</v>
      </c>
      <c r="C161" s="100" t="s">
        <v>92</v>
      </c>
      <c r="D161" s="101">
        <v>45639</v>
      </c>
      <c r="E161" s="100">
        <v>12</v>
      </c>
      <c r="F161" s="100" t="s">
        <v>138</v>
      </c>
      <c r="G161" s="100" t="s">
        <v>383</v>
      </c>
      <c r="H161" s="100" t="s">
        <v>384</v>
      </c>
      <c r="I161" s="116">
        <v>7.23</v>
      </c>
      <c r="J161" s="116">
        <v>0</v>
      </c>
      <c r="K161" s="116">
        <v>7.23</v>
      </c>
      <c r="L161" s="127" t="s">
        <v>96</v>
      </c>
      <c r="M161" s="127" t="s">
        <v>237</v>
      </c>
      <c r="N161" s="127" t="s">
        <v>291</v>
      </c>
      <c r="O161" s="137">
        <f t="shared" si="4"/>
        <v>45627</v>
      </c>
      <c r="P161">
        <f t="shared" si="5"/>
        <v>0</v>
      </c>
    </row>
    <row r="162" spans="1:16" x14ac:dyDescent="0.25">
      <c r="A162" s="100" t="s">
        <v>707</v>
      </c>
      <c r="B162" s="100" t="s">
        <v>91</v>
      </c>
      <c r="C162" s="100" t="s">
        <v>92</v>
      </c>
      <c r="D162" s="101">
        <v>45640</v>
      </c>
      <c r="E162" s="100">
        <v>12</v>
      </c>
      <c r="F162" s="100" t="s">
        <v>265</v>
      </c>
      <c r="G162" s="100" t="s">
        <v>385</v>
      </c>
      <c r="H162" s="107" t="s">
        <v>386</v>
      </c>
      <c r="I162" s="128">
        <v>5.42</v>
      </c>
      <c r="J162" s="116">
        <v>0</v>
      </c>
      <c r="K162" s="116">
        <v>5.42</v>
      </c>
      <c r="L162" s="127" t="s">
        <v>96</v>
      </c>
      <c r="M162" s="127" t="s">
        <v>367</v>
      </c>
      <c r="N162" s="127" t="s">
        <v>709</v>
      </c>
      <c r="O162" s="137">
        <f t="shared" si="4"/>
        <v>45627</v>
      </c>
      <c r="P162">
        <f t="shared" si="5"/>
        <v>0</v>
      </c>
    </row>
    <row r="163" spans="1:16" x14ac:dyDescent="0.25">
      <c r="A163" s="100" t="s">
        <v>57</v>
      </c>
      <c r="B163" s="100" t="s">
        <v>210</v>
      </c>
      <c r="C163" s="100" t="s">
        <v>92</v>
      </c>
      <c r="D163" s="101">
        <v>45585</v>
      </c>
      <c r="E163" s="100">
        <v>10</v>
      </c>
      <c r="F163" s="100" t="s">
        <v>265</v>
      </c>
      <c r="G163" s="100" t="s">
        <v>289</v>
      </c>
      <c r="H163" s="100" t="s">
        <v>419</v>
      </c>
      <c r="I163" s="116">
        <v>10.199999999999999</v>
      </c>
      <c r="J163" s="116">
        <v>0</v>
      </c>
      <c r="K163" s="116">
        <v>10.199999999999999</v>
      </c>
      <c r="L163" s="127" t="s">
        <v>96</v>
      </c>
      <c r="M163" s="127" t="s">
        <v>208</v>
      </c>
      <c r="N163" s="127" t="s">
        <v>420</v>
      </c>
      <c r="O163" s="137">
        <f t="shared" si="4"/>
        <v>45566</v>
      </c>
      <c r="P163">
        <f t="shared" si="5"/>
        <v>0</v>
      </c>
    </row>
    <row r="164" spans="1:16" x14ac:dyDescent="0.25">
      <c r="A164" s="100" t="s">
        <v>57</v>
      </c>
      <c r="B164" s="100" t="s">
        <v>91</v>
      </c>
      <c r="C164" s="100" t="s">
        <v>92</v>
      </c>
      <c r="D164" s="101">
        <v>45568</v>
      </c>
      <c r="E164" s="100">
        <v>10</v>
      </c>
      <c r="F164" s="100" t="s">
        <v>342</v>
      </c>
      <c r="G164" s="100" t="s">
        <v>421</v>
      </c>
      <c r="H164" s="100" t="s">
        <v>422</v>
      </c>
      <c r="I164" s="116">
        <v>27.2</v>
      </c>
      <c r="J164" s="116">
        <v>0</v>
      </c>
      <c r="K164" s="116">
        <v>27.2</v>
      </c>
      <c r="L164" s="127" t="s">
        <v>96</v>
      </c>
      <c r="M164" s="127" t="s">
        <v>97</v>
      </c>
      <c r="N164" s="127" t="s">
        <v>420</v>
      </c>
      <c r="O164" s="137">
        <f t="shared" si="4"/>
        <v>45566</v>
      </c>
      <c r="P164">
        <f t="shared" si="5"/>
        <v>0</v>
      </c>
    </row>
    <row r="165" spans="1:16" x14ac:dyDescent="0.25">
      <c r="A165" s="100" t="s">
        <v>57</v>
      </c>
      <c r="B165" s="100" t="s">
        <v>91</v>
      </c>
      <c r="C165" s="100" t="s">
        <v>92</v>
      </c>
      <c r="D165" s="101">
        <v>45570</v>
      </c>
      <c r="E165" s="100">
        <v>10</v>
      </c>
      <c r="F165" s="100" t="s">
        <v>265</v>
      </c>
      <c r="G165" s="100" t="s">
        <v>423</v>
      </c>
      <c r="H165" s="100" t="s">
        <v>424</v>
      </c>
      <c r="I165" s="116">
        <v>19.89</v>
      </c>
      <c r="J165" s="116">
        <v>0</v>
      </c>
      <c r="K165" s="116">
        <v>19.89</v>
      </c>
      <c r="L165" s="127" t="s">
        <v>96</v>
      </c>
      <c r="M165" s="127" t="s">
        <v>243</v>
      </c>
      <c r="N165" s="127" t="s">
        <v>420</v>
      </c>
      <c r="O165" s="137">
        <f t="shared" si="4"/>
        <v>45566</v>
      </c>
      <c r="P165">
        <f t="shared" si="5"/>
        <v>0</v>
      </c>
    </row>
    <row r="166" spans="1:16" x14ac:dyDescent="0.25">
      <c r="A166" s="100" t="s">
        <v>57</v>
      </c>
      <c r="B166" s="100" t="s">
        <v>91</v>
      </c>
      <c r="C166" s="100" t="s">
        <v>92</v>
      </c>
      <c r="D166" s="101">
        <v>45571</v>
      </c>
      <c r="E166" s="100">
        <v>10</v>
      </c>
      <c r="F166" s="100" t="s">
        <v>378</v>
      </c>
      <c r="G166" s="100" t="s">
        <v>425</v>
      </c>
      <c r="H166" s="100" t="s">
        <v>426</v>
      </c>
      <c r="I166" s="116">
        <v>88.91</v>
      </c>
      <c r="J166" s="116">
        <v>0</v>
      </c>
      <c r="K166" s="116">
        <v>88.91</v>
      </c>
      <c r="L166" s="127" t="s">
        <v>96</v>
      </c>
      <c r="M166" s="127" t="s">
        <v>237</v>
      </c>
      <c r="N166" s="127" t="s">
        <v>420</v>
      </c>
      <c r="O166" s="137">
        <f t="shared" si="4"/>
        <v>45566</v>
      </c>
      <c r="P166">
        <f t="shared" si="5"/>
        <v>0</v>
      </c>
    </row>
    <row r="167" spans="1:16" x14ac:dyDescent="0.25">
      <c r="A167" s="100" t="s">
        <v>57</v>
      </c>
      <c r="B167" s="100" t="s">
        <v>91</v>
      </c>
      <c r="C167" s="100" t="s">
        <v>92</v>
      </c>
      <c r="D167" s="101">
        <v>45572</v>
      </c>
      <c r="E167" s="100">
        <v>10</v>
      </c>
      <c r="F167" s="100" t="s">
        <v>427</v>
      </c>
      <c r="G167" s="100"/>
      <c r="H167" s="100" t="s">
        <v>428</v>
      </c>
      <c r="I167" s="116">
        <v>13.6</v>
      </c>
      <c r="J167" s="116">
        <v>0</v>
      </c>
      <c r="K167" s="116">
        <v>13.6</v>
      </c>
      <c r="L167" s="127" t="s">
        <v>96</v>
      </c>
      <c r="M167" s="127" t="s">
        <v>208</v>
      </c>
      <c r="N167" s="127" t="s">
        <v>420</v>
      </c>
      <c r="O167" s="137">
        <f t="shared" si="4"/>
        <v>45566</v>
      </c>
      <c r="P167">
        <f t="shared" si="5"/>
        <v>0</v>
      </c>
    </row>
    <row r="168" spans="1:16" x14ac:dyDescent="0.25">
      <c r="A168" s="100" t="s">
        <v>57</v>
      </c>
      <c r="B168" s="100" t="s">
        <v>91</v>
      </c>
      <c r="C168" s="100" t="s">
        <v>92</v>
      </c>
      <c r="D168" s="101">
        <v>45572</v>
      </c>
      <c r="E168" s="100">
        <v>10</v>
      </c>
      <c r="F168" s="100" t="s">
        <v>378</v>
      </c>
      <c r="G168" s="100" t="s">
        <v>429</v>
      </c>
      <c r="H168" s="100" t="s">
        <v>430</v>
      </c>
      <c r="I168" s="116">
        <v>6.8</v>
      </c>
      <c r="J168" s="116">
        <v>0</v>
      </c>
      <c r="K168" s="116">
        <v>6.8</v>
      </c>
      <c r="L168" s="127" t="s">
        <v>96</v>
      </c>
      <c r="M168" s="127" t="s">
        <v>208</v>
      </c>
      <c r="N168" s="127" t="s">
        <v>420</v>
      </c>
      <c r="O168" s="137">
        <f t="shared" si="4"/>
        <v>45566</v>
      </c>
      <c r="P168">
        <f t="shared" si="5"/>
        <v>0</v>
      </c>
    </row>
    <row r="169" spans="1:16" x14ac:dyDescent="0.25">
      <c r="A169" s="100" t="s">
        <v>57</v>
      </c>
      <c r="B169" s="100" t="s">
        <v>91</v>
      </c>
      <c r="C169" s="100" t="s">
        <v>92</v>
      </c>
      <c r="D169" s="101">
        <v>45579</v>
      </c>
      <c r="E169" s="100">
        <v>10</v>
      </c>
      <c r="F169" s="100" t="s">
        <v>427</v>
      </c>
      <c r="G169" s="100"/>
      <c r="H169" s="100" t="s">
        <v>431</v>
      </c>
      <c r="I169" s="116">
        <v>6.8</v>
      </c>
      <c r="J169" s="116">
        <v>0</v>
      </c>
      <c r="K169" s="116">
        <v>6.8</v>
      </c>
      <c r="L169" s="127" t="s">
        <v>96</v>
      </c>
      <c r="M169" s="127" t="s">
        <v>208</v>
      </c>
      <c r="N169" s="127" t="s">
        <v>420</v>
      </c>
      <c r="O169" s="137">
        <f t="shared" si="4"/>
        <v>45566</v>
      </c>
      <c r="P169">
        <f t="shared" si="5"/>
        <v>0</v>
      </c>
    </row>
    <row r="170" spans="1:16" x14ac:dyDescent="0.25">
      <c r="A170" s="100" t="s">
        <v>57</v>
      </c>
      <c r="B170" s="100" t="s">
        <v>91</v>
      </c>
      <c r="C170" s="100" t="s">
        <v>92</v>
      </c>
      <c r="D170" s="101">
        <v>45586</v>
      </c>
      <c r="E170" s="100">
        <v>10</v>
      </c>
      <c r="F170" s="100" t="s">
        <v>427</v>
      </c>
      <c r="G170" s="100"/>
      <c r="H170" s="100" t="s">
        <v>431</v>
      </c>
      <c r="I170" s="116">
        <v>6.8</v>
      </c>
      <c r="J170" s="116">
        <v>0</v>
      </c>
      <c r="K170" s="116">
        <v>6.8</v>
      </c>
      <c r="L170" s="127" t="s">
        <v>96</v>
      </c>
      <c r="M170" s="127" t="s">
        <v>208</v>
      </c>
      <c r="N170" s="127" t="s">
        <v>420</v>
      </c>
      <c r="O170" s="137">
        <f t="shared" si="4"/>
        <v>45566</v>
      </c>
      <c r="P170">
        <f t="shared" si="5"/>
        <v>0</v>
      </c>
    </row>
    <row r="171" spans="1:16" x14ac:dyDescent="0.25">
      <c r="A171" s="100" t="s">
        <v>57</v>
      </c>
      <c r="B171" s="100" t="s">
        <v>91</v>
      </c>
      <c r="C171" s="100" t="s">
        <v>92</v>
      </c>
      <c r="D171" s="101">
        <v>45587</v>
      </c>
      <c r="E171" s="100">
        <v>10</v>
      </c>
      <c r="F171" s="100" t="s">
        <v>265</v>
      </c>
      <c r="G171" s="100" t="s">
        <v>432</v>
      </c>
      <c r="H171" s="100" t="s">
        <v>433</v>
      </c>
      <c r="I171" s="116">
        <v>9.31</v>
      </c>
      <c r="J171" s="116">
        <v>0</v>
      </c>
      <c r="K171" s="116">
        <v>9.31</v>
      </c>
      <c r="L171" s="127" t="s">
        <v>96</v>
      </c>
      <c r="M171" s="127" t="s">
        <v>243</v>
      </c>
      <c r="N171" s="127" t="s">
        <v>420</v>
      </c>
      <c r="O171" s="137">
        <f t="shared" si="4"/>
        <v>45566</v>
      </c>
      <c r="P171">
        <f t="shared" si="5"/>
        <v>0</v>
      </c>
    </row>
    <row r="172" spans="1:16" x14ac:dyDescent="0.25">
      <c r="A172" s="100" t="s">
        <v>57</v>
      </c>
      <c r="B172" s="100" t="s">
        <v>91</v>
      </c>
      <c r="C172" s="100" t="s">
        <v>92</v>
      </c>
      <c r="D172" s="101">
        <v>45593</v>
      </c>
      <c r="E172" s="100">
        <v>10</v>
      </c>
      <c r="F172" s="100" t="s">
        <v>427</v>
      </c>
      <c r="G172" s="100"/>
      <c r="H172" s="100" t="s">
        <v>434</v>
      </c>
      <c r="I172" s="116">
        <v>5.0999999999999996</v>
      </c>
      <c r="J172" s="116">
        <v>0</v>
      </c>
      <c r="K172" s="116">
        <v>5.0999999999999996</v>
      </c>
      <c r="L172" s="127" t="s">
        <v>96</v>
      </c>
      <c r="M172" s="127" t="s">
        <v>208</v>
      </c>
      <c r="N172" s="127" t="s">
        <v>420</v>
      </c>
      <c r="O172" s="137">
        <f t="shared" si="4"/>
        <v>45566</v>
      </c>
      <c r="P172">
        <f t="shared" si="5"/>
        <v>0</v>
      </c>
    </row>
    <row r="173" spans="1:16" x14ac:dyDescent="0.25">
      <c r="A173" s="100" t="s">
        <v>57</v>
      </c>
      <c r="B173" s="100" t="s">
        <v>91</v>
      </c>
      <c r="C173" s="100" t="s">
        <v>92</v>
      </c>
      <c r="D173" s="101">
        <v>45593</v>
      </c>
      <c r="E173" s="100">
        <v>10</v>
      </c>
      <c r="F173" s="100" t="s">
        <v>427</v>
      </c>
      <c r="G173" s="100"/>
      <c r="H173" s="100" t="s">
        <v>431</v>
      </c>
      <c r="I173" s="116">
        <v>6.8</v>
      </c>
      <c r="J173" s="116">
        <v>0</v>
      </c>
      <c r="K173" s="116">
        <v>6.8</v>
      </c>
      <c r="L173" s="127" t="s">
        <v>96</v>
      </c>
      <c r="M173" s="127" t="s">
        <v>208</v>
      </c>
      <c r="N173" s="127" t="s">
        <v>420</v>
      </c>
      <c r="O173" s="137">
        <f t="shared" si="4"/>
        <v>45566</v>
      </c>
      <c r="P173">
        <f t="shared" si="5"/>
        <v>0</v>
      </c>
    </row>
    <row r="174" spans="1:16" x14ac:dyDescent="0.25">
      <c r="A174" s="100" t="s">
        <v>57</v>
      </c>
      <c r="B174" s="100" t="s">
        <v>91</v>
      </c>
      <c r="C174" s="100" t="s">
        <v>92</v>
      </c>
      <c r="D174" s="101">
        <v>45594</v>
      </c>
      <c r="E174" s="100">
        <v>10</v>
      </c>
      <c r="F174" s="100" t="s">
        <v>265</v>
      </c>
      <c r="G174" s="100" t="s">
        <v>435</v>
      </c>
      <c r="H174" s="100" t="s">
        <v>436</v>
      </c>
      <c r="I174" s="116">
        <v>16.079999999999998</v>
      </c>
      <c r="J174" s="116">
        <v>0</v>
      </c>
      <c r="K174" s="116">
        <v>16.079999999999998</v>
      </c>
      <c r="L174" s="127" t="s">
        <v>96</v>
      </c>
      <c r="M174" s="127" t="s">
        <v>208</v>
      </c>
      <c r="N174" s="127" t="s">
        <v>420</v>
      </c>
      <c r="O174" s="137">
        <f t="shared" si="4"/>
        <v>45566</v>
      </c>
      <c r="P174">
        <f t="shared" si="5"/>
        <v>0</v>
      </c>
    </row>
    <row r="175" spans="1:16" x14ac:dyDescent="0.25">
      <c r="A175" s="100" t="s">
        <v>57</v>
      </c>
      <c r="B175" s="100" t="s">
        <v>91</v>
      </c>
      <c r="C175" s="100" t="s">
        <v>92</v>
      </c>
      <c r="D175" s="101">
        <v>45596</v>
      </c>
      <c r="E175" s="100">
        <v>10</v>
      </c>
      <c r="F175" s="100" t="s">
        <v>378</v>
      </c>
      <c r="G175" s="100" t="s">
        <v>437</v>
      </c>
      <c r="H175" s="100" t="s">
        <v>438</v>
      </c>
      <c r="I175" s="116">
        <v>136</v>
      </c>
      <c r="J175" s="116">
        <v>0</v>
      </c>
      <c r="K175" s="116">
        <v>136</v>
      </c>
      <c r="L175" s="127" t="s">
        <v>96</v>
      </c>
      <c r="M175" s="127" t="s">
        <v>208</v>
      </c>
      <c r="N175" s="127" t="s">
        <v>420</v>
      </c>
      <c r="O175" s="137">
        <f t="shared" si="4"/>
        <v>45566</v>
      </c>
      <c r="P175">
        <f t="shared" si="5"/>
        <v>0</v>
      </c>
    </row>
    <row r="176" spans="1:16" x14ac:dyDescent="0.25">
      <c r="A176" s="100" t="s">
        <v>57</v>
      </c>
      <c r="B176" s="100" t="s">
        <v>91</v>
      </c>
      <c r="C176" s="100" t="s">
        <v>92</v>
      </c>
      <c r="D176" s="101">
        <v>45598</v>
      </c>
      <c r="E176" s="100">
        <v>11</v>
      </c>
      <c r="F176" s="100" t="s">
        <v>427</v>
      </c>
      <c r="G176" s="100" t="s">
        <v>439</v>
      </c>
      <c r="H176" s="100" t="s">
        <v>440</v>
      </c>
      <c r="I176" s="116">
        <v>7.02</v>
      </c>
      <c r="J176" s="116">
        <v>0</v>
      </c>
      <c r="K176" s="116">
        <v>7.02</v>
      </c>
      <c r="L176" s="127" t="s">
        <v>96</v>
      </c>
      <c r="M176" s="127" t="s">
        <v>208</v>
      </c>
      <c r="N176" s="127" t="s">
        <v>420</v>
      </c>
      <c r="O176" s="137">
        <f t="shared" si="4"/>
        <v>45597</v>
      </c>
      <c r="P176">
        <f t="shared" si="5"/>
        <v>0</v>
      </c>
    </row>
    <row r="177" spans="1:16" x14ac:dyDescent="0.25">
      <c r="A177" s="100" t="s">
        <v>57</v>
      </c>
      <c r="B177" s="100" t="s">
        <v>91</v>
      </c>
      <c r="C177" s="100" t="s">
        <v>92</v>
      </c>
      <c r="D177" s="101">
        <v>45602</v>
      </c>
      <c r="E177" s="100">
        <v>11</v>
      </c>
      <c r="F177" s="100" t="s">
        <v>427</v>
      </c>
      <c r="G177" s="100" t="s">
        <v>441</v>
      </c>
      <c r="H177" s="100" t="s">
        <v>431</v>
      </c>
      <c r="I177" s="116">
        <v>7.02</v>
      </c>
      <c r="J177" s="116">
        <v>0</v>
      </c>
      <c r="K177" s="116">
        <v>7.02</v>
      </c>
      <c r="L177" s="127" t="s">
        <v>96</v>
      </c>
      <c r="M177" s="127" t="s">
        <v>208</v>
      </c>
      <c r="N177" s="127" t="s">
        <v>420</v>
      </c>
      <c r="O177" s="137">
        <f t="shared" si="4"/>
        <v>45597</v>
      </c>
      <c r="P177">
        <f t="shared" si="5"/>
        <v>0</v>
      </c>
    </row>
    <row r="178" spans="1:16" x14ac:dyDescent="0.25">
      <c r="A178" s="100" t="s">
        <v>57</v>
      </c>
      <c r="B178" s="100" t="s">
        <v>91</v>
      </c>
      <c r="C178" s="100" t="s">
        <v>92</v>
      </c>
      <c r="D178" s="101">
        <v>45604</v>
      </c>
      <c r="E178" s="100">
        <v>11</v>
      </c>
      <c r="F178" s="100" t="s">
        <v>427</v>
      </c>
      <c r="G178" s="100" t="s">
        <v>442</v>
      </c>
      <c r="H178" s="100" t="s">
        <v>431</v>
      </c>
      <c r="I178" s="116">
        <v>7.02</v>
      </c>
      <c r="J178" s="116">
        <v>0</v>
      </c>
      <c r="K178" s="116">
        <v>7.02</v>
      </c>
      <c r="L178" s="127" t="s">
        <v>96</v>
      </c>
      <c r="M178" s="127" t="s">
        <v>208</v>
      </c>
      <c r="N178" s="127" t="s">
        <v>420</v>
      </c>
      <c r="O178" s="137">
        <f t="shared" si="4"/>
        <v>45597</v>
      </c>
      <c r="P178">
        <f t="shared" si="5"/>
        <v>0</v>
      </c>
    </row>
    <row r="179" spans="1:16" x14ac:dyDescent="0.25">
      <c r="A179" s="100" t="s">
        <v>57</v>
      </c>
      <c r="B179" s="100" t="s">
        <v>91</v>
      </c>
      <c r="C179" s="100" t="s">
        <v>92</v>
      </c>
      <c r="D179" s="101">
        <v>45605</v>
      </c>
      <c r="E179" s="100">
        <v>11</v>
      </c>
      <c r="F179" s="100" t="s">
        <v>427</v>
      </c>
      <c r="G179" s="100" t="s">
        <v>443</v>
      </c>
      <c r="H179" s="100" t="s">
        <v>431</v>
      </c>
      <c r="I179" s="116">
        <v>7.02</v>
      </c>
      <c r="J179" s="116">
        <v>0</v>
      </c>
      <c r="K179" s="116">
        <v>7.02</v>
      </c>
      <c r="L179" s="127" t="s">
        <v>96</v>
      </c>
      <c r="M179" s="127" t="s">
        <v>208</v>
      </c>
      <c r="N179" s="127" t="s">
        <v>420</v>
      </c>
      <c r="O179" s="137">
        <f t="shared" si="4"/>
        <v>45597</v>
      </c>
      <c r="P179">
        <f t="shared" si="5"/>
        <v>0</v>
      </c>
    </row>
    <row r="180" spans="1:16" x14ac:dyDescent="0.25">
      <c r="A180" s="100" t="s">
        <v>57</v>
      </c>
      <c r="B180" s="100" t="s">
        <v>91</v>
      </c>
      <c r="C180" s="100" t="s">
        <v>92</v>
      </c>
      <c r="D180" s="101">
        <v>45607</v>
      </c>
      <c r="E180" s="100">
        <v>11</v>
      </c>
      <c r="F180" s="100" t="s">
        <v>427</v>
      </c>
      <c r="G180" s="100" t="s">
        <v>444</v>
      </c>
      <c r="H180" s="100" t="s">
        <v>440</v>
      </c>
      <c r="I180" s="116">
        <v>7.02</v>
      </c>
      <c r="J180" s="116">
        <v>0</v>
      </c>
      <c r="K180" s="116">
        <v>7.02</v>
      </c>
      <c r="L180" s="127" t="s">
        <v>96</v>
      </c>
      <c r="M180" s="127" t="s">
        <v>243</v>
      </c>
      <c r="N180" s="127" t="s">
        <v>420</v>
      </c>
      <c r="O180" s="137">
        <f t="shared" si="4"/>
        <v>45597</v>
      </c>
      <c r="P180">
        <f t="shared" si="5"/>
        <v>0</v>
      </c>
    </row>
    <row r="181" spans="1:16" x14ac:dyDescent="0.25">
      <c r="A181" s="100" t="s">
        <v>57</v>
      </c>
      <c r="B181" s="100" t="s">
        <v>91</v>
      </c>
      <c r="C181" s="100" t="s">
        <v>92</v>
      </c>
      <c r="D181" s="101">
        <v>45607</v>
      </c>
      <c r="E181" s="100">
        <v>11</v>
      </c>
      <c r="F181" s="100" t="s">
        <v>427</v>
      </c>
      <c r="G181" s="100" t="s">
        <v>445</v>
      </c>
      <c r="H181" s="100" t="s">
        <v>431</v>
      </c>
      <c r="I181" s="116">
        <v>7.02</v>
      </c>
      <c r="J181" s="116">
        <v>0</v>
      </c>
      <c r="K181" s="116">
        <v>7.02</v>
      </c>
      <c r="L181" s="127" t="s">
        <v>96</v>
      </c>
      <c r="M181" s="127" t="s">
        <v>208</v>
      </c>
      <c r="N181" s="127" t="s">
        <v>420</v>
      </c>
      <c r="O181" s="137">
        <f t="shared" si="4"/>
        <v>45597</v>
      </c>
      <c r="P181">
        <f t="shared" si="5"/>
        <v>0</v>
      </c>
    </row>
    <row r="182" spans="1:16" x14ac:dyDescent="0.25">
      <c r="A182" s="100" t="s">
        <v>57</v>
      </c>
      <c r="B182" s="100" t="s">
        <v>91</v>
      </c>
      <c r="C182" s="100" t="s">
        <v>92</v>
      </c>
      <c r="D182" s="101">
        <v>45608</v>
      </c>
      <c r="E182" s="100">
        <v>11</v>
      </c>
      <c r="F182" s="100" t="s">
        <v>265</v>
      </c>
      <c r="G182" s="100" t="s">
        <v>446</v>
      </c>
      <c r="H182" s="100" t="s">
        <v>424</v>
      </c>
      <c r="I182" s="116">
        <v>34.46</v>
      </c>
      <c r="J182" s="116">
        <v>0</v>
      </c>
      <c r="K182" s="116">
        <v>34.46</v>
      </c>
      <c r="L182" s="127" t="s">
        <v>96</v>
      </c>
      <c r="M182" s="127" t="s">
        <v>243</v>
      </c>
      <c r="N182" s="127" t="s">
        <v>420</v>
      </c>
      <c r="O182" s="137">
        <f t="shared" si="4"/>
        <v>45597</v>
      </c>
      <c r="P182">
        <f t="shared" si="5"/>
        <v>0</v>
      </c>
    </row>
    <row r="183" spans="1:16" x14ac:dyDescent="0.25">
      <c r="A183" s="100" t="s">
        <v>57</v>
      </c>
      <c r="B183" s="100" t="s">
        <v>91</v>
      </c>
      <c r="C183" s="100" t="s">
        <v>92</v>
      </c>
      <c r="D183" s="101">
        <v>45610</v>
      </c>
      <c r="E183" s="100">
        <v>11</v>
      </c>
      <c r="F183" s="100" t="s">
        <v>427</v>
      </c>
      <c r="G183" s="100" t="s">
        <v>447</v>
      </c>
      <c r="H183" s="100" t="s">
        <v>431</v>
      </c>
      <c r="I183" s="116">
        <v>7.02</v>
      </c>
      <c r="J183" s="116">
        <v>0</v>
      </c>
      <c r="K183" s="116">
        <v>7.02</v>
      </c>
      <c r="L183" s="127" t="s">
        <v>96</v>
      </c>
      <c r="M183" s="127" t="s">
        <v>208</v>
      </c>
      <c r="N183" s="127" t="s">
        <v>420</v>
      </c>
      <c r="O183" s="137">
        <f t="shared" si="4"/>
        <v>45597</v>
      </c>
      <c r="P183">
        <f t="shared" si="5"/>
        <v>0</v>
      </c>
    </row>
    <row r="184" spans="1:16" x14ac:dyDescent="0.25">
      <c r="A184" s="100" t="s">
        <v>57</v>
      </c>
      <c r="B184" s="100" t="s">
        <v>91</v>
      </c>
      <c r="C184" s="100" t="s">
        <v>92</v>
      </c>
      <c r="D184" s="101">
        <v>45614</v>
      </c>
      <c r="E184" s="100">
        <v>11</v>
      </c>
      <c r="F184" s="100" t="s">
        <v>427</v>
      </c>
      <c r="G184" s="100" t="s">
        <v>448</v>
      </c>
      <c r="H184" s="100" t="s">
        <v>431</v>
      </c>
      <c r="I184" s="116">
        <v>7.02</v>
      </c>
      <c r="J184" s="116">
        <v>0</v>
      </c>
      <c r="K184" s="116">
        <v>7.02</v>
      </c>
      <c r="L184" s="127" t="s">
        <v>96</v>
      </c>
      <c r="M184" s="127" t="s">
        <v>208</v>
      </c>
      <c r="N184" s="127" t="s">
        <v>420</v>
      </c>
      <c r="O184" s="137">
        <f t="shared" si="4"/>
        <v>45597</v>
      </c>
      <c r="P184">
        <f t="shared" si="5"/>
        <v>0</v>
      </c>
    </row>
    <row r="185" spans="1:16" x14ac:dyDescent="0.25">
      <c r="A185" s="100" t="s">
        <v>57</v>
      </c>
      <c r="B185" s="100" t="s">
        <v>91</v>
      </c>
      <c r="C185" s="100" t="s">
        <v>92</v>
      </c>
      <c r="D185" s="101">
        <v>45614</v>
      </c>
      <c r="E185" s="100">
        <v>11</v>
      </c>
      <c r="F185" s="100" t="s">
        <v>427</v>
      </c>
      <c r="G185" s="100" t="s">
        <v>449</v>
      </c>
      <c r="H185" s="100" t="s">
        <v>450</v>
      </c>
      <c r="I185" s="116">
        <v>7.02</v>
      </c>
      <c r="J185" s="116">
        <v>0</v>
      </c>
      <c r="K185" s="116">
        <v>7.02</v>
      </c>
      <c r="L185" s="127" t="s">
        <v>96</v>
      </c>
      <c r="M185" s="127" t="s">
        <v>243</v>
      </c>
      <c r="N185" s="127" t="s">
        <v>420</v>
      </c>
      <c r="O185" s="137">
        <f t="shared" si="4"/>
        <v>45597</v>
      </c>
      <c r="P185">
        <f t="shared" si="5"/>
        <v>0</v>
      </c>
    </row>
    <row r="186" spans="1:16" x14ac:dyDescent="0.25">
      <c r="A186" s="100" t="s">
        <v>57</v>
      </c>
      <c r="B186" s="100" t="s">
        <v>91</v>
      </c>
      <c r="C186" s="100" t="s">
        <v>92</v>
      </c>
      <c r="D186" s="101">
        <v>45617</v>
      </c>
      <c r="E186" s="100">
        <v>11</v>
      </c>
      <c r="F186" s="100" t="s">
        <v>427</v>
      </c>
      <c r="G186" s="100" t="s">
        <v>451</v>
      </c>
      <c r="H186" s="100" t="s">
        <v>431</v>
      </c>
      <c r="I186" s="116">
        <v>7.02</v>
      </c>
      <c r="J186" s="116">
        <v>0</v>
      </c>
      <c r="K186" s="116">
        <v>7.02</v>
      </c>
      <c r="L186" s="127" t="s">
        <v>96</v>
      </c>
      <c r="M186" s="127" t="s">
        <v>208</v>
      </c>
      <c r="N186" s="127" t="s">
        <v>420</v>
      </c>
      <c r="O186" s="137">
        <f t="shared" si="4"/>
        <v>45597</v>
      </c>
      <c r="P186">
        <f t="shared" si="5"/>
        <v>0</v>
      </c>
    </row>
    <row r="187" spans="1:16" x14ac:dyDescent="0.25">
      <c r="A187" s="100" t="s">
        <v>57</v>
      </c>
      <c r="B187" s="100" t="s">
        <v>91</v>
      </c>
      <c r="C187" s="100" t="s">
        <v>92</v>
      </c>
      <c r="D187" s="101">
        <v>45618</v>
      </c>
      <c r="E187" s="100">
        <v>11</v>
      </c>
      <c r="F187" s="100" t="s">
        <v>427</v>
      </c>
      <c r="G187" s="100" t="s">
        <v>452</v>
      </c>
      <c r="H187" s="100" t="s">
        <v>453</v>
      </c>
      <c r="I187" s="116">
        <v>7.02</v>
      </c>
      <c r="J187" s="116">
        <v>0</v>
      </c>
      <c r="K187" s="116">
        <v>7.02</v>
      </c>
      <c r="L187" s="127" t="s">
        <v>96</v>
      </c>
      <c r="M187" s="127" t="s">
        <v>208</v>
      </c>
      <c r="N187" s="127" t="s">
        <v>420</v>
      </c>
      <c r="O187" s="137">
        <f t="shared" si="4"/>
        <v>45597</v>
      </c>
      <c r="P187">
        <f t="shared" si="5"/>
        <v>0</v>
      </c>
    </row>
    <row r="188" spans="1:16" x14ac:dyDescent="0.25">
      <c r="A188" s="100" t="s">
        <v>57</v>
      </c>
      <c r="B188" s="100" t="s">
        <v>91</v>
      </c>
      <c r="C188" s="100" t="s">
        <v>92</v>
      </c>
      <c r="D188" s="101">
        <v>45619</v>
      </c>
      <c r="E188" s="100">
        <v>11</v>
      </c>
      <c r="F188" s="100" t="s">
        <v>265</v>
      </c>
      <c r="G188" s="100" t="s">
        <v>454</v>
      </c>
      <c r="H188" s="100" t="s">
        <v>436</v>
      </c>
      <c r="I188" s="116">
        <v>9.3699999999999992</v>
      </c>
      <c r="J188" s="116">
        <v>0</v>
      </c>
      <c r="K188" s="116">
        <v>9.3699999999999992</v>
      </c>
      <c r="L188" s="127" t="s">
        <v>96</v>
      </c>
      <c r="M188" s="127" t="s">
        <v>208</v>
      </c>
      <c r="N188" s="127" t="s">
        <v>420</v>
      </c>
      <c r="O188" s="137">
        <f t="shared" si="4"/>
        <v>45597</v>
      </c>
      <c r="P188">
        <f t="shared" si="5"/>
        <v>0</v>
      </c>
    </row>
    <row r="189" spans="1:16" x14ac:dyDescent="0.25">
      <c r="A189" s="100" t="s">
        <v>57</v>
      </c>
      <c r="B189" s="100" t="s">
        <v>91</v>
      </c>
      <c r="C189" s="100" t="s">
        <v>92</v>
      </c>
      <c r="D189" s="101">
        <v>45621</v>
      </c>
      <c r="E189" s="100">
        <v>11</v>
      </c>
      <c r="F189" s="100" t="s">
        <v>427</v>
      </c>
      <c r="G189" s="100" t="s">
        <v>455</v>
      </c>
      <c r="H189" s="100" t="s">
        <v>456</v>
      </c>
      <c r="I189" s="116">
        <v>7.02</v>
      </c>
      <c r="J189" s="116">
        <v>0</v>
      </c>
      <c r="K189" s="116">
        <v>7.02</v>
      </c>
      <c r="L189" s="127" t="s">
        <v>96</v>
      </c>
      <c r="M189" s="127" t="s">
        <v>208</v>
      </c>
      <c r="N189" s="127" t="s">
        <v>420</v>
      </c>
      <c r="O189" s="137">
        <f t="shared" si="4"/>
        <v>45597</v>
      </c>
      <c r="P189">
        <f t="shared" si="5"/>
        <v>0</v>
      </c>
    </row>
    <row r="190" spans="1:16" x14ac:dyDescent="0.25">
      <c r="A190" s="100" t="s">
        <v>57</v>
      </c>
      <c r="B190" s="100" t="s">
        <v>91</v>
      </c>
      <c r="C190" s="100" t="s">
        <v>92</v>
      </c>
      <c r="D190" s="101">
        <v>45621</v>
      </c>
      <c r="E190" s="100">
        <v>11</v>
      </c>
      <c r="F190" s="100" t="s">
        <v>427</v>
      </c>
      <c r="G190" s="100" t="s">
        <v>457</v>
      </c>
      <c r="H190" s="100" t="s">
        <v>440</v>
      </c>
      <c r="I190" s="116">
        <v>7.02</v>
      </c>
      <c r="J190" s="116">
        <v>0</v>
      </c>
      <c r="K190" s="116">
        <v>7.02</v>
      </c>
      <c r="L190" s="127" t="s">
        <v>96</v>
      </c>
      <c r="M190" s="127" t="s">
        <v>243</v>
      </c>
      <c r="N190" s="127" t="s">
        <v>420</v>
      </c>
      <c r="O190" s="137">
        <f t="shared" si="4"/>
        <v>45597</v>
      </c>
      <c r="P190">
        <f t="shared" si="5"/>
        <v>0</v>
      </c>
    </row>
    <row r="191" spans="1:16" x14ac:dyDescent="0.25">
      <c r="A191" s="100" t="s">
        <v>57</v>
      </c>
      <c r="B191" s="100" t="s">
        <v>91</v>
      </c>
      <c r="C191" s="100" t="s">
        <v>92</v>
      </c>
      <c r="D191" s="101">
        <v>45624</v>
      </c>
      <c r="E191" s="100">
        <v>11</v>
      </c>
      <c r="F191" s="100" t="s">
        <v>427</v>
      </c>
      <c r="G191" s="100" t="s">
        <v>458</v>
      </c>
      <c r="H191" s="100" t="s">
        <v>431</v>
      </c>
      <c r="I191" s="116">
        <v>7.02</v>
      </c>
      <c r="J191" s="116">
        <v>0</v>
      </c>
      <c r="K191" s="116">
        <v>7.02</v>
      </c>
      <c r="L191" s="127" t="s">
        <v>96</v>
      </c>
      <c r="M191" s="127" t="s">
        <v>208</v>
      </c>
      <c r="N191" s="127" t="s">
        <v>420</v>
      </c>
      <c r="O191" s="137">
        <f t="shared" si="4"/>
        <v>45597</v>
      </c>
      <c r="P191">
        <f t="shared" si="5"/>
        <v>0</v>
      </c>
    </row>
    <row r="192" spans="1:16" x14ac:dyDescent="0.25">
      <c r="A192" s="100" t="s">
        <v>57</v>
      </c>
      <c r="B192" s="100" t="s">
        <v>91</v>
      </c>
      <c r="C192" s="100" t="s">
        <v>92</v>
      </c>
      <c r="D192" s="101">
        <v>45624</v>
      </c>
      <c r="E192" s="100">
        <v>11</v>
      </c>
      <c r="F192" s="100" t="s">
        <v>427</v>
      </c>
      <c r="G192" s="100" t="s">
        <v>459</v>
      </c>
      <c r="H192" s="100" t="s">
        <v>450</v>
      </c>
      <c r="I192" s="116">
        <v>7.02</v>
      </c>
      <c r="J192" s="116">
        <v>0</v>
      </c>
      <c r="K192" s="116">
        <v>7.02</v>
      </c>
      <c r="L192" s="127" t="s">
        <v>96</v>
      </c>
      <c r="M192" s="127" t="s">
        <v>243</v>
      </c>
      <c r="N192" s="127" t="s">
        <v>420</v>
      </c>
      <c r="O192" s="137">
        <f t="shared" si="4"/>
        <v>45597</v>
      </c>
      <c r="P192">
        <f t="shared" si="5"/>
        <v>0</v>
      </c>
    </row>
    <row r="193" spans="1:16" x14ac:dyDescent="0.25">
      <c r="A193" s="100" t="s">
        <v>57</v>
      </c>
      <c r="B193" s="100" t="s">
        <v>91</v>
      </c>
      <c r="C193" s="100" t="s">
        <v>92</v>
      </c>
      <c r="D193" s="101">
        <v>45624</v>
      </c>
      <c r="E193" s="100">
        <v>11</v>
      </c>
      <c r="F193" s="100" t="s">
        <v>378</v>
      </c>
      <c r="G193" s="100" t="s">
        <v>460</v>
      </c>
      <c r="H193" s="100" t="s">
        <v>434</v>
      </c>
      <c r="I193" s="116">
        <v>5.26</v>
      </c>
      <c r="J193" s="116">
        <v>0</v>
      </c>
      <c r="K193" s="116">
        <v>5.26</v>
      </c>
      <c r="L193" s="127" t="s">
        <v>96</v>
      </c>
      <c r="M193" s="127" t="s">
        <v>208</v>
      </c>
      <c r="N193" s="127" t="s">
        <v>420</v>
      </c>
      <c r="O193" s="137">
        <f t="shared" si="4"/>
        <v>45597</v>
      </c>
      <c r="P193">
        <f t="shared" si="5"/>
        <v>0</v>
      </c>
    </row>
    <row r="194" spans="1:16" x14ac:dyDescent="0.25">
      <c r="A194" s="100" t="s">
        <v>57</v>
      </c>
      <c r="B194" s="100" t="s">
        <v>91</v>
      </c>
      <c r="C194" s="100" t="s">
        <v>92</v>
      </c>
      <c r="D194" s="101">
        <v>45626</v>
      </c>
      <c r="E194" s="100">
        <v>11</v>
      </c>
      <c r="F194" s="100" t="s">
        <v>378</v>
      </c>
      <c r="G194" s="100" t="s">
        <v>461</v>
      </c>
      <c r="H194" s="100" t="s">
        <v>462</v>
      </c>
      <c r="I194" s="116">
        <v>140.52000000000001</v>
      </c>
      <c r="J194" s="116">
        <v>0</v>
      </c>
      <c r="K194" s="116">
        <v>140.52000000000001</v>
      </c>
      <c r="L194" s="127" t="s">
        <v>96</v>
      </c>
      <c r="M194" s="127" t="s">
        <v>208</v>
      </c>
      <c r="N194" s="127" t="s">
        <v>420</v>
      </c>
      <c r="O194" s="137">
        <f t="shared" si="4"/>
        <v>45597</v>
      </c>
      <c r="P194">
        <f t="shared" si="5"/>
        <v>0</v>
      </c>
    </row>
    <row r="195" spans="1:16" x14ac:dyDescent="0.25">
      <c r="A195" s="100" t="s">
        <v>57</v>
      </c>
      <c r="B195" s="100" t="s">
        <v>91</v>
      </c>
      <c r="C195" s="100" t="s">
        <v>92</v>
      </c>
      <c r="D195" s="101">
        <v>45628</v>
      </c>
      <c r="E195" s="100">
        <v>12</v>
      </c>
      <c r="F195" s="100" t="s">
        <v>427</v>
      </c>
      <c r="G195" s="100" t="s">
        <v>463</v>
      </c>
      <c r="H195" s="100" t="s">
        <v>431</v>
      </c>
      <c r="I195" s="116">
        <v>7.23</v>
      </c>
      <c r="J195" s="116">
        <v>0</v>
      </c>
      <c r="K195" s="116">
        <v>7.23</v>
      </c>
      <c r="L195" s="127" t="s">
        <v>96</v>
      </c>
      <c r="M195" s="127" t="s">
        <v>208</v>
      </c>
      <c r="N195" s="127" t="s">
        <v>420</v>
      </c>
      <c r="O195" s="137">
        <f t="shared" si="4"/>
        <v>45627</v>
      </c>
      <c r="P195">
        <f t="shared" si="5"/>
        <v>0</v>
      </c>
    </row>
    <row r="196" spans="1:16" x14ac:dyDescent="0.25">
      <c r="A196" s="100" t="s">
        <v>57</v>
      </c>
      <c r="B196" s="100" t="s">
        <v>91</v>
      </c>
      <c r="C196" s="100" t="s">
        <v>92</v>
      </c>
      <c r="D196" s="101">
        <v>45628</v>
      </c>
      <c r="E196" s="100">
        <v>12</v>
      </c>
      <c r="F196" s="100" t="s">
        <v>427</v>
      </c>
      <c r="G196" s="100" t="s">
        <v>464</v>
      </c>
      <c r="H196" s="100" t="s">
        <v>450</v>
      </c>
      <c r="I196" s="116">
        <v>7.23</v>
      </c>
      <c r="J196" s="116">
        <v>0</v>
      </c>
      <c r="K196" s="116">
        <v>7.23</v>
      </c>
      <c r="L196" s="127" t="s">
        <v>96</v>
      </c>
      <c r="M196" s="127" t="s">
        <v>243</v>
      </c>
      <c r="N196" s="127" t="s">
        <v>420</v>
      </c>
      <c r="O196" s="137">
        <f t="shared" si="4"/>
        <v>45627</v>
      </c>
      <c r="P196">
        <f t="shared" si="5"/>
        <v>0</v>
      </c>
    </row>
    <row r="197" spans="1:16" x14ac:dyDescent="0.25">
      <c r="A197" s="100" t="s">
        <v>57</v>
      </c>
      <c r="B197" s="100" t="s">
        <v>91</v>
      </c>
      <c r="C197" s="100" t="s">
        <v>92</v>
      </c>
      <c r="D197" s="101">
        <v>45631</v>
      </c>
      <c r="E197" s="100">
        <v>12</v>
      </c>
      <c r="F197" s="100" t="s">
        <v>427</v>
      </c>
      <c r="G197" s="100" t="s">
        <v>465</v>
      </c>
      <c r="H197" s="100" t="s">
        <v>431</v>
      </c>
      <c r="I197" s="116">
        <v>7.23</v>
      </c>
      <c r="J197" s="116">
        <v>0</v>
      </c>
      <c r="K197" s="116">
        <v>7.23</v>
      </c>
      <c r="L197" s="127" t="s">
        <v>96</v>
      </c>
      <c r="M197" s="127" t="s">
        <v>208</v>
      </c>
      <c r="N197" s="127" t="s">
        <v>420</v>
      </c>
      <c r="O197" s="137">
        <f t="shared" ref="O197:O260" si="6">DATE(YEAR(D197),MONTH(D197),1)</f>
        <v>45627</v>
      </c>
      <c r="P197">
        <f t="shared" ref="P197:P260" si="7">+I197-K197</f>
        <v>0</v>
      </c>
    </row>
    <row r="198" spans="1:16" x14ac:dyDescent="0.25">
      <c r="A198" s="100" t="s">
        <v>57</v>
      </c>
      <c r="B198" s="100" t="s">
        <v>91</v>
      </c>
      <c r="C198" s="100" t="s">
        <v>92</v>
      </c>
      <c r="D198" s="101">
        <v>45632</v>
      </c>
      <c r="E198" s="100">
        <v>12</v>
      </c>
      <c r="F198" s="100" t="s">
        <v>427</v>
      </c>
      <c r="G198" s="100" t="s">
        <v>466</v>
      </c>
      <c r="H198" s="100" t="s">
        <v>453</v>
      </c>
      <c r="I198" s="116">
        <v>7.23</v>
      </c>
      <c r="J198" s="116">
        <v>0</v>
      </c>
      <c r="K198" s="116">
        <v>7.23</v>
      </c>
      <c r="L198" s="127" t="s">
        <v>96</v>
      </c>
      <c r="M198" s="127" t="s">
        <v>208</v>
      </c>
      <c r="N198" s="127" t="s">
        <v>420</v>
      </c>
      <c r="O198" s="137">
        <f t="shared" si="6"/>
        <v>45627</v>
      </c>
      <c r="P198">
        <f t="shared" si="7"/>
        <v>0</v>
      </c>
    </row>
    <row r="199" spans="1:16" x14ac:dyDescent="0.25">
      <c r="A199" s="100" t="s">
        <v>57</v>
      </c>
      <c r="B199" s="100" t="s">
        <v>91</v>
      </c>
      <c r="C199" s="100" t="s">
        <v>92</v>
      </c>
      <c r="D199" s="101">
        <v>45635</v>
      </c>
      <c r="E199" s="100">
        <v>12</v>
      </c>
      <c r="F199" s="100" t="s">
        <v>427</v>
      </c>
      <c r="G199" s="100" t="s">
        <v>467</v>
      </c>
      <c r="H199" s="100" t="s">
        <v>431</v>
      </c>
      <c r="I199" s="116">
        <v>7.23</v>
      </c>
      <c r="J199" s="116">
        <v>0</v>
      </c>
      <c r="K199" s="116">
        <v>7.23</v>
      </c>
      <c r="L199" s="127" t="s">
        <v>96</v>
      </c>
      <c r="M199" s="127" t="s">
        <v>208</v>
      </c>
      <c r="N199" s="127" t="s">
        <v>420</v>
      </c>
      <c r="O199" s="137">
        <f t="shared" si="6"/>
        <v>45627</v>
      </c>
      <c r="P199">
        <f t="shared" si="7"/>
        <v>0</v>
      </c>
    </row>
    <row r="200" spans="1:16" x14ac:dyDescent="0.25">
      <c r="A200" s="100" t="s">
        <v>57</v>
      </c>
      <c r="B200" s="100" t="s">
        <v>91</v>
      </c>
      <c r="C200" s="100" t="s">
        <v>92</v>
      </c>
      <c r="D200" s="101">
        <v>45635</v>
      </c>
      <c r="E200" s="100">
        <v>12</v>
      </c>
      <c r="F200" s="100" t="s">
        <v>427</v>
      </c>
      <c r="G200" s="100" t="s">
        <v>468</v>
      </c>
      <c r="H200" s="100" t="s">
        <v>440</v>
      </c>
      <c r="I200" s="116">
        <v>7.23</v>
      </c>
      <c r="J200" s="116">
        <v>0</v>
      </c>
      <c r="K200" s="116">
        <v>7.23</v>
      </c>
      <c r="L200" s="127" t="s">
        <v>96</v>
      </c>
      <c r="M200" s="127" t="s">
        <v>243</v>
      </c>
      <c r="N200" s="127" t="s">
        <v>420</v>
      </c>
      <c r="O200" s="137">
        <f t="shared" si="6"/>
        <v>45627</v>
      </c>
      <c r="P200">
        <f t="shared" si="7"/>
        <v>0</v>
      </c>
    </row>
    <row r="201" spans="1:16" x14ac:dyDescent="0.25">
      <c r="A201" s="100" t="s">
        <v>57</v>
      </c>
      <c r="B201" s="100" t="s">
        <v>91</v>
      </c>
      <c r="C201" s="100" t="s">
        <v>92</v>
      </c>
      <c r="D201" s="101">
        <v>45638</v>
      </c>
      <c r="E201" s="100">
        <v>12</v>
      </c>
      <c r="F201" s="100" t="s">
        <v>265</v>
      </c>
      <c r="G201" s="100" t="s">
        <v>469</v>
      </c>
      <c r="H201" s="100" t="s">
        <v>424</v>
      </c>
      <c r="I201" s="116">
        <v>9.8699999999999992</v>
      </c>
      <c r="J201" s="116">
        <v>0</v>
      </c>
      <c r="K201" s="116">
        <v>9.8699999999999992</v>
      </c>
      <c r="L201" s="127" t="s">
        <v>96</v>
      </c>
      <c r="M201" s="127" t="s">
        <v>141</v>
      </c>
      <c r="N201" s="127" t="s">
        <v>420</v>
      </c>
      <c r="O201" s="137">
        <f t="shared" si="6"/>
        <v>45627</v>
      </c>
      <c r="P201">
        <f t="shared" si="7"/>
        <v>0</v>
      </c>
    </row>
    <row r="202" spans="1:16" x14ac:dyDescent="0.25">
      <c r="A202" s="100" t="s">
        <v>57</v>
      </c>
      <c r="B202" s="100" t="s">
        <v>91</v>
      </c>
      <c r="C202" s="100" t="s">
        <v>92</v>
      </c>
      <c r="D202" s="101">
        <v>45638</v>
      </c>
      <c r="E202" s="100">
        <v>12</v>
      </c>
      <c r="F202" s="100" t="s">
        <v>427</v>
      </c>
      <c r="G202" s="100" t="s">
        <v>470</v>
      </c>
      <c r="H202" s="100" t="s">
        <v>431</v>
      </c>
      <c r="I202" s="116">
        <v>7.23</v>
      </c>
      <c r="J202" s="116">
        <v>0</v>
      </c>
      <c r="K202" s="116">
        <v>7.23</v>
      </c>
      <c r="L202" s="127" t="s">
        <v>96</v>
      </c>
      <c r="M202" s="127" t="s">
        <v>208</v>
      </c>
      <c r="N202" s="127" t="s">
        <v>420</v>
      </c>
      <c r="O202" s="137">
        <f t="shared" si="6"/>
        <v>45627</v>
      </c>
      <c r="P202">
        <f t="shared" si="7"/>
        <v>0</v>
      </c>
    </row>
    <row r="203" spans="1:16" x14ac:dyDescent="0.25">
      <c r="A203" s="100" t="s">
        <v>57</v>
      </c>
      <c r="B203" s="100" t="s">
        <v>91</v>
      </c>
      <c r="C203" s="100" t="s">
        <v>92</v>
      </c>
      <c r="D203" s="101">
        <v>45642</v>
      </c>
      <c r="E203" s="100">
        <v>12</v>
      </c>
      <c r="F203" s="100" t="s">
        <v>427</v>
      </c>
      <c r="G203" s="100" t="s">
        <v>471</v>
      </c>
      <c r="H203" s="100" t="s">
        <v>431</v>
      </c>
      <c r="I203" s="116">
        <v>7.23</v>
      </c>
      <c r="J203" s="116">
        <v>0</v>
      </c>
      <c r="K203" s="116">
        <v>7.23</v>
      </c>
      <c r="L203" s="127" t="s">
        <v>96</v>
      </c>
      <c r="M203" s="127" t="s">
        <v>208</v>
      </c>
      <c r="N203" s="127" t="s">
        <v>420</v>
      </c>
      <c r="O203" s="137">
        <f t="shared" si="6"/>
        <v>45627</v>
      </c>
      <c r="P203">
        <f t="shared" si="7"/>
        <v>0</v>
      </c>
    </row>
    <row r="204" spans="1:16" x14ac:dyDescent="0.25">
      <c r="A204" s="100" t="s">
        <v>57</v>
      </c>
      <c r="B204" s="100" t="s">
        <v>91</v>
      </c>
      <c r="C204" s="100" t="s">
        <v>92</v>
      </c>
      <c r="D204" s="101">
        <v>45642</v>
      </c>
      <c r="E204" s="100">
        <v>12</v>
      </c>
      <c r="F204" s="100" t="s">
        <v>427</v>
      </c>
      <c r="G204" s="100" t="s">
        <v>472</v>
      </c>
      <c r="H204" s="100" t="s">
        <v>450</v>
      </c>
      <c r="I204" s="116">
        <v>7.23</v>
      </c>
      <c r="J204" s="116">
        <v>0</v>
      </c>
      <c r="K204" s="116">
        <v>7.23</v>
      </c>
      <c r="L204" s="127" t="s">
        <v>96</v>
      </c>
      <c r="M204" s="127" t="s">
        <v>243</v>
      </c>
      <c r="N204" s="127" t="s">
        <v>420</v>
      </c>
      <c r="O204" s="137">
        <f t="shared" si="6"/>
        <v>45627</v>
      </c>
      <c r="P204">
        <f t="shared" si="7"/>
        <v>0</v>
      </c>
    </row>
    <row r="205" spans="1:16" x14ac:dyDescent="0.25">
      <c r="A205" s="100" t="s">
        <v>57</v>
      </c>
      <c r="B205" s="100" t="s">
        <v>91</v>
      </c>
      <c r="C205" s="100" t="s">
        <v>92</v>
      </c>
      <c r="D205" s="101">
        <v>45646</v>
      </c>
      <c r="E205" s="100">
        <v>12</v>
      </c>
      <c r="F205" s="100" t="s">
        <v>427</v>
      </c>
      <c r="G205" s="100" t="s">
        <v>473</v>
      </c>
      <c r="H205" s="100" t="s">
        <v>453</v>
      </c>
      <c r="I205" s="116">
        <v>7.23</v>
      </c>
      <c r="J205" s="116">
        <v>0</v>
      </c>
      <c r="K205" s="116">
        <v>7.23</v>
      </c>
      <c r="L205" s="127" t="s">
        <v>96</v>
      </c>
      <c r="M205" s="127" t="s">
        <v>208</v>
      </c>
      <c r="N205" s="127" t="s">
        <v>420</v>
      </c>
      <c r="O205" s="137">
        <f t="shared" si="6"/>
        <v>45627</v>
      </c>
      <c r="P205">
        <f t="shared" si="7"/>
        <v>0</v>
      </c>
    </row>
    <row r="206" spans="1:16" x14ac:dyDescent="0.25">
      <c r="A206" s="100" t="s">
        <v>57</v>
      </c>
      <c r="B206" s="100" t="s">
        <v>91</v>
      </c>
      <c r="C206" s="100" t="s">
        <v>92</v>
      </c>
      <c r="D206" s="101">
        <v>45649</v>
      </c>
      <c r="E206" s="100">
        <v>12</v>
      </c>
      <c r="F206" s="100" t="s">
        <v>427</v>
      </c>
      <c r="G206" s="100" t="s">
        <v>474</v>
      </c>
      <c r="H206" s="100" t="s">
        <v>475</v>
      </c>
      <c r="I206" s="116">
        <v>14.46</v>
      </c>
      <c r="J206" s="116">
        <v>0</v>
      </c>
      <c r="K206" s="116">
        <v>14.46</v>
      </c>
      <c r="L206" s="127" t="s">
        <v>96</v>
      </c>
      <c r="M206" s="127" t="s">
        <v>243</v>
      </c>
      <c r="N206" s="127" t="s">
        <v>420</v>
      </c>
      <c r="O206" s="137">
        <f t="shared" si="6"/>
        <v>45627</v>
      </c>
      <c r="P206">
        <f t="shared" si="7"/>
        <v>0</v>
      </c>
    </row>
    <row r="207" spans="1:16" x14ac:dyDescent="0.25">
      <c r="A207" s="100" t="s">
        <v>57</v>
      </c>
      <c r="B207" s="100" t="s">
        <v>91</v>
      </c>
      <c r="C207" s="100" t="s">
        <v>92</v>
      </c>
      <c r="D207" s="101">
        <v>45649</v>
      </c>
      <c r="E207" s="100">
        <v>12</v>
      </c>
      <c r="F207" s="100" t="s">
        <v>427</v>
      </c>
      <c r="G207" s="100" t="s">
        <v>476</v>
      </c>
      <c r="H207" s="100" t="s">
        <v>477</v>
      </c>
      <c r="I207" s="116">
        <v>14.46</v>
      </c>
      <c r="J207" s="116">
        <v>0</v>
      </c>
      <c r="K207" s="116">
        <v>14.46</v>
      </c>
      <c r="L207" s="127" t="s">
        <v>96</v>
      </c>
      <c r="M207" s="127" t="s">
        <v>208</v>
      </c>
      <c r="N207" s="127" t="s">
        <v>420</v>
      </c>
      <c r="O207" s="137">
        <f t="shared" si="6"/>
        <v>45627</v>
      </c>
      <c r="P207">
        <f t="shared" si="7"/>
        <v>0</v>
      </c>
    </row>
    <row r="208" spans="1:16" x14ac:dyDescent="0.25">
      <c r="A208" s="100" t="s">
        <v>57</v>
      </c>
      <c r="B208" s="100" t="s">
        <v>91</v>
      </c>
      <c r="C208" s="100" t="s">
        <v>92</v>
      </c>
      <c r="D208" s="101">
        <v>45652</v>
      </c>
      <c r="E208" s="100">
        <v>12</v>
      </c>
      <c r="F208" s="100" t="s">
        <v>265</v>
      </c>
      <c r="G208" s="100" t="s">
        <v>478</v>
      </c>
      <c r="H208" s="100" t="s">
        <v>424</v>
      </c>
      <c r="I208" s="116">
        <v>19.989999999999998</v>
      </c>
      <c r="J208" s="116">
        <v>0</v>
      </c>
      <c r="K208" s="116">
        <v>19.989999999999998</v>
      </c>
      <c r="L208" s="127" t="s">
        <v>96</v>
      </c>
      <c r="M208" s="127" t="s">
        <v>243</v>
      </c>
      <c r="N208" s="127" t="s">
        <v>420</v>
      </c>
      <c r="O208" s="137">
        <f t="shared" si="6"/>
        <v>45627</v>
      </c>
      <c r="P208">
        <f t="shared" si="7"/>
        <v>0</v>
      </c>
    </row>
    <row r="209" spans="1:16" x14ac:dyDescent="0.25">
      <c r="A209" s="100" t="s">
        <v>57</v>
      </c>
      <c r="B209" s="100" t="s">
        <v>91</v>
      </c>
      <c r="C209" s="100" t="s">
        <v>92</v>
      </c>
      <c r="D209" s="101">
        <v>45652</v>
      </c>
      <c r="E209" s="100">
        <v>12</v>
      </c>
      <c r="F209" s="100" t="s">
        <v>265</v>
      </c>
      <c r="G209" s="100" t="s">
        <v>479</v>
      </c>
      <c r="H209" s="100" t="s">
        <v>436</v>
      </c>
      <c r="I209" s="116">
        <v>5.0599999999999996</v>
      </c>
      <c r="J209" s="116">
        <v>0</v>
      </c>
      <c r="K209" s="116">
        <v>5.0599999999999996</v>
      </c>
      <c r="L209" s="127" t="s">
        <v>96</v>
      </c>
      <c r="M209" s="127" t="s">
        <v>208</v>
      </c>
      <c r="N209" s="127" t="s">
        <v>420</v>
      </c>
      <c r="O209" s="137">
        <f t="shared" si="6"/>
        <v>45627</v>
      </c>
      <c r="P209">
        <f t="shared" si="7"/>
        <v>0</v>
      </c>
    </row>
    <row r="210" spans="1:16" x14ac:dyDescent="0.25">
      <c r="A210" s="100" t="s">
        <v>57</v>
      </c>
      <c r="B210" s="100" t="s">
        <v>91</v>
      </c>
      <c r="C210" s="100" t="s">
        <v>92</v>
      </c>
      <c r="D210" s="101">
        <v>45652</v>
      </c>
      <c r="E210" s="100">
        <v>12</v>
      </c>
      <c r="F210" s="100" t="s">
        <v>427</v>
      </c>
      <c r="G210" s="100" t="s">
        <v>480</v>
      </c>
      <c r="H210" s="100" t="s">
        <v>431</v>
      </c>
      <c r="I210" s="116">
        <v>7.23</v>
      </c>
      <c r="J210" s="116">
        <v>0</v>
      </c>
      <c r="K210" s="116">
        <v>7.23</v>
      </c>
      <c r="L210" s="127" t="s">
        <v>96</v>
      </c>
      <c r="M210" s="127" t="s">
        <v>208</v>
      </c>
      <c r="N210" s="127" t="s">
        <v>420</v>
      </c>
      <c r="O210" s="137">
        <f t="shared" si="6"/>
        <v>45627</v>
      </c>
      <c r="P210">
        <f t="shared" si="7"/>
        <v>0</v>
      </c>
    </row>
    <row r="211" spans="1:16" x14ac:dyDescent="0.25">
      <c r="A211" s="100" t="s">
        <v>57</v>
      </c>
      <c r="B211" s="100" t="s">
        <v>91</v>
      </c>
      <c r="C211" s="100" t="s">
        <v>92</v>
      </c>
      <c r="D211" s="101">
        <v>45656</v>
      </c>
      <c r="E211" s="100">
        <v>12</v>
      </c>
      <c r="F211" s="100" t="s">
        <v>427</v>
      </c>
      <c r="G211" s="100" t="s">
        <v>481</v>
      </c>
      <c r="H211" s="100" t="s">
        <v>431</v>
      </c>
      <c r="I211" s="116">
        <v>7.23</v>
      </c>
      <c r="J211" s="116">
        <v>0</v>
      </c>
      <c r="K211" s="116">
        <v>7.23</v>
      </c>
      <c r="L211" s="127" t="s">
        <v>96</v>
      </c>
      <c r="M211" s="127" t="s">
        <v>208</v>
      </c>
      <c r="N211" s="127" t="s">
        <v>420</v>
      </c>
      <c r="O211" s="137">
        <f t="shared" si="6"/>
        <v>45627</v>
      </c>
      <c r="P211">
        <f t="shared" si="7"/>
        <v>0</v>
      </c>
    </row>
    <row r="212" spans="1:16" x14ac:dyDescent="0.25">
      <c r="A212" s="100" t="s">
        <v>57</v>
      </c>
      <c r="B212" s="100" t="s">
        <v>91</v>
      </c>
      <c r="C212" s="100" t="s">
        <v>92</v>
      </c>
      <c r="D212" s="101">
        <v>45657</v>
      </c>
      <c r="E212" s="100">
        <v>12</v>
      </c>
      <c r="F212" s="100" t="s">
        <v>427</v>
      </c>
      <c r="G212" s="100" t="s">
        <v>482</v>
      </c>
      <c r="H212" s="100" t="s">
        <v>483</v>
      </c>
      <c r="I212" s="116">
        <v>14.46</v>
      </c>
      <c r="J212" s="116">
        <v>0</v>
      </c>
      <c r="K212" s="116">
        <v>14.46</v>
      </c>
      <c r="L212" s="127" t="s">
        <v>96</v>
      </c>
      <c r="M212" s="127" t="s">
        <v>243</v>
      </c>
      <c r="N212" s="127" t="s">
        <v>420</v>
      </c>
      <c r="O212" s="137">
        <f t="shared" si="6"/>
        <v>45627</v>
      </c>
      <c r="P212">
        <f t="shared" si="7"/>
        <v>0</v>
      </c>
    </row>
    <row r="213" spans="1:16" x14ac:dyDescent="0.25">
      <c r="A213" s="100" t="s">
        <v>57</v>
      </c>
      <c r="B213" s="100" t="s">
        <v>91</v>
      </c>
      <c r="C213" s="100" t="s">
        <v>92</v>
      </c>
      <c r="D213" s="101">
        <v>45657</v>
      </c>
      <c r="E213" s="100">
        <v>12</v>
      </c>
      <c r="F213" s="100" t="s">
        <v>427</v>
      </c>
      <c r="G213" s="100" t="s">
        <v>484</v>
      </c>
      <c r="H213" s="100" t="s">
        <v>453</v>
      </c>
      <c r="I213" s="116">
        <v>7.23</v>
      </c>
      <c r="J213" s="116">
        <v>0</v>
      </c>
      <c r="K213" s="116">
        <v>7.23</v>
      </c>
      <c r="L213" s="127" t="s">
        <v>96</v>
      </c>
      <c r="M213" s="127" t="s">
        <v>208</v>
      </c>
      <c r="N213" s="127" t="s">
        <v>420</v>
      </c>
      <c r="O213" s="137">
        <f t="shared" si="6"/>
        <v>45627</v>
      </c>
      <c r="P213">
        <f t="shared" si="7"/>
        <v>0</v>
      </c>
    </row>
    <row r="214" spans="1:16" x14ac:dyDescent="0.25">
      <c r="A214" s="100" t="s">
        <v>57</v>
      </c>
      <c r="B214" s="100" t="s">
        <v>91</v>
      </c>
      <c r="C214" s="100" t="s">
        <v>92</v>
      </c>
      <c r="D214" s="101">
        <v>45657</v>
      </c>
      <c r="E214" s="100">
        <v>12</v>
      </c>
      <c r="F214" s="100" t="s">
        <v>378</v>
      </c>
      <c r="G214" s="100" t="s">
        <v>485</v>
      </c>
      <c r="H214" s="100" t="s">
        <v>486</v>
      </c>
      <c r="I214" s="116">
        <v>144.65</v>
      </c>
      <c r="J214" s="116">
        <v>0</v>
      </c>
      <c r="K214" s="116">
        <v>144.65</v>
      </c>
      <c r="L214" s="127" t="s">
        <v>96</v>
      </c>
      <c r="M214" s="127" t="s">
        <v>208</v>
      </c>
      <c r="N214" s="127" t="s">
        <v>420</v>
      </c>
      <c r="O214" s="137">
        <f t="shared" si="6"/>
        <v>45627</v>
      </c>
      <c r="P214">
        <f t="shared" si="7"/>
        <v>0</v>
      </c>
    </row>
    <row r="215" spans="1:16" x14ac:dyDescent="0.25">
      <c r="A215" s="100" t="s">
        <v>57</v>
      </c>
      <c r="B215" s="100" t="s">
        <v>91</v>
      </c>
      <c r="C215" s="100" t="s">
        <v>92</v>
      </c>
      <c r="D215" s="101">
        <v>45657</v>
      </c>
      <c r="E215" s="100">
        <v>12</v>
      </c>
      <c r="F215" s="100" t="s">
        <v>378</v>
      </c>
      <c r="G215" s="100" t="s">
        <v>487</v>
      </c>
      <c r="H215" s="100" t="s">
        <v>488</v>
      </c>
      <c r="I215" s="116">
        <v>158.5</v>
      </c>
      <c r="J215" s="116">
        <v>0</v>
      </c>
      <c r="K215" s="116">
        <v>158.5</v>
      </c>
      <c r="L215" s="127" t="s">
        <v>96</v>
      </c>
      <c r="M215" s="127" t="s">
        <v>208</v>
      </c>
      <c r="N215" s="127" t="s">
        <v>420</v>
      </c>
      <c r="O215" s="137">
        <f t="shared" si="6"/>
        <v>45627</v>
      </c>
      <c r="P215">
        <f t="shared" si="7"/>
        <v>0</v>
      </c>
    </row>
    <row r="216" spans="1:16" x14ac:dyDescent="0.25">
      <c r="A216" s="100" t="s">
        <v>58</v>
      </c>
      <c r="B216" s="100" t="s">
        <v>210</v>
      </c>
      <c r="C216" s="100" t="s">
        <v>92</v>
      </c>
      <c r="D216" s="101">
        <v>45575</v>
      </c>
      <c r="E216" s="100">
        <v>10</v>
      </c>
      <c r="F216" s="100" t="s">
        <v>489</v>
      </c>
      <c r="G216" s="100" t="s">
        <v>490</v>
      </c>
      <c r="H216" s="103" t="s">
        <v>491</v>
      </c>
      <c r="I216" s="118">
        <v>1227.48</v>
      </c>
      <c r="J216" s="118">
        <v>0</v>
      </c>
      <c r="K216" s="118">
        <v>1227.48</v>
      </c>
      <c r="L216" s="127" t="s">
        <v>96</v>
      </c>
      <c r="M216" s="127" t="s">
        <v>237</v>
      </c>
      <c r="N216" s="127" t="s">
        <v>492</v>
      </c>
      <c r="O216" s="137">
        <f t="shared" si="6"/>
        <v>45566</v>
      </c>
      <c r="P216">
        <f t="shared" si="7"/>
        <v>0</v>
      </c>
    </row>
    <row r="217" spans="1:16" x14ac:dyDescent="0.25">
      <c r="A217" s="100" t="s">
        <v>58</v>
      </c>
      <c r="B217" s="100" t="s">
        <v>233</v>
      </c>
      <c r="C217" s="100" t="s">
        <v>92</v>
      </c>
      <c r="D217" s="101">
        <v>45576</v>
      </c>
      <c r="E217" s="100">
        <v>10</v>
      </c>
      <c r="F217" s="100" t="s">
        <v>489</v>
      </c>
      <c r="G217" s="100" t="s">
        <v>493</v>
      </c>
      <c r="H217" s="100" t="s">
        <v>494</v>
      </c>
      <c r="I217" s="116">
        <v>58.65</v>
      </c>
      <c r="J217" s="116">
        <v>0</v>
      </c>
      <c r="K217" s="116">
        <v>58.65</v>
      </c>
      <c r="L217" s="127" t="s">
        <v>96</v>
      </c>
      <c r="M217" s="127" t="s">
        <v>237</v>
      </c>
      <c r="N217" s="127" t="s">
        <v>492</v>
      </c>
      <c r="O217" s="137">
        <f t="shared" si="6"/>
        <v>45566</v>
      </c>
      <c r="P217">
        <f t="shared" si="7"/>
        <v>0</v>
      </c>
    </row>
    <row r="218" spans="1:16" x14ac:dyDescent="0.25">
      <c r="A218" s="100" t="s">
        <v>58</v>
      </c>
      <c r="B218" s="100" t="s">
        <v>233</v>
      </c>
      <c r="C218" s="100" t="s">
        <v>92</v>
      </c>
      <c r="D218" s="101">
        <v>45581</v>
      </c>
      <c r="E218" s="100">
        <v>10</v>
      </c>
      <c r="F218" s="100" t="s">
        <v>489</v>
      </c>
      <c r="G218" s="100" t="s">
        <v>495</v>
      </c>
      <c r="H218" s="100" t="s">
        <v>496</v>
      </c>
      <c r="I218" s="116">
        <v>34</v>
      </c>
      <c r="J218" s="116">
        <v>0</v>
      </c>
      <c r="K218" s="116">
        <v>34</v>
      </c>
      <c r="L218" s="127" t="s">
        <v>96</v>
      </c>
      <c r="M218" s="127" t="s">
        <v>208</v>
      </c>
      <c r="N218" s="127" t="s">
        <v>492</v>
      </c>
      <c r="O218" s="137">
        <f t="shared" si="6"/>
        <v>45566</v>
      </c>
      <c r="P218">
        <f t="shared" si="7"/>
        <v>0</v>
      </c>
    </row>
    <row r="219" spans="1:16" x14ac:dyDescent="0.25">
      <c r="A219" s="100" t="s">
        <v>58</v>
      </c>
      <c r="B219" s="100" t="s">
        <v>233</v>
      </c>
      <c r="C219" s="100" t="s">
        <v>92</v>
      </c>
      <c r="D219" s="101">
        <v>45616</v>
      </c>
      <c r="E219" s="100">
        <v>11</v>
      </c>
      <c r="F219" s="100" t="s">
        <v>489</v>
      </c>
      <c r="G219" s="100" t="s">
        <v>497</v>
      </c>
      <c r="H219" s="100" t="s">
        <v>494</v>
      </c>
      <c r="I219" s="116">
        <v>115.93</v>
      </c>
      <c r="J219" s="116">
        <v>0</v>
      </c>
      <c r="K219" s="116">
        <v>115.93</v>
      </c>
      <c r="L219" s="127" t="s">
        <v>96</v>
      </c>
      <c r="M219" s="127" t="s">
        <v>237</v>
      </c>
      <c r="N219" s="127" t="s">
        <v>492</v>
      </c>
      <c r="O219" s="137">
        <f t="shared" si="6"/>
        <v>45597</v>
      </c>
      <c r="P219">
        <f t="shared" si="7"/>
        <v>0</v>
      </c>
    </row>
    <row r="220" spans="1:16" x14ac:dyDescent="0.25">
      <c r="A220" s="100" t="s">
        <v>58</v>
      </c>
      <c r="B220" s="100" t="s">
        <v>233</v>
      </c>
      <c r="C220" s="100" t="s">
        <v>92</v>
      </c>
      <c r="D220" s="101">
        <v>45616</v>
      </c>
      <c r="E220" s="100">
        <v>11</v>
      </c>
      <c r="F220" s="100" t="s">
        <v>489</v>
      </c>
      <c r="G220" s="100" t="s">
        <v>498</v>
      </c>
      <c r="H220" s="100" t="s">
        <v>499</v>
      </c>
      <c r="I220" s="116">
        <v>35.130000000000003</v>
      </c>
      <c r="J220" s="116">
        <v>0</v>
      </c>
      <c r="K220" s="116">
        <v>35.130000000000003</v>
      </c>
      <c r="L220" s="127" t="s">
        <v>96</v>
      </c>
      <c r="M220" s="127" t="s">
        <v>237</v>
      </c>
      <c r="N220" s="127" t="s">
        <v>492</v>
      </c>
      <c r="O220" s="137">
        <f t="shared" si="6"/>
        <v>45597</v>
      </c>
      <c r="P220">
        <f t="shared" si="7"/>
        <v>0</v>
      </c>
    </row>
    <row r="221" spans="1:16" x14ac:dyDescent="0.25">
      <c r="A221" s="100" t="s">
        <v>58</v>
      </c>
      <c r="B221" s="100" t="s">
        <v>233</v>
      </c>
      <c r="C221" s="100" t="s">
        <v>92</v>
      </c>
      <c r="D221" s="101">
        <v>45616</v>
      </c>
      <c r="E221" s="100">
        <v>11</v>
      </c>
      <c r="F221" s="100" t="s">
        <v>489</v>
      </c>
      <c r="G221" s="100" t="s">
        <v>500</v>
      </c>
      <c r="H221" s="100" t="s">
        <v>501</v>
      </c>
      <c r="I221" s="116">
        <v>35.130000000000003</v>
      </c>
      <c r="J221" s="116">
        <v>0</v>
      </c>
      <c r="K221" s="116">
        <v>35.130000000000003</v>
      </c>
      <c r="L221" s="127" t="s">
        <v>96</v>
      </c>
      <c r="M221" s="127" t="s">
        <v>237</v>
      </c>
      <c r="N221" s="127" t="s">
        <v>492</v>
      </c>
      <c r="O221" s="137">
        <f t="shared" si="6"/>
        <v>45597</v>
      </c>
      <c r="P221">
        <f t="shared" si="7"/>
        <v>0</v>
      </c>
    </row>
    <row r="222" spans="1:16" x14ac:dyDescent="0.25">
      <c r="A222" s="100" t="s">
        <v>58</v>
      </c>
      <c r="B222" s="100" t="s">
        <v>233</v>
      </c>
      <c r="C222" s="100" t="s">
        <v>92</v>
      </c>
      <c r="D222" s="101">
        <v>45639</v>
      </c>
      <c r="E222" s="100">
        <v>12</v>
      </c>
      <c r="F222" s="100" t="s">
        <v>489</v>
      </c>
      <c r="G222" s="100" t="s">
        <v>502</v>
      </c>
      <c r="H222" s="100" t="s">
        <v>503</v>
      </c>
      <c r="I222" s="116">
        <v>18.079999999999998</v>
      </c>
      <c r="J222" s="116">
        <v>0</v>
      </c>
      <c r="K222" s="116">
        <v>18.079999999999998</v>
      </c>
      <c r="L222" s="127" t="s">
        <v>96</v>
      </c>
      <c r="M222" s="127" t="s">
        <v>208</v>
      </c>
      <c r="N222" s="127" t="s">
        <v>492</v>
      </c>
      <c r="O222" s="137">
        <f t="shared" si="6"/>
        <v>45627</v>
      </c>
      <c r="P222">
        <f t="shared" si="7"/>
        <v>0</v>
      </c>
    </row>
    <row r="223" spans="1:16" x14ac:dyDescent="0.25">
      <c r="A223" s="100" t="s">
        <v>58</v>
      </c>
      <c r="B223" s="100" t="s">
        <v>91</v>
      </c>
      <c r="C223" s="100" t="s">
        <v>92</v>
      </c>
      <c r="D223" s="101">
        <v>45577</v>
      </c>
      <c r="E223" s="100">
        <v>10</v>
      </c>
      <c r="F223" s="100" t="s">
        <v>489</v>
      </c>
      <c r="G223" s="100" t="s">
        <v>504</v>
      </c>
      <c r="H223" s="100" t="s">
        <v>505</v>
      </c>
      <c r="I223" s="116">
        <v>47.94</v>
      </c>
      <c r="J223" s="116">
        <v>0</v>
      </c>
      <c r="K223" s="116">
        <v>47.94</v>
      </c>
      <c r="L223" s="127" t="s">
        <v>96</v>
      </c>
      <c r="M223" s="127" t="s">
        <v>208</v>
      </c>
      <c r="N223" s="127" t="s">
        <v>492</v>
      </c>
      <c r="O223" s="137">
        <f t="shared" si="6"/>
        <v>45566</v>
      </c>
      <c r="P223">
        <f t="shared" si="7"/>
        <v>0</v>
      </c>
    </row>
    <row r="224" spans="1:16" x14ac:dyDescent="0.25">
      <c r="A224" s="100" t="s">
        <v>58</v>
      </c>
      <c r="B224" s="100" t="s">
        <v>91</v>
      </c>
      <c r="C224" s="100" t="s">
        <v>92</v>
      </c>
      <c r="D224" s="101">
        <v>45589</v>
      </c>
      <c r="E224" s="100">
        <v>10</v>
      </c>
      <c r="F224" s="100" t="s">
        <v>489</v>
      </c>
      <c r="G224" s="100" t="s">
        <v>506</v>
      </c>
      <c r="H224" s="100" t="s">
        <v>507</v>
      </c>
      <c r="I224" s="116">
        <v>57.8</v>
      </c>
      <c r="J224" s="116">
        <v>0</v>
      </c>
      <c r="K224" s="116">
        <v>57.8</v>
      </c>
      <c r="L224" s="127" t="s">
        <v>96</v>
      </c>
      <c r="M224" s="127" t="s">
        <v>208</v>
      </c>
      <c r="N224" s="127" t="s">
        <v>492</v>
      </c>
      <c r="O224" s="137">
        <f t="shared" si="6"/>
        <v>45566</v>
      </c>
      <c r="P224">
        <f t="shared" si="7"/>
        <v>0</v>
      </c>
    </row>
    <row r="225" spans="1:16" x14ac:dyDescent="0.25">
      <c r="A225" s="100" t="s">
        <v>58</v>
      </c>
      <c r="B225" s="100" t="s">
        <v>91</v>
      </c>
      <c r="C225" s="100" t="s">
        <v>92</v>
      </c>
      <c r="D225" s="101">
        <v>45593</v>
      </c>
      <c r="E225" s="100">
        <v>10</v>
      </c>
      <c r="F225" s="100" t="s">
        <v>489</v>
      </c>
      <c r="G225" s="100" t="s">
        <v>508</v>
      </c>
      <c r="H225" s="100" t="s">
        <v>509</v>
      </c>
      <c r="I225" s="116">
        <v>3.4</v>
      </c>
      <c r="J225" s="116">
        <v>0</v>
      </c>
      <c r="K225" s="116">
        <v>3.4</v>
      </c>
      <c r="L225" s="127" t="s">
        <v>96</v>
      </c>
      <c r="M225" s="127" t="s">
        <v>208</v>
      </c>
      <c r="N225" s="127" t="s">
        <v>492</v>
      </c>
      <c r="O225" s="137">
        <f t="shared" si="6"/>
        <v>45566</v>
      </c>
      <c r="P225">
        <f t="shared" si="7"/>
        <v>0</v>
      </c>
    </row>
    <row r="226" spans="1:16" x14ac:dyDescent="0.25">
      <c r="A226" s="100" t="s">
        <v>58</v>
      </c>
      <c r="B226" s="100" t="s">
        <v>91</v>
      </c>
      <c r="C226" s="100" t="s">
        <v>92</v>
      </c>
      <c r="D226" s="101">
        <v>45593</v>
      </c>
      <c r="E226" s="100">
        <v>10</v>
      </c>
      <c r="F226" s="100" t="s">
        <v>489</v>
      </c>
      <c r="G226" s="100" t="s">
        <v>510</v>
      </c>
      <c r="H226" s="100" t="s">
        <v>511</v>
      </c>
      <c r="I226" s="116">
        <v>204.01</v>
      </c>
      <c r="J226" s="116">
        <v>0</v>
      </c>
      <c r="K226" s="116">
        <v>204.01</v>
      </c>
      <c r="L226" s="127" t="s">
        <v>96</v>
      </c>
      <c r="M226" s="127" t="s">
        <v>208</v>
      </c>
      <c r="N226" s="127" t="s">
        <v>492</v>
      </c>
      <c r="O226" s="137">
        <f t="shared" si="6"/>
        <v>45566</v>
      </c>
      <c r="P226">
        <f t="shared" si="7"/>
        <v>0</v>
      </c>
    </row>
    <row r="227" spans="1:16" x14ac:dyDescent="0.25">
      <c r="A227" s="100" t="s">
        <v>58</v>
      </c>
      <c r="B227" s="100" t="s">
        <v>91</v>
      </c>
      <c r="C227" s="100" t="s">
        <v>92</v>
      </c>
      <c r="D227" s="101">
        <v>45612</v>
      </c>
      <c r="E227" s="100">
        <v>11</v>
      </c>
      <c r="F227" s="100" t="s">
        <v>489</v>
      </c>
      <c r="G227" s="100" t="s">
        <v>512</v>
      </c>
      <c r="H227" s="100" t="s">
        <v>513</v>
      </c>
      <c r="I227" s="116">
        <v>3.51</v>
      </c>
      <c r="J227" s="116">
        <v>0</v>
      </c>
      <c r="K227" s="116">
        <v>3.51</v>
      </c>
      <c r="L227" s="127" t="s">
        <v>96</v>
      </c>
      <c r="M227" s="127" t="s">
        <v>208</v>
      </c>
      <c r="N227" s="127" t="s">
        <v>492</v>
      </c>
      <c r="O227" s="137">
        <f t="shared" si="6"/>
        <v>45597</v>
      </c>
      <c r="P227">
        <f t="shared" si="7"/>
        <v>0</v>
      </c>
    </row>
    <row r="228" spans="1:16" x14ac:dyDescent="0.25">
      <c r="A228" s="100" t="s">
        <v>58</v>
      </c>
      <c r="B228" s="100" t="s">
        <v>91</v>
      </c>
      <c r="C228" s="100" t="s">
        <v>92</v>
      </c>
      <c r="D228" s="101">
        <v>45635</v>
      </c>
      <c r="E228" s="100">
        <v>12</v>
      </c>
      <c r="F228" s="100" t="s">
        <v>489</v>
      </c>
      <c r="G228" s="100" t="s">
        <v>514</v>
      </c>
      <c r="H228" s="100" t="s">
        <v>515</v>
      </c>
      <c r="I228" s="116">
        <v>70.150000000000006</v>
      </c>
      <c r="J228" s="116">
        <v>0</v>
      </c>
      <c r="K228" s="116">
        <v>70.150000000000006</v>
      </c>
      <c r="L228" s="127" t="s">
        <v>96</v>
      </c>
      <c r="M228" s="127" t="s">
        <v>208</v>
      </c>
      <c r="N228" s="127" t="s">
        <v>492</v>
      </c>
      <c r="O228" s="137">
        <f t="shared" si="6"/>
        <v>45627</v>
      </c>
      <c r="P228">
        <f t="shared" si="7"/>
        <v>0</v>
      </c>
    </row>
    <row r="229" spans="1:16" x14ac:dyDescent="0.25">
      <c r="A229" s="100" t="s">
        <v>58</v>
      </c>
      <c r="B229" s="100" t="s">
        <v>91</v>
      </c>
      <c r="C229" s="100" t="s">
        <v>92</v>
      </c>
      <c r="D229" s="101">
        <v>45640</v>
      </c>
      <c r="E229" s="100">
        <v>12</v>
      </c>
      <c r="F229" s="100" t="s">
        <v>489</v>
      </c>
      <c r="G229" s="100" t="s">
        <v>516</v>
      </c>
      <c r="H229" s="100" t="s">
        <v>517</v>
      </c>
      <c r="I229" s="116">
        <v>6.14</v>
      </c>
      <c r="J229" s="116">
        <v>0</v>
      </c>
      <c r="K229" s="116">
        <v>6.14</v>
      </c>
      <c r="L229" s="127" t="s">
        <v>96</v>
      </c>
      <c r="M229" s="127" t="s">
        <v>208</v>
      </c>
      <c r="N229" s="127" t="s">
        <v>492</v>
      </c>
      <c r="O229" s="137">
        <f t="shared" si="6"/>
        <v>45627</v>
      </c>
      <c r="P229">
        <f t="shared" si="7"/>
        <v>0</v>
      </c>
    </row>
    <row r="230" spans="1:16" x14ac:dyDescent="0.25">
      <c r="A230" s="100" t="s">
        <v>58</v>
      </c>
      <c r="B230" s="100" t="s">
        <v>91</v>
      </c>
      <c r="C230" s="100" t="s">
        <v>92</v>
      </c>
      <c r="D230" s="101">
        <v>45641</v>
      </c>
      <c r="E230" s="100">
        <v>12</v>
      </c>
      <c r="F230" s="100" t="s">
        <v>489</v>
      </c>
      <c r="G230" s="100" t="s">
        <v>518</v>
      </c>
      <c r="H230" s="100" t="s">
        <v>519</v>
      </c>
      <c r="I230" s="116">
        <v>28.93</v>
      </c>
      <c r="J230" s="116">
        <v>0</v>
      </c>
      <c r="K230" s="116">
        <v>28.93</v>
      </c>
      <c r="L230" s="127" t="s">
        <v>96</v>
      </c>
      <c r="M230" s="127" t="s">
        <v>208</v>
      </c>
      <c r="N230" s="127" t="s">
        <v>492</v>
      </c>
      <c r="O230" s="137">
        <f t="shared" si="6"/>
        <v>45627</v>
      </c>
      <c r="P230">
        <f t="shared" si="7"/>
        <v>0</v>
      </c>
    </row>
    <row r="231" spans="1:16" x14ac:dyDescent="0.25">
      <c r="A231" s="100" t="s">
        <v>54</v>
      </c>
      <c r="B231" s="100" t="s">
        <v>91</v>
      </c>
      <c r="C231" s="100" t="s">
        <v>92</v>
      </c>
      <c r="D231" s="101">
        <v>45575</v>
      </c>
      <c r="E231" s="100">
        <v>10</v>
      </c>
      <c r="F231" s="100" t="s">
        <v>520</v>
      </c>
      <c r="G231" s="100" t="s">
        <v>521</v>
      </c>
      <c r="H231" s="100" t="s">
        <v>522</v>
      </c>
      <c r="I231" s="116">
        <v>1.1200000000000001</v>
      </c>
      <c r="J231" s="116">
        <v>0</v>
      </c>
      <c r="K231" s="116">
        <v>1.1200000000000001</v>
      </c>
      <c r="L231" s="127" t="s">
        <v>96</v>
      </c>
      <c r="M231" s="127" t="s">
        <v>314</v>
      </c>
      <c r="N231" s="127" t="s">
        <v>523</v>
      </c>
      <c r="O231" s="137">
        <f t="shared" si="6"/>
        <v>45566</v>
      </c>
      <c r="P231">
        <f t="shared" si="7"/>
        <v>0</v>
      </c>
    </row>
    <row r="232" spans="1:16" x14ac:dyDescent="0.25">
      <c r="A232" s="100" t="s">
        <v>54</v>
      </c>
      <c r="B232" s="100" t="s">
        <v>91</v>
      </c>
      <c r="C232" s="100" t="s">
        <v>92</v>
      </c>
      <c r="D232" s="101">
        <v>45580</v>
      </c>
      <c r="E232" s="100">
        <v>10</v>
      </c>
      <c r="F232" s="100" t="s">
        <v>520</v>
      </c>
      <c r="G232" s="100" t="s">
        <v>524</v>
      </c>
      <c r="H232" s="100" t="s">
        <v>525</v>
      </c>
      <c r="I232" s="116">
        <v>3.4</v>
      </c>
      <c r="J232" s="116">
        <v>0</v>
      </c>
      <c r="K232" s="116">
        <v>3.4</v>
      </c>
      <c r="L232" s="127" t="s">
        <v>96</v>
      </c>
      <c r="M232" s="127" t="s">
        <v>314</v>
      </c>
      <c r="N232" s="127" t="s">
        <v>523</v>
      </c>
      <c r="O232" s="137">
        <f t="shared" si="6"/>
        <v>45566</v>
      </c>
      <c r="P232">
        <f t="shared" si="7"/>
        <v>0</v>
      </c>
    </row>
    <row r="233" spans="1:16" x14ac:dyDescent="0.25">
      <c r="A233" s="100" t="s">
        <v>54</v>
      </c>
      <c r="B233" s="100" t="s">
        <v>91</v>
      </c>
      <c r="C233" s="100" t="s">
        <v>92</v>
      </c>
      <c r="D233" s="101">
        <v>45583</v>
      </c>
      <c r="E233" s="100">
        <v>10</v>
      </c>
      <c r="F233" s="100" t="s">
        <v>520</v>
      </c>
      <c r="G233" s="100" t="s">
        <v>526</v>
      </c>
      <c r="H233" s="100" t="s">
        <v>527</v>
      </c>
      <c r="I233" s="116">
        <v>5.27</v>
      </c>
      <c r="J233" s="116">
        <v>0</v>
      </c>
      <c r="K233" s="116">
        <v>5.27</v>
      </c>
      <c r="L233" s="127" t="s">
        <v>96</v>
      </c>
      <c r="M233" s="127" t="s">
        <v>314</v>
      </c>
      <c r="N233" s="127" t="s">
        <v>523</v>
      </c>
      <c r="O233" s="137">
        <f t="shared" si="6"/>
        <v>45566</v>
      </c>
      <c r="P233">
        <f t="shared" si="7"/>
        <v>0</v>
      </c>
    </row>
    <row r="234" spans="1:16" x14ac:dyDescent="0.25">
      <c r="A234" s="100" t="s">
        <v>54</v>
      </c>
      <c r="B234" s="100" t="s">
        <v>91</v>
      </c>
      <c r="C234" s="100" t="s">
        <v>92</v>
      </c>
      <c r="D234" s="101">
        <v>45593</v>
      </c>
      <c r="E234" s="100">
        <v>10</v>
      </c>
      <c r="F234" s="100" t="s">
        <v>520</v>
      </c>
      <c r="G234" s="100" t="s">
        <v>528</v>
      </c>
      <c r="H234" s="100" t="s">
        <v>529</v>
      </c>
      <c r="I234" s="116">
        <v>0.78</v>
      </c>
      <c r="J234" s="116">
        <v>0</v>
      </c>
      <c r="K234" s="116">
        <v>0.78</v>
      </c>
      <c r="L234" s="127" t="s">
        <v>96</v>
      </c>
      <c r="M234" s="127" t="s">
        <v>237</v>
      </c>
      <c r="N234" s="127" t="s">
        <v>523</v>
      </c>
      <c r="O234" s="137">
        <f t="shared" si="6"/>
        <v>45566</v>
      </c>
      <c r="P234">
        <f t="shared" si="7"/>
        <v>0</v>
      </c>
    </row>
    <row r="235" spans="1:16" x14ac:dyDescent="0.25">
      <c r="A235" s="100" t="s">
        <v>54</v>
      </c>
      <c r="B235" s="100" t="s">
        <v>91</v>
      </c>
      <c r="C235" s="100" t="s">
        <v>92</v>
      </c>
      <c r="D235" s="101">
        <v>45595</v>
      </c>
      <c r="E235" s="100">
        <v>10</v>
      </c>
      <c r="F235" s="100" t="s">
        <v>520</v>
      </c>
      <c r="G235" s="100" t="s">
        <v>530</v>
      </c>
      <c r="H235" s="100" t="s">
        <v>531</v>
      </c>
      <c r="I235" s="116">
        <v>0.81</v>
      </c>
      <c r="J235" s="116">
        <v>0</v>
      </c>
      <c r="K235" s="116">
        <v>0.81</v>
      </c>
      <c r="L235" s="127" t="s">
        <v>96</v>
      </c>
      <c r="M235" s="127" t="s">
        <v>243</v>
      </c>
      <c r="N235" s="127" t="s">
        <v>523</v>
      </c>
      <c r="O235" s="137">
        <f t="shared" si="6"/>
        <v>45566</v>
      </c>
      <c r="P235">
        <f t="shared" si="7"/>
        <v>0</v>
      </c>
    </row>
    <row r="236" spans="1:16" x14ac:dyDescent="0.25">
      <c r="A236" s="100" t="s">
        <v>54</v>
      </c>
      <c r="B236" s="100" t="s">
        <v>91</v>
      </c>
      <c r="C236" s="100" t="s">
        <v>92</v>
      </c>
      <c r="D236" s="101">
        <v>45596</v>
      </c>
      <c r="E236" s="100">
        <v>10</v>
      </c>
      <c r="F236" s="100" t="s">
        <v>520</v>
      </c>
      <c r="G236" s="100" t="s">
        <v>532</v>
      </c>
      <c r="H236" s="100" t="s">
        <v>531</v>
      </c>
      <c r="I236" s="116">
        <v>2.61</v>
      </c>
      <c r="J236" s="116">
        <v>0</v>
      </c>
      <c r="K236" s="116">
        <v>2.61</v>
      </c>
      <c r="L236" s="127" t="s">
        <v>96</v>
      </c>
      <c r="M236" s="127" t="s">
        <v>141</v>
      </c>
      <c r="N236" s="127" t="s">
        <v>523</v>
      </c>
      <c r="O236" s="137">
        <f t="shared" si="6"/>
        <v>45566</v>
      </c>
      <c r="P236">
        <f t="shared" si="7"/>
        <v>0</v>
      </c>
    </row>
    <row r="237" spans="1:16" x14ac:dyDescent="0.25">
      <c r="A237" s="100" t="s">
        <v>54</v>
      </c>
      <c r="B237" s="100" t="s">
        <v>91</v>
      </c>
      <c r="C237" s="100" t="s">
        <v>92</v>
      </c>
      <c r="D237" s="101">
        <v>45602</v>
      </c>
      <c r="E237" s="100">
        <v>11</v>
      </c>
      <c r="F237" s="100" t="s">
        <v>520</v>
      </c>
      <c r="G237" s="100" t="s">
        <v>533</v>
      </c>
      <c r="H237" s="100" t="s">
        <v>534</v>
      </c>
      <c r="I237" s="116">
        <v>1.29</v>
      </c>
      <c r="J237" s="116">
        <v>0</v>
      </c>
      <c r="K237" s="116">
        <v>1.29</v>
      </c>
      <c r="L237" s="127" t="s">
        <v>96</v>
      </c>
      <c r="M237" s="127" t="s">
        <v>141</v>
      </c>
      <c r="N237" s="127" t="s">
        <v>523</v>
      </c>
      <c r="O237" s="137">
        <f t="shared" si="6"/>
        <v>45597</v>
      </c>
      <c r="P237">
        <f t="shared" si="7"/>
        <v>0</v>
      </c>
    </row>
    <row r="238" spans="1:16" x14ac:dyDescent="0.25">
      <c r="A238" s="100" t="s">
        <v>54</v>
      </c>
      <c r="B238" s="100" t="s">
        <v>91</v>
      </c>
      <c r="C238" s="100" t="s">
        <v>92</v>
      </c>
      <c r="D238" s="101">
        <v>45603</v>
      </c>
      <c r="E238" s="100">
        <v>11</v>
      </c>
      <c r="F238" s="100" t="s">
        <v>520</v>
      </c>
      <c r="G238" s="100" t="s">
        <v>535</v>
      </c>
      <c r="H238" s="100" t="s">
        <v>536</v>
      </c>
      <c r="I238" s="116">
        <v>1.72</v>
      </c>
      <c r="J238" s="116">
        <v>0</v>
      </c>
      <c r="K238" s="116">
        <v>1.72</v>
      </c>
      <c r="L238" s="127" t="s">
        <v>96</v>
      </c>
      <c r="M238" s="127" t="s">
        <v>237</v>
      </c>
      <c r="N238" s="127" t="s">
        <v>523</v>
      </c>
      <c r="O238" s="137">
        <f t="shared" si="6"/>
        <v>45597</v>
      </c>
      <c r="P238">
        <f t="shared" si="7"/>
        <v>0</v>
      </c>
    </row>
    <row r="239" spans="1:16" x14ac:dyDescent="0.25">
      <c r="A239" s="100" t="s">
        <v>54</v>
      </c>
      <c r="B239" s="100" t="s">
        <v>91</v>
      </c>
      <c r="C239" s="100" t="s">
        <v>92</v>
      </c>
      <c r="D239" s="101">
        <v>45608</v>
      </c>
      <c r="E239" s="100">
        <v>11</v>
      </c>
      <c r="F239" s="100" t="s">
        <v>520</v>
      </c>
      <c r="G239" s="100" t="s">
        <v>537</v>
      </c>
      <c r="H239" s="100" t="s">
        <v>538</v>
      </c>
      <c r="I239" s="116">
        <v>3.89</v>
      </c>
      <c r="J239" s="116">
        <v>0</v>
      </c>
      <c r="K239" s="116">
        <v>3.89</v>
      </c>
      <c r="L239" s="127" t="s">
        <v>96</v>
      </c>
      <c r="M239" s="127" t="s">
        <v>243</v>
      </c>
      <c r="N239" s="127" t="s">
        <v>523</v>
      </c>
      <c r="O239" s="137">
        <f t="shared" si="6"/>
        <v>45597</v>
      </c>
      <c r="P239">
        <f t="shared" si="7"/>
        <v>0</v>
      </c>
    </row>
    <row r="240" spans="1:16" x14ac:dyDescent="0.25">
      <c r="A240" s="100" t="s">
        <v>54</v>
      </c>
      <c r="B240" s="100" t="s">
        <v>91</v>
      </c>
      <c r="C240" s="100" t="s">
        <v>92</v>
      </c>
      <c r="D240" s="101">
        <v>45610</v>
      </c>
      <c r="E240" s="100">
        <v>11</v>
      </c>
      <c r="F240" s="100" t="s">
        <v>520</v>
      </c>
      <c r="G240" s="100" t="s">
        <v>539</v>
      </c>
      <c r="H240" s="100" t="s">
        <v>538</v>
      </c>
      <c r="I240" s="116">
        <v>1.58</v>
      </c>
      <c r="J240" s="116">
        <v>0</v>
      </c>
      <c r="K240" s="116">
        <v>1.58</v>
      </c>
      <c r="L240" s="127" t="s">
        <v>96</v>
      </c>
      <c r="M240" s="127" t="s">
        <v>141</v>
      </c>
      <c r="N240" s="127" t="s">
        <v>523</v>
      </c>
      <c r="O240" s="137">
        <f t="shared" si="6"/>
        <v>45597</v>
      </c>
      <c r="P240">
        <f t="shared" si="7"/>
        <v>0</v>
      </c>
    </row>
    <row r="241" spans="1:16" x14ac:dyDescent="0.25">
      <c r="A241" s="100" t="s">
        <v>54</v>
      </c>
      <c r="B241" s="100" t="s">
        <v>91</v>
      </c>
      <c r="C241" s="100" t="s">
        <v>92</v>
      </c>
      <c r="D241" s="101">
        <v>45611</v>
      </c>
      <c r="E241" s="100">
        <v>11</v>
      </c>
      <c r="F241" s="100" t="s">
        <v>520</v>
      </c>
      <c r="G241" s="100" t="s">
        <v>540</v>
      </c>
      <c r="H241" s="100" t="s">
        <v>541</v>
      </c>
      <c r="I241" s="116">
        <v>0.77</v>
      </c>
      <c r="J241" s="116">
        <v>0</v>
      </c>
      <c r="K241" s="116">
        <v>0.77</v>
      </c>
      <c r="L241" s="127" t="s">
        <v>96</v>
      </c>
      <c r="M241" s="127" t="s">
        <v>141</v>
      </c>
      <c r="N241" s="127" t="s">
        <v>523</v>
      </c>
      <c r="O241" s="137">
        <f t="shared" si="6"/>
        <v>45597</v>
      </c>
      <c r="P241">
        <f t="shared" si="7"/>
        <v>0</v>
      </c>
    </row>
    <row r="242" spans="1:16" x14ac:dyDescent="0.25">
      <c r="A242" s="100" t="s">
        <v>54</v>
      </c>
      <c r="B242" s="100" t="s">
        <v>91</v>
      </c>
      <c r="C242" s="100" t="s">
        <v>92</v>
      </c>
      <c r="D242" s="101">
        <v>45615</v>
      </c>
      <c r="E242" s="100">
        <v>11</v>
      </c>
      <c r="F242" s="100" t="s">
        <v>520</v>
      </c>
      <c r="G242" s="100" t="s">
        <v>542</v>
      </c>
      <c r="H242" s="100" t="s">
        <v>543</v>
      </c>
      <c r="I242" s="116">
        <v>2.52</v>
      </c>
      <c r="J242" s="116">
        <v>0</v>
      </c>
      <c r="K242" s="116">
        <v>2.52</v>
      </c>
      <c r="L242" s="127" t="s">
        <v>96</v>
      </c>
      <c r="M242" s="127" t="s">
        <v>243</v>
      </c>
      <c r="N242" s="127" t="s">
        <v>523</v>
      </c>
      <c r="O242" s="137">
        <f t="shared" si="6"/>
        <v>45597</v>
      </c>
      <c r="P242">
        <f t="shared" si="7"/>
        <v>0</v>
      </c>
    </row>
    <row r="243" spans="1:16" x14ac:dyDescent="0.25">
      <c r="A243" s="100" t="s">
        <v>54</v>
      </c>
      <c r="B243" s="100" t="s">
        <v>91</v>
      </c>
      <c r="C243" s="100" t="s">
        <v>92</v>
      </c>
      <c r="D243" s="101">
        <v>45618</v>
      </c>
      <c r="E243" s="100">
        <v>11</v>
      </c>
      <c r="F243" s="100" t="s">
        <v>520</v>
      </c>
      <c r="G243" s="100" t="s">
        <v>544</v>
      </c>
      <c r="H243" s="100" t="s">
        <v>545</v>
      </c>
      <c r="I243" s="116">
        <v>70.08</v>
      </c>
      <c r="J243" s="116">
        <v>0</v>
      </c>
      <c r="K243" s="116">
        <v>70.08</v>
      </c>
      <c r="L243" s="127" t="s">
        <v>96</v>
      </c>
      <c r="M243" s="127" t="s">
        <v>208</v>
      </c>
      <c r="N243" s="127" t="s">
        <v>523</v>
      </c>
      <c r="O243" s="137">
        <f t="shared" si="6"/>
        <v>45597</v>
      </c>
      <c r="P243">
        <f t="shared" si="7"/>
        <v>0</v>
      </c>
    </row>
    <row r="244" spans="1:16" x14ac:dyDescent="0.25">
      <c r="A244" s="100" t="s">
        <v>54</v>
      </c>
      <c r="B244" s="100" t="s">
        <v>91</v>
      </c>
      <c r="C244" s="100" t="s">
        <v>92</v>
      </c>
      <c r="D244" s="101">
        <v>45621</v>
      </c>
      <c r="E244" s="100">
        <v>11</v>
      </c>
      <c r="F244" s="100" t="s">
        <v>520</v>
      </c>
      <c r="G244" s="100" t="s">
        <v>546</v>
      </c>
      <c r="H244" s="100" t="s">
        <v>547</v>
      </c>
      <c r="I244" s="116">
        <v>18.97</v>
      </c>
      <c r="J244" s="116">
        <v>0</v>
      </c>
      <c r="K244" s="116">
        <v>18.97</v>
      </c>
      <c r="L244" s="127" t="s">
        <v>96</v>
      </c>
      <c r="M244" s="127" t="s">
        <v>243</v>
      </c>
      <c r="N244" s="127" t="s">
        <v>523</v>
      </c>
      <c r="O244" s="137">
        <f t="shared" si="6"/>
        <v>45597</v>
      </c>
      <c r="P244">
        <f t="shared" si="7"/>
        <v>0</v>
      </c>
    </row>
    <row r="245" spans="1:16" x14ac:dyDescent="0.25">
      <c r="A245" s="100" t="s">
        <v>54</v>
      </c>
      <c r="B245" s="100" t="s">
        <v>91</v>
      </c>
      <c r="C245" s="100" t="s">
        <v>92</v>
      </c>
      <c r="D245" s="101">
        <v>45624</v>
      </c>
      <c r="E245" s="100">
        <v>11</v>
      </c>
      <c r="F245" s="100" t="s">
        <v>520</v>
      </c>
      <c r="G245" s="100" t="s">
        <v>548</v>
      </c>
      <c r="H245" s="100" t="s">
        <v>549</v>
      </c>
      <c r="I245" s="116">
        <v>0.66</v>
      </c>
      <c r="J245" s="116">
        <v>0</v>
      </c>
      <c r="K245" s="116">
        <v>0.66</v>
      </c>
      <c r="L245" s="127" t="s">
        <v>96</v>
      </c>
      <c r="M245" s="127" t="s">
        <v>141</v>
      </c>
      <c r="N245" s="127" t="s">
        <v>523</v>
      </c>
      <c r="O245" s="137">
        <f t="shared" si="6"/>
        <v>45597</v>
      </c>
      <c r="P245">
        <f t="shared" si="7"/>
        <v>0</v>
      </c>
    </row>
    <row r="246" spans="1:16" x14ac:dyDescent="0.25">
      <c r="A246" s="100" t="s">
        <v>54</v>
      </c>
      <c r="B246" s="100" t="s">
        <v>91</v>
      </c>
      <c r="C246" s="100" t="s">
        <v>92</v>
      </c>
      <c r="D246" s="101">
        <v>45631</v>
      </c>
      <c r="E246" s="100">
        <v>12</v>
      </c>
      <c r="F246" s="100" t="s">
        <v>520</v>
      </c>
      <c r="G246" s="100" t="s">
        <v>550</v>
      </c>
      <c r="H246" s="100" t="s">
        <v>551</v>
      </c>
      <c r="I246" s="116">
        <v>2.06</v>
      </c>
      <c r="J246" s="116">
        <v>0</v>
      </c>
      <c r="K246" s="116">
        <v>2.06</v>
      </c>
      <c r="L246" s="127" t="s">
        <v>96</v>
      </c>
      <c r="M246" s="127" t="s">
        <v>243</v>
      </c>
      <c r="N246" s="127" t="s">
        <v>523</v>
      </c>
      <c r="O246" s="137">
        <f t="shared" si="6"/>
        <v>45627</v>
      </c>
      <c r="P246">
        <f t="shared" si="7"/>
        <v>0</v>
      </c>
    </row>
    <row r="247" spans="1:16" x14ac:dyDescent="0.25">
      <c r="A247" s="100" t="s">
        <v>54</v>
      </c>
      <c r="B247" s="100" t="s">
        <v>91</v>
      </c>
      <c r="C247" s="100" t="s">
        <v>92</v>
      </c>
      <c r="D247" s="101">
        <v>45634</v>
      </c>
      <c r="E247" s="100">
        <v>12</v>
      </c>
      <c r="F247" s="100" t="s">
        <v>520</v>
      </c>
      <c r="G247" s="100" t="s">
        <v>552</v>
      </c>
      <c r="H247" s="100" t="s">
        <v>538</v>
      </c>
      <c r="I247" s="116">
        <v>0.86</v>
      </c>
      <c r="J247" s="116">
        <v>0</v>
      </c>
      <c r="K247" s="116">
        <v>0.86</v>
      </c>
      <c r="L247" s="127" t="s">
        <v>96</v>
      </c>
      <c r="M247" s="127" t="s">
        <v>208</v>
      </c>
      <c r="N247" s="127" t="s">
        <v>523</v>
      </c>
      <c r="O247" s="137">
        <f t="shared" si="6"/>
        <v>45627</v>
      </c>
      <c r="P247">
        <f t="shared" si="7"/>
        <v>0</v>
      </c>
    </row>
    <row r="248" spans="1:16" x14ac:dyDescent="0.25">
      <c r="A248" s="100" t="s">
        <v>54</v>
      </c>
      <c r="B248" s="100" t="s">
        <v>91</v>
      </c>
      <c r="C248" s="100" t="s">
        <v>92</v>
      </c>
      <c r="D248" s="101">
        <v>45635</v>
      </c>
      <c r="E248" s="100">
        <v>12</v>
      </c>
      <c r="F248" s="100" t="s">
        <v>520</v>
      </c>
      <c r="G248" s="100" t="s">
        <v>553</v>
      </c>
      <c r="H248" s="100" t="s">
        <v>554</v>
      </c>
      <c r="I248" s="116">
        <v>3.79</v>
      </c>
      <c r="J248" s="116">
        <v>0</v>
      </c>
      <c r="K248" s="116">
        <v>3.79</v>
      </c>
      <c r="L248" s="127" t="s">
        <v>96</v>
      </c>
      <c r="M248" s="127" t="s">
        <v>141</v>
      </c>
      <c r="N248" s="127" t="s">
        <v>523</v>
      </c>
      <c r="O248" s="137">
        <f t="shared" si="6"/>
        <v>45627</v>
      </c>
      <c r="P248">
        <f t="shared" si="7"/>
        <v>0</v>
      </c>
    </row>
    <row r="249" spans="1:16" x14ac:dyDescent="0.25">
      <c r="A249" s="100" t="s">
        <v>54</v>
      </c>
      <c r="B249" s="100" t="s">
        <v>91</v>
      </c>
      <c r="C249" s="100" t="s">
        <v>92</v>
      </c>
      <c r="D249" s="101">
        <v>45635</v>
      </c>
      <c r="E249" s="100">
        <v>12</v>
      </c>
      <c r="F249" s="100" t="s">
        <v>520</v>
      </c>
      <c r="G249" s="100" t="s">
        <v>555</v>
      </c>
      <c r="H249" s="100" t="s">
        <v>556</v>
      </c>
      <c r="I249" s="116">
        <v>22.42</v>
      </c>
      <c r="J249" s="116">
        <v>0</v>
      </c>
      <c r="K249" s="116">
        <v>22.42</v>
      </c>
      <c r="L249" s="127" t="s">
        <v>96</v>
      </c>
      <c r="M249" s="127" t="s">
        <v>141</v>
      </c>
      <c r="N249" s="127" t="s">
        <v>523</v>
      </c>
      <c r="O249" s="137">
        <f t="shared" si="6"/>
        <v>45627</v>
      </c>
      <c r="P249">
        <f t="shared" si="7"/>
        <v>0</v>
      </c>
    </row>
    <row r="250" spans="1:16" x14ac:dyDescent="0.25">
      <c r="A250" s="100" t="s">
        <v>54</v>
      </c>
      <c r="B250" s="100" t="s">
        <v>91</v>
      </c>
      <c r="C250" s="100" t="s">
        <v>92</v>
      </c>
      <c r="D250" s="101">
        <v>45636</v>
      </c>
      <c r="E250" s="100">
        <v>12</v>
      </c>
      <c r="F250" s="100" t="s">
        <v>520</v>
      </c>
      <c r="G250" s="100" t="s">
        <v>557</v>
      </c>
      <c r="H250" s="100" t="s">
        <v>558</v>
      </c>
      <c r="I250" s="116">
        <v>1.8</v>
      </c>
      <c r="J250" s="116">
        <v>0</v>
      </c>
      <c r="K250" s="116">
        <v>1.8</v>
      </c>
      <c r="L250" s="127" t="s">
        <v>96</v>
      </c>
      <c r="M250" s="127" t="s">
        <v>243</v>
      </c>
      <c r="N250" s="127" t="s">
        <v>523</v>
      </c>
      <c r="O250" s="137">
        <f t="shared" si="6"/>
        <v>45627</v>
      </c>
      <c r="P250">
        <f t="shared" si="7"/>
        <v>0</v>
      </c>
    </row>
    <row r="251" spans="1:16" x14ac:dyDescent="0.25">
      <c r="A251" s="100" t="s">
        <v>54</v>
      </c>
      <c r="B251" s="100" t="s">
        <v>91</v>
      </c>
      <c r="C251" s="100" t="s">
        <v>92</v>
      </c>
      <c r="D251" s="101">
        <v>45637</v>
      </c>
      <c r="E251" s="100">
        <v>12</v>
      </c>
      <c r="F251" s="100" t="s">
        <v>520</v>
      </c>
      <c r="G251" s="100" t="s">
        <v>559</v>
      </c>
      <c r="H251" s="100" t="s">
        <v>560</v>
      </c>
      <c r="I251" s="116">
        <v>2.16</v>
      </c>
      <c r="J251" s="116">
        <v>0</v>
      </c>
      <c r="K251" s="116">
        <v>2.16</v>
      </c>
      <c r="L251" s="127" t="s">
        <v>96</v>
      </c>
      <c r="M251" s="127" t="s">
        <v>141</v>
      </c>
      <c r="N251" s="127" t="s">
        <v>523</v>
      </c>
      <c r="O251" s="137">
        <f t="shared" si="6"/>
        <v>45627</v>
      </c>
      <c r="P251">
        <f t="shared" si="7"/>
        <v>0</v>
      </c>
    </row>
    <row r="252" spans="1:16" x14ac:dyDescent="0.25">
      <c r="A252" s="100" t="s">
        <v>54</v>
      </c>
      <c r="B252" s="100" t="s">
        <v>91</v>
      </c>
      <c r="C252" s="100" t="s">
        <v>92</v>
      </c>
      <c r="D252" s="101">
        <v>45637</v>
      </c>
      <c r="E252" s="100">
        <v>12</v>
      </c>
      <c r="F252" s="100" t="s">
        <v>520</v>
      </c>
      <c r="G252" s="100" t="s">
        <v>561</v>
      </c>
      <c r="H252" s="100" t="s">
        <v>562</v>
      </c>
      <c r="I252" s="116">
        <v>2.35</v>
      </c>
      <c r="J252" s="116">
        <v>0</v>
      </c>
      <c r="K252" s="116">
        <v>2.35</v>
      </c>
      <c r="L252" s="127" t="s">
        <v>96</v>
      </c>
      <c r="M252" s="127" t="s">
        <v>237</v>
      </c>
      <c r="N252" s="127" t="s">
        <v>523</v>
      </c>
      <c r="O252" s="137">
        <f t="shared" si="6"/>
        <v>45627</v>
      </c>
      <c r="P252">
        <f t="shared" si="7"/>
        <v>0</v>
      </c>
    </row>
    <row r="253" spans="1:16" x14ac:dyDescent="0.25">
      <c r="A253" s="100" t="s">
        <v>54</v>
      </c>
      <c r="B253" s="100" t="s">
        <v>91</v>
      </c>
      <c r="C253" s="100" t="s">
        <v>92</v>
      </c>
      <c r="D253" s="101">
        <v>45643</v>
      </c>
      <c r="E253" s="100">
        <v>12</v>
      </c>
      <c r="F253" s="100" t="s">
        <v>520</v>
      </c>
      <c r="G253" s="100" t="s">
        <v>563</v>
      </c>
      <c r="H253" s="100" t="s">
        <v>564</v>
      </c>
      <c r="I253" s="116">
        <v>1.3</v>
      </c>
      <c r="J253" s="116">
        <v>0</v>
      </c>
      <c r="K253" s="116">
        <v>1.3</v>
      </c>
      <c r="L253" s="127" t="s">
        <v>96</v>
      </c>
      <c r="M253" s="127" t="s">
        <v>141</v>
      </c>
      <c r="N253" s="127" t="s">
        <v>523</v>
      </c>
      <c r="O253" s="137">
        <f t="shared" si="6"/>
        <v>45627</v>
      </c>
      <c r="P253">
        <f t="shared" si="7"/>
        <v>0</v>
      </c>
    </row>
    <row r="254" spans="1:16" x14ac:dyDescent="0.25">
      <c r="A254" s="100" t="s">
        <v>54</v>
      </c>
      <c r="B254" s="100" t="s">
        <v>91</v>
      </c>
      <c r="C254" s="100" t="s">
        <v>92</v>
      </c>
      <c r="D254" s="101">
        <v>45646</v>
      </c>
      <c r="E254" s="100">
        <v>12</v>
      </c>
      <c r="F254" s="100" t="s">
        <v>520</v>
      </c>
      <c r="G254" s="100" t="s">
        <v>565</v>
      </c>
      <c r="H254" s="100" t="s">
        <v>566</v>
      </c>
      <c r="I254" s="116">
        <v>0.5</v>
      </c>
      <c r="J254" s="116">
        <v>0</v>
      </c>
      <c r="K254" s="116">
        <v>0.5</v>
      </c>
      <c r="L254" s="127" t="s">
        <v>96</v>
      </c>
      <c r="M254" s="127" t="s">
        <v>208</v>
      </c>
      <c r="N254" s="127" t="s">
        <v>523</v>
      </c>
      <c r="O254" s="137">
        <f t="shared" si="6"/>
        <v>45627</v>
      </c>
      <c r="P254">
        <f t="shared" si="7"/>
        <v>0</v>
      </c>
    </row>
    <row r="255" spans="1:16" x14ac:dyDescent="0.25">
      <c r="A255" s="100" t="s">
        <v>2162</v>
      </c>
      <c r="B255" s="100" t="s">
        <v>567</v>
      </c>
      <c r="C255" s="100" t="s">
        <v>92</v>
      </c>
      <c r="D255" s="101">
        <v>45572</v>
      </c>
      <c r="E255" s="100">
        <v>10</v>
      </c>
      <c r="F255" s="100" t="s">
        <v>568</v>
      </c>
      <c r="G255" s="100"/>
      <c r="H255" s="103" t="s">
        <v>569</v>
      </c>
      <c r="I255" s="118">
        <v>2148.16</v>
      </c>
      <c r="J255" s="118">
        <v>0</v>
      </c>
      <c r="K255" s="118">
        <v>2148.16</v>
      </c>
      <c r="L255" s="129" t="s">
        <v>96</v>
      </c>
      <c r="M255" s="129" t="s">
        <v>314</v>
      </c>
      <c r="N255" s="129" t="s">
        <v>2161</v>
      </c>
      <c r="O255" s="137">
        <f t="shared" si="6"/>
        <v>45566</v>
      </c>
      <c r="P255">
        <f t="shared" si="7"/>
        <v>0</v>
      </c>
    </row>
    <row r="256" spans="1:16" x14ac:dyDescent="0.25">
      <c r="A256" s="100" t="s">
        <v>2163</v>
      </c>
      <c r="B256" s="100" t="s">
        <v>567</v>
      </c>
      <c r="C256" s="100" t="s">
        <v>92</v>
      </c>
      <c r="D256" s="101">
        <v>45575</v>
      </c>
      <c r="E256" s="100">
        <v>10</v>
      </c>
      <c r="F256" s="100" t="s">
        <v>568</v>
      </c>
      <c r="G256" s="100"/>
      <c r="H256" s="105" t="s">
        <v>570</v>
      </c>
      <c r="I256" s="120">
        <v>930.68</v>
      </c>
      <c r="J256" s="120">
        <v>0</v>
      </c>
      <c r="K256" s="120">
        <v>930.68</v>
      </c>
      <c r="L256" s="130" t="s">
        <v>96</v>
      </c>
      <c r="M256" s="130" t="s">
        <v>314</v>
      </c>
      <c r="N256" s="130" t="s">
        <v>2161</v>
      </c>
      <c r="O256" s="137">
        <f t="shared" si="6"/>
        <v>45566</v>
      </c>
      <c r="P256">
        <f t="shared" si="7"/>
        <v>0</v>
      </c>
    </row>
    <row r="257" spans="1:16" x14ac:dyDescent="0.25">
      <c r="A257" s="100" t="s">
        <v>2163</v>
      </c>
      <c r="B257" s="100" t="s">
        <v>567</v>
      </c>
      <c r="C257" s="100" t="s">
        <v>92</v>
      </c>
      <c r="D257" s="101">
        <v>45575</v>
      </c>
      <c r="E257" s="100">
        <v>10</v>
      </c>
      <c r="F257" s="100" t="s">
        <v>568</v>
      </c>
      <c r="G257" s="100"/>
      <c r="H257" s="105" t="s">
        <v>571</v>
      </c>
      <c r="I257" s="120">
        <v>930.68</v>
      </c>
      <c r="J257" s="120">
        <v>0</v>
      </c>
      <c r="K257" s="120">
        <v>930.68</v>
      </c>
      <c r="L257" s="130" t="s">
        <v>96</v>
      </c>
      <c r="M257" s="130" t="s">
        <v>314</v>
      </c>
      <c r="N257" s="130" t="s">
        <v>2161</v>
      </c>
      <c r="O257" s="137">
        <f t="shared" si="6"/>
        <v>45566</v>
      </c>
      <c r="P257">
        <f t="shared" si="7"/>
        <v>0</v>
      </c>
    </row>
    <row r="258" spans="1:16" x14ac:dyDescent="0.25">
      <c r="A258" s="100" t="s">
        <v>707</v>
      </c>
      <c r="B258" s="100" t="s">
        <v>91</v>
      </c>
      <c r="C258" s="100" t="s">
        <v>92</v>
      </c>
      <c r="D258" s="101">
        <v>45640</v>
      </c>
      <c r="E258" s="100">
        <v>12</v>
      </c>
      <c r="F258" s="100" t="s">
        <v>326</v>
      </c>
      <c r="G258" s="100" t="s">
        <v>385</v>
      </c>
      <c r="H258" s="107" t="s">
        <v>387</v>
      </c>
      <c r="I258" s="128">
        <v>4.33</v>
      </c>
      <c r="J258" s="116">
        <v>0</v>
      </c>
      <c r="K258" s="116">
        <v>4.33</v>
      </c>
      <c r="L258" s="127" t="s">
        <v>96</v>
      </c>
      <c r="M258" s="127" t="s">
        <v>305</v>
      </c>
      <c r="N258" s="127" t="s">
        <v>709</v>
      </c>
      <c r="O258" s="137">
        <f t="shared" si="6"/>
        <v>45627</v>
      </c>
      <c r="P258">
        <f t="shared" si="7"/>
        <v>0</v>
      </c>
    </row>
    <row r="259" spans="1:16" x14ac:dyDescent="0.25">
      <c r="A259" s="100" t="s">
        <v>50</v>
      </c>
      <c r="B259" s="100" t="s">
        <v>91</v>
      </c>
      <c r="C259" s="100" t="s">
        <v>92</v>
      </c>
      <c r="D259" s="101">
        <v>45640</v>
      </c>
      <c r="E259" s="100">
        <v>12</v>
      </c>
      <c r="F259" s="100" t="s">
        <v>138</v>
      </c>
      <c r="G259" s="100" t="s">
        <v>388</v>
      </c>
      <c r="H259" s="100" t="s">
        <v>389</v>
      </c>
      <c r="I259" s="116">
        <v>43.39</v>
      </c>
      <c r="J259" s="116">
        <v>0</v>
      </c>
      <c r="K259" s="116">
        <v>43.39</v>
      </c>
      <c r="L259" s="127" t="s">
        <v>96</v>
      </c>
      <c r="M259" s="127" t="s">
        <v>243</v>
      </c>
      <c r="N259" s="127" t="s">
        <v>291</v>
      </c>
      <c r="O259" s="137">
        <f t="shared" si="6"/>
        <v>45627</v>
      </c>
      <c r="P259">
        <f t="shared" si="7"/>
        <v>0</v>
      </c>
    </row>
    <row r="260" spans="1:16" x14ac:dyDescent="0.25">
      <c r="A260" s="100" t="s">
        <v>50</v>
      </c>
      <c r="B260" s="100" t="s">
        <v>91</v>
      </c>
      <c r="C260" s="100" t="s">
        <v>92</v>
      </c>
      <c r="D260" s="101">
        <v>45642</v>
      </c>
      <c r="E260" s="100">
        <v>12</v>
      </c>
      <c r="F260" s="100" t="s">
        <v>265</v>
      </c>
      <c r="G260" s="100" t="s">
        <v>390</v>
      </c>
      <c r="H260" s="100" t="s">
        <v>391</v>
      </c>
      <c r="I260" s="116">
        <v>28.93</v>
      </c>
      <c r="J260" s="116">
        <v>0</v>
      </c>
      <c r="K260" s="116">
        <v>28.93</v>
      </c>
      <c r="L260" s="127" t="s">
        <v>96</v>
      </c>
      <c r="M260" s="127" t="s">
        <v>141</v>
      </c>
      <c r="N260" s="127" t="s">
        <v>291</v>
      </c>
      <c r="O260" s="137">
        <f t="shared" si="6"/>
        <v>45627</v>
      </c>
      <c r="P260">
        <f t="shared" si="7"/>
        <v>0</v>
      </c>
    </row>
    <row r="261" spans="1:16" x14ac:dyDescent="0.25">
      <c r="A261" s="100" t="s">
        <v>50</v>
      </c>
      <c r="B261" s="100" t="s">
        <v>91</v>
      </c>
      <c r="C261" s="100" t="s">
        <v>92</v>
      </c>
      <c r="D261" s="101">
        <v>45642</v>
      </c>
      <c r="E261" s="100">
        <v>12</v>
      </c>
      <c r="F261" s="100" t="s">
        <v>265</v>
      </c>
      <c r="G261" s="100" t="s">
        <v>392</v>
      </c>
      <c r="H261" s="100" t="s">
        <v>393</v>
      </c>
      <c r="I261" s="116">
        <v>174.34</v>
      </c>
      <c r="J261" s="116">
        <v>0</v>
      </c>
      <c r="K261" s="116">
        <v>174.34</v>
      </c>
      <c r="L261" s="127" t="s">
        <v>96</v>
      </c>
      <c r="M261" s="127" t="s">
        <v>367</v>
      </c>
      <c r="N261" s="127" t="s">
        <v>291</v>
      </c>
      <c r="O261" s="137">
        <f t="shared" ref="O261:O324" si="8">DATE(YEAR(D261),MONTH(D261),1)</f>
        <v>45627</v>
      </c>
      <c r="P261">
        <f t="shared" ref="P261:P324" si="9">+I261-K261</f>
        <v>0</v>
      </c>
    </row>
    <row r="262" spans="1:16" x14ac:dyDescent="0.25">
      <c r="A262" s="100" t="s">
        <v>50</v>
      </c>
      <c r="B262" s="100" t="s">
        <v>91</v>
      </c>
      <c r="C262" s="100" t="s">
        <v>92</v>
      </c>
      <c r="D262" s="101">
        <v>45642</v>
      </c>
      <c r="E262" s="100">
        <v>12</v>
      </c>
      <c r="F262" s="100" t="s">
        <v>138</v>
      </c>
      <c r="G262" s="100" t="s">
        <v>394</v>
      </c>
      <c r="H262" s="100" t="s">
        <v>395</v>
      </c>
      <c r="I262" s="116">
        <v>112.28</v>
      </c>
      <c r="J262" s="116">
        <v>0</v>
      </c>
      <c r="K262" s="116">
        <v>112.28</v>
      </c>
      <c r="L262" s="127" t="s">
        <v>96</v>
      </c>
      <c r="M262" s="127" t="s">
        <v>141</v>
      </c>
      <c r="N262" s="127" t="s">
        <v>291</v>
      </c>
      <c r="O262" s="137">
        <f t="shared" si="8"/>
        <v>45627</v>
      </c>
      <c r="P262">
        <f t="shared" si="9"/>
        <v>0</v>
      </c>
    </row>
    <row r="263" spans="1:16" x14ac:dyDescent="0.25">
      <c r="A263" s="100" t="s">
        <v>707</v>
      </c>
      <c r="B263" s="100" t="s">
        <v>91</v>
      </c>
      <c r="C263" s="100" t="s">
        <v>92</v>
      </c>
      <c r="D263" s="101">
        <v>45643</v>
      </c>
      <c r="E263" s="100">
        <v>12</v>
      </c>
      <c r="F263" s="100" t="s">
        <v>326</v>
      </c>
      <c r="G263" s="100" t="s">
        <v>396</v>
      </c>
      <c r="H263" s="107" t="s">
        <v>397</v>
      </c>
      <c r="I263" s="128">
        <v>19.52</v>
      </c>
      <c r="J263" s="116">
        <v>0</v>
      </c>
      <c r="K263" s="116">
        <v>19.52</v>
      </c>
      <c r="L263" s="127" t="s">
        <v>96</v>
      </c>
      <c r="M263" s="127" t="s">
        <v>367</v>
      </c>
      <c r="N263" s="127" t="s">
        <v>709</v>
      </c>
      <c r="O263" s="137">
        <f t="shared" si="8"/>
        <v>45627</v>
      </c>
      <c r="P263">
        <f t="shared" si="9"/>
        <v>0</v>
      </c>
    </row>
    <row r="264" spans="1:16" x14ac:dyDescent="0.25">
      <c r="A264" s="100" t="s">
        <v>50</v>
      </c>
      <c r="B264" s="100" t="s">
        <v>91</v>
      </c>
      <c r="C264" s="100" t="s">
        <v>92</v>
      </c>
      <c r="D264" s="101">
        <v>45643</v>
      </c>
      <c r="E264" s="100">
        <v>12</v>
      </c>
      <c r="F264" s="100" t="s">
        <v>138</v>
      </c>
      <c r="G264" s="100" t="s">
        <v>398</v>
      </c>
      <c r="H264" s="100" t="s">
        <v>399</v>
      </c>
      <c r="I264" s="116">
        <v>159.12</v>
      </c>
      <c r="J264" s="116">
        <v>0</v>
      </c>
      <c r="K264" s="116">
        <v>159.12</v>
      </c>
      <c r="L264" s="127" t="s">
        <v>96</v>
      </c>
      <c r="M264" s="127" t="s">
        <v>141</v>
      </c>
      <c r="N264" s="127" t="s">
        <v>291</v>
      </c>
      <c r="O264" s="137">
        <f t="shared" si="8"/>
        <v>45627</v>
      </c>
      <c r="P264">
        <f t="shared" si="9"/>
        <v>0</v>
      </c>
    </row>
    <row r="265" spans="1:16" x14ac:dyDescent="0.25">
      <c r="A265" s="100" t="s">
        <v>707</v>
      </c>
      <c r="B265" s="100" t="s">
        <v>91</v>
      </c>
      <c r="C265" s="100" t="s">
        <v>92</v>
      </c>
      <c r="D265" s="101">
        <v>45644</v>
      </c>
      <c r="E265" s="100">
        <v>12</v>
      </c>
      <c r="F265" s="100" t="s">
        <v>265</v>
      </c>
      <c r="G265" s="100" t="s">
        <v>400</v>
      </c>
      <c r="H265" s="107" t="s">
        <v>401</v>
      </c>
      <c r="I265" s="128">
        <v>6.58</v>
      </c>
      <c r="J265" s="116">
        <v>0</v>
      </c>
      <c r="K265" s="116">
        <v>6.58</v>
      </c>
      <c r="L265" s="127" t="s">
        <v>96</v>
      </c>
      <c r="M265" s="127" t="s">
        <v>208</v>
      </c>
      <c r="N265" s="127" t="s">
        <v>709</v>
      </c>
      <c r="O265" s="137">
        <f t="shared" si="8"/>
        <v>45627</v>
      </c>
      <c r="P265">
        <f t="shared" si="9"/>
        <v>0</v>
      </c>
    </row>
    <row r="266" spans="1:16" x14ac:dyDescent="0.25">
      <c r="A266" s="100" t="s">
        <v>707</v>
      </c>
      <c r="B266" s="100" t="s">
        <v>91</v>
      </c>
      <c r="C266" s="100" t="s">
        <v>92</v>
      </c>
      <c r="D266" s="101">
        <v>45644</v>
      </c>
      <c r="E266" s="100">
        <v>12</v>
      </c>
      <c r="F266" s="100" t="s">
        <v>326</v>
      </c>
      <c r="G266" s="100" t="s">
        <v>402</v>
      </c>
      <c r="H266" s="107" t="s">
        <v>403</v>
      </c>
      <c r="I266" s="128">
        <v>8.67</v>
      </c>
      <c r="J266" s="116">
        <v>0</v>
      </c>
      <c r="K266" s="116">
        <v>8.67</v>
      </c>
      <c r="L266" s="127" t="s">
        <v>96</v>
      </c>
      <c r="M266" s="127" t="s">
        <v>237</v>
      </c>
      <c r="N266" s="127" t="s">
        <v>709</v>
      </c>
      <c r="O266" s="137">
        <f t="shared" si="8"/>
        <v>45627</v>
      </c>
      <c r="P266">
        <f t="shared" si="9"/>
        <v>0</v>
      </c>
    </row>
    <row r="267" spans="1:16" x14ac:dyDescent="0.25">
      <c r="A267" s="100" t="s">
        <v>66</v>
      </c>
      <c r="B267" s="100" t="s">
        <v>233</v>
      </c>
      <c r="C267" s="100" t="s">
        <v>92</v>
      </c>
      <c r="D267" s="101">
        <v>45595</v>
      </c>
      <c r="E267" s="100">
        <v>10</v>
      </c>
      <c r="F267" s="100" t="s">
        <v>342</v>
      </c>
      <c r="G267" s="100" t="s">
        <v>585</v>
      </c>
      <c r="H267" s="100" t="s">
        <v>586</v>
      </c>
      <c r="I267" s="116">
        <v>40.799999999999997</v>
      </c>
      <c r="J267" s="116">
        <v>0</v>
      </c>
      <c r="K267" s="116">
        <v>40.799999999999997</v>
      </c>
      <c r="L267" s="127" t="s">
        <v>96</v>
      </c>
      <c r="M267" s="127" t="s">
        <v>314</v>
      </c>
      <c r="N267" s="127" t="s">
        <v>763</v>
      </c>
      <c r="O267" s="137">
        <f t="shared" si="8"/>
        <v>45566</v>
      </c>
      <c r="P267">
        <f t="shared" si="9"/>
        <v>0</v>
      </c>
    </row>
    <row r="268" spans="1:16" x14ac:dyDescent="0.25">
      <c r="A268" s="100" t="s">
        <v>50</v>
      </c>
      <c r="B268" s="100" t="s">
        <v>91</v>
      </c>
      <c r="C268" s="100" t="s">
        <v>92</v>
      </c>
      <c r="D268" s="101">
        <v>45644</v>
      </c>
      <c r="E268" s="100">
        <v>12</v>
      </c>
      <c r="F268" s="100" t="s">
        <v>138</v>
      </c>
      <c r="G268" s="100" t="s">
        <v>404</v>
      </c>
      <c r="H268" s="100" t="s">
        <v>405</v>
      </c>
      <c r="I268" s="116">
        <v>3.25</v>
      </c>
      <c r="J268" s="116">
        <v>0</v>
      </c>
      <c r="K268" s="116">
        <v>3.25</v>
      </c>
      <c r="L268" s="127" t="s">
        <v>96</v>
      </c>
      <c r="M268" s="127" t="s">
        <v>243</v>
      </c>
      <c r="N268" s="127" t="s">
        <v>291</v>
      </c>
      <c r="O268" s="137">
        <f t="shared" si="8"/>
        <v>45627</v>
      </c>
      <c r="P268">
        <f t="shared" si="9"/>
        <v>0</v>
      </c>
    </row>
    <row r="269" spans="1:16" x14ac:dyDescent="0.25">
      <c r="A269" s="100" t="s">
        <v>707</v>
      </c>
      <c r="B269" s="100" t="s">
        <v>91</v>
      </c>
      <c r="C269" s="100" t="s">
        <v>92</v>
      </c>
      <c r="D269" s="101">
        <v>45644</v>
      </c>
      <c r="E269" s="100">
        <v>12</v>
      </c>
      <c r="F269" s="100" t="s">
        <v>138</v>
      </c>
      <c r="G269" s="100" t="s">
        <v>406</v>
      </c>
      <c r="H269" s="107" t="s">
        <v>407</v>
      </c>
      <c r="I269" s="128">
        <v>14.46</v>
      </c>
      <c r="J269" s="116">
        <v>0</v>
      </c>
      <c r="K269" s="116">
        <v>14.46</v>
      </c>
      <c r="L269" s="127" t="s">
        <v>96</v>
      </c>
      <c r="M269" s="127" t="s">
        <v>367</v>
      </c>
      <c r="N269" s="127" t="s">
        <v>709</v>
      </c>
      <c r="O269" s="137">
        <f t="shared" si="8"/>
        <v>45627</v>
      </c>
      <c r="P269">
        <f t="shared" si="9"/>
        <v>0</v>
      </c>
    </row>
    <row r="270" spans="1:16" x14ac:dyDescent="0.25">
      <c r="A270" s="100" t="s">
        <v>50</v>
      </c>
      <c r="B270" s="100" t="s">
        <v>91</v>
      </c>
      <c r="C270" s="100" t="s">
        <v>92</v>
      </c>
      <c r="D270" s="101">
        <v>45645</v>
      </c>
      <c r="E270" s="100">
        <v>12</v>
      </c>
      <c r="F270" s="100" t="s">
        <v>138</v>
      </c>
      <c r="G270" s="100" t="s">
        <v>283</v>
      </c>
      <c r="H270" s="100" t="s">
        <v>284</v>
      </c>
      <c r="I270" s="116">
        <v>47.01</v>
      </c>
      <c r="J270" s="116">
        <v>0</v>
      </c>
      <c r="K270" s="116">
        <v>47.01</v>
      </c>
      <c r="L270" s="127" t="s">
        <v>96</v>
      </c>
      <c r="M270" s="127" t="s">
        <v>243</v>
      </c>
      <c r="N270" s="127" t="s">
        <v>291</v>
      </c>
      <c r="O270" s="137">
        <f t="shared" si="8"/>
        <v>45627</v>
      </c>
      <c r="P270">
        <f t="shared" si="9"/>
        <v>0</v>
      </c>
    </row>
    <row r="271" spans="1:16" x14ac:dyDescent="0.25">
      <c r="A271" s="100" t="s">
        <v>50</v>
      </c>
      <c r="B271" s="100" t="s">
        <v>91</v>
      </c>
      <c r="C271" s="100" t="s">
        <v>92</v>
      </c>
      <c r="D271" s="101">
        <v>45645</v>
      </c>
      <c r="E271" s="100">
        <v>12</v>
      </c>
      <c r="F271" s="100" t="s">
        <v>265</v>
      </c>
      <c r="G271" s="100" t="s">
        <v>408</v>
      </c>
      <c r="H271" s="100" t="s">
        <v>409</v>
      </c>
      <c r="I271" s="116">
        <v>3.97</v>
      </c>
      <c r="J271" s="116">
        <v>0</v>
      </c>
      <c r="K271" s="116">
        <v>3.97</v>
      </c>
      <c r="L271" s="127" t="s">
        <v>96</v>
      </c>
      <c r="M271" s="127" t="s">
        <v>367</v>
      </c>
      <c r="N271" s="127" t="s">
        <v>291</v>
      </c>
      <c r="O271" s="137">
        <f t="shared" si="8"/>
        <v>45627</v>
      </c>
      <c r="P271">
        <f t="shared" si="9"/>
        <v>0</v>
      </c>
    </row>
    <row r="272" spans="1:16" x14ac:dyDescent="0.25">
      <c r="A272" s="100" t="s">
        <v>50</v>
      </c>
      <c r="B272" s="100" t="s">
        <v>91</v>
      </c>
      <c r="C272" s="100" t="s">
        <v>92</v>
      </c>
      <c r="D272" s="101">
        <v>45645</v>
      </c>
      <c r="E272" s="100">
        <v>12</v>
      </c>
      <c r="F272" s="100" t="s">
        <v>265</v>
      </c>
      <c r="G272" s="100" t="s">
        <v>410</v>
      </c>
      <c r="H272" s="100" t="s">
        <v>411</v>
      </c>
      <c r="I272" s="116">
        <v>10.84</v>
      </c>
      <c r="J272" s="116">
        <v>0</v>
      </c>
      <c r="K272" s="116">
        <v>10.84</v>
      </c>
      <c r="L272" s="127" t="s">
        <v>96</v>
      </c>
      <c r="M272" s="127" t="s">
        <v>141</v>
      </c>
      <c r="N272" s="127" t="s">
        <v>291</v>
      </c>
      <c r="O272" s="137">
        <f t="shared" si="8"/>
        <v>45627</v>
      </c>
      <c r="P272">
        <f t="shared" si="9"/>
        <v>0</v>
      </c>
    </row>
    <row r="273" spans="1:16" x14ac:dyDescent="0.25">
      <c r="A273" s="100" t="s">
        <v>50</v>
      </c>
      <c r="B273" s="100" t="s">
        <v>233</v>
      </c>
      <c r="C273" s="100" t="s">
        <v>92</v>
      </c>
      <c r="D273" s="101">
        <v>45646</v>
      </c>
      <c r="E273" s="100">
        <v>12</v>
      </c>
      <c r="F273" s="100" t="s">
        <v>138</v>
      </c>
      <c r="G273" s="100" t="s">
        <v>300</v>
      </c>
      <c r="H273" s="100" t="s">
        <v>301</v>
      </c>
      <c r="I273" s="116">
        <v>108.49</v>
      </c>
      <c r="J273" s="116">
        <v>0</v>
      </c>
      <c r="K273" s="116">
        <v>108.49</v>
      </c>
      <c r="L273" s="127" t="s">
        <v>96</v>
      </c>
      <c r="M273" s="127" t="s">
        <v>237</v>
      </c>
      <c r="N273" s="127" t="s">
        <v>291</v>
      </c>
      <c r="O273" s="137">
        <f t="shared" si="8"/>
        <v>45627</v>
      </c>
      <c r="P273">
        <f t="shared" si="9"/>
        <v>0</v>
      </c>
    </row>
    <row r="274" spans="1:16" x14ac:dyDescent="0.25">
      <c r="A274" s="100" t="s">
        <v>70</v>
      </c>
      <c r="B274" s="100" t="s">
        <v>91</v>
      </c>
      <c r="C274" s="100" t="s">
        <v>92</v>
      </c>
      <c r="D274" s="101">
        <v>45583</v>
      </c>
      <c r="E274" s="100">
        <v>10</v>
      </c>
      <c r="F274" s="100" t="s">
        <v>378</v>
      </c>
      <c r="G274" s="100" t="s">
        <v>599</v>
      </c>
      <c r="H274" s="100" t="s">
        <v>600</v>
      </c>
      <c r="I274" s="116">
        <v>6.8</v>
      </c>
      <c r="J274" s="116">
        <v>0</v>
      </c>
      <c r="K274" s="116">
        <v>6.8</v>
      </c>
      <c r="L274" s="127" t="s">
        <v>96</v>
      </c>
      <c r="M274" s="127" t="s">
        <v>314</v>
      </c>
      <c r="N274" s="127" t="s">
        <v>98</v>
      </c>
      <c r="O274" s="137">
        <f t="shared" si="8"/>
        <v>45566</v>
      </c>
      <c r="P274">
        <f t="shared" si="9"/>
        <v>0</v>
      </c>
    </row>
    <row r="275" spans="1:16" x14ac:dyDescent="0.25">
      <c r="A275" s="100" t="s">
        <v>65</v>
      </c>
      <c r="B275" s="100" t="s">
        <v>91</v>
      </c>
      <c r="C275" s="100" t="s">
        <v>92</v>
      </c>
      <c r="D275" s="101">
        <v>45584</v>
      </c>
      <c r="E275" s="100">
        <v>10</v>
      </c>
      <c r="F275" s="100" t="s">
        <v>378</v>
      </c>
      <c r="G275" s="100" t="s">
        <v>601</v>
      </c>
      <c r="H275" s="100" t="s">
        <v>602</v>
      </c>
      <c r="I275" s="116">
        <v>34</v>
      </c>
      <c r="J275" s="116">
        <v>0</v>
      </c>
      <c r="K275" s="116">
        <v>34</v>
      </c>
      <c r="L275" s="127" t="s">
        <v>96</v>
      </c>
      <c r="M275" s="127" t="s">
        <v>314</v>
      </c>
      <c r="N275" s="127" t="s">
        <v>288</v>
      </c>
      <c r="O275" s="137">
        <f t="shared" si="8"/>
        <v>45566</v>
      </c>
      <c r="P275">
        <f t="shared" si="9"/>
        <v>0</v>
      </c>
    </row>
    <row r="276" spans="1:16" x14ac:dyDescent="0.25">
      <c r="A276" s="100" t="s">
        <v>65</v>
      </c>
      <c r="B276" s="100" t="s">
        <v>91</v>
      </c>
      <c r="C276" s="100" t="s">
        <v>92</v>
      </c>
      <c r="D276" s="101">
        <v>45584</v>
      </c>
      <c r="E276" s="100">
        <v>10</v>
      </c>
      <c r="F276" s="100" t="s">
        <v>378</v>
      </c>
      <c r="G276" s="100" t="s">
        <v>603</v>
      </c>
      <c r="H276" s="100" t="s">
        <v>604</v>
      </c>
      <c r="I276" s="116">
        <v>51</v>
      </c>
      <c r="J276" s="116">
        <v>0</v>
      </c>
      <c r="K276" s="116">
        <v>51</v>
      </c>
      <c r="L276" s="127" t="s">
        <v>96</v>
      </c>
      <c r="M276" s="127" t="s">
        <v>314</v>
      </c>
      <c r="N276" s="127" t="s">
        <v>288</v>
      </c>
      <c r="O276" s="137">
        <f t="shared" si="8"/>
        <v>45566</v>
      </c>
      <c r="P276">
        <f t="shared" si="9"/>
        <v>0</v>
      </c>
    </row>
    <row r="277" spans="1:16" x14ac:dyDescent="0.25">
      <c r="A277" s="100" t="s">
        <v>70</v>
      </c>
      <c r="B277" s="100" t="s">
        <v>91</v>
      </c>
      <c r="C277" s="100" t="s">
        <v>92</v>
      </c>
      <c r="D277" s="101">
        <v>45584</v>
      </c>
      <c r="E277" s="100">
        <v>10</v>
      </c>
      <c r="F277" s="100" t="s">
        <v>378</v>
      </c>
      <c r="G277" s="100" t="s">
        <v>605</v>
      </c>
      <c r="H277" s="100" t="s">
        <v>600</v>
      </c>
      <c r="I277" s="116">
        <v>6.8</v>
      </c>
      <c r="J277" s="116">
        <v>0</v>
      </c>
      <c r="K277" s="116">
        <v>6.8</v>
      </c>
      <c r="L277" s="127" t="s">
        <v>96</v>
      </c>
      <c r="M277" s="127" t="s">
        <v>314</v>
      </c>
      <c r="N277" s="127" t="s">
        <v>98</v>
      </c>
      <c r="O277" s="137">
        <f t="shared" si="8"/>
        <v>45566</v>
      </c>
      <c r="P277">
        <f t="shared" si="9"/>
        <v>0</v>
      </c>
    </row>
    <row r="278" spans="1:16" x14ac:dyDescent="0.25">
      <c r="A278" s="100" t="s">
        <v>65</v>
      </c>
      <c r="B278" s="100" t="s">
        <v>91</v>
      </c>
      <c r="C278" s="100" t="s">
        <v>92</v>
      </c>
      <c r="D278" s="101">
        <v>45588</v>
      </c>
      <c r="E278" s="100">
        <v>10</v>
      </c>
      <c r="F278" s="100" t="s">
        <v>378</v>
      </c>
      <c r="G278" s="100" t="s">
        <v>606</v>
      </c>
      <c r="H278" s="100" t="s">
        <v>607</v>
      </c>
      <c r="I278" s="116">
        <v>27.2</v>
      </c>
      <c r="J278" s="116">
        <v>0</v>
      </c>
      <c r="K278" s="116">
        <v>27.2</v>
      </c>
      <c r="L278" s="127" t="s">
        <v>96</v>
      </c>
      <c r="M278" s="127" t="s">
        <v>314</v>
      </c>
      <c r="N278" s="127" t="s">
        <v>288</v>
      </c>
      <c r="O278" s="137">
        <f t="shared" si="8"/>
        <v>45566</v>
      </c>
      <c r="P278">
        <f t="shared" si="9"/>
        <v>0</v>
      </c>
    </row>
    <row r="279" spans="1:16" x14ac:dyDescent="0.25">
      <c r="A279" s="100" t="s">
        <v>50</v>
      </c>
      <c r="B279" s="100" t="s">
        <v>91</v>
      </c>
      <c r="C279" s="100" t="s">
        <v>92</v>
      </c>
      <c r="D279" s="101">
        <v>45646</v>
      </c>
      <c r="E279" s="100">
        <v>12</v>
      </c>
      <c r="F279" s="100" t="s">
        <v>265</v>
      </c>
      <c r="G279" s="100" t="s">
        <v>412</v>
      </c>
      <c r="H279" s="100" t="s">
        <v>413</v>
      </c>
      <c r="I279" s="116">
        <v>5.42</v>
      </c>
      <c r="J279" s="116">
        <v>0</v>
      </c>
      <c r="K279" s="116">
        <v>5.42</v>
      </c>
      <c r="L279" s="127" t="s">
        <v>96</v>
      </c>
      <c r="M279" s="127" t="s">
        <v>208</v>
      </c>
      <c r="N279" s="127" t="s">
        <v>291</v>
      </c>
      <c r="O279" s="137">
        <f t="shared" si="8"/>
        <v>45627</v>
      </c>
      <c r="P279">
        <f t="shared" si="9"/>
        <v>0</v>
      </c>
    </row>
    <row r="280" spans="1:16" x14ac:dyDescent="0.25">
      <c r="A280" s="100" t="s">
        <v>50</v>
      </c>
      <c r="B280" s="100" t="s">
        <v>91</v>
      </c>
      <c r="C280" s="100" t="s">
        <v>92</v>
      </c>
      <c r="D280" s="101">
        <v>45646</v>
      </c>
      <c r="E280" s="100">
        <v>12</v>
      </c>
      <c r="F280" s="100" t="s">
        <v>138</v>
      </c>
      <c r="G280" s="100" t="s">
        <v>414</v>
      </c>
      <c r="H280" s="100" t="s">
        <v>415</v>
      </c>
      <c r="I280" s="116">
        <v>52.79</v>
      </c>
      <c r="J280" s="116">
        <v>0</v>
      </c>
      <c r="K280" s="116">
        <v>52.79</v>
      </c>
      <c r="L280" s="127" t="s">
        <v>96</v>
      </c>
      <c r="M280" s="127" t="s">
        <v>237</v>
      </c>
      <c r="N280" s="127" t="s">
        <v>291</v>
      </c>
      <c r="O280" s="137">
        <f t="shared" si="8"/>
        <v>45627</v>
      </c>
      <c r="P280">
        <f t="shared" si="9"/>
        <v>0</v>
      </c>
    </row>
    <row r="281" spans="1:16" x14ac:dyDescent="0.25">
      <c r="A281" s="100" t="s">
        <v>50</v>
      </c>
      <c r="B281" s="100" t="s">
        <v>91</v>
      </c>
      <c r="C281" s="100" t="s">
        <v>92</v>
      </c>
      <c r="D281" s="101">
        <v>45646</v>
      </c>
      <c r="E281" s="100">
        <v>12</v>
      </c>
      <c r="F281" s="100" t="s">
        <v>138</v>
      </c>
      <c r="G281" s="100" t="s">
        <v>416</v>
      </c>
      <c r="H281" s="100" t="s">
        <v>339</v>
      </c>
      <c r="I281" s="116">
        <v>21.69</v>
      </c>
      <c r="J281" s="116">
        <v>0</v>
      </c>
      <c r="K281" s="116">
        <v>21.69</v>
      </c>
      <c r="L281" s="127" t="s">
        <v>96</v>
      </c>
      <c r="M281" s="127" t="s">
        <v>237</v>
      </c>
      <c r="N281" s="127" t="s">
        <v>291</v>
      </c>
      <c r="O281" s="137">
        <f t="shared" si="8"/>
        <v>45627</v>
      </c>
      <c r="P281">
        <f t="shared" si="9"/>
        <v>0</v>
      </c>
    </row>
    <row r="282" spans="1:16" x14ac:dyDescent="0.25">
      <c r="A282" s="100" t="s">
        <v>50</v>
      </c>
      <c r="B282" s="100" t="s">
        <v>91</v>
      </c>
      <c r="C282" s="100" t="s">
        <v>92</v>
      </c>
      <c r="D282" s="101">
        <v>45646</v>
      </c>
      <c r="E282" s="100">
        <v>12</v>
      </c>
      <c r="F282" s="100" t="s">
        <v>138</v>
      </c>
      <c r="G282" s="100" t="s">
        <v>417</v>
      </c>
      <c r="H282" s="100" t="s">
        <v>418</v>
      </c>
      <c r="I282" s="116">
        <v>15.91</v>
      </c>
      <c r="J282" s="116">
        <v>0</v>
      </c>
      <c r="K282" s="116">
        <v>15.91</v>
      </c>
      <c r="L282" s="127" t="s">
        <v>96</v>
      </c>
      <c r="M282" s="127" t="s">
        <v>237</v>
      </c>
      <c r="N282" s="127" t="s">
        <v>291</v>
      </c>
      <c r="O282" s="137">
        <f t="shared" si="8"/>
        <v>45627</v>
      </c>
      <c r="P282">
        <f t="shared" si="9"/>
        <v>0</v>
      </c>
    </row>
    <row r="283" spans="1:16" x14ac:dyDescent="0.25">
      <c r="A283" s="100" t="s">
        <v>69</v>
      </c>
      <c r="B283" s="100" t="s">
        <v>233</v>
      </c>
      <c r="C283" s="100" t="s">
        <v>92</v>
      </c>
      <c r="D283" s="101">
        <v>45576</v>
      </c>
      <c r="E283" s="100">
        <v>10</v>
      </c>
      <c r="F283" s="100" t="s">
        <v>616</v>
      </c>
      <c r="G283" s="100" t="s">
        <v>617</v>
      </c>
      <c r="H283" s="100" t="s">
        <v>618</v>
      </c>
      <c r="I283" s="116">
        <v>17</v>
      </c>
      <c r="J283" s="116">
        <v>0</v>
      </c>
      <c r="K283" s="116">
        <v>17</v>
      </c>
      <c r="L283" s="127" t="s">
        <v>96</v>
      </c>
      <c r="M283" s="127" t="s">
        <v>208</v>
      </c>
      <c r="N283" s="127" t="s">
        <v>619</v>
      </c>
      <c r="O283" s="137">
        <f t="shared" si="8"/>
        <v>45566</v>
      </c>
      <c r="P283">
        <f t="shared" si="9"/>
        <v>0</v>
      </c>
    </row>
    <row r="284" spans="1:16" x14ac:dyDescent="0.25">
      <c r="A284" s="100" t="s">
        <v>69</v>
      </c>
      <c r="B284" s="100" t="s">
        <v>233</v>
      </c>
      <c r="C284" s="100" t="s">
        <v>92</v>
      </c>
      <c r="D284" s="101">
        <v>45600</v>
      </c>
      <c r="E284" s="100">
        <v>11</v>
      </c>
      <c r="F284" s="100" t="s">
        <v>616</v>
      </c>
      <c r="G284" s="100" t="s">
        <v>620</v>
      </c>
      <c r="H284" s="100" t="s">
        <v>618</v>
      </c>
      <c r="I284" s="116">
        <v>17.559999999999999</v>
      </c>
      <c r="J284" s="116">
        <v>0</v>
      </c>
      <c r="K284" s="116">
        <v>17.559999999999999</v>
      </c>
      <c r="L284" s="127" t="s">
        <v>96</v>
      </c>
      <c r="M284" s="127" t="s">
        <v>208</v>
      </c>
      <c r="N284" s="127" t="s">
        <v>619</v>
      </c>
      <c r="O284" s="137">
        <f t="shared" si="8"/>
        <v>45597</v>
      </c>
      <c r="P284">
        <f t="shared" si="9"/>
        <v>0</v>
      </c>
    </row>
    <row r="285" spans="1:16" x14ac:dyDescent="0.25">
      <c r="A285" s="100" t="s">
        <v>69</v>
      </c>
      <c r="B285" s="100" t="s">
        <v>233</v>
      </c>
      <c r="C285" s="100" t="s">
        <v>92</v>
      </c>
      <c r="D285" s="101">
        <v>45639</v>
      </c>
      <c r="E285" s="100">
        <v>12</v>
      </c>
      <c r="F285" s="100" t="s">
        <v>616</v>
      </c>
      <c r="G285" s="100" t="s">
        <v>621</v>
      </c>
      <c r="H285" s="100" t="s">
        <v>618</v>
      </c>
      <c r="I285" s="116">
        <v>18.079999999999998</v>
      </c>
      <c r="J285" s="116">
        <v>0</v>
      </c>
      <c r="K285" s="116">
        <v>18.079999999999998</v>
      </c>
      <c r="L285" s="127" t="s">
        <v>96</v>
      </c>
      <c r="M285" s="127" t="s">
        <v>208</v>
      </c>
      <c r="N285" s="127" t="s">
        <v>619</v>
      </c>
      <c r="O285" s="137">
        <f t="shared" si="8"/>
        <v>45627</v>
      </c>
      <c r="P285">
        <f t="shared" si="9"/>
        <v>0</v>
      </c>
    </row>
    <row r="286" spans="1:16" x14ac:dyDescent="0.25">
      <c r="A286" s="100" t="s">
        <v>69</v>
      </c>
      <c r="B286" s="100" t="s">
        <v>91</v>
      </c>
      <c r="C286" s="100" t="s">
        <v>92</v>
      </c>
      <c r="D286" s="101">
        <v>45567</v>
      </c>
      <c r="E286" s="100">
        <v>10</v>
      </c>
      <c r="F286" s="100" t="s">
        <v>616</v>
      </c>
      <c r="G286" s="100" t="s">
        <v>622</v>
      </c>
      <c r="H286" s="100" t="s">
        <v>623</v>
      </c>
      <c r="I286" s="116">
        <v>10.199999999999999</v>
      </c>
      <c r="J286" s="116">
        <v>0</v>
      </c>
      <c r="K286" s="116">
        <v>10.199999999999999</v>
      </c>
      <c r="L286" s="127" t="s">
        <v>96</v>
      </c>
      <c r="M286" s="127" t="s">
        <v>208</v>
      </c>
      <c r="N286" s="127" t="s">
        <v>619</v>
      </c>
      <c r="O286" s="137">
        <f t="shared" si="8"/>
        <v>45566</v>
      </c>
      <c r="P286">
        <f t="shared" si="9"/>
        <v>0</v>
      </c>
    </row>
    <row r="287" spans="1:16" x14ac:dyDescent="0.25">
      <c r="A287" s="100" t="s">
        <v>69</v>
      </c>
      <c r="B287" s="100" t="s">
        <v>91</v>
      </c>
      <c r="C287" s="100" t="s">
        <v>92</v>
      </c>
      <c r="D287" s="101">
        <v>45570</v>
      </c>
      <c r="E287" s="100">
        <v>10</v>
      </c>
      <c r="F287" s="100" t="s">
        <v>326</v>
      </c>
      <c r="G287" s="100" t="s">
        <v>624</v>
      </c>
      <c r="H287" s="100" t="s">
        <v>625</v>
      </c>
      <c r="I287" s="116">
        <v>17</v>
      </c>
      <c r="J287" s="116">
        <v>0</v>
      </c>
      <c r="K287" s="116">
        <v>17</v>
      </c>
      <c r="L287" s="127" t="s">
        <v>96</v>
      </c>
      <c r="M287" s="127" t="s">
        <v>208</v>
      </c>
      <c r="N287" s="127" t="s">
        <v>619</v>
      </c>
      <c r="O287" s="137">
        <f t="shared" si="8"/>
        <v>45566</v>
      </c>
      <c r="P287">
        <f t="shared" si="9"/>
        <v>0</v>
      </c>
    </row>
    <row r="288" spans="1:16" x14ac:dyDescent="0.25">
      <c r="A288" s="100" t="s">
        <v>69</v>
      </c>
      <c r="B288" s="100" t="s">
        <v>91</v>
      </c>
      <c r="C288" s="100" t="s">
        <v>92</v>
      </c>
      <c r="D288" s="101">
        <v>45570</v>
      </c>
      <c r="E288" s="100">
        <v>10</v>
      </c>
      <c r="F288" s="100" t="s">
        <v>211</v>
      </c>
      <c r="G288" s="100" t="s">
        <v>624</v>
      </c>
      <c r="H288" s="100" t="s">
        <v>626</v>
      </c>
      <c r="I288" s="116">
        <v>18.7</v>
      </c>
      <c r="J288" s="116">
        <v>0</v>
      </c>
      <c r="K288" s="116">
        <v>18.7</v>
      </c>
      <c r="L288" s="127" t="s">
        <v>96</v>
      </c>
      <c r="M288" s="127" t="s">
        <v>208</v>
      </c>
      <c r="N288" s="127" t="s">
        <v>619</v>
      </c>
      <c r="O288" s="137">
        <f t="shared" si="8"/>
        <v>45566</v>
      </c>
      <c r="P288">
        <f t="shared" si="9"/>
        <v>0</v>
      </c>
    </row>
    <row r="289" spans="1:16" x14ac:dyDescent="0.25">
      <c r="A289" s="100" t="s">
        <v>48</v>
      </c>
      <c r="B289" s="100" t="s">
        <v>91</v>
      </c>
      <c r="C289" s="100" t="s">
        <v>92</v>
      </c>
      <c r="D289" s="101">
        <v>45566</v>
      </c>
      <c r="E289" s="100">
        <v>10</v>
      </c>
      <c r="F289" s="100" t="s">
        <v>302</v>
      </c>
      <c r="G289" s="100" t="s">
        <v>627</v>
      </c>
      <c r="H289" s="100" t="s">
        <v>628</v>
      </c>
      <c r="I289" s="116">
        <v>72.62</v>
      </c>
      <c r="J289" s="116">
        <v>0</v>
      </c>
      <c r="K289" s="116">
        <v>72.62</v>
      </c>
      <c r="L289" s="127" t="s">
        <v>96</v>
      </c>
      <c r="M289" s="127" t="s">
        <v>305</v>
      </c>
      <c r="N289" s="127" t="s">
        <v>629</v>
      </c>
      <c r="O289" s="137">
        <f t="shared" si="8"/>
        <v>45566</v>
      </c>
      <c r="P289">
        <f t="shared" si="9"/>
        <v>0</v>
      </c>
    </row>
    <row r="290" spans="1:16" x14ac:dyDescent="0.25">
      <c r="A290" s="100" t="s">
        <v>48</v>
      </c>
      <c r="B290" s="100" t="s">
        <v>91</v>
      </c>
      <c r="C290" s="100" t="s">
        <v>92</v>
      </c>
      <c r="D290" s="101">
        <v>45566</v>
      </c>
      <c r="E290" s="100">
        <v>10</v>
      </c>
      <c r="F290" s="100" t="s">
        <v>302</v>
      </c>
      <c r="G290" s="100" t="s">
        <v>630</v>
      </c>
      <c r="H290" s="100" t="s">
        <v>631</v>
      </c>
      <c r="I290" s="116">
        <v>26.11</v>
      </c>
      <c r="J290" s="116">
        <v>0</v>
      </c>
      <c r="K290" s="116">
        <v>26.11</v>
      </c>
      <c r="L290" s="127" t="s">
        <v>96</v>
      </c>
      <c r="M290" s="127" t="s">
        <v>305</v>
      </c>
      <c r="N290" s="127" t="s">
        <v>629</v>
      </c>
      <c r="O290" s="137">
        <f t="shared" si="8"/>
        <v>45566</v>
      </c>
      <c r="P290">
        <f t="shared" si="9"/>
        <v>0</v>
      </c>
    </row>
    <row r="291" spans="1:16" x14ac:dyDescent="0.25">
      <c r="A291" s="100" t="s">
        <v>48</v>
      </c>
      <c r="B291" s="100" t="s">
        <v>91</v>
      </c>
      <c r="C291" s="100" t="s">
        <v>92</v>
      </c>
      <c r="D291" s="101">
        <v>45566</v>
      </c>
      <c r="E291" s="100">
        <v>10</v>
      </c>
      <c r="F291" s="100" t="s">
        <v>302</v>
      </c>
      <c r="G291" s="100" t="s">
        <v>632</v>
      </c>
      <c r="H291" s="100" t="s">
        <v>633</v>
      </c>
      <c r="I291" s="116">
        <v>28.35</v>
      </c>
      <c r="J291" s="116">
        <v>0</v>
      </c>
      <c r="K291" s="116">
        <v>28.35</v>
      </c>
      <c r="L291" s="127" t="s">
        <v>96</v>
      </c>
      <c r="M291" s="127" t="s">
        <v>305</v>
      </c>
      <c r="N291" s="127" t="s">
        <v>629</v>
      </c>
      <c r="O291" s="137">
        <f t="shared" si="8"/>
        <v>45566</v>
      </c>
      <c r="P291">
        <f t="shared" si="9"/>
        <v>0</v>
      </c>
    </row>
    <row r="292" spans="1:16" x14ac:dyDescent="0.25">
      <c r="A292" s="100" t="s">
        <v>48</v>
      </c>
      <c r="B292" s="100" t="s">
        <v>91</v>
      </c>
      <c r="C292" s="100" t="s">
        <v>92</v>
      </c>
      <c r="D292" s="101">
        <v>45566</v>
      </c>
      <c r="E292" s="100">
        <v>10</v>
      </c>
      <c r="F292" s="100" t="s">
        <v>302</v>
      </c>
      <c r="G292" s="100" t="s">
        <v>634</v>
      </c>
      <c r="H292" s="100" t="s">
        <v>635</v>
      </c>
      <c r="I292" s="116">
        <v>22.91</v>
      </c>
      <c r="J292" s="116">
        <v>0</v>
      </c>
      <c r="K292" s="116">
        <v>22.91</v>
      </c>
      <c r="L292" s="127" t="s">
        <v>96</v>
      </c>
      <c r="M292" s="127" t="s">
        <v>305</v>
      </c>
      <c r="N292" s="127" t="s">
        <v>629</v>
      </c>
      <c r="O292" s="137">
        <f t="shared" si="8"/>
        <v>45566</v>
      </c>
      <c r="P292">
        <f t="shared" si="9"/>
        <v>0</v>
      </c>
    </row>
    <row r="293" spans="1:16" x14ac:dyDescent="0.25">
      <c r="A293" s="100" t="s">
        <v>48</v>
      </c>
      <c r="B293" s="100" t="s">
        <v>91</v>
      </c>
      <c r="C293" s="100" t="s">
        <v>92</v>
      </c>
      <c r="D293" s="101">
        <v>45594</v>
      </c>
      <c r="E293" s="100">
        <v>10</v>
      </c>
      <c r="F293" s="100" t="s">
        <v>302</v>
      </c>
      <c r="G293" s="100" t="s">
        <v>636</v>
      </c>
      <c r="H293" s="100" t="s">
        <v>637</v>
      </c>
      <c r="I293" s="116">
        <v>3.26</v>
      </c>
      <c r="J293" s="116">
        <v>0</v>
      </c>
      <c r="K293" s="116">
        <v>3.26</v>
      </c>
      <c r="L293" s="127" t="s">
        <v>96</v>
      </c>
      <c r="M293" s="127" t="s">
        <v>305</v>
      </c>
      <c r="N293" s="127" t="s">
        <v>629</v>
      </c>
      <c r="O293" s="137">
        <f t="shared" si="8"/>
        <v>45566</v>
      </c>
      <c r="P293">
        <f t="shared" si="9"/>
        <v>0</v>
      </c>
    </row>
    <row r="294" spans="1:16" x14ac:dyDescent="0.25">
      <c r="A294" s="100" t="s">
        <v>48</v>
      </c>
      <c r="B294" s="100" t="s">
        <v>91</v>
      </c>
      <c r="C294" s="100" t="s">
        <v>92</v>
      </c>
      <c r="D294" s="101">
        <v>45595</v>
      </c>
      <c r="E294" s="100">
        <v>10</v>
      </c>
      <c r="F294" s="100" t="s">
        <v>302</v>
      </c>
      <c r="G294" s="100" t="s">
        <v>638</v>
      </c>
      <c r="H294" s="100" t="s">
        <v>637</v>
      </c>
      <c r="I294" s="116">
        <v>9.18</v>
      </c>
      <c r="J294" s="116">
        <v>0</v>
      </c>
      <c r="K294" s="116">
        <v>9.18</v>
      </c>
      <c r="L294" s="127" t="s">
        <v>96</v>
      </c>
      <c r="M294" s="127" t="s">
        <v>305</v>
      </c>
      <c r="N294" s="127" t="s">
        <v>629</v>
      </c>
      <c r="O294" s="137">
        <f t="shared" si="8"/>
        <v>45566</v>
      </c>
      <c r="P294">
        <f t="shared" si="9"/>
        <v>0</v>
      </c>
    </row>
    <row r="295" spans="1:16" x14ac:dyDescent="0.25">
      <c r="A295" s="100" t="s">
        <v>48</v>
      </c>
      <c r="B295" s="100" t="s">
        <v>91</v>
      </c>
      <c r="C295" s="100" t="s">
        <v>92</v>
      </c>
      <c r="D295" s="101">
        <v>45596</v>
      </c>
      <c r="E295" s="100">
        <v>10</v>
      </c>
      <c r="F295" s="100" t="s">
        <v>302</v>
      </c>
      <c r="G295" s="100" t="s">
        <v>639</v>
      </c>
      <c r="H295" s="100" t="s">
        <v>637</v>
      </c>
      <c r="I295" s="116">
        <v>8.5</v>
      </c>
      <c r="J295" s="116">
        <v>0</v>
      </c>
      <c r="K295" s="116">
        <v>8.5</v>
      </c>
      <c r="L295" s="127" t="s">
        <v>96</v>
      </c>
      <c r="M295" s="127" t="s">
        <v>305</v>
      </c>
      <c r="N295" s="127" t="s">
        <v>629</v>
      </c>
      <c r="O295" s="137">
        <f t="shared" si="8"/>
        <v>45566</v>
      </c>
      <c r="P295">
        <f t="shared" si="9"/>
        <v>0</v>
      </c>
    </row>
    <row r="296" spans="1:16" x14ac:dyDescent="0.25">
      <c r="A296" s="100" t="s">
        <v>48</v>
      </c>
      <c r="B296" s="100" t="s">
        <v>91</v>
      </c>
      <c r="C296" s="100" t="s">
        <v>92</v>
      </c>
      <c r="D296" s="101">
        <v>45601</v>
      </c>
      <c r="E296" s="100">
        <v>11</v>
      </c>
      <c r="F296" s="100" t="s">
        <v>93</v>
      </c>
      <c r="G296" s="100" t="s">
        <v>640</v>
      </c>
      <c r="H296" s="100" t="s">
        <v>307</v>
      </c>
      <c r="I296" s="116">
        <v>79.040000000000006</v>
      </c>
      <c r="J296" s="116">
        <v>0</v>
      </c>
      <c r="K296" s="116">
        <v>79.040000000000006</v>
      </c>
      <c r="L296" s="127" t="s">
        <v>96</v>
      </c>
      <c r="M296" s="127" t="s">
        <v>305</v>
      </c>
      <c r="N296" s="127" t="s">
        <v>629</v>
      </c>
      <c r="O296" s="137">
        <f t="shared" si="8"/>
        <v>45597</v>
      </c>
      <c r="P296">
        <f t="shared" si="9"/>
        <v>0</v>
      </c>
    </row>
    <row r="297" spans="1:16" x14ac:dyDescent="0.25">
      <c r="A297" s="100" t="s">
        <v>48</v>
      </c>
      <c r="B297" s="100" t="s">
        <v>91</v>
      </c>
      <c r="C297" s="100" t="s">
        <v>92</v>
      </c>
      <c r="D297" s="101">
        <v>45601</v>
      </c>
      <c r="E297" s="100">
        <v>11</v>
      </c>
      <c r="F297" s="100" t="s">
        <v>93</v>
      </c>
      <c r="G297" s="100" t="s">
        <v>641</v>
      </c>
      <c r="H297" s="100" t="s">
        <v>637</v>
      </c>
      <c r="I297" s="116">
        <v>6.14</v>
      </c>
      <c r="J297" s="116">
        <v>0</v>
      </c>
      <c r="K297" s="116">
        <v>6.14</v>
      </c>
      <c r="L297" s="127" t="s">
        <v>96</v>
      </c>
      <c r="M297" s="127" t="s">
        <v>305</v>
      </c>
      <c r="N297" s="127" t="s">
        <v>629</v>
      </c>
      <c r="O297" s="137">
        <f t="shared" si="8"/>
        <v>45597</v>
      </c>
      <c r="P297">
        <f t="shared" si="9"/>
        <v>0</v>
      </c>
    </row>
    <row r="298" spans="1:16" x14ac:dyDescent="0.25">
      <c r="A298" s="100" t="s">
        <v>48</v>
      </c>
      <c r="B298" s="100" t="s">
        <v>91</v>
      </c>
      <c r="C298" s="100" t="s">
        <v>92</v>
      </c>
      <c r="D298" s="101">
        <v>45619</v>
      </c>
      <c r="E298" s="100">
        <v>11</v>
      </c>
      <c r="F298" s="100" t="s">
        <v>93</v>
      </c>
      <c r="G298" s="100" t="s">
        <v>642</v>
      </c>
      <c r="H298" s="100" t="s">
        <v>637</v>
      </c>
      <c r="I298" s="116">
        <v>1.22</v>
      </c>
      <c r="J298" s="116">
        <v>0</v>
      </c>
      <c r="K298" s="116">
        <v>1.22</v>
      </c>
      <c r="L298" s="127" t="s">
        <v>96</v>
      </c>
      <c r="M298" s="127" t="s">
        <v>305</v>
      </c>
      <c r="N298" s="127" t="s">
        <v>629</v>
      </c>
      <c r="O298" s="137">
        <f t="shared" si="8"/>
        <v>45597</v>
      </c>
      <c r="P298">
        <f t="shared" si="9"/>
        <v>0</v>
      </c>
    </row>
    <row r="299" spans="1:16" x14ac:dyDescent="0.25">
      <c r="A299" s="100" t="s">
        <v>48</v>
      </c>
      <c r="B299" s="100" t="s">
        <v>91</v>
      </c>
      <c r="C299" s="100" t="s">
        <v>92</v>
      </c>
      <c r="D299" s="101">
        <v>45623</v>
      </c>
      <c r="E299" s="100">
        <v>11</v>
      </c>
      <c r="F299" s="100" t="s">
        <v>93</v>
      </c>
      <c r="G299" s="100" t="s">
        <v>643</v>
      </c>
      <c r="H299" s="100" t="s">
        <v>637</v>
      </c>
      <c r="I299" s="116">
        <v>24.24</v>
      </c>
      <c r="J299" s="116">
        <v>0</v>
      </c>
      <c r="K299" s="116">
        <v>24.24</v>
      </c>
      <c r="L299" s="127" t="s">
        <v>96</v>
      </c>
      <c r="M299" s="127" t="s">
        <v>305</v>
      </c>
      <c r="N299" s="127" t="s">
        <v>629</v>
      </c>
      <c r="O299" s="137">
        <f t="shared" si="8"/>
        <v>45597</v>
      </c>
      <c r="P299">
        <f t="shared" si="9"/>
        <v>0</v>
      </c>
    </row>
    <row r="300" spans="1:16" x14ac:dyDescent="0.25">
      <c r="A300" s="100" t="s">
        <v>48</v>
      </c>
      <c r="B300" s="100" t="s">
        <v>91</v>
      </c>
      <c r="C300" s="100" t="s">
        <v>92</v>
      </c>
      <c r="D300" s="101">
        <v>45623</v>
      </c>
      <c r="E300" s="100">
        <v>11</v>
      </c>
      <c r="F300" s="100" t="s">
        <v>93</v>
      </c>
      <c r="G300" s="100" t="s">
        <v>644</v>
      </c>
      <c r="H300" s="100" t="s">
        <v>637</v>
      </c>
      <c r="I300" s="116">
        <v>10.18</v>
      </c>
      <c r="J300" s="116">
        <v>0</v>
      </c>
      <c r="K300" s="116">
        <v>10.18</v>
      </c>
      <c r="L300" s="127" t="s">
        <v>96</v>
      </c>
      <c r="M300" s="127" t="s">
        <v>305</v>
      </c>
      <c r="N300" s="127" t="s">
        <v>629</v>
      </c>
      <c r="O300" s="137">
        <f t="shared" si="8"/>
        <v>45597</v>
      </c>
      <c r="P300">
        <f t="shared" si="9"/>
        <v>0</v>
      </c>
    </row>
    <row r="301" spans="1:16" x14ac:dyDescent="0.25">
      <c r="A301" s="100" t="s">
        <v>48</v>
      </c>
      <c r="B301" s="100" t="s">
        <v>91</v>
      </c>
      <c r="C301" s="100" t="s">
        <v>92</v>
      </c>
      <c r="D301" s="101">
        <v>45630</v>
      </c>
      <c r="E301" s="100">
        <v>12</v>
      </c>
      <c r="F301" s="100" t="s">
        <v>93</v>
      </c>
      <c r="G301" s="100" t="s">
        <v>645</v>
      </c>
      <c r="H301" s="100" t="s">
        <v>637</v>
      </c>
      <c r="I301" s="116">
        <v>14.46</v>
      </c>
      <c r="J301" s="116">
        <v>0</v>
      </c>
      <c r="K301" s="116">
        <v>14.46</v>
      </c>
      <c r="L301" s="127" t="s">
        <v>96</v>
      </c>
      <c r="M301" s="127" t="s">
        <v>305</v>
      </c>
      <c r="N301" s="127" t="s">
        <v>629</v>
      </c>
      <c r="O301" s="137">
        <f t="shared" si="8"/>
        <v>45627</v>
      </c>
      <c r="P301">
        <f t="shared" si="9"/>
        <v>0</v>
      </c>
    </row>
    <row r="302" spans="1:16" x14ac:dyDescent="0.25">
      <c r="A302" s="100" t="s">
        <v>48</v>
      </c>
      <c r="B302" s="100" t="s">
        <v>91</v>
      </c>
      <c r="C302" s="100" t="s">
        <v>92</v>
      </c>
      <c r="D302" s="101">
        <v>45637</v>
      </c>
      <c r="E302" s="100">
        <v>12</v>
      </c>
      <c r="F302" s="100" t="s">
        <v>93</v>
      </c>
      <c r="G302" s="100" t="s">
        <v>646</v>
      </c>
      <c r="H302" s="100" t="s">
        <v>637</v>
      </c>
      <c r="I302" s="116">
        <v>15.11</v>
      </c>
      <c r="J302" s="116">
        <v>0</v>
      </c>
      <c r="K302" s="116">
        <v>15.11</v>
      </c>
      <c r="L302" s="127" t="s">
        <v>96</v>
      </c>
      <c r="M302" s="127" t="s">
        <v>305</v>
      </c>
      <c r="N302" s="127" t="s">
        <v>629</v>
      </c>
      <c r="O302" s="137">
        <f t="shared" si="8"/>
        <v>45627</v>
      </c>
      <c r="P302">
        <f t="shared" si="9"/>
        <v>0</v>
      </c>
    </row>
    <row r="303" spans="1:16" x14ac:dyDescent="0.25">
      <c r="A303" s="100" t="s">
        <v>48</v>
      </c>
      <c r="B303" s="100" t="s">
        <v>91</v>
      </c>
      <c r="C303" s="100" t="s">
        <v>92</v>
      </c>
      <c r="D303" s="101">
        <v>45637</v>
      </c>
      <c r="E303" s="100">
        <v>12</v>
      </c>
      <c r="F303" s="100" t="s">
        <v>93</v>
      </c>
      <c r="G303" s="100" t="s">
        <v>647</v>
      </c>
      <c r="H303" s="100" t="s">
        <v>637</v>
      </c>
      <c r="I303" s="116">
        <v>21.69</v>
      </c>
      <c r="J303" s="116">
        <v>0</v>
      </c>
      <c r="K303" s="116">
        <v>21.69</v>
      </c>
      <c r="L303" s="127" t="s">
        <v>96</v>
      </c>
      <c r="M303" s="127" t="s">
        <v>305</v>
      </c>
      <c r="N303" s="127" t="s">
        <v>629</v>
      </c>
      <c r="O303" s="137">
        <f t="shared" si="8"/>
        <v>45627</v>
      </c>
      <c r="P303">
        <f t="shared" si="9"/>
        <v>0</v>
      </c>
    </row>
    <row r="304" spans="1:16" x14ac:dyDescent="0.25">
      <c r="A304" s="100" t="s">
        <v>48</v>
      </c>
      <c r="B304" s="100" t="s">
        <v>91</v>
      </c>
      <c r="C304" s="100" t="s">
        <v>92</v>
      </c>
      <c r="D304" s="101">
        <v>45638</v>
      </c>
      <c r="E304" s="100">
        <v>12</v>
      </c>
      <c r="F304" s="100" t="s">
        <v>93</v>
      </c>
      <c r="G304" s="100" t="s">
        <v>648</v>
      </c>
      <c r="H304" s="100" t="s">
        <v>649</v>
      </c>
      <c r="I304" s="116">
        <v>11.57</v>
      </c>
      <c r="J304" s="116">
        <v>0</v>
      </c>
      <c r="K304" s="116">
        <v>11.57</v>
      </c>
      <c r="L304" s="127" t="s">
        <v>96</v>
      </c>
      <c r="M304" s="127" t="s">
        <v>305</v>
      </c>
      <c r="N304" s="127" t="s">
        <v>629</v>
      </c>
      <c r="O304" s="137">
        <f t="shared" si="8"/>
        <v>45627</v>
      </c>
      <c r="P304">
        <f t="shared" si="9"/>
        <v>0</v>
      </c>
    </row>
    <row r="305" spans="1:16" x14ac:dyDescent="0.25">
      <c r="A305" s="100" t="s">
        <v>48</v>
      </c>
      <c r="B305" s="100" t="s">
        <v>91</v>
      </c>
      <c r="C305" s="100" t="s">
        <v>92</v>
      </c>
      <c r="D305" s="101">
        <v>45643</v>
      </c>
      <c r="E305" s="100">
        <v>12</v>
      </c>
      <c r="F305" s="100" t="s">
        <v>93</v>
      </c>
      <c r="G305" s="100" t="s">
        <v>650</v>
      </c>
      <c r="H305" s="100" t="s">
        <v>637</v>
      </c>
      <c r="I305" s="116">
        <v>7.59</v>
      </c>
      <c r="J305" s="116">
        <v>0</v>
      </c>
      <c r="K305" s="116">
        <v>7.59</v>
      </c>
      <c r="L305" s="127" t="s">
        <v>96</v>
      </c>
      <c r="M305" s="127" t="s">
        <v>305</v>
      </c>
      <c r="N305" s="127" t="s">
        <v>629</v>
      </c>
      <c r="O305" s="137">
        <f t="shared" si="8"/>
        <v>45627</v>
      </c>
      <c r="P305">
        <f t="shared" si="9"/>
        <v>0</v>
      </c>
    </row>
    <row r="306" spans="1:16" x14ac:dyDescent="0.25">
      <c r="A306" s="100" t="s">
        <v>48</v>
      </c>
      <c r="B306" s="100" t="s">
        <v>91</v>
      </c>
      <c r="C306" s="100" t="s">
        <v>92</v>
      </c>
      <c r="D306" s="101">
        <v>45657</v>
      </c>
      <c r="E306" s="100">
        <v>12</v>
      </c>
      <c r="F306" s="100" t="s">
        <v>93</v>
      </c>
      <c r="G306" s="100" t="s">
        <v>651</v>
      </c>
      <c r="H306" s="100" t="s">
        <v>652</v>
      </c>
      <c r="I306" s="116">
        <v>22.78</v>
      </c>
      <c r="J306" s="116">
        <v>0</v>
      </c>
      <c r="K306" s="116">
        <v>22.78</v>
      </c>
      <c r="L306" s="127" t="s">
        <v>96</v>
      </c>
      <c r="M306" s="127" t="s">
        <v>305</v>
      </c>
      <c r="N306" s="127" t="s">
        <v>629</v>
      </c>
      <c r="O306" s="137">
        <f t="shared" si="8"/>
        <v>45627</v>
      </c>
      <c r="P306">
        <f t="shared" si="9"/>
        <v>0</v>
      </c>
    </row>
    <row r="307" spans="1:16" x14ac:dyDescent="0.25">
      <c r="A307" s="100" t="s">
        <v>48</v>
      </c>
      <c r="B307" s="100" t="s">
        <v>91</v>
      </c>
      <c r="C307" s="100" t="s">
        <v>92</v>
      </c>
      <c r="D307" s="101">
        <v>45657</v>
      </c>
      <c r="E307" s="100">
        <v>12</v>
      </c>
      <c r="F307" s="100" t="s">
        <v>93</v>
      </c>
      <c r="G307" s="100" t="s">
        <v>653</v>
      </c>
      <c r="H307" s="100" t="s">
        <v>654</v>
      </c>
      <c r="I307" s="116">
        <v>65.09</v>
      </c>
      <c r="J307" s="116">
        <v>0</v>
      </c>
      <c r="K307" s="116">
        <v>65.09</v>
      </c>
      <c r="L307" s="127" t="s">
        <v>96</v>
      </c>
      <c r="M307" s="127" t="s">
        <v>305</v>
      </c>
      <c r="N307" s="127" t="s">
        <v>629</v>
      </c>
      <c r="O307" s="137">
        <f t="shared" si="8"/>
        <v>45627</v>
      </c>
      <c r="P307">
        <f t="shared" si="9"/>
        <v>0</v>
      </c>
    </row>
    <row r="308" spans="1:16" x14ac:dyDescent="0.25">
      <c r="A308" s="100" t="s">
        <v>48</v>
      </c>
      <c r="B308" s="100" t="s">
        <v>91</v>
      </c>
      <c r="C308" s="100" t="s">
        <v>92</v>
      </c>
      <c r="D308" s="101">
        <v>45657</v>
      </c>
      <c r="E308" s="100">
        <v>12</v>
      </c>
      <c r="F308" s="100" t="s">
        <v>93</v>
      </c>
      <c r="G308" s="100" t="s">
        <v>655</v>
      </c>
      <c r="H308" s="100" t="s">
        <v>656</v>
      </c>
      <c r="I308" s="116">
        <v>12.44</v>
      </c>
      <c r="J308" s="116">
        <v>0</v>
      </c>
      <c r="K308" s="116">
        <v>12.44</v>
      </c>
      <c r="L308" s="127" t="s">
        <v>96</v>
      </c>
      <c r="M308" s="127" t="s">
        <v>305</v>
      </c>
      <c r="N308" s="127" t="s">
        <v>629</v>
      </c>
      <c r="O308" s="137">
        <f t="shared" si="8"/>
        <v>45627</v>
      </c>
      <c r="P308">
        <f t="shared" si="9"/>
        <v>0</v>
      </c>
    </row>
    <row r="309" spans="1:16" x14ac:dyDescent="0.25">
      <c r="A309" s="100" t="s">
        <v>48</v>
      </c>
      <c r="B309" s="100" t="s">
        <v>91</v>
      </c>
      <c r="C309" s="100" t="s">
        <v>92</v>
      </c>
      <c r="D309" s="101">
        <v>45657</v>
      </c>
      <c r="E309" s="100">
        <v>12</v>
      </c>
      <c r="F309" s="100" t="s">
        <v>93</v>
      </c>
      <c r="G309" s="100" t="s">
        <v>657</v>
      </c>
      <c r="H309" s="100" t="s">
        <v>658</v>
      </c>
      <c r="I309" s="116">
        <v>9.4</v>
      </c>
      <c r="J309" s="116">
        <v>0</v>
      </c>
      <c r="K309" s="116">
        <v>9.4</v>
      </c>
      <c r="L309" s="127" t="s">
        <v>96</v>
      </c>
      <c r="M309" s="127" t="s">
        <v>305</v>
      </c>
      <c r="N309" s="127" t="s">
        <v>629</v>
      </c>
      <c r="O309" s="137">
        <f t="shared" si="8"/>
        <v>45627</v>
      </c>
      <c r="P309">
        <f t="shared" si="9"/>
        <v>0</v>
      </c>
    </row>
    <row r="310" spans="1:16" x14ac:dyDescent="0.25">
      <c r="A310" s="100" t="s">
        <v>48</v>
      </c>
      <c r="B310" s="100" t="s">
        <v>91</v>
      </c>
      <c r="C310" s="100" t="s">
        <v>92</v>
      </c>
      <c r="D310" s="101">
        <v>45657</v>
      </c>
      <c r="E310" s="100">
        <v>12</v>
      </c>
      <c r="F310" s="100" t="s">
        <v>93</v>
      </c>
      <c r="G310" s="100" t="s">
        <v>659</v>
      </c>
      <c r="H310" s="100" t="s">
        <v>660</v>
      </c>
      <c r="I310" s="116">
        <v>21.3</v>
      </c>
      <c r="J310" s="116">
        <v>0</v>
      </c>
      <c r="K310" s="116">
        <v>21.3</v>
      </c>
      <c r="L310" s="127" t="s">
        <v>96</v>
      </c>
      <c r="M310" s="127" t="s">
        <v>305</v>
      </c>
      <c r="N310" s="127" t="s">
        <v>629</v>
      </c>
      <c r="O310" s="137">
        <f t="shared" si="8"/>
        <v>45627</v>
      </c>
      <c r="P310">
        <f t="shared" si="9"/>
        <v>0</v>
      </c>
    </row>
    <row r="311" spans="1:16" x14ac:dyDescent="0.25">
      <c r="A311" s="100" t="s">
        <v>48</v>
      </c>
      <c r="B311" s="100" t="s">
        <v>91</v>
      </c>
      <c r="C311" s="100" t="s">
        <v>92</v>
      </c>
      <c r="D311" s="101">
        <v>45657</v>
      </c>
      <c r="E311" s="100">
        <v>12</v>
      </c>
      <c r="F311" s="100" t="s">
        <v>93</v>
      </c>
      <c r="G311" s="100" t="s">
        <v>661</v>
      </c>
      <c r="H311" s="100" t="s">
        <v>662</v>
      </c>
      <c r="I311" s="116">
        <v>45.2</v>
      </c>
      <c r="J311" s="116">
        <v>0</v>
      </c>
      <c r="K311" s="116">
        <v>45.2</v>
      </c>
      <c r="L311" s="127" t="s">
        <v>96</v>
      </c>
      <c r="M311" s="127" t="s">
        <v>305</v>
      </c>
      <c r="N311" s="127" t="s">
        <v>629</v>
      </c>
      <c r="O311" s="137">
        <f t="shared" si="8"/>
        <v>45627</v>
      </c>
      <c r="P311">
        <f t="shared" si="9"/>
        <v>0</v>
      </c>
    </row>
    <row r="312" spans="1:16" x14ac:dyDescent="0.25">
      <c r="A312" s="100" t="s">
        <v>49</v>
      </c>
      <c r="B312" s="100" t="s">
        <v>205</v>
      </c>
      <c r="C312" s="100" t="s">
        <v>92</v>
      </c>
      <c r="D312" s="101">
        <v>45570</v>
      </c>
      <c r="E312" s="100">
        <v>10</v>
      </c>
      <c r="F312" s="100" t="s">
        <v>138</v>
      </c>
      <c r="G312" s="100" t="s">
        <v>663</v>
      </c>
      <c r="H312" s="100" t="s">
        <v>664</v>
      </c>
      <c r="I312" s="116">
        <v>792.5</v>
      </c>
      <c r="J312" s="116">
        <v>0</v>
      </c>
      <c r="K312" s="116">
        <v>792.5</v>
      </c>
      <c r="L312" s="127" t="s">
        <v>96</v>
      </c>
      <c r="M312" s="127" t="s">
        <v>243</v>
      </c>
      <c r="N312" s="127" t="s">
        <v>665</v>
      </c>
      <c r="O312" s="137">
        <f t="shared" si="8"/>
        <v>45566</v>
      </c>
      <c r="P312">
        <f t="shared" si="9"/>
        <v>0</v>
      </c>
    </row>
    <row r="313" spans="1:16" x14ac:dyDescent="0.25">
      <c r="A313" s="100" t="s">
        <v>49</v>
      </c>
      <c r="B313" s="100" t="s">
        <v>210</v>
      </c>
      <c r="C313" s="100" t="s">
        <v>92</v>
      </c>
      <c r="D313" s="101">
        <v>45572</v>
      </c>
      <c r="E313" s="100">
        <v>10</v>
      </c>
      <c r="F313" s="100" t="s">
        <v>138</v>
      </c>
      <c r="G313" s="100" t="s">
        <v>572</v>
      </c>
      <c r="H313" s="100" t="s">
        <v>666</v>
      </c>
      <c r="I313" s="116">
        <v>108.8</v>
      </c>
      <c r="J313" s="116">
        <v>0</v>
      </c>
      <c r="K313" s="116">
        <v>108.8</v>
      </c>
      <c r="L313" s="127" t="s">
        <v>96</v>
      </c>
      <c r="M313" s="127" t="s">
        <v>141</v>
      </c>
      <c r="N313" s="127" t="s">
        <v>665</v>
      </c>
      <c r="O313" s="137">
        <f t="shared" si="8"/>
        <v>45566</v>
      </c>
      <c r="P313">
        <f t="shared" si="9"/>
        <v>0</v>
      </c>
    </row>
    <row r="314" spans="1:16" x14ac:dyDescent="0.25">
      <c r="A314" s="100" t="s">
        <v>49</v>
      </c>
      <c r="B314" s="100" t="s">
        <v>210</v>
      </c>
      <c r="C314" s="100" t="s">
        <v>92</v>
      </c>
      <c r="D314" s="101">
        <v>45572</v>
      </c>
      <c r="E314" s="100">
        <v>10</v>
      </c>
      <c r="F314" s="100" t="s">
        <v>138</v>
      </c>
      <c r="G314" s="100" t="s">
        <v>572</v>
      </c>
      <c r="H314" s="100" t="s">
        <v>667</v>
      </c>
      <c r="I314" s="116">
        <v>724.24</v>
      </c>
      <c r="J314" s="116">
        <v>0</v>
      </c>
      <c r="K314" s="116">
        <v>724.24</v>
      </c>
      <c r="L314" s="127" t="s">
        <v>96</v>
      </c>
      <c r="M314" s="127" t="s">
        <v>243</v>
      </c>
      <c r="N314" s="127" t="s">
        <v>665</v>
      </c>
      <c r="O314" s="137">
        <f t="shared" si="8"/>
        <v>45566</v>
      </c>
      <c r="P314">
        <f t="shared" si="9"/>
        <v>0</v>
      </c>
    </row>
    <row r="315" spans="1:16" x14ac:dyDescent="0.25">
      <c r="A315" s="100" t="s">
        <v>49</v>
      </c>
      <c r="B315" s="100" t="s">
        <v>210</v>
      </c>
      <c r="C315" s="100" t="s">
        <v>92</v>
      </c>
      <c r="D315" s="101">
        <v>45585</v>
      </c>
      <c r="E315" s="100">
        <v>10</v>
      </c>
      <c r="F315" s="100" t="s">
        <v>138</v>
      </c>
      <c r="G315" s="100" t="s">
        <v>289</v>
      </c>
      <c r="H315" s="100" t="s">
        <v>667</v>
      </c>
      <c r="I315" s="116">
        <v>775.25</v>
      </c>
      <c r="J315" s="116">
        <v>0</v>
      </c>
      <c r="K315" s="116">
        <v>775.25</v>
      </c>
      <c r="L315" s="127" t="s">
        <v>96</v>
      </c>
      <c r="M315" s="127" t="s">
        <v>243</v>
      </c>
      <c r="N315" s="127" t="s">
        <v>665</v>
      </c>
      <c r="O315" s="137">
        <f t="shared" si="8"/>
        <v>45566</v>
      </c>
      <c r="P315">
        <f t="shared" si="9"/>
        <v>0</v>
      </c>
    </row>
    <row r="316" spans="1:16" x14ac:dyDescent="0.25">
      <c r="A316" s="100" t="s">
        <v>49</v>
      </c>
      <c r="B316" s="100" t="s">
        <v>210</v>
      </c>
      <c r="C316" s="100" t="s">
        <v>92</v>
      </c>
      <c r="D316" s="101">
        <v>45600</v>
      </c>
      <c r="E316" s="100">
        <v>11</v>
      </c>
      <c r="F316" s="100" t="s">
        <v>138</v>
      </c>
      <c r="G316" s="100" t="s">
        <v>292</v>
      </c>
      <c r="H316" s="100" t="s">
        <v>668</v>
      </c>
      <c r="I316" s="116">
        <v>997.71</v>
      </c>
      <c r="J316" s="116">
        <v>0</v>
      </c>
      <c r="K316" s="116">
        <v>997.71</v>
      </c>
      <c r="L316" s="127" t="s">
        <v>96</v>
      </c>
      <c r="M316" s="127" t="s">
        <v>243</v>
      </c>
      <c r="N316" s="127" t="s">
        <v>665</v>
      </c>
      <c r="O316" s="137">
        <f t="shared" si="8"/>
        <v>45597</v>
      </c>
      <c r="P316">
        <f t="shared" si="9"/>
        <v>0</v>
      </c>
    </row>
    <row r="317" spans="1:16" x14ac:dyDescent="0.25">
      <c r="A317" s="100" t="s">
        <v>49</v>
      </c>
      <c r="B317" s="100" t="s">
        <v>210</v>
      </c>
      <c r="C317" s="100" t="s">
        <v>92</v>
      </c>
      <c r="D317" s="101">
        <v>45613</v>
      </c>
      <c r="E317" s="100">
        <v>11</v>
      </c>
      <c r="F317" s="100" t="s">
        <v>138</v>
      </c>
      <c r="G317" s="100" t="s">
        <v>294</v>
      </c>
      <c r="H317" s="100" t="s">
        <v>668</v>
      </c>
      <c r="I317" s="116">
        <v>720.18</v>
      </c>
      <c r="J317" s="116">
        <v>0</v>
      </c>
      <c r="K317" s="116">
        <v>720.18</v>
      </c>
      <c r="L317" s="127" t="s">
        <v>96</v>
      </c>
      <c r="M317" s="127" t="s">
        <v>243</v>
      </c>
      <c r="N317" s="127" t="s">
        <v>665</v>
      </c>
      <c r="O317" s="137">
        <f t="shared" si="8"/>
        <v>45597</v>
      </c>
      <c r="P317">
        <f t="shared" si="9"/>
        <v>0</v>
      </c>
    </row>
    <row r="318" spans="1:16" x14ac:dyDescent="0.25">
      <c r="A318" s="100" t="s">
        <v>49</v>
      </c>
      <c r="B318" s="100" t="s">
        <v>210</v>
      </c>
      <c r="C318" s="100" t="s">
        <v>92</v>
      </c>
      <c r="D318" s="101">
        <v>45628</v>
      </c>
      <c r="E318" s="100">
        <v>12</v>
      </c>
      <c r="F318" s="100" t="s">
        <v>138</v>
      </c>
      <c r="G318" s="100" t="s">
        <v>669</v>
      </c>
      <c r="H318" s="100" t="s">
        <v>668</v>
      </c>
      <c r="I318" s="116">
        <v>1117.46</v>
      </c>
      <c r="J318" s="116">
        <v>0</v>
      </c>
      <c r="K318" s="116">
        <v>1117.46</v>
      </c>
      <c r="L318" s="127" t="s">
        <v>96</v>
      </c>
      <c r="M318" s="127" t="s">
        <v>243</v>
      </c>
      <c r="N318" s="127" t="s">
        <v>665</v>
      </c>
      <c r="O318" s="137">
        <f t="shared" si="8"/>
        <v>45627</v>
      </c>
      <c r="P318">
        <f t="shared" si="9"/>
        <v>0</v>
      </c>
    </row>
    <row r="319" spans="1:16" x14ac:dyDescent="0.25">
      <c r="A319" s="100" t="s">
        <v>49</v>
      </c>
      <c r="B319" s="100" t="s">
        <v>210</v>
      </c>
      <c r="C319" s="100" t="s">
        <v>92</v>
      </c>
      <c r="D319" s="101">
        <v>45641</v>
      </c>
      <c r="E319" s="100">
        <v>12</v>
      </c>
      <c r="F319" s="100" t="s">
        <v>138</v>
      </c>
      <c r="G319" s="100" t="s">
        <v>670</v>
      </c>
      <c r="H319" s="100" t="s">
        <v>668</v>
      </c>
      <c r="I319" s="116">
        <v>1137.3599999999999</v>
      </c>
      <c r="J319" s="116">
        <v>0</v>
      </c>
      <c r="K319" s="116">
        <v>1137.3599999999999</v>
      </c>
      <c r="L319" s="127" t="s">
        <v>96</v>
      </c>
      <c r="M319" s="127" t="s">
        <v>243</v>
      </c>
      <c r="N319" s="127" t="s">
        <v>665</v>
      </c>
      <c r="O319" s="137">
        <f t="shared" si="8"/>
        <v>45627</v>
      </c>
      <c r="P319">
        <f t="shared" si="9"/>
        <v>0</v>
      </c>
    </row>
    <row r="320" spans="1:16" x14ac:dyDescent="0.25">
      <c r="A320" s="100" t="s">
        <v>49</v>
      </c>
      <c r="B320" s="100" t="s">
        <v>210</v>
      </c>
      <c r="C320" s="100" t="s">
        <v>92</v>
      </c>
      <c r="D320" s="101">
        <v>45652</v>
      </c>
      <c r="E320" s="100">
        <v>12</v>
      </c>
      <c r="F320" s="100" t="s">
        <v>138</v>
      </c>
      <c r="G320" s="100" t="s">
        <v>671</v>
      </c>
      <c r="H320" s="100" t="s">
        <v>668</v>
      </c>
      <c r="I320" s="116">
        <v>1377.85</v>
      </c>
      <c r="J320" s="116">
        <v>0</v>
      </c>
      <c r="K320" s="116">
        <v>1377.85</v>
      </c>
      <c r="L320" s="127" t="s">
        <v>96</v>
      </c>
      <c r="M320" s="127" t="s">
        <v>243</v>
      </c>
      <c r="N320" s="127" t="s">
        <v>665</v>
      </c>
      <c r="O320" s="137">
        <f t="shared" si="8"/>
        <v>45627</v>
      </c>
      <c r="P320">
        <f t="shared" si="9"/>
        <v>0</v>
      </c>
    </row>
    <row r="321" spans="1:16" x14ac:dyDescent="0.25">
      <c r="A321" s="100" t="s">
        <v>49</v>
      </c>
      <c r="B321" s="100" t="s">
        <v>91</v>
      </c>
      <c r="C321" s="100" t="s">
        <v>92</v>
      </c>
      <c r="D321" s="101">
        <v>45574</v>
      </c>
      <c r="E321" s="100">
        <v>10</v>
      </c>
      <c r="F321" s="100" t="s">
        <v>138</v>
      </c>
      <c r="G321" s="100" t="s">
        <v>312</v>
      </c>
      <c r="H321" s="100" t="s">
        <v>672</v>
      </c>
      <c r="I321" s="116">
        <v>122.4</v>
      </c>
      <c r="J321" s="116">
        <v>0</v>
      </c>
      <c r="K321" s="116">
        <v>122.4</v>
      </c>
      <c r="L321" s="127" t="s">
        <v>96</v>
      </c>
      <c r="M321" s="127" t="s">
        <v>243</v>
      </c>
      <c r="N321" s="127" t="s">
        <v>665</v>
      </c>
      <c r="O321" s="137">
        <f t="shared" si="8"/>
        <v>45566</v>
      </c>
      <c r="P321">
        <f t="shared" si="9"/>
        <v>0</v>
      </c>
    </row>
    <row r="322" spans="1:16" x14ac:dyDescent="0.25">
      <c r="A322" s="100" t="s">
        <v>49</v>
      </c>
      <c r="B322" s="100" t="s">
        <v>91</v>
      </c>
      <c r="C322" s="100" t="s">
        <v>92</v>
      </c>
      <c r="D322" s="101">
        <v>45587</v>
      </c>
      <c r="E322" s="100">
        <v>10</v>
      </c>
      <c r="F322" s="100" t="s">
        <v>138</v>
      </c>
      <c r="G322" s="100" t="s">
        <v>432</v>
      </c>
      <c r="H322" s="100" t="s">
        <v>673</v>
      </c>
      <c r="I322" s="116">
        <v>21.52</v>
      </c>
      <c r="J322" s="116">
        <v>0</v>
      </c>
      <c r="K322" s="116">
        <v>21.52</v>
      </c>
      <c r="L322" s="127" t="s">
        <v>96</v>
      </c>
      <c r="M322" s="127" t="s">
        <v>243</v>
      </c>
      <c r="N322" s="127" t="s">
        <v>665</v>
      </c>
      <c r="O322" s="137">
        <f t="shared" si="8"/>
        <v>45566</v>
      </c>
      <c r="P322">
        <f t="shared" si="9"/>
        <v>0</v>
      </c>
    </row>
    <row r="323" spans="1:16" x14ac:dyDescent="0.25">
      <c r="A323" s="100" t="s">
        <v>49</v>
      </c>
      <c r="B323" s="100" t="s">
        <v>91</v>
      </c>
      <c r="C323" s="100" t="s">
        <v>92</v>
      </c>
      <c r="D323" s="101">
        <v>45589</v>
      </c>
      <c r="E323" s="100">
        <v>10</v>
      </c>
      <c r="F323" s="100" t="s">
        <v>138</v>
      </c>
      <c r="G323" s="100" t="s">
        <v>674</v>
      </c>
      <c r="H323" s="100" t="s">
        <v>315</v>
      </c>
      <c r="I323" s="116">
        <v>48.96</v>
      </c>
      <c r="J323" s="116">
        <v>0</v>
      </c>
      <c r="K323" s="116">
        <v>48.96</v>
      </c>
      <c r="L323" s="127" t="s">
        <v>96</v>
      </c>
      <c r="M323" s="127" t="s">
        <v>141</v>
      </c>
      <c r="N323" s="127" t="s">
        <v>665</v>
      </c>
      <c r="O323" s="137">
        <f t="shared" si="8"/>
        <v>45566</v>
      </c>
      <c r="P323">
        <f t="shared" si="9"/>
        <v>0</v>
      </c>
    </row>
    <row r="324" spans="1:16" x14ac:dyDescent="0.25">
      <c r="A324" s="100" t="s">
        <v>49</v>
      </c>
      <c r="B324" s="100" t="s">
        <v>91</v>
      </c>
      <c r="C324" s="100" t="s">
        <v>92</v>
      </c>
      <c r="D324" s="101">
        <v>45589</v>
      </c>
      <c r="E324" s="100">
        <v>10</v>
      </c>
      <c r="F324" s="100" t="s">
        <v>138</v>
      </c>
      <c r="G324" s="100" t="s">
        <v>674</v>
      </c>
      <c r="H324" s="100" t="s">
        <v>675</v>
      </c>
      <c r="I324" s="116">
        <v>97.92</v>
      </c>
      <c r="J324" s="116">
        <v>0</v>
      </c>
      <c r="K324" s="116">
        <v>97.92</v>
      </c>
      <c r="L324" s="127" t="s">
        <v>96</v>
      </c>
      <c r="M324" s="127" t="s">
        <v>243</v>
      </c>
      <c r="N324" s="127" t="s">
        <v>665</v>
      </c>
      <c r="O324" s="137">
        <f t="shared" si="8"/>
        <v>45566</v>
      </c>
      <c r="P324">
        <f t="shared" si="9"/>
        <v>0</v>
      </c>
    </row>
    <row r="325" spans="1:16" x14ac:dyDescent="0.25">
      <c r="A325" s="100" t="s">
        <v>49</v>
      </c>
      <c r="B325" s="100" t="s">
        <v>91</v>
      </c>
      <c r="C325" s="100" t="s">
        <v>92</v>
      </c>
      <c r="D325" s="101">
        <v>45594</v>
      </c>
      <c r="E325" s="100">
        <v>10</v>
      </c>
      <c r="F325" s="100" t="s">
        <v>138</v>
      </c>
      <c r="G325" s="100" t="s">
        <v>435</v>
      </c>
      <c r="H325" s="100" t="s">
        <v>676</v>
      </c>
      <c r="I325" s="116">
        <v>102.17</v>
      </c>
      <c r="J325" s="116">
        <v>0</v>
      </c>
      <c r="K325" s="116">
        <v>102.17</v>
      </c>
      <c r="L325" s="127" t="s">
        <v>96</v>
      </c>
      <c r="M325" s="127" t="s">
        <v>243</v>
      </c>
      <c r="N325" s="127" t="s">
        <v>665</v>
      </c>
      <c r="O325" s="137">
        <f t="shared" ref="O325:O388" si="10">DATE(YEAR(D325),MONTH(D325),1)</f>
        <v>45566</v>
      </c>
      <c r="P325">
        <f t="shared" ref="P325:P388" si="11">+I325-K325</f>
        <v>0</v>
      </c>
    </row>
    <row r="326" spans="1:16" x14ac:dyDescent="0.25">
      <c r="A326" s="100" t="s">
        <v>49</v>
      </c>
      <c r="B326" s="100" t="s">
        <v>91</v>
      </c>
      <c r="C326" s="100" t="s">
        <v>92</v>
      </c>
      <c r="D326" s="101">
        <v>45601</v>
      </c>
      <c r="E326" s="100">
        <v>11</v>
      </c>
      <c r="F326" s="100" t="s">
        <v>138</v>
      </c>
      <c r="G326" s="100" t="s">
        <v>677</v>
      </c>
      <c r="H326" s="100" t="s">
        <v>678</v>
      </c>
      <c r="I326" s="116">
        <v>126.47</v>
      </c>
      <c r="J326" s="116">
        <v>0</v>
      </c>
      <c r="K326" s="116">
        <v>126.47</v>
      </c>
      <c r="L326" s="127" t="s">
        <v>96</v>
      </c>
      <c r="M326" s="127" t="s">
        <v>141</v>
      </c>
      <c r="N326" s="127" t="s">
        <v>665</v>
      </c>
      <c r="O326" s="137">
        <f t="shared" si="10"/>
        <v>45597</v>
      </c>
      <c r="P326">
        <f t="shared" si="11"/>
        <v>0</v>
      </c>
    </row>
    <row r="327" spans="1:16" x14ac:dyDescent="0.25">
      <c r="A327" s="100" t="s">
        <v>49</v>
      </c>
      <c r="B327" s="100" t="s">
        <v>91</v>
      </c>
      <c r="C327" s="100" t="s">
        <v>92</v>
      </c>
      <c r="D327" s="101">
        <v>45601</v>
      </c>
      <c r="E327" s="100">
        <v>11</v>
      </c>
      <c r="F327" s="100" t="s">
        <v>138</v>
      </c>
      <c r="G327" s="100" t="s">
        <v>679</v>
      </c>
      <c r="H327" s="100" t="s">
        <v>680</v>
      </c>
      <c r="I327" s="116">
        <v>23.74</v>
      </c>
      <c r="J327" s="116">
        <v>0</v>
      </c>
      <c r="K327" s="116">
        <v>23.74</v>
      </c>
      <c r="L327" s="127" t="s">
        <v>96</v>
      </c>
      <c r="M327" s="127" t="s">
        <v>243</v>
      </c>
      <c r="N327" s="127" t="s">
        <v>665</v>
      </c>
      <c r="O327" s="137">
        <f t="shared" si="10"/>
        <v>45597</v>
      </c>
      <c r="P327">
        <f t="shared" si="11"/>
        <v>0</v>
      </c>
    </row>
    <row r="328" spans="1:16" x14ac:dyDescent="0.25">
      <c r="A328" s="100" t="s">
        <v>49</v>
      </c>
      <c r="B328" s="100" t="s">
        <v>91</v>
      </c>
      <c r="C328" s="100" t="s">
        <v>92</v>
      </c>
      <c r="D328" s="101">
        <v>45608</v>
      </c>
      <c r="E328" s="100">
        <v>11</v>
      </c>
      <c r="F328" s="100" t="s">
        <v>138</v>
      </c>
      <c r="G328" s="100" t="s">
        <v>446</v>
      </c>
      <c r="H328" s="100" t="s">
        <v>681</v>
      </c>
      <c r="I328" s="116">
        <v>23.74</v>
      </c>
      <c r="J328" s="116">
        <v>0</v>
      </c>
      <c r="K328" s="116">
        <v>23.74</v>
      </c>
      <c r="L328" s="127" t="s">
        <v>96</v>
      </c>
      <c r="M328" s="127" t="s">
        <v>243</v>
      </c>
      <c r="N328" s="127" t="s">
        <v>665</v>
      </c>
      <c r="O328" s="137">
        <f t="shared" si="10"/>
        <v>45597</v>
      </c>
      <c r="P328">
        <f t="shared" si="11"/>
        <v>0</v>
      </c>
    </row>
    <row r="329" spans="1:16" x14ac:dyDescent="0.25">
      <c r="A329" s="100" t="s">
        <v>49</v>
      </c>
      <c r="B329" s="100" t="s">
        <v>91</v>
      </c>
      <c r="C329" s="100" t="s">
        <v>92</v>
      </c>
      <c r="D329" s="101">
        <v>45608</v>
      </c>
      <c r="E329" s="100">
        <v>11</v>
      </c>
      <c r="F329" s="100" t="s">
        <v>138</v>
      </c>
      <c r="G329" s="100" t="s">
        <v>335</v>
      </c>
      <c r="H329" s="100" t="s">
        <v>675</v>
      </c>
      <c r="I329" s="116">
        <v>101.17</v>
      </c>
      <c r="J329" s="116">
        <v>0</v>
      </c>
      <c r="K329" s="116">
        <v>101.17</v>
      </c>
      <c r="L329" s="127" t="s">
        <v>96</v>
      </c>
      <c r="M329" s="127" t="s">
        <v>243</v>
      </c>
      <c r="N329" s="127" t="s">
        <v>665</v>
      </c>
      <c r="O329" s="137">
        <f t="shared" si="10"/>
        <v>45597</v>
      </c>
      <c r="P329">
        <f t="shared" si="11"/>
        <v>0</v>
      </c>
    </row>
    <row r="330" spans="1:16" x14ac:dyDescent="0.25">
      <c r="A330" s="100" t="s">
        <v>49</v>
      </c>
      <c r="B330" s="100" t="s">
        <v>91</v>
      </c>
      <c r="C330" s="100" t="s">
        <v>92</v>
      </c>
      <c r="D330" s="101">
        <v>45619</v>
      </c>
      <c r="E330" s="100">
        <v>11</v>
      </c>
      <c r="F330" s="100" t="s">
        <v>138</v>
      </c>
      <c r="G330" s="100" t="s">
        <v>682</v>
      </c>
      <c r="H330" s="100" t="s">
        <v>683</v>
      </c>
      <c r="I330" s="116">
        <v>42.05</v>
      </c>
      <c r="J330" s="116">
        <v>0</v>
      </c>
      <c r="K330" s="116">
        <v>42.05</v>
      </c>
      <c r="L330" s="127" t="s">
        <v>96</v>
      </c>
      <c r="M330" s="127" t="s">
        <v>243</v>
      </c>
      <c r="N330" s="127" t="s">
        <v>665</v>
      </c>
      <c r="O330" s="137">
        <f t="shared" si="10"/>
        <v>45597</v>
      </c>
      <c r="P330">
        <f t="shared" si="11"/>
        <v>0</v>
      </c>
    </row>
    <row r="331" spans="1:16" x14ac:dyDescent="0.25">
      <c r="A331" s="100" t="s">
        <v>49</v>
      </c>
      <c r="B331" s="100" t="s">
        <v>91</v>
      </c>
      <c r="C331" s="100" t="s">
        <v>92</v>
      </c>
      <c r="D331" s="101">
        <v>45621</v>
      </c>
      <c r="E331" s="100">
        <v>11</v>
      </c>
      <c r="F331" s="100" t="s">
        <v>138</v>
      </c>
      <c r="G331" s="100" t="s">
        <v>684</v>
      </c>
      <c r="H331" s="100" t="s">
        <v>685</v>
      </c>
      <c r="I331" s="116">
        <v>60.14</v>
      </c>
      <c r="J331" s="116">
        <v>0</v>
      </c>
      <c r="K331" s="116">
        <v>60.14</v>
      </c>
      <c r="L331" s="127" t="s">
        <v>96</v>
      </c>
      <c r="M331" s="127" t="s">
        <v>243</v>
      </c>
      <c r="N331" s="127" t="s">
        <v>665</v>
      </c>
      <c r="O331" s="137">
        <f t="shared" si="10"/>
        <v>45597</v>
      </c>
      <c r="P331">
        <f t="shared" si="11"/>
        <v>0</v>
      </c>
    </row>
    <row r="332" spans="1:16" x14ac:dyDescent="0.25">
      <c r="A332" s="100" t="s">
        <v>49</v>
      </c>
      <c r="B332" s="100" t="s">
        <v>91</v>
      </c>
      <c r="C332" s="100" t="s">
        <v>92</v>
      </c>
      <c r="D332" s="101">
        <v>45621</v>
      </c>
      <c r="E332" s="100">
        <v>11</v>
      </c>
      <c r="F332" s="100" t="s">
        <v>138</v>
      </c>
      <c r="G332" s="100" t="s">
        <v>686</v>
      </c>
      <c r="H332" s="100" t="s">
        <v>687</v>
      </c>
      <c r="I332" s="116">
        <v>11.87</v>
      </c>
      <c r="J332" s="116">
        <v>0</v>
      </c>
      <c r="K332" s="116">
        <v>11.87</v>
      </c>
      <c r="L332" s="127" t="s">
        <v>96</v>
      </c>
      <c r="M332" s="127" t="s">
        <v>243</v>
      </c>
      <c r="N332" s="127" t="s">
        <v>665</v>
      </c>
      <c r="O332" s="137">
        <f t="shared" si="10"/>
        <v>45597</v>
      </c>
      <c r="P332">
        <f t="shared" si="11"/>
        <v>0</v>
      </c>
    </row>
    <row r="333" spans="1:16" x14ac:dyDescent="0.25">
      <c r="A333" s="100" t="s">
        <v>49</v>
      </c>
      <c r="B333" s="100" t="s">
        <v>91</v>
      </c>
      <c r="C333" s="100" t="s">
        <v>92</v>
      </c>
      <c r="D333" s="101">
        <v>45621</v>
      </c>
      <c r="E333" s="100">
        <v>11</v>
      </c>
      <c r="F333" s="100" t="s">
        <v>138</v>
      </c>
      <c r="G333" s="100" t="s">
        <v>688</v>
      </c>
      <c r="H333" s="100" t="s">
        <v>689</v>
      </c>
      <c r="I333" s="116">
        <v>24.59</v>
      </c>
      <c r="J333" s="116">
        <v>0</v>
      </c>
      <c r="K333" s="116">
        <v>24.59</v>
      </c>
      <c r="L333" s="127" t="s">
        <v>96</v>
      </c>
      <c r="M333" s="127" t="s">
        <v>243</v>
      </c>
      <c r="N333" s="127" t="s">
        <v>665</v>
      </c>
      <c r="O333" s="137">
        <f t="shared" si="10"/>
        <v>45597</v>
      </c>
      <c r="P333">
        <f t="shared" si="11"/>
        <v>0</v>
      </c>
    </row>
    <row r="334" spans="1:16" x14ac:dyDescent="0.25">
      <c r="A334" s="100" t="s">
        <v>49</v>
      </c>
      <c r="B334" s="100" t="s">
        <v>91</v>
      </c>
      <c r="C334" s="100" t="s">
        <v>92</v>
      </c>
      <c r="D334" s="101">
        <v>45623</v>
      </c>
      <c r="E334" s="100">
        <v>11</v>
      </c>
      <c r="F334" s="100" t="s">
        <v>138</v>
      </c>
      <c r="G334" s="100" t="s">
        <v>690</v>
      </c>
      <c r="H334" s="100" t="s">
        <v>691</v>
      </c>
      <c r="I334" s="116">
        <v>24.59</v>
      </c>
      <c r="J334" s="116">
        <v>0</v>
      </c>
      <c r="K334" s="116">
        <v>24.59</v>
      </c>
      <c r="L334" s="127" t="s">
        <v>96</v>
      </c>
      <c r="M334" s="127" t="s">
        <v>243</v>
      </c>
      <c r="N334" s="127" t="s">
        <v>665</v>
      </c>
      <c r="O334" s="137">
        <f t="shared" si="10"/>
        <v>45597</v>
      </c>
      <c r="P334">
        <f t="shared" si="11"/>
        <v>0</v>
      </c>
    </row>
    <row r="335" spans="1:16" x14ac:dyDescent="0.25">
      <c r="A335" s="100" t="s">
        <v>49</v>
      </c>
      <c r="B335" s="100" t="s">
        <v>91</v>
      </c>
      <c r="C335" s="100" t="s">
        <v>92</v>
      </c>
      <c r="D335" s="101">
        <v>45628</v>
      </c>
      <c r="E335" s="100">
        <v>12</v>
      </c>
      <c r="F335" s="100" t="s">
        <v>138</v>
      </c>
      <c r="G335" s="100" t="s">
        <v>355</v>
      </c>
      <c r="H335" s="100" t="s">
        <v>692</v>
      </c>
      <c r="I335" s="116">
        <v>130.19</v>
      </c>
      <c r="J335" s="116">
        <v>0</v>
      </c>
      <c r="K335" s="116">
        <v>130.19</v>
      </c>
      <c r="L335" s="127" t="s">
        <v>96</v>
      </c>
      <c r="M335" s="127" t="s">
        <v>243</v>
      </c>
      <c r="N335" s="127" t="s">
        <v>665</v>
      </c>
      <c r="O335" s="137">
        <f t="shared" si="10"/>
        <v>45627</v>
      </c>
      <c r="P335">
        <f t="shared" si="11"/>
        <v>0</v>
      </c>
    </row>
    <row r="336" spans="1:16" x14ac:dyDescent="0.25">
      <c r="A336" s="100" t="s">
        <v>49</v>
      </c>
      <c r="B336" s="100" t="s">
        <v>91</v>
      </c>
      <c r="C336" s="100" t="s">
        <v>92</v>
      </c>
      <c r="D336" s="101">
        <v>45628</v>
      </c>
      <c r="E336" s="100">
        <v>12</v>
      </c>
      <c r="F336" s="100" t="s">
        <v>138</v>
      </c>
      <c r="G336" s="100" t="s">
        <v>693</v>
      </c>
      <c r="H336" s="100" t="s">
        <v>685</v>
      </c>
      <c r="I336" s="116">
        <v>61.91</v>
      </c>
      <c r="J336" s="116">
        <v>0</v>
      </c>
      <c r="K336" s="116">
        <v>61.91</v>
      </c>
      <c r="L336" s="127" t="s">
        <v>96</v>
      </c>
      <c r="M336" s="127" t="s">
        <v>243</v>
      </c>
      <c r="N336" s="127" t="s">
        <v>665</v>
      </c>
      <c r="O336" s="137">
        <f t="shared" si="10"/>
        <v>45627</v>
      </c>
      <c r="P336">
        <f t="shared" si="11"/>
        <v>0</v>
      </c>
    </row>
    <row r="337" spans="1:16" x14ac:dyDescent="0.25">
      <c r="A337" s="100" t="s">
        <v>49</v>
      </c>
      <c r="B337" s="100" t="s">
        <v>91</v>
      </c>
      <c r="C337" s="100" t="s">
        <v>92</v>
      </c>
      <c r="D337" s="101">
        <v>45629</v>
      </c>
      <c r="E337" s="100">
        <v>12</v>
      </c>
      <c r="F337" s="100" t="s">
        <v>138</v>
      </c>
      <c r="G337" s="100" t="s">
        <v>694</v>
      </c>
      <c r="H337" s="100" t="s">
        <v>695</v>
      </c>
      <c r="I337" s="116">
        <v>25.31</v>
      </c>
      <c r="J337" s="116">
        <v>0</v>
      </c>
      <c r="K337" s="116">
        <v>25.31</v>
      </c>
      <c r="L337" s="127" t="s">
        <v>96</v>
      </c>
      <c r="M337" s="127" t="s">
        <v>243</v>
      </c>
      <c r="N337" s="127" t="s">
        <v>665</v>
      </c>
      <c r="O337" s="137">
        <f t="shared" si="10"/>
        <v>45627</v>
      </c>
      <c r="P337">
        <f t="shared" si="11"/>
        <v>0</v>
      </c>
    </row>
    <row r="338" spans="1:16" x14ac:dyDescent="0.25">
      <c r="A338" s="100" t="s">
        <v>49</v>
      </c>
      <c r="B338" s="100" t="s">
        <v>91</v>
      </c>
      <c r="C338" s="100" t="s">
        <v>92</v>
      </c>
      <c r="D338" s="101">
        <v>45634</v>
      </c>
      <c r="E338" s="100">
        <v>12</v>
      </c>
      <c r="F338" s="100" t="s">
        <v>138</v>
      </c>
      <c r="G338" s="100" t="s">
        <v>696</v>
      </c>
      <c r="H338" s="100" t="s">
        <v>697</v>
      </c>
      <c r="I338" s="116">
        <v>92.76</v>
      </c>
      <c r="J338" s="116">
        <v>0</v>
      </c>
      <c r="K338" s="116">
        <v>92.76</v>
      </c>
      <c r="L338" s="127" t="s">
        <v>96</v>
      </c>
      <c r="M338" s="127" t="s">
        <v>243</v>
      </c>
      <c r="N338" s="127" t="s">
        <v>665</v>
      </c>
      <c r="O338" s="137">
        <f t="shared" si="10"/>
        <v>45627</v>
      </c>
      <c r="P338">
        <f t="shared" si="11"/>
        <v>0</v>
      </c>
    </row>
    <row r="339" spans="1:16" x14ac:dyDescent="0.25">
      <c r="A339" s="100" t="s">
        <v>49</v>
      </c>
      <c r="B339" s="100" t="s">
        <v>91</v>
      </c>
      <c r="C339" s="100" t="s">
        <v>92</v>
      </c>
      <c r="D339" s="101">
        <v>45637</v>
      </c>
      <c r="E339" s="100">
        <v>12</v>
      </c>
      <c r="F339" s="100" t="s">
        <v>138</v>
      </c>
      <c r="G339" s="100" t="s">
        <v>698</v>
      </c>
      <c r="H339" s="100" t="s">
        <v>699</v>
      </c>
      <c r="I339" s="116">
        <v>13.01</v>
      </c>
      <c r="J339" s="116">
        <v>0</v>
      </c>
      <c r="K339" s="116">
        <v>13.01</v>
      </c>
      <c r="L339" s="127" t="s">
        <v>96</v>
      </c>
      <c r="M339" s="127" t="s">
        <v>243</v>
      </c>
      <c r="N339" s="127" t="s">
        <v>665</v>
      </c>
      <c r="O339" s="137">
        <f t="shared" si="10"/>
        <v>45627</v>
      </c>
      <c r="P339">
        <f t="shared" si="11"/>
        <v>0</v>
      </c>
    </row>
    <row r="340" spans="1:16" x14ac:dyDescent="0.25">
      <c r="A340" s="100" t="s">
        <v>49</v>
      </c>
      <c r="B340" s="100" t="s">
        <v>91</v>
      </c>
      <c r="C340" s="100" t="s">
        <v>92</v>
      </c>
      <c r="D340" s="101">
        <v>45642</v>
      </c>
      <c r="E340" s="100">
        <v>12</v>
      </c>
      <c r="F340" s="100" t="s">
        <v>138</v>
      </c>
      <c r="G340" s="100" t="s">
        <v>700</v>
      </c>
      <c r="H340" s="100" t="s">
        <v>701</v>
      </c>
      <c r="I340" s="116">
        <v>156.22</v>
      </c>
      <c r="J340" s="116">
        <v>0</v>
      </c>
      <c r="K340" s="116">
        <v>156.22</v>
      </c>
      <c r="L340" s="127" t="s">
        <v>96</v>
      </c>
      <c r="M340" s="127" t="s">
        <v>243</v>
      </c>
      <c r="N340" s="127" t="s">
        <v>665</v>
      </c>
      <c r="O340" s="137">
        <f t="shared" si="10"/>
        <v>45627</v>
      </c>
      <c r="P340">
        <f t="shared" si="11"/>
        <v>0</v>
      </c>
    </row>
    <row r="341" spans="1:16" x14ac:dyDescent="0.25">
      <c r="A341" s="100" t="s">
        <v>49</v>
      </c>
      <c r="B341" s="100" t="s">
        <v>91</v>
      </c>
      <c r="C341" s="100" t="s">
        <v>92</v>
      </c>
      <c r="D341" s="101">
        <v>45643</v>
      </c>
      <c r="E341" s="100">
        <v>12</v>
      </c>
      <c r="F341" s="100" t="s">
        <v>138</v>
      </c>
      <c r="G341" s="100" t="s">
        <v>702</v>
      </c>
      <c r="H341" s="100" t="s">
        <v>703</v>
      </c>
      <c r="I341" s="116">
        <v>26.03</v>
      </c>
      <c r="J341" s="116">
        <v>0</v>
      </c>
      <c r="K341" s="116">
        <v>26.03</v>
      </c>
      <c r="L341" s="127" t="s">
        <v>96</v>
      </c>
      <c r="M341" s="127" t="s">
        <v>243</v>
      </c>
      <c r="N341" s="127" t="s">
        <v>665</v>
      </c>
      <c r="O341" s="137">
        <f t="shared" si="10"/>
        <v>45627</v>
      </c>
      <c r="P341">
        <f t="shared" si="11"/>
        <v>0</v>
      </c>
    </row>
    <row r="342" spans="1:16" x14ac:dyDescent="0.25">
      <c r="A342" s="100" t="s">
        <v>49</v>
      </c>
      <c r="B342" s="100" t="s">
        <v>91</v>
      </c>
      <c r="C342" s="100" t="s">
        <v>92</v>
      </c>
      <c r="D342" s="101">
        <v>45643</v>
      </c>
      <c r="E342" s="100">
        <v>12</v>
      </c>
      <c r="F342" s="100" t="s">
        <v>138</v>
      </c>
      <c r="G342" s="100" t="s">
        <v>704</v>
      </c>
      <c r="H342" s="100" t="s">
        <v>683</v>
      </c>
      <c r="I342" s="116">
        <v>43.28</v>
      </c>
      <c r="J342" s="116">
        <v>0</v>
      </c>
      <c r="K342" s="116">
        <v>43.28</v>
      </c>
      <c r="L342" s="127" t="s">
        <v>96</v>
      </c>
      <c r="M342" s="127" t="s">
        <v>243</v>
      </c>
      <c r="N342" s="127" t="s">
        <v>665</v>
      </c>
      <c r="O342" s="137">
        <f t="shared" si="10"/>
        <v>45627</v>
      </c>
      <c r="P342">
        <f t="shared" si="11"/>
        <v>0</v>
      </c>
    </row>
    <row r="343" spans="1:16" x14ac:dyDescent="0.25">
      <c r="A343" s="100" t="s">
        <v>49</v>
      </c>
      <c r="B343" s="100" t="s">
        <v>91</v>
      </c>
      <c r="C343" s="100" t="s">
        <v>92</v>
      </c>
      <c r="D343" s="101">
        <v>45643</v>
      </c>
      <c r="E343" s="100">
        <v>12</v>
      </c>
      <c r="F343" s="100" t="s">
        <v>138</v>
      </c>
      <c r="G343" s="100" t="s">
        <v>705</v>
      </c>
      <c r="H343" s="100" t="s">
        <v>706</v>
      </c>
      <c r="I343" s="116">
        <v>6.5</v>
      </c>
      <c r="J343" s="116">
        <v>0</v>
      </c>
      <c r="K343" s="116">
        <v>6.5</v>
      </c>
      <c r="L343" s="127" t="s">
        <v>96</v>
      </c>
      <c r="M343" s="127" t="s">
        <v>243</v>
      </c>
      <c r="N343" s="127" t="s">
        <v>665</v>
      </c>
      <c r="O343" s="137">
        <f t="shared" si="10"/>
        <v>45627</v>
      </c>
      <c r="P343">
        <f t="shared" si="11"/>
        <v>0</v>
      </c>
    </row>
    <row r="344" spans="1:16" x14ac:dyDescent="0.25">
      <c r="A344" s="100" t="s">
        <v>707</v>
      </c>
      <c r="B344" s="100" t="s">
        <v>210</v>
      </c>
      <c r="C344" s="100" t="s">
        <v>92</v>
      </c>
      <c r="D344" s="101">
        <v>45628</v>
      </c>
      <c r="E344" s="100">
        <v>12</v>
      </c>
      <c r="F344" s="100" t="s">
        <v>265</v>
      </c>
      <c r="G344" s="100" t="s">
        <v>669</v>
      </c>
      <c r="H344" s="100" t="s">
        <v>708</v>
      </c>
      <c r="I344" s="116">
        <v>21.69</v>
      </c>
      <c r="J344" s="116">
        <v>0</v>
      </c>
      <c r="K344" s="116">
        <v>21.69</v>
      </c>
      <c r="L344" s="127" t="s">
        <v>96</v>
      </c>
      <c r="M344" s="127" t="s">
        <v>208</v>
      </c>
      <c r="N344" s="127" t="s">
        <v>709</v>
      </c>
      <c r="O344" s="137">
        <f t="shared" si="10"/>
        <v>45627</v>
      </c>
      <c r="P344">
        <f t="shared" si="11"/>
        <v>0</v>
      </c>
    </row>
    <row r="345" spans="1:16" x14ac:dyDescent="0.25">
      <c r="A345" s="100" t="s">
        <v>707</v>
      </c>
      <c r="B345" s="100" t="s">
        <v>91</v>
      </c>
      <c r="C345" s="100" t="s">
        <v>92</v>
      </c>
      <c r="D345" s="101">
        <v>45617</v>
      </c>
      <c r="E345" s="100">
        <v>11</v>
      </c>
      <c r="F345" s="100" t="s">
        <v>265</v>
      </c>
      <c r="G345" s="100" t="s">
        <v>710</v>
      </c>
      <c r="H345" s="100" t="s">
        <v>711</v>
      </c>
      <c r="I345" s="116">
        <v>4.21</v>
      </c>
      <c r="J345" s="116">
        <v>0</v>
      </c>
      <c r="K345" s="116">
        <v>4.21</v>
      </c>
      <c r="L345" s="127" t="s">
        <v>96</v>
      </c>
      <c r="M345" s="127" t="s">
        <v>208</v>
      </c>
      <c r="N345" s="127" t="s">
        <v>709</v>
      </c>
      <c r="O345" s="137">
        <f t="shared" si="10"/>
        <v>45597</v>
      </c>
      <c r="P345">
        <f t="shared" si="11"/>
        <v>0</v>
      </c>
    </row>
    <row r="346" spans="1:16" x14ac:dyDescent="0.25">
      <c r="A346" s="100" t="s">
        <v>707</v>
      </c>
      <c r="B346" s="100" t="s">
        <v>91</v>
      </c>
      <c r="C346" s="100" t="s">
        <v>92</v>
      </c>
      <c r="D346" s="101">
        <v>45647</v>
      </c>
      <c r="E346" s="100">
        <v>12</v>
      </c>
      <c r="F346" s="100" t="s">
        <v>712</v>
      </c>
      <c r="G346" s="100" t="s">
        <v>713</v>
      </c>
      <c r="H346" s="100" t="s">
        <v>714</v>
      </c>
      <c r="I346" s="116">
        <v>10.119999999999999</v>
      </c>
      <c r="J346" s="116">
        <v>0</v>
      </c>
      <c r="K346" s="116">
        <v>10.119999999999999</v>
      </c>
      <c r="L346" s="127" t="s">
        <v>96</v>
      </c>
      <c r="M346" s="127" t="s">
        <v>208</v>
      </c>
      <c r="N346" s="127" t="s">
        <v>709</v>
      </c>
      <c r="O346" s="137">
        <f t="shared" si="10"/>
        <v>45627</v>
      </c>
      <c r="P346">
        <f t="shared" si="11"/>
        <v>0</v>
      </c>
    </row>
    <row r="347" spans="1:16" x14ac:dyDescent="0.25">
      <c r="A347" s="100" t="s">
        <v>63</v>
      </c>
      <c r="B347" s="100" t="s">
        <v>91</v>
      </c>
      <c r="C347" s="100" t="s">
        <v>92</v>
      </c>
      <c r="D347" s="101">
        <v>45567</v>
      </c>
      <c r="E347" s="100">
        <v>10</v>
      </c>
      <c r="F347" s="100" t="s">
        <v>302</v>
      </c>
      <c r="G347" s="100" t="s">
        <v>715</v>
      </c>
      <c r="H347" s="100" t="s">
        <v>716</v>
      </c>
      <c r="I347" s="116">
        <v>65.28</v>
      </c>
      <c r="J347" s="116">
        <v>0</v>
      </c>
      <c r="K347" s="116">
        <v>65.28</v>
      </c>
      <c r="L347" s="127" t="s">
        <v>96</v>
      </c>
      <c r="M347" s="127" t="s">
        <v>305</v>
      </c>
      <c r="N347" s="127" t="s">
        <v>717</v>
      </c>
      <c r="O347" s="137">
        <f t="shared" si="10"/>
        <v>45566</v>
      </c>
      <c r="P347">
        <f t="shared" si="11"/>
        <v>0</v>
      </c>
    </row>
    <row r="348" spans="1:16" x14ac:dyDescent="0.25">
      <c r="A348" s="100" t="s">
        <v>63</v>
      </c>
      <c r="B348" s="100" t="s">
        <v>91</v>
      </c>
      <c r="C348" s="100" t="s">
        <v>92</v>
      </c>
      <c r="D348" s="101">
        <v>45567</v>
      </c>
      <c r="E348" s="100">
        <v>10</v>
      </c>
      <c r="F348" s="100" t="s">
        <v>302</v>
      </c>
      <c r="G348" s="100" t="s">
        <v>718</v>
      </c>
      <c r="H348" s="100" t="s">
        <v>719</v>
      </c>
      <c r="I348" s="116">
        <v>6.8</v>
      </c>
      <c r="J348" s="116">
        <v>0</v>
      </c>
      <c r="K348" s="116">
        <v>6.8</v>
      </c>
      <c r="L348" s="127" t="s">
        <v>96</v>
      </c>
      <c r="M348" s="127" t="s">
        <v>305</v>
      </c>
      <c r="N348" s="127" t="s">
        <v>717</v>
      </c>
      <c r="O348" s="137">
        <f t="shared" si="10"/>
        <v>45566</v>
      </c>
      <c r="P348">
        <f t="shared" si="11"/>
        <v>0</v>
      </c>
    </row>
    <row r="349" spans="1:16" x14ac:dyDescent="0.25">
      <c r="A349" s="100" t="s">
        <v>63</v>
      </c>
      <c r="B349" s="100" t="s">
        <v>91</v>
      </c>
      <c r="C349" s="100" t="s">
        <v>92</v>
      </c>
      <c r="D349" s="101">
        <v>45567</v>
      </c>
      <c r="E349" s="100">
        <v>10</v>
      </c>
      <c r="F349" s="100" t="s">
        <v>302</v>
      </c>
      <c r="G349" s="100" t="s">
        <v>720</v>
      </c>
      <c r="H349" s="100" t="s">
        <v>721</v>
      </c>
      <c r="I349" s="116">
        <v>43.14</v>
      </c>
      <c r="J349" s="116">
        <v>0</v>
      </c>
      <c r="K349" s="116">
        <v>43.14</v>
      </c>
      <c r="L349" s="127" t="s">
        <v>96</v>
      </c>
      <c r="M349" s="127" t="s">
        <v>305</v>
      </c>
      <c r="N349" s="127" t="s">
        <v>717</v>
      </c>
      <c r="O349" s="137">
        <f t="shared" si="10"/>
        <v>45566</v>
      </c>
      <c r="P349">
        <f t="shared" si="11"/>
        <v>0</v>
      </c>
    </row>
    <row r="350" spans="1:16" x14ac:dyDescent="0.25">
      <c r="A350" s="100" t="s">
        <v>63</v>
      </c>
      <c r="B350" s="100" t="s">
        <v>91</v>
      </c>
      <c r="C350" s="100" t="s">
        <v>92</v>
      </c>
      <c r="D350" s="101">
        <v>45568</v>
      </c>
      <c r="E350" s="100">
        <v>10</v>
      </c>
      <c r="F350" s="100" t="s">
        <v>302</v>
      </c>
      <c r="G350" s="100" t="s">
        <v>722</v>
      </c>
      <c r="H350" s="100" t="s">
        <v>723</v>
      </c>
      <c r="I350" s="116">
        <v>57.8</v>
      </c>
      <c r="J350" s="116">
        <v>0</v>
      </c>
      <c r="K350" s="116">
        <v>57.8</v>
      </c>
      <c r="L350" s="127" t="s">
        <v>96</v>
      </c>
      <c r="M350" s="127" t="s">
        <v>305</v>
      </c>
      <c r="N350" s="127" t="s">
        <v>717</v>
      </c>
      <c r="O350" s="137">
        <f t="shared" si="10"/>
        <v>45566</v>
      </c>
      <c r="P350">
        <f t="shared" si="11"/>
        <v>0</v>
      </c>
    </row>
    <row r="351" spans="1:16" x14ac:dyDescent="0.25">
      <c r="A351" s="100" t="s">
        <v>63</v>
      </c>
      <c r="B351" s="100" t="s">
        <v>91</v>
      </c>
      <c r="C351" s="100" t="s">
        <v>92</v>
      </c>
      <c r="D351" s="101">
        <v>45570</v>
      </c>
      <c r="E351" s="100">
        <v>10</v>
      </c>
      <c r="F351" s="100" t="s">
        <v>302</v>
      </c>
      <c r="G351" s="100" t="s">
        <v>724</v>
      </c>
      <c r="H351" s="100" t="s">
        <v>725</v>
      </c>
      <c r="I351" s="116">
        <v>170.01</v>
      </c>
      <c r="J351" s="116">
        <v>0</v>
      </c>
      <c r="K351" s="116">
        <v>170.01</v>
      </c>
      <c r="L351" s="127" t="s">
        <v>96</v>
      </c>
      <c r="M351" s="127" t="s">
        <v>305</v>
      </c>
      <c r="N351" s="127" t="s">
        <v>717</v>
      </c>
      <c r="O351" s="137">
        <f t="shared" si="10"/>
        <v>45566</v>
      </c>
      <c r="P351">
        <f t="shared" si="11"/>
        <v>0</v>
      </c>
    </row>
    <row r="352" spans="1:16" x14ac:dyDescent="0.25">
      <c r="A352" s="100" t="s">
        <v>63</v>
      </c>
      <c r="B352" s="100" t="s">
        <v>91</v>
      </c>
      <c r="C352" s="100" t="s">
        <v>92</v>
      </c>
      <c r="D352" s="101">
        <v>45581</v>
      </c>
      <c r="E352" s="100">
        <v>10</v>
      </c>
      <c r="F352" s="100" t="s">
        <v>302</v>
      </c>
      <c r="G352" s="100" t="s">
        <v>726</v>
      </c>
      <c r="H352" s="100" t="s">
        <v>727</v>
      </c>
      <c r="I352" s="116">
        <v>20.67</v>
      </c>
      <c r="J352" s="116">
        <v>0</v>
      </c>
      <c r="K352" s="116">
        <v>20.67</v>
      </c>
      <c r="L352" s="127" t="s">
        <v>96</v>
      </c>
      <c r="M352" s="127" t="s">
        <v>305</v>
      </c>
      <c r="N352" s="127" t="s">
        <v>717</v>
      </c>
      <c r="O352" s="137">
        <f t="shared" si="10"/>
        <v>45566</v>
      </c>
      <c r="P352">
        <f t="shared" si="11"/>
        <v>0</v>
      </c>
    </row>
    <row r="353" spans="1:16" x14ac:dyDescent="0.25">
      <c r="A353" s="100" t="s">
        <v>63</v>
      </c>
      <c r="B353" s="100" t="s">
        <v>91</v>
      </c>
      <c r="C353" s="100" t="s">
        <v>92</v>
      </c>
      <c r="D353" s="101">
        <v>45587</v>
      </c>
      <c r="E353" s="100">
        <v>10</v>
      </c>
      <c r="F353" s="100" t="s">
        <v>302</v>
      </c>
      <c r="G353" s="100" t="s">
        <v>728</v>
      </c>
      <c r="H353" s="100" t="s">
        <v>729</v>
      </c>
      <c r="I353" s="116">
        <v>136</v>
      </c>
      <c r="J353" s="116">
        <v>0</v>
      </c>
      <c r="K353" s="116">
        <v>136</v>
      </c>
      <c r="L353" s="127" t="s">
        <v>96</v>
      </c>
      <c r="M353" s="127" t="s">
        <v>305</v>
      </c>
      <c r="N353" s="127" t="s">
        <v>717</v>
      </c>
      <c r="O353" s="137">
        <f t="shared" si="10"/>
        <v>45566</v>
      </c>
      <c r="P353">
        <f t="shared" si="11"/>
        <v>0</v>
      </c>
    </row>
    <row r="354" spans="1:16" x14ac:dyDescent="0.25">
      <c r="A354" s="100" t="s">
        <v>63</v>
      </c>
      <c r="B354" s="100" t="s">
        <v>91</v>
      </c>
      <c r="C354" s="100" t="s">
        <v>92</v>
      </c>
      <c r="D354" s="101">
        <v>45589</v>
      </c>
      <c r="E354" s="100">
        <v>10</v>
      </c>
      <c r="F354" s="100" t="s">
        <v>302</v>
      </c>
      <c r="G354" s="100" t="s">
        <v>730</v>
      </c>
      <c r="H354" s="100" t="s">
        <v>731</v>
      </c>
      <c r="I354" s="116">
        <v>34</v>
      </c>
      <c r="J354" s="116">
        <v>0</v>
      </c>
      <c r="K354" s="116">
        <v>34</v>
      </c>
      <c r="L354" s="127" t="s">
        <v>96</v>
      </c>
      <c r="M354" s="127" t="s">
        <v>305</v>
      </c>
      <c r="N354" s="127" t="s">
        <v>717</v>
      </c>
      <c r="O354" s="137">
        <f t="shared" si="10"/>
        <v>45566</v>
      </c>
      <c r="P354">
        <f t="shared" si="11"/>
        <v>0</v>
      </c>
    </row>
    <row r="355" spans="1:16" x14ac:dyDescent="0.25">
      <c r="A355" s="100" t="s">
        <v>63</v>
      </c>
      <c r="B355" s="100" t="s">
        <v>91</v>
      </c>
      <c r="C355" s="100" t="s">
        <v>92</v>
      </c>
      <c r="D355" s="101">
        <v>45589</v>
      </c>
      <c r="E355" s="100">
        <v>10</v>
      </c>
      <c r="F355" s="100" t="s">
        <v>302</v>
      </c>
      <c r="G355" s="100" t="s">
        <v>732</v>
      </c>
      <c r="H355" s="100" t="s">
        <v>733</v>
      </c>
      <c r="I355" s="116">
        <v>10.199999999999999</v>
      </c>
      <c r="J355" s="116">
        <v>0</v>
      </c>
      <c r="K355" s="116">
        <v>10.199999999999999</v>
      </c>
      <c r="L355" s="127" t="s">
        <v>96</v>
      </c>
      <c r="M355" s="127" t="s">
        <v>305</v>
      </c>
      <c r="N355" s="127" t="s">
        <v>717</v>
      </c>
      <c r="O355" s="137">
        <f t="shared" si="10"/>
        <v>45566</v>
      </c>
      <c r="P355">
        <f t="shared" si="11"/>
        <v>0</v>
      </c>
    </row>
    <row r="356" spans="1:16" x14ac:dyDescent="0.25">
      <c r="A356" s="100" t="s">
        <v>63</v>
      </c>
      <c r="B356" s="100" t="s">
        <v>91</v>
      </c>
      <c r="C356" s="100" t="s">
        <v>92</v>
      </c>
      <c r="D356" s="101">
        <v>45596</v>
      </c>
      <c r="E356" s="100">
        <v>10</v>
      </c>
      <c r="F356" s="100" t="s">
        <v>302</v>
      </c>
      <c r="G356" s="100" t="s">
        <v>734</v>
      </c>
      <c r="H356" s="100" t="s">
        <v>735</v>
      </c>
      <c r="I356" s="116">
        <v>10.199999999999999</v>
      </c>
      <c r="J356" s="116">
        <v>0</v>
      </c>
      <c r="K356" s="116">
        <v>10.199999999999999</v>
      </c>
      <c r="L356" s="127" t="s">
        <v>96</v>
      </c>
      <c r="M356" s="127" t="s">
        <v>243</v>
      </c>
      <c r="N356" s="127" t="s">
        <v>717</v>
      </c>
      <c r="O356" s="137">
        <f t="shared" si="10"/>
        <v>45566</v>
      </c>
      <c r="P356">
        <f t="shared" si="11"/>
        <v>0</v>
      </c>
    </row>
    <row r="357" spans="1:16" x14ac:dyDescent="0.25">
      <c r="A357" s="100" t="s">
        <v>63</v>
      </c>
      <c r="B357" s="100" t="s">
        <v>91</v>
      </c>
      <c r="C357" s="100" t="s">
        <v>92</v>
      </c>
      <c r="D357" s="101">
        <v>45596</v>
      </c>
      <c r="E357" s="100">
        <v>10</v>
      </c>
      <c r="F357" s="100" t="s">
        <v>302</v>
      </c>
      <c r="G357" s="100" t="s">
        <v>736</v>
      </c>
      <c r="H357" s="100" t="s">
        <v>737</v>
      </c>
      <c r="I357" s="116">
        <v>10.199999999999999</v>
      </c>
      <c r="J357" s="116">
        <v>0</v>
      </c>
      <c r="K357" s="116">
        <v>10.199999999999999</v>
      </c>
      <c r="L357" s="127" t="s">
        <v>96</v>
      </c>
      <c r="M357" s="127" t="s">
        <v>305</v>
      </c>
      <c r="N357" s="127" t="s">
        <v>717</v>
      </c>
      <c r="O357" s="137">
        <f t="shared" si="10"/>
        <v>45566</v>
      </c>
      <c r="P357">
        <f t="shared" si="11"/>
        <v>0</v>
      </c>
    </row>
    <row r="358" spans="1:16" x14ac:dyDescent="0.25">
      <c r="A358" s="100" t="s">
        <v>63</v>
      </c>
      <c r="B358" s="100" t="s">
        <v>91</v>
      </c>
      <c r="C358" s="100" t="s">
        <v>92</v>
      </c>
      <c r="D358" s="101">
        <v>45617</v>
      </c>
      <c r="E358" s="100">
        <v>11</v>
      </c>
      <c r="F358" s="100" t="s">
        <v>93</v>
      </c>
      <c r="G358" s="100" t="s">
        <v>738</v>
      </c>
      <c r="H358" s="100" t="s">
        <v>739</v>
      </c>
      <c r="I358" s="116">
        <v>10.53</v>
      </c>
      <c r="J358" s="116">
        <v>0</v>
      </c>
      <c r="K358" s="116">
        <v>10.53</v>
      </c>
      <c r="L358" s="127" t="s">
        <v>96</v>
      </c>
      <c r="M358" s="127" t="s">
        <v>305</v>
      </c>
      <c r="N358" s="127" t="s">
        <v>717</v>
      </c>
      <c r="O358" s="137">
        <f t="shared" si="10"/>
        <v>45597</v>
      </c>
      <c r="P358">
        <f t="shared" si="11"/>
        <v>0</v>
      </c>
    </row>
    <row r="359" spans="1:16" x14ac:dyDescent="0.25">
      <c r="A359" s="100" t="s">
        <v>63</v>
      </c>
      <c r="B359" s="100" t="s">
        <v>91</v>
      </c>
      <c r="C359" s="100" t="s">
        <v>92</v>
      </c>
      <c r="D359" s="101">
        <v>45623</v>
      </c>
      <c r="E359" s="100">
        <v>11</v>
      </c>
      <c r="F359" s="100" t="s">
        <v>93</v>
      </c>
      <c r="G359" s="100" t="s">
        <v>740</v>
      </c>
      <c r="H359" s="100" t="s">
        <v>741</v>
      </c>
      <c r="I359" s="116">
        <v>17.559999999999999</v>
      </c>
      <c r="J359" s="116">
        <v>0</v>
      </c>
      <c r="K359" s="116">
        <v>17.559999999999999</v>
      </c>
      <c r="L359" s="127" t="s">
        <v>96</v>
      </c>
      <c r="M359" s="127" t="s">
        <v>305</v>
      </c>
      <c r="N359" s="127" t="s">
        <v>717</v>
      </c>
      <c r="O359" s="137">
        <f t="shared" si="10"/>
        <v>45597</v>
      </c>
      <c r="P359">
        <f t="shared" si="11"/>
        <v>0</v>
      </c>
    </row>
    <row r="360" spans="1:16" x14ac:dyDescent="0.25">
      <c r="A360" s="100" t="s">
        <v>63</v>
      </c>
      <c r="B360" s="100" t="s">
        <v>91</v>
      </c>
      <c r="C360" s="100" t="s">
        <v>92</v>
      </c>
      <c r="D360" s="101">
        <v>45637</v>
      </c>
      <c r="E360" s="100">
        <v>12</v>
      </c>
      <c r="F360" s="100" t="s">
        <v>93</v>
      </c>
      <c r="G360" s="100" t="s">
        <v>742</v>
      </c>
      <c r="H360" s="100" t="s">
        <v>743</v>
      </c>
      <c r="I360" s="116">
        <v>30.23</v>
      </c>
      <c r="J360" s="116">
        <v>0</v>
      </c>
      <c r="K360" s="116">
        <v>30.23</v>
      </c>
      <c r="L360" s="127" t="s">
        <v>96</v>
      </c>
      <c r="M360" s="127" t="s">
        <v>305</v>
      </c>
      <c r="N360" s="127" t="s">
        <v>717</v>
      </c>
      <c r="O360" s="137">
        <f t="shared" si="10"/>
        <v>45627</v>
      </c>
      <c r="P360">
        <f t="shared" si="11"/>
        <v>0</v>
      </c>
    </row>
    <row r="361" spans="1:16" x14ac:dyDescent="0.25">
      <c r="A361" s="100" t="s">
        <v>63</v>
      </c>
      <c r="B361" s="100" t="s">
        <v>91</v>
      </c>
      <c r="C361" s="100" t="s">
        <v>92</v>
      </c>
      <c r="D361" s="101">
        <v>45637</v>
      </c>
      <c r="E361" s="100">
        <v>12</v>
      </c>
      <c r="F361" s="100" t="s">
        <v>93</v>
      </c>
      <c r="G361" s="100" t="s">
        <v>744</v>
      </c>
      <c r="H361" s="100" t="s">
        <v>745</v>
      </c>
      <c r="I361" s="116">
        <v>99.19</v>
      </c>
      <c r="J361" s="116">
        <v>0</v>
      </c>
      <c r="K361" s="116">
        <v>99.19</v>
      </c>
      <c r="L361" s="127" t="s">
        <v>96</v>
      </c>
      <c r="M361" s="127" t="s">
        <v>305</v>
      </c>
      <c r="N361" s="127" t="s">
        <v>717</v>
      </c>
      <c r="O361" s="137">
        <f t="shared" si="10"/>
        <v>45627</v>
      </c>
      <c r="P361">
        <f t="shared" si="11"/>
        <v>0</v>
      </c>
    </row>
    <row r="362" spans="1:16" x14ac:dyDescent="0.25">
      <c r="A362" s="100" t="s">
        <v>63</v>
      </c>
      <c r="B362" s="100" t="s">
        <v>91</v>
      </c>
      <c r="C362" s="100" t="s">
        <v>92</v>
      </c>
      <c r="D362" s="101">
        <v>45642</v>
      </c>
      <c r="E362" s="100">
        <v>12</v>
      </c>
      <c r="F362" s="100" t="s">
        <v>93</v>
      </c>
      <c r="G362" s="100" t="s">
        <v>746</v>
      </c>
      <c r="H362" s="100" t="s">
        <v>747</v>
      </c>
      <c r="I362" s="116">
        <v>33.270000000000003</v>
      </c>
      <c r="J362" s="116">
        <v>0</v>
      </c>
      <c r="K362" s="116">
        <v>33.270000000000003</v>
      </c>
      <c r="L362" s="127" t="s">
        <v>96</v>
      </c>
      <c r="M362" s="127" t="s">
        <v>305</v>
      </c>
      <c r="N362" s="127" t="s">
        <v>717</v>
      </c>
      <c r="O362" s="137">
        <f t="shared" si="10"/>
        <v>45627</v>
      </c>
      <c r="P362">
        <f t="shared" si="11"/>
        <v>0</v>
      </c>
    </row>
    <row r="363" spans="1:16" x14ac:dyDescent="0.25">
      <c r="A363" s="100" t="s">
        <v>63</v>
      </c>
      <c r="B363" s="100" t="s">
        <v>91</v>
      </c>
      <c r="C363" s="100" t="s">
        <v>92</v>
      </c>
      <c r="D363" s="101">
        <v>45657</v>
      </c>
      <c r="E363" s="100">
        <v>12</v>
      </c>
      <c r="F363" s="100" t="s">
        <v>93</v>
      </c>
      <c r="G363" s="100" t="s">
        <v>748</v>
      </c>
      <c r="H363" s="100" t="s">
        <v>749</v>
      </c>
      <c r="I363" s="116">
        <v>72.319999999999993</v>
      </c>
      <c r="J363" s="116">
        <v>0</v>
      </c>
      <c r="K363" s="116">
        <v>72.319999999999993</v>
      </c>
      <c r="L363" s="127" t="s">
        <v>96</v>
      </c>
      <c r="M363" s="127" t="s">
        <v>305</v>
      </c>
      <c r="N363" s="127" t="s">
        <v>717</v>
      </c>
      <c r="O363" s="137">
        <f t="shared" si="10"/>
        <v>45627</v>
      </c>
      <c r="P363">
        <f t="shared" si="11"/>
        <v>0</v>
      </c>
    </row>
    <row r="364" spans="1:16" x14ac:dyDescent="0.25">
      <c r="A364" s="100" t="s">
        <v>63</v>
      </c>
      <c r="B364" s="100" t="s">
        <v>91</v>
      </c>
      <c r="C364" s="100" t="s">
        <v>92</v>
      </c>
      <c r="D364" s="101">
        <v>45657</v>
      </c>
      <c r="E364" s="100">
        <v>12</v>
      </c>
      <c r="F364" s="100" t="s">
        <v>93</v>
      </c>
      <c r="G364" s="100" t="s">
        <v>750</v>
      </c>
      <c r="H364" s="100" t="s">
        <v>751</v>
      </c>
      <c r="I364" s="116">
        <v>45.92</v>
      </c>
      <c r="J364" s="116">
        <v>0</v>
      </c>
      <c r="K364" s="116">
        <v>45.92</v>
      </c>
      <c r="L364" s="127" t="s">
        <v>96</v>
      </c>
      <c r="M364" s="127" t="s">
        <v>305</v>
      </c>
      <c r="N364" s="127" t="s">
        <v>717</v>
      </c>
      <c r="O364" s="137">
        <f t="shared" si="10"/>
        <v>45627</v>
      </c>
      <c r="P364">
        <f t="shared" si="11"/>
        <v>0</v>
      </c>
    </row>
    <row r="365" spans="1:16" x14ac:dyDescent="0.25">
      <c r="A365" s="100" t="s">
        <v>63</v>
      </c>
      <c r="B365" s="100" t="s">
        <v>91</v>
      </c>
      <c r="C365" s="100" t="s">
        <v>92</v>
      </c>
      <c r="D365" s="101">
        <v>45657</v>
      </c>
      <c r="E365" s="100">
        <v>12</v>
      </c>
      <c r="F365" s="100" t="s">
        <v>93</v>
      </c>
      <c r="G365" s="100" t="s">
        <v>752</v>
      </c>
      <c r="H365" s="100" t="s">
        <v>753</v>
      </c>
      <c r="I365" s="116">
        <v>54.24</v>
      </c>
      <c r="J365" s="116">
        <v>0</v>
      </c>
      <c r="K365" s="116">
        <v>54.24</v>
      </c>
      <c r="L365" s="127" t="s">
        <v>96</v>
      </c>
      <c r="M365" s="127" t="s">
        <v>305</v>
      </c>
      <c r="N365" s="127" t="s">
        <v>717</v>
      </c>
      <c r="O365" s="137">
        <f t="shared" si="10"/>
        <v>45627</v>
      </c>
      <c r="P365">
        <f t="shared" si="11"/>
        <v>0</v>
      </c>
    </row>
    <row r="366" spans="1:16" x14ac:dyDescent="0.25">
      <c r="A366" s="100" t="s">
        <v>63</v>
      </c>
      <c r="B366" s="100" t="s">
        <v>91</v>
      </c>
      <c r="C366" s="100" t="s">
        <v>92</v>
      </c>
      <c r="D366" s="101">
        <v>45657</v>
      </c>
      <c r="E366" s="100">
        <v>12</v>
      </c>
      <c r="F366" s="100" t="s">
        <v>93</v>
      </c>
      <c r="G366" s="100" t="s">
        <v>754</v>
      </c>
      <c r="H366" s="100" t="s">
        <v>755</v>
      </c>
      <c r="I366" s="116">
        <v>12.72</v>
      </c>
      <c r="J366" s="116">
        <v>0</v>
      </c>
      <c r="K366" s="116">
        <v>12.72</v>
      </c>
      <c r="L366" s="127" t="s">
        <v>96</v>
      </c>
      <c r="M366" s="127" t="s">
        <v>305</v>
      </c>
      <c r="N366" s="127" t="s">
        <v>717</v>
      </c>
      <c r="O366" s="137">
        <f t="shared" si="10"/>
        <v>45627</v>
      </c>
      <c r="P366">
        <f t="shared" si="11"/>
        <v>0</v>
      </c>
    </row>
    <row r="367" spans="1:16" x14ac:dyDescent="0.25">
      <c r="A367" s="100" t="s">
        <v>756</v>
      </c>
      <c r="B367" s="100" t="s">
        <v>222</v>
      </c>
      <c r="C367" s="100" t="s">
        <v>92</v>
      </c>
      <c r="D367" s="101">
        <v>45657</v>
      </c>
      <c r="E367" s="100">
        <v>12</v>
      </c>
      <c r="F367" s="100" t="s">
        <v>757</v>
      </c>
      <c r="G367" s="100" t="s">
        <v>758</v>
      </c>
      <c r="H367" s="100" t="s">
        <v>759</v>
      </c>
      <c r="I367" s="116">
        <v>0</v>
      </c>
      <c r="J367" s="116">
        <v>2032</v>
      </c>
      <c r="K367" s="116">
        <v>-2032</v>
      </c>
      <c r="L367" s="127" t="s">
        <v>96</v>
      </c>
      <c r="M367" s="127" t="s">
        <v>208</v>
      </c>
      <c r="N367" s="127" t="s">
        <v>760</v>
      </c>
      <c r="O367" s="137">
        <f t="shared" si="10"/>
        <v>45627</v>
      </c>
      <c r="P367">
        <f t="shared" si="11"/>
        <v>2032</v>
      </c>
    </row>
    <row r="368" spans="1:16" x14ac:dyDescent="0.25">
      <c r="A368" s="100" t="s">
        <v>66</v>
      </c>
      <c r="B368" s="100" t="s">
        <v>91</v>
      </c>
      <c r="C368" s="100" t="s">
        <v>92</v>
      </c>
      <c r="D368" s="101">
        <v>45568</v>
      </c>
      <c r="E368" s="100">
        <v>10</v>
      </c>
      <c r="F368" s="100" t="s">
        <v>342</v>
      </c>
      <c r="G368" s="100" t="s">
        <v>761</v>
      </c>
      <c r="H368" s="103" t="s">
        <v>762</v>
      </c>
      <c r="I368" s="118">
        <v>21.76</v>
      </c>
      <c r="J368" s="116">
        <v>0</v>
      </c>
      <c r="K368" s="116">
        <v>21.76</v>
      </c>
      <c r="L368" s="127" t="s">
        <v>96</v>
      </c>
      <c r="M368" s="127" t="s">
        <v>243</v>
      </c>
      <c r="N368" s="127" t="s">
        <v>763</v>
      </c>
      <c r="O368" s="137">
        <f t="shared" si="10"/>
        <v>45566</v>
      </c>
      <c r="P368">
        <f t="shared" si="11"/>
        <v>0</v>
      </c>
    </row>
    <row r="369" spans="1:16" x14ac:dyDescent="0.25">
      <c r="A369" s="100" t="s">
        <v>66</v>
      </c>
      <c r="B369" s="100" t="s">
        <v>91</v>
      </c>
      <c r="C369" s="100" t="s">
        <v>92</v>
      </c>
      <c r="D369" s="101">
        <v>45570</v>
      </c>
      <c r="E369" s="100">
        <v>10</v>
      </c>
      <c r="F369" s="100" t="s">
        <v>342</v>
      </c>
      <c r="G369" s="100" t="s">
        <v>764</v>
      </c>
      <c r="H369" s="100" t="s">
        <v>765</v>
      </c>
      <c r="I369" s="116">
        <v>4.59</v>
      </c>
      <c r="J369" s="116">
        <v>0</v>
      </c>
      <c r="K369" s="116">
        <v>4.59</v>
      </c>
      <c r="L369" s="127" t="s">
        <v>96</v>
      </c>
      <c r="M369" s="127" t="s">
        <v>208</v>
      </c>
      <c r="N369" s="127" t="s">
        <v>763</v>
      </c>
      <c r="O369" s="137">
        <f t="shared" si="10"/>
        <v>45566</v>
      </c>
      <c r="P369">
        <f t="shared" si="11"/>
        <v>0</v>
      </c>
    </row>
    <row r="370" spans="1:16" x14ac:dyDescent="0.25">
      <c r="A370" s="100" t="s">
        <v>66</v>
      </c>
      <c r="B370" s="100" t="s">
        <v>91</v>
      </c>
      <c r="C370" s="100" t="s">
        <v>92</v>
      </c>
      <c r="D370" s="101">
        <v>45572</v>
      </c>
      <c r="E370" s="100">
        <v>10</v>
      </c>
      <c r="F370" s="100" t="s">
        <v>342</v>
      </c>
      <c r="G370" s="100" t="s">
        <v>766</v>
      </c>
      <c r="H370" s="100" t="s">
        <v>767</v>
      </c>
      <c r="I370" s="116">
        <v>20.399999999999999</v>
      </c>
      <c r="J370" s="116">
        <v>0</v>
      </c>
      <c r="K370" s="116">
        <v>20.399999999999999</v>
      </c>
      <c r="L370" s="127" t="s">
        <v>96</v>
      </c>
      <c r="M370" s="127" t="s">
        <v>208</v>
      </c>
      <c r="N370" s="127" t="s">
        <v>763</v>
      </c>
      <c r="O370" s="137">
        <f t="shared" si="10"/>
        <v>45566</v>
      </c>
      <c r="P370">
        <f t="shared" si="11"/>
        <v>0</v>
      </c>
    </row>
    <row r="371" spans="1:16" x14ac:dyDescent="0.25">
      <c r="A371" s="100" t="s">
        <v>66</v>
      </c>
      <c r="B371" s="100" t="s">
        <v>91</v>
      </c>
      <c r="C371" s="100" t="s">
        <v>92</v>
      </c>
      <c r="D371" s="101">
        <v>45575</v>
      </c>
      <c r="E371" s="100">
        <v>10</v>
      </c>
      <c r="F371" s="100" t="s">
        <v>342</v>
      </c>
      <c r="G371" s="100" t="s">
        <v>768</v>
      </c>
      <c r="H371" s="100" t="s">
        <v>769</v>
      </c>
      <c r="I371" s="116">
        <v>20.399999999999999</v>
      </c>
      <c r="J371" s="116">
        <v>0</v>
      </c>
      <c r="K371" s="116">
        <v>20.399999999999999</v>
      </c>
      <c r="L371" s="127" t="s">
        <v>96</v>
      </c>
      <c r="M371" s="127" t="s">
        <v>237</v>
      </c>
      <c r="N371" s="127" t="s">
        <v>763</v>
      </c>
      <c r="O371" s="137">
        <f t="shared" si="10"/>
        <v>45566</v>
      </c>
      <c r="P371">
        <f t="shared" si="11"/>
        <v>0</v>
      </c>
    </row>
    <row r="372" spans="1:16" x14ac:dyDescent="0.25">
      <c r="A372" s="100" t="s">
        <v>66</v>
      </c>
      <c r="B372" s="100" t="s">
        <v>91</v>
      </c>
      <c r="C372" s="100" t="s">
        <v>92</v>
      </c>
      <c r="D372" s="101">
        <v>45575</v>
      </c>
      <c r="E372" s="100">
        <v>10</v>
      </c>
      <c r="F372" s="100" t="s">
        <v>342</v>
      </c>
      <c r="G372" s="100" t="s">
        <v>770</v>
      </c>
      <c r="H372" s="100" t="s">
        <v>771</v>
      </c>
      <c r="I372" s="116">
        <v>1.53</v>
      </c>
      <c r="J372" s="116">
        <v>0</v>
      </c>
      <c r="K372" s="116">
        <v>1.53</v>
      </c>
      <c r="L372" s="127" t="s">
        <v>96</v>
      </c>
      <c r="M372" s="127" t="s">
        <v>208</v>
      </c>
      <c r="N372" s="127" t="s">
        <v>763</v>
      </c>
      <c r="O372" s="137">
        <f t="shared" si="10"/>
        <v>45566</v>
      </c>
      <c r="P372">
        <f t="shared" si="11"/>
        <v>0</v>
      </c>
    </row>
    <row r="373" spans="1:16" x14ac:dyDescent="0.25">
      <c r="A373" s="100" t="s">
        <v>66</v>
      </c>
      <c r="B373" s="100" t="s">
        <v>91</v>
      </c>
      <c r="C373" s="100" t="s">
        <v>92</v>
      </c>
      <c r="D373" s="101">
        <v>45586</v>
      </c>
      <c r="E373" s="100">
        <v>10</v>
      </c>
      <c r="F373" s="100" t="s">
        <v>342</v>
      </c>
      <c r="G373" s="100" t="s">
        <v>772</v>
      </c>
      <c r="H373" s="100" t="s">
        <v>773</v>
      </c>
      <c r="I373" s="116">
        <v>37.4</v>
      </c>
      <c r="J373" s="116">
        <v>0</v>
      </c>
      <c r="K373" s="116">
        <v>37.4</v>
      </c>
      <c r="L373" s="127" t="s">
        <v>96</v>
      </c>
      <c r="M373" s="127" t="s">
        <v>208</v>
      </c>
      <c r="N373" s="127" t="s">
        <v>763</v>
      </c>
      <c r="O373" s="137">
        <f t="shared" si="10"/>
        <v>45566</v>
      </c>
      <c r="P373">
        <f t="shared" si="11"/>
        <v>0</v>
      </c>
    </row>
    <row r="374" spans="1:16" x14ac:dyDescent="0.25">
      <c r="A374" s="100" t="s">
        <v>66</v>
      </c>
      <c r="B374" s="100" t="s">
        <v>91</v>
      </c>
      <c r="C374" s="100" t="s">
        <v>92</v>
      </c>
      <c r="D374" s="101">
        <v>45587</v>
      </c>
      <c r="E374" s="100">
        <v>10</v>
      </c>
      <c r="F374" s="100" t="s">
        <v>342</v>
      </c>
      <c r="G374" s="100" t="s">
        <v>774</v>
      </c>
      <c r="H374" s="103" t="s">
        <v>775</v>
      </c>
      <c r="I374" s="118">
        <v>21.76</v>
      </c>
      <c r="J374" s="116">
        <v>0</v>
      </c>
      <c r="K374" s="116">
        <v>21.76</v>
      </c>
      <c r="L374" s="127" t="s">
        <v>96</v>
      </c>
      <c r="M374" s="127" t="s">
        <v>243</v>
      </c>
      <c r="N374" s="127" t="s">
        <v>763</v>
      </c>
      <c r="O374" s="137">
        <f t="shared" si="10"/>
        <v>45566</v>
      </c>
      <c r="P374">
        <f t="shared" si="11"/>
        <v>0</v>
      </c>
    </row>
    <row r="375" spans="1:16" x14ac:dyDescent="0.25">
      <c r="A375" s="100" t="s">
        <v>66</v>
      </c>
      <c r="B375" s="100" t="s">
        <v>91</v>
      </c>
      <c r="C375" s="100" t="s">
        <v>92</v>
      </c>
      <c r="D375" s="101">
        <v>45589</v>
      </c>
      <c r="E375" s="100">
        <v>10</v>
      </c>
      <c r="F375" s="100" t="s">
        <v>342</v>
      </c>
      <c r="G375" s="100" t="s">
        <v>776</v>
      </c>
      <c r="H375" s="100" t="s">
        <v>777</v>
      </c>
      <c r="I375" s="116">
        <v>2.72</v>
      </c>
      <c r="J375" s="116">
        <v>0</v>
      </c>
      <c r="K375" s="116">
        <v>2.72</v>
      </c>
      <c r="L375" s="127" t="s">
        <v>96</v>
      </c>
      <c r="M375" s="127" t="s">
        <v>208</v>
      </c>
      <c r="N375" s="127" t="s">
        <v>763</v>
      </c>
      <c r="O375" s="137">
        <f t="shared" si="10"/>
        <v>45566</v>
      </c>
      <c r="P375">
        <f t="shared" si="11"/>
        <v>0</v>
      </c>
    </row>
    <row r="376" spans="1:16" x14ac:dyDescent="0.25">
      <c r="A376" s="100" t="s">
        <v>66</v>
      </c>
      <c r="B376" s="100" t="s">
        <v>91</v>
      </c>
      <c r="C376" s="100" t="s">
        <v>92</v>
      </c>
      <c r="D376" s="101">
        <v>45596</v>
      </c>
      <c r="E376" s="100">
        <v>10</v>
      </c>
      <c r="F376" s="100" t="s">
        <v>342</v>
      </c>
      <c r="G376" s="100" t="s">
        <v>778</v>
      </c>
      <c r="H376" s="100" t="s">
        <v>779</v>
      </c>
      <c r="I376" s="116">
        <v>27.2</v>
      </c>
      <c r="J376" s="116">
        <v>0</v>
      </c>
      <c r="K376" s="116">
        <v>27.2</v>
      </c>
      <c r="L376" s="127" t="s">
        <v>96</v>
      </c>
      <c r="M376" s="127" t="s">
        <v>97</v>
      </c>
      <c r="N376" s="127" t="s">
        <v>763</v>
      </c>
      <c r="O376" s="137">
        <f t="shared" si="10"/>
        <v>45566</v>
      </c>
      <c r="P376">
        <f t="shared" si="11"/>
        <v>0</v>
      </c>
    </row>
    <row r="377" spans="1:16" x14ac:dyDescent="0.25">
      <c r="A377" s="100" t="s">
        <v>66</v>
      </c>
      <c r="B377" s="100" t="s">
        <v>91</v>
      </c>
      <c r="C377" s="100" t="s">
        <v>92</v>
      </c>
      <c r="D377" s="101">
        <v>45597</v>
      </c>
      <c r="E377" s="100">
        <v>11</v>
      </c>
      <c r="F377" s="100" t="s">
        <v>342</v>
      </c>
      <c r="G377" s="100" t="s">
        <v>780</v>
      </c>
      <c r="H377" s="100" t="s">
        <v>781</v>
      </c>
      <c r="I377" s="116">
        <v>19.84</v>
      </c>
      <c r="J377" s="116">
        <v>0</v>
      </c>
      <c r="K377" s="116">
        <v>19.84</v>
      </c>
      <c r="L377" s="127" t="s">
        <v>96</v>
      </c>
      <c r="M377" s="127" t="s">
        <v>208</v>
      </c>
      <c r="N377" s="127" t="s">
        <v>763</v>
      </c>
      <c r="O377" s="137">
        <f t="shared" si="10"/>
        <v>45597</v>
      </c>
      <c r="P377">
        <f t="shared" si="11"/>
        <v>0</v>
      </c>
    </row>
    <row r="378" spans="1:16" x14ac:dyDescent="0.25">
      <c r="A378" s="100" t="s">
        <v>66</v>
      </c>
      <c r="B378" s="100" t="s">
        <v>91</v>
      </c>
      <c r="C378" s="100" t="s">
        <v>92</v>
      </c>
      <c r="D378" s="101">
        <v>45608</v>
      </c>
      <c r="E378" s="100">
        <v>11</v>
      </c>
      <c r="F378" s="100" t="s">
        <v>342</v>
      </c>
      <c r="G378" s="100" t="s">
        <v>782</v>
      </c>
      <c r="H378" s="103" t="s">
        <v>783</v>
      </c>
      <c r="I378" s="118">
        <v>22.48</v>
      </c>
      <c r="J378" s="116">
        <v>0</v>
      </c>
      <c r="K378" s="116">
        <v>22.48</v>
      </c>
      <c r="L378" s="127" t="s">
        <v>96</v>
      </c>
      <c r="M378" s="127" t="s">
        <v>243</v>
      </c>
      <c r="N378" s="127" t="s">
        <v>763</v>
      </c>
      <c r="O378" s="137">
        <f t="shared" si="10"/>
        <v>45597</v>
      </c>
      <c r="P378">
        <f t="shared" si="11"/>
        <v>0</v>
      </c>
    </row>
    <row r="379" spans="1:16" x14ac:dyDescent="0.25">
      <c r="A379" s="100" t="s">
        <v>66</v>
      </c>
      <c r="B379" s="100" t="s">
        <v>91</v>
      </c>
      <c r="C379" s="100" t="s">
        <v>92</v>
      </c>
      <c r="D379" s="101">
        <v>45616</v>
      </c>
      <c r="E379" s="100">
        <v>11</v>
      </c>
      <c r="F379" s="100" t="s">
        <v>342</v>
      </c>
      <c r="G379" s="100" t="s">
        <v>784</v>
      </c>
      <c r="H379" s="103" t="s">
        <v>785</v>
      </c>
      <c r="I379" s="118">
        <v>22.48</v>
      </c>
      <c r="J379" s="116">
        <v>0</v>
      </c>
      <c r="K379" s="116">
        <v>22.48</v>
      </c>
      <c r="L379" s="127" t="s">
        <v>96</v>
      </c>
      <c r="M379" s="127" t="s">
        <v>243</v>
      </c>
      <c r="N379" s="127" t="s">
        <v>763</v>
      </c>
      <c r="O379" s="137">
        <f t="shared" si="10"/>
        <v>45597</v>
      </c>
      <c r="P379">
        <f t="shared" si="11"/>
        <v>0</v>
      </c>
    </row>
    <row r="380" spans="1:16" x14ac:dyDescent="0.25">
      <c r="A380" s="100" t="s">
        <v>66</v>
      </c>
      <c r="B380" s="100" t="s">
        <v>91</v>
      </c>
      <c r="C380" s="100" t="s">
        <v>92</v>
      </c>
      <c r="D380" s="101">
        <v>45616</v>
      </c>
      <c r="E380" s="100">
        <v>11</v>
      </c>
      <c r="F380" s="100" t="s">
        <v>342</v>
      </c>
      <c r="G380" s="100" t="s">
        <v>786</v>
      </c>
      <c r="H380" s="100" t="s">
        <v>787</v>
      </c>
      <c r="I380" s="116">
        <v>7.02</v>
      </c>
      <c r="J380" s="116">
        <v>0</v>
      </c>
      <c r="K380" s="116">
        <v>7.02</v>
      </c>
      <c r="L380" s="127" t="s">
        <v>96</v>
      </c>
      <c r="M380" s="127" t="s">
        <v>97</v>
      </c>
      <c r="N380" s="127" t="s">
        <v>763</v>
      </c>
      <c r="O380" s="137">
        <f t="shared" si="10"/>
        <v>45597</v>
      </c>
      <c r="P380">
        <f t="shared" si="11"/>
        <v>0</v>
      </c>
    </row>
    <row r="381" spans="1:16" x14ac:dyDescent="0.25">
      <c r="A381" s="100" t="s">
        <v>66</v>
      </c>
      <c r="B381" s="100" t="s">
        <v>91</v>
      </c>
      <c r="C381" s="100" t="s">
        <v>92</v>
      </c>
      <c r="D381" s="101">
        <v>45624</v>
      </c>
      <c r="E381" s="100">
        <v>11</v>
      </c>
      <c r="F381" s="100" t="s">
        <v>342</v>
      </c>
      <c r="G381" s="100" t="s">
        <v>788</v>
      </c>
      <c r="H381" s="103" t="s">
        <v>789</v>
      </c>
      <c r="I381" s="118">
        <v>22.48</v>
      </c>
      <c r="J381" s="116">
        <v>0</v>
      </c>
      <c r="K381" s="116">
        <v>22.48</v>
      </c>
      <c r="L381" s="127" t="s">
        <v>96</v>
      </c>
      <c r="M381" s="127" t="s">
        <v>141</v>
      </c>
      <c r="N381" s="127" t="s">
        <v>763</v>
      </c>
      <c r="O381" s="137">
        <f t="shared" si="10"/>
        <v>45597</v>
      </c>
      <c r="P381">
        <f t="shared" si="11"/>
        <v>0</v>
      </c>
    </row>
    <row r="382" spans="1:16" x14ac:dyDescent="0.25">
      <c r="A382" s="100" t="s">
        <v>66</v>
      </c>
      <c r="B382" s="100" t="s">
        <v>91</v>
      </c>
      <c r="C382" s="100" t="s">
        <v>92</v>
      </c>
      <c r="D382" s="101">
        <v>45624</v>
      </c>
      <c r="E382" s="100">
        <v>11</v>
      </c>
      <c r="F382" s="100" t="s">
        <v>342</v>
      </c>
      <c r="G382" s="100" t="s">
        <v>790</v>
      </c>
      <c r="H382" s="103" t="s">
        <v>791</v>
      </c>
      <c r="I382" s="118">
        <v>11.24</v>
      </c>
      <c r="J382" s="116">
        <v>0</v>
      </c>
      <c r="K382" s="116">
        <v>11.24</v>
      </c>
      <c r="L382" s="127" t="s">
        <v>96</v>
      </c>
      <c r="M382" s="127" t="s">
        <v>141</v>
      </c>
      <c r="N382" s="127" t="s">
        <v>763</v>
      </c>
      <c r="O382" s="137">
        <f t="shared" si="10"/>
        <v>45597</v>
      </c>
      <c r="P382">
        <f t="shared" si="11"/>
        <v>0</v>
      </c>
    </row>
    <row r="383" spans="1:16" x14ac:dyDescent="0.25">
      <c r="A383" s="100" t="s">
        <v>66</v>
      </c>
      <c r="B383" s="100" t="s">
        <v>91</v>
      </c>
      <c r="C383" s="100" t="s">
        <v>92</v>
      </c>
      <c r="D383" s="101">
        <v>45624</v>
      </c>
      <c r="E383" s="100">
        <v>11</v>
      </c>
      <c r="F383" s="100" t="s">
        <v>342</v>
      </c>
      <c r="G383" s="100" t="s">
        <v>792</v>
      </c>
      <c r="H383" s="103" t="s">
        <v>793</v>
      </c>
      <c r="I383" s="118">
        <v>11.24</v>
      </c>
      <c r="J383" s="116">
        <v>0</v>
      </c>
      <c r="K383" s="116">
        <v>11.24</v>
      </c>
      <c r="L383" s="127" t="s">
        <v>96</v>
      </c>
      <c r="M383" s="127" t="s">
        <v>141</v>
      </c>
      <c r="N383" s="127" t="s">
        <v>763</v>
      </c>
      <c r="O383" s="137">
        <f t="shared" si="10"/>
        <v>45597</v>
      </c>
      <c r="P383">
        <f t="shared" si="11"/>
        <v>0</v>
      </c>
    </row>
    <row r="384" spans="1:16" x14ac:dyDescent="0.25">
      <c r="A384" s="100" t="s">
        <v>66</v>
      </c>
      <c r="B384" s="100" t="s">
        <v>91</v>
      </c>
      <c r="C384" s="100" t="s">
        <v>92</v>
      </c>
      <c r="D384" s="101">
        <v>45631</v>
      </c>
      <c r="E384" s="100">
        <v>12</v>
      </c>
      <c r="F384" s="100" t="s">
        <v>342</v>
      </c>
      <c r="G384" s="100" t="s">
        <v>794</v>
      </c>
      <c r="H384" s="100" t="s">
        <v>777</v>
      </c>
      <c r="I384" s="116">
        <v>1.44</v>
      </c>
      <c r="J384" s="116">
        <v>0</v>
      </c>
      <c r="K384" s="116">
        <v>1.44</v>
      </c>
      <c r="L384" s="127" t="s">
        <v>96</v>
      </c>
      <c r="M384" s="127" t="s">
        <v>208</v>
      </c>
      <c r="N384" s="127" t="s">
        <v>763</v>
      </c>
      <c r="O384" s="137">
        <f t="shared" si="10"/>
        <v>45627</v>
      </c>
      <c r="P384">
        <f t="shared" si="11"/>
        <v>0</v>
      </c>
    </row>
    <row r="385" spans="1:16" x14ac:dyDescent="0.25">
      <c r="A385" s="100" t="s">
        <v>66</v>
      </c>
      <c r="B385" s="100" t="s">
        <v>91</v>
      </c>
      <c r="C385" s="100" t="s">
        <v>92</v>
      </c>
      <c r="D385" s="101">
        <v>45631</v>
      </c>
      <c r="E385" s="100">
        <v>12</v>
      </c>
      <c r="F385" s="100" t="s">
        <v>93</v>
      </c>
      <c r="G385" s="100" t="s">
        <v>795</v>
      </c>
      <c r="H385" s="100" t="s">
        <v>796</v>
      </c>
      <c r="I385" s="116">
        <v>10.84</v>
      </c>
      <c r="J385" s="116">
        <v>0</v>
      </c>
      <c r="K385" s="116">
        <v>10.84</v>
      </c>
      <c r="L385" s="127" t="s">
        <v>96</v>
      </c>
      <c r="M385" s="127" t="s">
        <v>97</v>
      </c>
      <c r="N385" s="127" t="s">
        <v>763</v>
      </c>
      <c r="O385" s="137">
        <f t="shared" si="10"/>
        <v>45627</v>
      </c>
      <c r="P385">
        <f t="shared" si="11"/>
        <v>0</v>
      </c>
    </row>
    <row r="386" spans="1:16" x14ac:dyDescent="0.25">
      <c r="A386" s="100" t="s">
        <v>66</v>
      </c>
      <c r="B386" s="100" t="s">
        <v>91</v>
      </c>
      <c r="C386" s="100" t="s">
        <v>92</v>
      </c>
      <c r="D386" s="101">
        <v>45636</v>
      </c>
      <c r="E386" s="100">
        <v>12</v>
      </c>
      <c r="F386" s="100" t="s">
        <v>93</v>
      </c>
      <c r="G386" s="100" t="s">
        <v>797</v>
      </c>
      <c r="H386" s="100" t="s">
        <v>798</v>
      </c>
      <c r="I386" s="116">
        <v>1.8</v>
      </c>
      <c r="J386" s="116">
        <v>0</v>
      </c>
      <c r="K386" s="116">
        <v>1.8</v>
      </c>
      <c r="L386" s="127" t="s">
        <v>96</v>
      </c>
      <c r="M386" s="127" t="s">
        <v>97</v>
      </c>
      <c r="N386" s="127" t="s">
        <v>763</v>
      </c>
      <c r="O386" s="137">
        <f t="shared" si="10"/>
        <v>45627</v>
      </c>
      <c r="P386">
        <f t="shared" si="11"/>
        <v>0</v>
      </c>
    </row>
    <row r="387" spans="1:16" x14ac:dyDescent="0.25">
      <c r="A387" s="100" t="s">
        <v>66</v>
      </c>
      <c r="B387" s="100" t="s">
        <v>91</v>
      </c>
      <c r="C387" s="100" t="s">
        <v>92</v>
      </c>
      <c r="D387" s="101">
        <v>45637</v>
      </c>
      <c r="E387" s="100">
        <v>12</v>
      </c>
      <c r="F387" s="100" t="s">
        <v>342</v>
      </c>
      <c r="G387" s="100" t="s">
        <v>799</v>
      </c>
      <c r="H387" s="103" t="s">
        <v>800</v>
      </c>
      <c r="I387" s="118">
        <v>10.119999999999999</v>
      </c>
      <c r="J387" s="116">
        <v>0</v>
      </c>
      <c r="K387" s="116">
        <v>10.119999999999999</v>
      </c>
      <c r="L387" s="127" t="s">
        <v>96</v>
      </c>
      <c r="M387" s="127" t="s">
        <v>243</v>
      </c>
      <c r="N387" s="127" t="s">
        <v>763</v>
      </c>
      <c r="O387" s="137">
        <f t="shared" si="10"/>
        <v>45627</v>
      </c>
      <c r="P387">
        <f t="shared" si="11"/>
        <v>0</v>
      </c>
    </row>
    <row r="388" spans="1:16" x14ac:dyDescent="0.25">
      <c r="A388" s="100" t="s">
        <v>66</v>
      </c>
      <c r="B388" s="100" t="s">
        <v>91</v>
      </c>
      <c r="C388" s="100" t="s">
        <v>92</v>
      </c>
      <c r="D388" s="101">
        <v>45642</v>
      </c>
      <c r="E388" s="100">
        <v>12</v>
      </c>
      <c r="F388" s="100" t="s">
        <v>342</v>
      </c>
      <c r="G388" s="100" t="s">
        <v>801</v>
      </c>
      <c r="H388" s="100" t="s">
        <v>771</v>
      </c>
      <c r="I388" s="116">
        <v>0.72</v>
      </c>
      <c r="J388" s="116">
        <v>0</v>
      </c>
      <c r="K388" s="116">
        <v>0.72</v>
      </c>
      <c r="L388" s="127" t="s">
        <v>96</v>
      </c>
      <c r="M388" s="127" t="s">
        <v>208</v>
      </c>
      <c r="N388" s="127" t="s">
        <v>763</v>
      </c>
      <c r="O388" s="137">
        <f t="shared" si="10"/>
        <v>45627</v>
      </c>
      <c r="P388">
        <f t="shared" si="11"/>
        <v>0</v>
      </c>
    </row>
    <row r="389" spans="1:16" x14ac:dyDescent="0.25">
      <c r="A389" s="100" t="s">
        <v>66</v>
      </c>
      <c r="B389" s="100" t="s">
        <v>91</v>
      </c>
      <c r="C389" s="100" t="s">
        <v>92</v>
      </c>
      <c r="D389" s="101">
        <v>45646</v>
      </c>
      <c r="E389" s="100">
        <v>12</v>
      </c>
      <c r="F389" s="100" t="s">
        <v>342</v>
      </c>
      <c r="G389" s="100" t="s">
        <v>802</v>
      </c>
      <c r="H389" s="103" t="s">
        <v>803</v>
      </c>
      <c r="I389" s="118">
        <v>23.14</v>
      </c>
      <c r="J389" s="116">
        <v>0</v>
      </c>
      <c r="K389" s="116">
        <v>23.14</v>
      </c>
      <c r="L389" s="127" t="s">
        <v>96</v>
      </c>
      <c r="M389" s="127" t="s">
        <v>141</v>
      </c>
      <c r="N389" s="127" t="s">
        <v>763</v>
      </c>
      <c r="O389" s="137">
        <f t="shared" ref="O389:O452" si="12">DATE(YEAR(D389),MONTH(D389),1)</f>
        <v>45627</v>
      </c>
      <c r="P389">
        <f t="shared" ref="P389:P452" si="13">+I389-K389</f>
        <v>0</v>
      </c>
    </row>
    <row r="390" spans="1:16" x14ac:dyDescent="0.25">
      <c r="A390" s="100" t="s">
        <v>66</v>
      </c>
      <c r="B390" s="100" t="s">
        <v>91</v>
      </c>
      <c r="C390" s="100" t="s">
        <v>92</v>
      </c>
      <c r="D390" s="101">
        <v>45646</v>
      </c>
      <c r="E390" s="100">
        <v>12</v>
      </c>
      <c r="F390" s="100" t="s">
        <v>342</v>
      </c>
      <c r="G390" s="100" t="s">
        <v>804</v>
      </c>
      <c r="H390" s="103" t="s">
        <v>805</v>
      </c>
      <c r="I390" s="118">
        <v>11.57</v>
      </c>
      <c r="J390" s="116">
        <v>0</v>
      </c>
      <c r="K390" s="116">
        <v>11.57</v>
      </c>
      <c r="L390" s="127" t="s">
        <v>96</v>
      </c>
      <c r="M390" s="127" t="s">
        <v>141</v>
      </c>
      <c r="N390" s="127" t="s">
        <v>763</v>
      </c>
      <c r="O390" s="137">
        <f t="shared" si="12"/>
        <v>45627</v>
      </c>
      <c r="P390">
        <f t="shared" si="13"/>
        <v>0</v>
      </c>
    </row>
    <row r="391" spans="1:16" x14ac:dyDescent="0.25">
      <c r="A391" s="100" t="s">
        <v>66</v>
      </c>
      <c r="B391" s="100" t="s">
        <v>91</v>
      </c>
      <c r="C391" s="100" t="s">
        <v>92</v>
      </c>
      <c r="D391" s="101">
        <v>45646</v>
      </c>
      <c r="E391" s="100">
        <v>12</v>
      </c>
      <c r="F391" s="100" t="s">
        <v>342</v>
      </c>
      <c r="G391" s="100" t="s">
        <v>806</v>
      </c>
      <c r="H391" s="103" t="s">
        <v>807</v>
      </c>
      <c r="I391" s="118">
        <v>11.57</v>
      </c>
      <c r="J391" s="116">
        <v>0</v>
      </c>
      <c r="K391" s="116">
        <v>11.57</v>
      </c>
      <c r="L391" s="127" t="s">
        <v>96</v>
      </c>
      <c r="M391" s="127" t="s">
        <v>141</v>
      </c>
      <c r="N391" s="127" t="s">
        <v>763</v>
      </c>
      <c r="O391" s="137">
        <f t="shared" si="12"/>
        <v>45627</v>
      </c>
      <c r="P391">
        <f t="shared" si="13"/>
        <v>0</v>
      </c>
    </row>
    <row r="392" spans="1:16" x14ac:dyDescent="0.25">
      <c r="A392" s="100" t="s">
        <v>66</v>
      </c>
      <c r="B392" s="100" t="s">
        <v>91</v>
      </c>
      <c r="C392" s="100" t="s">
        <v>92</v>
      </c>
      <c r="D392" s="101">
        <v>45646</v>
      </c>
      <c r="E392" s="100">
        <v>12</v>
      </c>
      <c r="F392" s="100" t="s">
        <v>342</v>
      </c>
      <c r="G392" s="100" t="s">
        <v>808</v>
      </c>
      <c r="H392" s="103" t="s">
        <v>809</v>
      </c>
      <c r="I392" s="118">
        <v>23.14</v>
      </c>
      <c r="J392" s="116">
        <v>0</v>
      </c>
      <c r="K392" s="116">
        <v>23.14</v>
      </c>
      <c r="L392" s="127" t="s">
        <v>96</v>
      </c>
      <c r="M392" s="127" t="s">
        <v>243</v>
      </c>
      <c r="N392" s="127" t="s">
        <v>763</v>
      </c>
      <c r="O392" s="137">
        <f t="shared" si="12"/>
        <v>45627</v>
      </c>
      <c r="P392">
        <f t="shared" si="13"/>
        <v>0</v>
      </c>
    </row>
    <row r="393" spans="1:16" x14ac:dyDescent="0.25">
      <c r="A393" s="100" t="s">
        <v>66</v>
      </c>
      <c r="B393" s="100" t="s">
        <v>91</v>
      </c>
      <c r="C393" s="100" t="s">
        <v>92</v>
      </c>
      <c r="D393" s="101">
        <v>45646</v>
      </c>
      <c r="E393" s="100">
        <v>12</v>
      </c>
      <c r="F393" s="100" t="s">
        <v>342</v>
      </c>
      <c r="G393" s="100" t="s">
        <v>810</v>
      </c>
      <c r="H393" s="103" t="s">
        <v>811</v>
      </c>
      <c r="I393" s="118">
        <v>23.14</v>
      </c>
      <c r="J393" s="116">
        <v>0</v>
      </c>
      <c r="K393" s="116">
        <v>23.14</v>
      </c>
      <c r="L393" s="127" t="s">
        <v>96</v>
      </c>
      <c r="M393" s="127" t="s">
        <v>243</v>
      </c>
      <c r="N393" s="127" t="s">
        <v>763</v>
      </c>
      <c r="O393" s="137">
        <f t="shared" si="12"/>
        <v>45627</v>
      </c>
      <c r="P393">
        <f t="shared" si="13"/>
        <v>0</v>
      </c>
    </row>
    <row r="394" spans="1:16" x14ac:dyDescent="0.25">
      <c r="A394" s="100" t="s">
        <v>66</v>
      </c>
      <c r="B394" s="100" t="s">
        <v>91</v>
      </c>
      <c r="C394" s="100" t="s">
        <v>92</v>
      </c>
      <c r="D394" s="101">
        <v>45653</v>
      </c>
      <c r="E394" s="100">
        <v>12</v>
      </c>
      <c r="F394" s="100" t="s">
        <v>342</v>
      </c>
      <c r="G394" s="100" t="s">
        <v>812</v>
      </c>
      <c r="H394" s="100" t="s">
        <v>813</v>
      </c>
      <c r="I394" s="116">
        <v>4.5199999999999996</v>
      </c>
      <c r="J394" s="116">
        <v>0</v>
      </c>
      <c r="K394" s="116">
        <v>4.5199999999999996</v>
      </c>
      <c r="L394" s="127" t="s">
        <v>96</v>
      </c>
      <c r="M394" s="127" t="s">
        <v>243</v>
      </c>
      <c r="N394" s="127" t="s">
        <v>763</v>
      </c>
      <c r="O394" s="137">
        <f t="shared" si="12"/>
        <v>45627</v>
      </c>
      <c r="P394">
        <f t="shared" si="13"/>
        <v>0</v>
      </c>
    </row>
    <row r="395" spans="1:16" x14ac:dyDescent="0.25">
      <c r="A395" s="100" t="s">
        <v>66</v>
      </c>
      <c r="B395" s="100" t="s">
        <v>91</v>
      </c>
      <c r="C395" s="100" t="s">
        <v>92</v>
      </c>
      <c r="D395" s="101">
        <v>45657</v>
      </c>
      <c r="E395" s="100">
        <v>12</v>
      </c>
      <c r="F395" s="100" t="s">
        <v>342</v>
      </c>
      <c r="G395" s="100" t="s">
        <v>814</v>
      </c>
      <c r="H395" s="100" t="s">
        <v>815</v>
      </c>
      <c r="I395" s="116">
        <v>14.46</v>
      </c>
      <c r="J395" s="116">
        <v>0</v>
      </c>
      <c r="K395" s="116">
        <v>14.46</v>
      </c>
      <c r="L395" s="127" t="s">
        <v>96</v>
      </c>
      <c r="M395" s="127" t="s">
        <v>305</v>
      </c>
      <c r="N395" s="127" t="s">
        <v>763</v>
      </c>
      <c r="O395" s="137">
        <f t="shared" si="12"/>
        <v>45627</v>
      </c>
      <c r="P395">
        <f t="shared" si="13"/>
        <v>0</v>
      </c>
    </row>
    <row r="396" spans="1:16" x14ac:dyDescent="0.25">
      <c r="A396" s="100" t="s">
        <v>55</v>
      </c>
      <c r="B396" s="100" t="s">
        <v>205</v>
      </c>
      <c r="C396" s="100" t="s">
        <v>92</v>
      </c>
      <c r="D396" s="101">
        <v>45631</v>
      </c>
      <c r="E396" s="100">
        <v>12</v>
      </c>
      <c r="F396" s="100" t="s">
        <v>816</v>
      </c>
      <c r="G396" s="100" t="s">
        <v>817</v>
      </c>
      <c r="H396" s="100" t="s">
        <v>818</v>
      </c>
      <c r="I396" s="116">
        <v>284.57</v>
      </c>
      <c r="J396" s="116">
        <v>0</v>
      </c>
      <c r="K396" s="116">
        <v>284.57</v>
      </c>
      <c r="L396" s="127" t="s">
        <v>96</v>
      </c>
      <c r="M396" s="127" t="s">
        <v>208</v>
      </c>
      <c r="N396" s="127" t="s">
        <v>819</v>
      </c>
      <c r="O396" s="137">
        <f t="shared" si="12"/>
        <v>45627</v>
      </c>
      <c r="P396">
        <f t="shared" si="13"/>
        <v>0</v>
      </c>
    </row>
    <row r="397" spans="1:16" x14ac:dyDescent="0.25">
      <c r="A397" s="100" t="s">
        <v>55</v>
      </c>
      <c r="B397" s="100" t="s">
        <v>233</v>
      </c>
      <c r="C397" s="100" t="s">
        <v>92</v>
      </c>
      <c r="D397" s="101">
        <v>45570</v>
      </c>
      <c r="E397" s="100">
        <v>10</v>
      </c>
      <c r="F397" s="100" t="s">
        <v>816</v>
      </c>
      <c r="G397" s="100" t="s">
        <v>820</v>
      </c>
      <c r="H397" s="100" t="s">
        <v>821</v>
      </c>
      <c r="I397" s="116">
        <v>11.22</v>
      </c>
      <c r="J397" s="116">
        <v>0</v>
      </c>
      <c r="K397" s="116">
        <v>11.22</v>
      </c>
      <c r="L397" s="127" t="s">
        <v>96</v>
      </c>
      <c r="M397" s="127" t="s">
        <v>208</v>
      </c>
      <c r="N397" s="127" t="s">
        <v>819</v>
      </c>
      <c r="O397" s="137">
        <f t="shared" si="12"/>
        <v>45566</v>
      </c>
      <c r="P397">
        <f t="shared" si="13"/>
        <v>0</v>
      </c>
    </row>
    <row r="398" spans="1:16" x14ac:dyDescent="0.25">
      <c r="A398" s="100" t="s">
        <v>55</v>
      </c>
      <c r="B398" s="100" t="s">
        <v>233</v>
      </c>
      <c r="C398" s="100" t="s">
        <v>92</v>
      </c>
      <c r="D398" s="101">
        <v>45602</v>
      </c>
      <c r="E398" s="100">
        <v>11</v>
      </c>
      <c r="F398" s="100" t="s">
        <v>816</v>
      </c>
      <c r="G398" s="100" t="s">
        <v>822</v>
      </c>
      <c r="H398" s="100" t="s">
        <v>821</v>
      </c>
      <c r="I398" s="116">
        <v>11.59</v>
      </c>
      <c r="J398" s="116">
        <v>0</v>
      </c>
      <c r="K398" s="116">
        <v>11.59</v>
      </c>
      <c r="L398" s="127" t="s">
        <v>96</v>
      </c>
      <c r="M398" s="127" t="s">
        <v>208</v>
      </c>
      <c r="N398" s="127" t="s">
        <v>819</v>
      </c>
      <c r="O398" s="137">
        <f t="shared" si="12"/>
        <v>45597</v>
      </c>
      <c r="P398">
        <f t="shared" si="13"/>
        <v>0</v>
      </c>
    </row>
    <row r="399" spans="1:16" x14ac:dyDescent="0.25">
      <c r="A399" s="100" t="s">
        <v>55</v>
      </c>
      <c r="B399" s="100" t="s">
        <v>233</v>
      </c>
      <c r="C399" s="100" t="s">
        <v>92</v>
      </c>
      <c r="D399" s="101">
        <v>45639</v>
      </c>
      <c r="E399" s="100">
        <v>12</v>
      </c>
      <c r="F399" s="100" t="s">
        <v>816</v>
      </c>
      <c r="G399" s="100" t="s">
        <v>823</v>
      </c>
      <c r="H399" s="100" t="s">
        <v>821</v>
      </c>
      <c r="I399" s="116">
        <v>15.55</v>
      </c>
      <c r="J399" s="116">
        <v>0</v>
      </c>
      <c r="K399" s="116">
        <v>15.55</v>
      </c>
      <c r="L399" s="127" t="s">
        <v>96</v>
      </c>
      <c r="M399" s="127" t="s">
        <v>208</v>
      </c>
      <c r="N399" s="127" t="s">
        <v>819</v>
      </c>
      <c r="O399" s="137">
        <f t="shared" si="12"/>
        <v>45627</v>
      </c>
      <c r="P399">
        <f t="shared" si="13"/>
        <v>0</v>
      </c>
    </row>
    <row r="400" spans="1:16" x14ac:dyDescent="0.25">
      <c r="A400" s="100" t="s">
        <v>55</v>
      </c>
      <c r="B400" s="100" t="s">
        <v>91</v>
      </c>
      <c r="C400" s="100" t="s">
        <v>92</v>
      </c>
      <c r="D400" s="101">
        <v>45583</v>
      </c>
      <c r="E400" s="100">
        <v>10</v>
      </c>
      <c r="F400" s="100" t="s">
        <v>816</v>
      </c>
      <c r="G400" s="100" t="s">
        <v>824</v>
      </c>
      <c r="H400" s="100" t="s">
        <v>825</v>
      </c>
      <c r="I400" s="116">
        <v>7.48</v>
      </c>
      <c r="J400" s="116">
        <v>0</v>
      </c>
      <c r="K400" s="116">
        <v>7.48</v>
      </c>
      <c r="L400" s="127" t="s">
        <v>96</v>
      </c>
      <c r="M400" s="127" t="s">
        <v>141</v>
      </c>
      <c r="N400" s="127" t="s">
        <v>819</v>
      </c>
      <c r="O400" s="137">
        <f t="shared" si="12"/>
        <v>45566</v>
      </c>
      <c r="P400">
        <f t="shared" si="13"/>
        <v>0</v>
      </c>
    </row>
    <row r="401" spans="1:16" x14ac:dyDescent="0.25">
      <c r="A401" s="100" t="s">
        <v>55</v>
      </c>
      <c r="B401" s="100" t="s">
        <v>91</v>
      </c>
      <c r="C401" s="100" t="s">
        <v>92</v>
      </c>
      <c r="D401" s="101">
        <v>45594</v>
      </c>
      <c r="E401" s="100">
        <v>10</v>
      </c>
      <c r="F401" s="100" t="s">
        <v>816</v>
      </c>
      <c r="G401" s="100" t="s">
        <v>826</v>
      </c>
      <c r="H401" s="100" t="s">
        <v>827</v>
      </c>
      <c r="I401" s="116">
        <v>15.02</v>
      </c>
      <c r="J401" s="116">
        <v>0</v>
      </c>
      <c r="K401" s="116">
        <v>15.02</v>
      </c>
      <c r="L401" s="127" t="s">
        <v>96</v>
      </c>
      <c r="M401" s="127" t="s">
        <v>208</v>
      </c>
      <c r="N401" s="127" t="s">
        <v>819</v>
      </c>
      <c r="O401" s="137">
        <f t="shared" si="12"/>
        <v>45566</v>
      </c>
      <c r="P401">
        <f t="shared" si="13"/>
        <v>0</v>
      </c>
    </row>
    <row r="402" spans="1:16" x14ac:dyDescent="0.25">
      <c r="A402" s="100" t="s">
        <v>55</v>
      </c>
      <c r="B402" s="100" t="s">
        <v>91</v>
      </c>
      <c r="C402" s="100" t="s">
        <v>92</v>
      </c>
      <c r="D402" s="101">
        <v>45629</v>
      </c>
      <c r="E402" s="100">
        <v>12</v>
      </c>
      <c r="F402" s="100" t="s">
        <v>816</v>
      </c>
      <c r="G402" s="100" t="s">
        <v>828</v>
      </c>
      <c r="H402" s="100" t="s">
        <v>829</v>
      </c>
      <c r="I402" s="116">
        <v>7.16</v>
      </c>
      <c r="J402" s="116">
        <v>0</v>
      </c>
      <c r="K402" s="116">
        <v>7.16</v>
      </c>
      <c r="L402" s="127" t="s">
        <v>96</v>
      </c>
      <c r="M402" s="127" t="s">
        <v>208</v>
      </c>
      <c r="N402" s="127" t="s">
        <v>819</v>
      </c>
      <c r="O402" s="137">
        <f t="shared" si="12"/>
        <v>45627</v>
      </c>
      <c r="P402">
        <f t="shared" si="13"/>
        <v>0</v>
      </c>
    </row>
    <row r="403" spans="1:16" x14ac:dyDescent="0.25">
      <c r="A403" s="100" t="s">
        <v>55</v>
      </c>
      <c r="B403" s="100" t="s">
        <v>91</v>
      </c>
      <c r="C403" s="100" t="s">
        <v>92</v>
      </c>
      <c r="D403" s="101">
        <v>45629</v>
      </c>
      <c r="E403" s="100">
        <v>12</v>
      </c>
      <c r="F403" s="100" t="s">
        <v>816</v>
      </c>
      <c r="G403" s="100" t="s">
        <v>830</v>
      </c>
      <c r="H403" s="100" t="s">
        <v>831</v>
      </c>
      <c r="I403" s="116">
        <v>4.7699999999999996</v>
      </c>
      <c r="J403" s="116">
        <v>0</v>
      </c>
      <c r="K403" s="116">
        <v>4.7699999999999996</v>
      </c>
      <c r="L403" s="127" t="s">
        <v>96</v>
      </c>
      <c r="M403" s="127" t="s">
        <v>208</v>
      </c>
      <c r="N403" s="127" t="s">
        <v>819</v>
      </c>
      <c r="O403" s="137">
        <f t="shared" si="12"/>
        <v>45627</v>
      </c>
      <c r="P403">
        <f t="shared" si="13"/>
        <v>0</v>
      </c>
    </row>
    <row r="404" spans="1:16" x14ac:dyDescent="0.25">
      <c r="A404" s="100" t="s">
        <v>55</v>
      </c>
      <c r="B404" s="100" t="s">
        <v>91</v>
      </c>
      <c r="C404" s="100" t="s">
        <v>92</v>
      </c>
      <c r="D404" s="101">
        <v>45629</v>
      </c>
      <c r="E404" s="100">
        <v>12</v>
      </c>
      <c r="F404" s="100" t="s">
        <v>816</v>
      </c>
      <c r="G404" s="100" t="s">
        <v>832</v>
      </c>
      <c r="H404" s="100" t="s">
        <v>833</v>
      </c>
      <c r="I404" s="116">
        <v>3.97</v>
      </c>
      <c r="J404" s="116">
        <v>0</v>
      </c>
      <c r="K404" s="116">
        <v>3.97</v>
      </c>
      <c r="L404" s="127" t="s">
        <v>96</v>
      </c>
      <c r="M404" s="127" t="s">
        <v>208</v>
      </c>
      <c r="N404" s="127" t="s">
        <v>819</v>
      </c>
      <c r="O404" s="137">
        <f t="shared" si="12"/>
        <v>45627</v>
      </c>
      <c r="P404">
        <f t="shared" si="13"/>
        <v>0</v>
      </c>
    </row>
    <row r="405" spans="1:16" x14ac:dyDescent="0.25">
      <c r="A405" s="100" t="s">
        <v>55</v>
      </c>
      <c r="B405" s="100" t="s">
        <v>91</v>
      </c>
      <c r="C405" s="100" t="s">
        <v>92</v>
      </c>
      <c r="D405" s="101">
        <v>45630</v>
      </c>
      <c r="E405" s="100">
        <v>12</v>
      </c>
      <c r="F405" s="100" t="s">
        <v>816</v>
      </c>
      <c r="G405" s="100" t="s">
        <v>834</v>
      </c>
      <c r="H405" s="100" t="s">
        <v>835</v>
      </c>
      <c r="I405" s="116">
        <v>1.59</v>
      </c>
      <c r="J405" s="116">
        <v>0</v>
      </c>
      <c r="K405" s="116">
        <v>1.59</v>
      </c>
      <c r="L405" s="127" t="s">
        <v>96</v>
      </c>
      <c r="M405" s="127" t="s">
        <v>208</v>
      </c>
      <c r="N405" s="127" t="s">
        <v>819</v>
      </c>
      <c r="O405" s="137">
        <f t="shared" si="12"/>
        <v>45627</v>
      </c>
      <c r="P405">
        <f t="shared" si="13"/>
        <v>0</v>
      </c>
    </row>
    <row r="406" spans="1:16" x14ac:dyDescent="0.25">
      <c r="A406" s="100" t="s">
        <v>55</v>
      </c>
      <c r="B406" s="100" t="s">
        <v>91</v>
      </c>
      <c r="C406" s="100" t="s">
        <v>92</v>
      </c>
      <c r="D406" s="101">
        <v>45630</v>
      </c>
      <c r="E406" s="100">
        <v>12</v>
      </c>
      <c r="F406" s="100" t="s">
        <v>816</v>
      </c>
      <c r="G406" s="100" t="s">
        <v>836</v>
      </c>
      <c r="H406" s="100" t="s">
        <v>837</v>
      </c>
      <c r="I406" s="116">
        <v>3.97</v>
      </c>
      <c r="J406" s="116">
        <v>0</v>
      </c>
      <c r="K406" s="116">
        <v>3.97</v>
      </c>
      <c r="L406" s="127" t="s">
        <v>96</v>
      </c>
      <c r="M406" s="127" t="s">
        <v>208</v>
      </c>
      <c r="N406" s="127" t="s">
        <v>819</v>
      </c>
      <c r="O406" s="137">
        <f t="shared" si="12"/>
        <v>45627</v>
      </c>
      <c r="P406">
        <f t="shared" si="13"/>
        <v>0</v>
      </c>
    </row>
    <row r="407" spans="1:16" x14ac:dyDescent="0.25">
      <c r="A407" s="100" t="s">
        <v>55</v>
      </c>
      <c r="B407" s="100" t="s">
        <v>91</v>
      </c>
      <c r="C407" s="100" t="s">
        <v>92</v>
      </c>
      <c r="D407" s="101">
        <v>45631</v>
      </c>
      <c r="E407" s="100">
        <v>12</v>
      </c>
      <c r="F407" s="100" t="s">
        <v>816</v>
      </c>
      <c r="G407" s="100" t="s">
        <v>838</v>
      </c>
      <c r="H407" s="100" t="s">
        <v>839</v>
      </c>
      <c r="I407" s="116">
        <v>2.38</v>
      </c>
      <c r="J407" s="116">
        <v>0</v>
      </c>
      <c r="K407" s="116">
        <v>2.38</v>
      </c>
      <c r="L407" s="127" t="s">
        <v>96</v>
      </c>
      <c r="M407" s="127" t="s">
        <v>208</v>
      </c>
      <c r="N407" s="127" t="s">
        <v>819</v>
      </c>
      <c r="O407" s="137">
        <f t="shared" si="12"/>
        <v>45627</v>
      </c>
      <c r="P407">
        <f t="shared" si="13"/>
        <v>0</v>
      </c>
    </row>
    <row r="408" spans="1:16" x14ac:dyDescent="0.25">
      <c r="A408" s="100" t="s">
        <v>55</v>
      </c>
      <c r="B408" s="100" t="s">
        <v>91</v>
      </c>
      <c r="C408" s="100" t="s">
        <v>92</v>
      </c>
      <c r="D408" s="101">
        <v>45638</v>
      </c>
      <c r="E408" s="100">
        <v>12</v>
      </c>
      <c r="F408" s="100" t="s">
        <v>816</v>
      </c>
      <c r="G408" s="100" t="s">
        <v>840</v>
      </c>
      <c r="H408" s="100" t="s">
        <v>841</v>
      </c>
      <c r="I408" s="116">
        <v>7.95</v>
      </c>
      <c r="J408" s="116">
        <v>0</v>
      </c>
      <c r="K408" s="116">
        <v>7.95</v>
      </c>
      <c r="L408" s="127" t="s">
        <v>96</v>
      </c>
      <c r="M408" s="127" t="s">
        <v>208</v>
      </c>
      <c r="N408" s="127" t="s">
        <v>819</v>
      </c>
      <c r="O408" s="137">
        <f t="shared" si="12"/>
        <v>45627</v>
      </c>
      <c r="P408">
        <f t="shared" si="13"/>
        <v>0</v>
      </c>
    </row>
    <row r="409" spans="1:16" x14ac:dyDescent="0.25">
      <c r="A409" s="100" t="s">
        <v>46</v>
      </c>
      <c r="B409" s="100" t="s">
        <v>205</v>
      </c>
      <c r="C409" s="100" t="s">
        <v>92</v>
      </c>
      <c r="D409" s="101">
        <v>45575</v>
      </c>
      <c r="E409" s="100">
        <v>10</v>
      </c>
      <c r="F409" s="100" t="s">
        <v>378</v>
      </c>
      <c r="G409" s="100" t="s">
        <v>842</v>
      </c>
      <c r="H409" s="100" t="s">
        <v>843</v>
      </c>
      <c r="I409" s="116">
        <v>358.42</v>
      </c>
      <c r="J409" s="116">
        <v>0</v>
      </c>
      <c r="K409" s="116">
        <v>358.42</v>
      </c>
      <c r="L409" s="127" t="s">
        <v>96</v>
      </c>
      <c r="M409" s="127" t="s">
        <v>237</v>
      </c>
      <c r="N409" s="127" t="s">
        <v>844</v>
      </c>
      <c r="O409" s="137">
        <f t="shared" si="12"/>
        <v>45566</v>
      </c>
      <c r="P409">
        <f t="shared" si="13"/>
        <v>0</v>
      </c>
    </row>
    <row r="410" spans="1:16" x14ac:dyDescent="0.25">
      <c r="A410" s="100" t="s">
        <v>46</v>
      </c>
      <c r="B410" s="100" t="s">
        <v>205</v>
      </c>
      <c r="C410" s="100" t="s">
        <v>92</v>
      </c>
      <c r="D410" s="101">
        <v>45575</v>
      </c>
      <c r="E410" s="100">
        <v>10</v>
      </c>
      <c r="F410" s="100" t="s">
        <v>378</v>
      </c>
      <c r="G410" s="100" t="s">
        <v>845</v>
      </c>
      <c r="H410" s="100" t="s">
        <v>846</v>
      </c>
      <c r="I410" s="116">
        <v>179.21</v>
      </c>
      <c r="J410" s="116">
        <v>0</v>
      </c>
      <c r="K410" s="116">
        <v>179.21</v>
      </c>
      <c r="L410" s="127" t="s">
        <v>96</v>
      </c>
      <c r="M410" s="127" t="s">
        <v>237</v>
      </c>
      <c r="N410" s="127" t="s">
        <v>844</v>
      </c>
      <c r="O410" s="137">
        <f t="shared" si="12"/>
        <v>45566</v>
      </c>
      <c r="P410">
        <f t="shared" si="13"/>
        <v>0</v>
      </c>
    </row>
    <row r="411" spans="1:16" x14ac:dyDescent="0.25">
      <c r="A411" s="100" t="s">
        <v>46</v>
      </c>
      <c r="B411" s="100" t="s">
        <v>205</v>
      </c>
      <c r="C411" s="100" t="s">
        <v>92</v>
      </c>
      <c r="D411" s="101">
        <v>45575</v>
      </c>
      <c r="E411" s="100">
        <v>10</v>
      </c>
      <c r="F411" s="100" t="s">
        <v>378</v>
      </c>
      <c r="G411" s="100" t="s">
        <v>847</v>
      </c>
      <c r="H411" s="100" t="s">
        <v>848</v>
      </c>
      <c r="I411" s="116">
        <v>17.920000000000002</v>
      </c>
      <c r="J411" s="116">
        <v>0</v>
      </c>
      <c r="K411" s="116">
        <v>17.920000000000002</v>
      </c>
      <c r="L411" s="127" t="s">
        <v>96</v>
      </c>
      <c r="M411" s="127" t="s">
        <v>237</v>
      </c>
      <c r="N411" s="127" t="s">
        <v>844</v>
      </c>
      <c r="O411" s="137">
        <f t="shared" si="12"/>
        <v>45566</v>
      </c>
      <c r="P411">
        <f t="shared" si="13"/>
        <v>0</v>
      </c>
    </row>
    <row r="412" spans="1:16" x14ac:dyDescent="0.25">
      <c r="A412" s="100" t="s">
        <v>46</v>
      </c>
      <c r="B412" s="100" t="s">
        <v>205</v>
      </c>
      <c r="C412" s="100" t="s">
        <v>92</v>
      </c>
      <c r="D412" s="101">
        <v>45575</v>
      </c>
      <c r="E412" s="100">
        <v>10</v>
      </c>
      <c r="F412" s="100" t="s">
        <v>378</v>
      </c>
      <c r="G412" s="100" t="s">
        <v>849</v>
      </c>
      <c r="H412" s="100" t="s">
        <v>850</v>
      </c>
      <c r="I412" s="116">
        <v>286.73</v>
      </c>
      <c r="J412" s="116">
        <v>0</v>
      </c>
      <c r="K412" s="116">
        <v>286.73</v>
      </c>
      <c r="L412" s="127" t="s">
        <v>96</v>
      </c>
      <c r="M412" s="127" t="s">
        <v>243</v>
      </c>
      <c r="N412" s="127" t="s">
        <v>844</v>
      </c>
      <c r="O412" s="137">
        <f t="shared" si="12"/>
        <v>45566</v>
      </c>
      <c r="P412">
        <f t="shared" si="13"/>
        <v>0</v>
      </c>
    </row>
    <row r="413" spans="1:16" x14ac:dyDescent="0.25">
      <c r="A413" s="100" t="s">
        <v>46</v>
      </c>
      <c r="B413" s="100" t="s">
        <v>205</v>
      </c>
      <c r="C413" s="100" t="s">
        <v>92</v>
      </c>
      <c r="D413" s="101">
        <v>45589</v>
      </c>
      <c r="E413" s="100">
        <v>10</v>
      </c>
      <c r="F413" s="100" t="s">
        <v>378</v>
      </c>
      <c r="G413" s="100" t="s">
        <v>851</v>
      </c>
      <c r="H413" s="100" t="s">
        <v>852</v>
      </c>
      <c r="I413" s="116">
        <v>197.13</v>
      </c>
      <c r="J413" s="116">
        <v>0</v>
      </c>
      <c r="K413" s="116">
        <v>197.13</v>
      </c>
      <c r="L413" s="127" t="s">
        <v>96</v>
      </c>
      <c r="M413" s="127" t="s">
        <v>141</v>
      </c>
      <c r="N413" s="127" t="s">
        <v>844</v>
      </c>
      <c r="O413" s="137">
        <f t="shared" si="12"/>
        <v>45566</v>
      </c>
      <c r="P413">
        <f t="shared" si="13"/>
        <v>0</v>
      </c>
    </row>
    <row r="414" spans="1:16" x14ac:dyDescent="0.25">
      <c r="A414" s="100" t="s">
        <v>46</v>
      </c>
      <c r="B414" s="100" t="s">
        <v>205</v>
      </c>
      <c r="C414" s="100" t="s">
        <v>92</v>
      </c>
      <c r="D414" s="101">
        <v>45590</v>
      </c>
      <c r="E414" s="100">
        <v>10</v>
      </c>
      <c r="F414" s="100" t="s">
        <v>378</v>
      </c>
      <c r="G414" s="100" t="s">
        <v>853</v>
      </c>
      <c r="H414" s="100" t="s">
        <v>854</v>
      </c>
      <c r="I414" s="116">
        <v>286.73</v>
      </c>
      <c r="J414" s="116">
        <v>0</v>
      </c>
      <c r="K414" s="116">
        <v>286.73</v>
      </c>
      <c r="L414" s="127" t="s">
        <v>96</v>
      </c>
      <c r="M414" s="127" t="s">
        <v>141</v>
      </c>
      <c r="N414" s="127" t="s">
        <v>844</v>
      </c>
      <c r="O414" s="137">
        <f t="shared" si="12"/>
        <v>45566</v>
      </c>
      <c r="P414">
        <f t="shared" si="13"/>
        <v>0</v>
      </c>
    </row>
    <row r="415" spans="1:16" x14ac:dyDescent="0.25">
      <c r="A415" s="100" t="s">
        <v>46</v>
      </c>
      <c r="B415" s="100" t="s">
        <v>205</v>
      </c>
      <c r="C415" s="100" t="s">
        <v>92</v>
      </c>
      <c r="D415" s="101">
        <v>45590</v>
      </c>
      <c r="E415" s="100">
        <v>10</v>
      </c>
      <c r="F415" s="100" t="s">
        <v>378</v>
      </c>
      <c r="G415" s="100" t="s">
        <v>855</v>
      </c>
      <c r="H415" s="100" t="s">
        <v>856</v>
      </c>
      <c r="I415" s="116">
        <v>286.73</v>
      </c>
      <c r="J415" s="116">
        <v>0</v>
      </c>
      <c r="K415" s="116">
        <v>286.73</v>
      </c>
      <c r="L415" s="127" t="s">
        <v>96</v>
      </c>
      <c r="M415" s="127" t="s">
        <v>141</v>
      </c>
      <c r="N415" s="127" t="s">
        <v>844</v>
      </c>
      <c r="O415" s="137">
        <f t="shared" si="12"/>
        <v>45566</v>
      </c>
      <c r="P415">
        <f t="shared" si="13"/>
        <v>0</v>
      </c>
    </row>
    <row r="416" spans="1:16" x14ac:dyDescent="0.25">
      <c r="A416" s="100" t="s">
        <v>46</v>
      </c>
      <c r="B416" s="100" t="s">
        <v>205</v>
      </c>
      <c r="C416" s="100" t="s">
        <v>92</v>
      </c>
      <c r="D416" s="101">
        <v>45590</v>
      </c>
      <c r="E416" s="100">
        <v>10</v>
      </c>
      <c r="F416" s="100" t="s">
        <v>378</v>
      </c>
      <c r="G416" s="100" t="s">
        <v>857</v>
      </c>
      <c r="H416" s="100" t="s">
        <v>858</v>
      </c>
      <c r="I416" s="116">
        <v>286.73</v>
      </c>
      <c r="J416" s="116">
        <v>0</v>
      </c>
      <c r="K416" s="116">
        <v>286.73</v>
      </c>
      <c r="L416" s="127" t="s">
        <v>96</v>
      </c>
      <c r="M416" s="127" t="s">
        <v>141</v>
      </c>
      <c r="N416" s="127" t="s">
        <v>844</v>
      </c>
      <c r="O416" s="137">
        <f t="shared" si="12"/>
        <v>45566</v>
      </c>
      <c r="P416">
        <f t="shared" si="13"/>
        <v>0</v>
      </c>
    </row>
    <row r="417" spans="1:16" x14ac:dyDescent="0.25">
      <c r="A417" s="100" t="s">
        <v>46</v>
      </c>
      <c r="B417" s="100" t="s">
        <v>205</v>
      </c>
      <c r="C417" s="100" t="s">
        <v>92</v>
      </c>
      <c r="D417" s="101">
        <v>45590</v>
      </c>
      <c r="E417" s="100">
        <v>10</v>
      </c>
      <c r="F417" s="100" t="s">
        <v>378</v>
      </c>
      <c r="G417" s="100" t="s">
        <v>859</v>
      </c>
      <c r="H417" s="100" t="s">
        <v>860</v>
      </c>
      <c r="I417" s="116">
        <v>286.73</v>
      </c>
      <c r="J417" s="116">
        <v>0</v>
      </c>
      <c r="K417" s="116">
        <v>286.73</v>
      </c>
      <c r="L417" s="127" t="s">
        <v>96</v>
      </c>
      <c r="M417" s="127" t="s">
        <v>141</v>
      </c>
      <c r="N417" s="127" t="s">
        <v>844</v>
      </c>
      <c r="O417" s="137">
        <f t="shared" si="12"/>
        <v>45566</v>
      </c>
      <c r="P417">
        <f t="shared" si="13"/>
        <v>0</v>
      </c>
    </row>
    <row r="418" spans="1:16" x14ac:dyDescent="0.25">
      <c r="A418" s="100" t="s">
        <v>46</v>
      </c>
      <c r="B418" s="100" t="s">
        <v>205</v>
      </c>
      <c r="C418" s="100" t="s">
        <v>92</v>
      </c>
      <c r="D418" s="101">
        <v>45590</v>
      </c>
      <c r="E418" s="100">
        <v>10</v>
      </c>
      <c r="F418" s="100" t="s">
        <v>378</v>
      </c>
      <c r="G418" s="100" t="s">
        <v>861</v>
      </c>
      <c r="H418" s="100" t="s">
        <v>862</v>
      </c>
      <c r="I418" s="116">
        <v>286.73</v>
      </c>
      <c r="J418" s="116">
        <v>0</v>
      </c>
      <c r="K418" s="116">
        <v>286.73</v>
      </c>
      <c r="L418" s="127" t="s">
        <v>96</v>
      </c>
      <c r="M418" s="127" t="s">
        <v>243</v>
      </c>
      <c r="N418" s="127" t="s">
        <v>844</v>
      </c>
      <c r="O418" s="137">
        <f t="shared" si="12"/>
        <v>45566</v>
      </c>
      <c r="P418">
        <f t="shared" si="13"/>
        <v>0</v>
      </c>
    </row>
    <row r="419" spans="1:16" x14ac:dyDescent="0.25">
      <c r="A419" s="100" t="s">
        <v>46</v>
      </c>
      <c r="B419" s="100" t="s">
        <v>205</v>
      </c>
      <c r="C419" s="100" t="s">
        <v>92</v>
      </c>
      <c r="D419" s="101">
        <v>45590</v>
      </c>
      <c r="E419" s="100">
        <v>10</v>
      </c>
      <c r="F419" s="100" t="s">
        <v>378</v>
      </c>
      <c r="G419" s="100" t="s">
        <v>863</v>
      </c>
      <c r="H419" s="100" t="s">
        <v>864</v>
      </c>
      <c r="I419" s="116">
        <v>179.21</v>
      </c>
      <c r="J419" s="116">
        <v>0</v>
      </c>
      <c r="K419" s="116">
        <v>179.21</v>
      </c>
      <c r="L419" s="127" t="s">
        <v>96</v>
      </c>
      <c r="M419" s="127" t="s">
        <v>243</v>
      </c>
      <c r="N419" s="127" t="s">
        <v>844</v>
      </c>
      <c r="O419" s="137">
        <f t="shared" si="12"/>
        <v>45566</v>
      </c>
      <c r="P419">
        <f t="shared" si="13"/>
        <v>0</v>
      </c>
    </row>
    <row r="420" spans="1:16" x14ac:dyDescent="0.25">
      <c r="A420" s="100" t="s">
        <v>46</v>
      </c>
      <c r="B420" s="100" t="s">
        <v>205</v>
      </c>
      <c r="C420" s="100" t="s">
        <v>92</v>
      </c>
      <c r="D420" s="101">
        <v>45590</v>
      </c>
      <c r="E420" s="100">
        <v>10</v>
      </c>
      <c r="F420" s="100" t="s">
        <v>378</v>
      </c>
      <c r="G420" s="100" t="s">
        <v>865</v>
      </c>
      <c r="H420" s="100" t="s">
        <v>866</v>
      </c>
      <c r="I420" s="116">
        <v>358.42</v>
      </c>
      <c r="J420" s="116">
        <v>0</v>
      </c>
      <c r="K420" s="116">
        <v>358.42</v>
      </c>
      <c r="L420" s="127" t="s">
        <v>96</v>
      </c>
      <c r="M420" s="127" t="s">
        <v>208</v>
      </c>
      <c r="N420" s="127" t="s">
        <v>844</v>
      </c>
      <c r="O420" s="137">
        <f t="shared" si="12"/>
        <v>45566</v>
      </c>
      <c r="P420">
        <f t="shared" si="13"/>
        <v>0</v>
      </c>
    </row>
    <row r="421" spans="1:16" x14ac:dyDescent="0.25">
      <c r="A421" s="100" t="s">
        <v>46</v>
      </c>
      <c r="B421" s="100" t="s">
        <v>205</v>
      </c>
      <c r="C421" s="100" t="s">
        <v>92</v>
      </c>
      <c r="D421" s="101">
        <v>45590</v>
      </c>
      <c r="E421" s="100">
        <v>10</v>
      </c>
      <c r="F421" s="100" t="s">
        <v>378</v>
      </c>
      <c r="G421" s="100" t="s">
        <v>867</v>
      </c>
      <c r="H421" s="100" t="s">
        <v>868</v>
      </c>
      <c r="I421" s="116">
        <v>44.8</v>
      </c>
      <c r="J421" s="116">
        <v>0</v>
      </c>
      <c r="K421" s="116">
        <v>44.8</v>
      </c>
      <c r="L421" s="127" t="s">
        <v>96</v>
      </c>
      <c r="M421" s="127" t="s">
        <v>208</v>
      </c>
      <c r="N421" s="127" t="s">
        <v>844</v>
      </c>
      <c r="O421" s="137">
        <f t="shared" si="12"/>
        <v>45566</v>
      </c>
      <c r="P421">
        <f t="shared" si="13"/>
        <v>0</v>
      </c>
    </row>
    <row r="422" spans="1:16" x14ac:dyDescent="0.25">
      <c r="A422" s="100" t="s">
        <v>46</v>
      </c>
      <c r="B422" s="100" t="s">
        <v>205</v>
      </c>
      <c r="C422" s="100" t="s">
        <v>92</v>
      </c>
      <c r="D422" s="101">
        <v>45590</v>
      </c>
      <c r="E422" s="100">
        <v>10</v>
      </c>
      <c r="F422" s="100" t="s">
        <v>378</v>
      </c>
      <c r="G422" s="100" t="s">
        <v>869</v>
      </c>
      <c r="H422" s="100" t="s">
        <v>870</v>
      </c>
      <c r="I422" s="116">
        <v>358.42</v>
      </c>
      <c r="J422" s="116">
        <v>0</v>
      </c>
      <c r="K422" s="116">
        <v>358.42</v>
      </c>
      <c r="L422" s="127" t="s">
        <v>96</v>
      </c>
      <c r="M422" s="127" t="s">
        <v>141</v>
      </c>
      <c r="N422" s="127" t="s">
        <v>844</v>
      </c>
      <c r="O422" s="137">
        <f t="shared" si="12"/>
        <v>45566</v>
      </c>
      <c r="P422">
        <f t="shared" si="13"/>
        <v>0</v>
      </c>
    </row>
    <row r="423" spans="1:16" x14ac:dyDescent="0.25">
      <c r="A423" s="100" t="s">
        <v>46</v>
      </c>
      <c r="B423" s="100" t="s">
        <v>205</v>
      </c>
      <c r="C423" s="100" t="s">
        <v>92</v>
      </c>
      <c r="D423" s="101">
        <v>45590</v>
      </c>
      <c r="E423" s="100">
        <v>10</v>
      </c>
      <c r="F423" s="100" t="s">
        <v>378</v>
      </c>
      <c r="G423" s="100" t="s">
        <v>871</v>
      </c>
      <c r="H423" s="100" t="s">
        <v>872</v>
      </c>
      <c r="I423" s="116">
        <v>358.42</v>
      </c>
      <c r="J423" s="116">
        <v>0</v>
      </c>
      <c r="K423" s="116">
        <v>358.42</v>
      </c>
      <c r="L423" s="127" t="s">
        <v>96</v>
      </c>
      <c r="M423" s="127" t="s">
        <v>208</v>
      </c>
      <c r="N423" s="127" t="s">
        <v>844</v>
      </c>
      <c r="O423" s="137">
        <f t="shared" si="12"/>
        <v>45566</v>
      </c>
      <c r="P423">
        <f t="shared" si="13"/>
        <v>0</v>
      </c>
    </row>
    <row r="424" spans="1:16" x14ac:dyDescent="0.25">
      <c r="A424" s="100" t="s">
        <v>46</v>
      </c>
      <c r="B424" s="100" t="s">
        <v>205</v>
      </c>
      <c r="C424" s="100" t="s">
        <v>92</v>
      </c>
      <c r="D424" s="101">
        <v>45590</v>
      </c>
      <c r="E424" s="100">
        <v>10</v>
      </c>
      <c r="F424" s="100" t="s">
        <v>378</v>
      </c>
      <c r="G424" s="100" t="s">
        <v>873</v>
      </c>
      <c r="H424" s="100" t="s">
        <v>874</v>
      </c>
      <c r="I424" s="116">
        <v>376.34</v>
      </c>
      <c r="J424" s="116">
        <v>0</v>
      </c>
      <c r="K424" s="116">
        <v>376.34</v>
      </c>
      <c r="L424" s="127" t="s">
        <v>96</v>
      </c>
      <c r="M424" s="127" t="s">
        <v>208</v>
      </c>
      <c r="N424" s="127" t="s">
        <v>844</v>
      </c>
      <c r="O424" s="137">
        <f t="shared" si="12"/>
        <v>45566</v>
      </c>
      <c r="P424">
        <f t="shared" si="13"/>
        <v>0</v>
      </c>
    </row>
    <row r="425" spans="1:16" x14ac:dyDescent="0.25">
      <c r="A425" s="100" t="s">
        <v>46</v>
      </c>
      <c r="B425" s="100" t="s">
        <v>205</v>
      </c>
      <c r="C425" s="100" t="s">
        <v>92</v>
      </c>
      <c r="D425" s="101">
        <v>45590</v>
      </c>
      <c r="E425" s="100">
        <v>10</v>
      </c>
      <c r="F425" s="100" t="s">
        <v>378</v>
      </c>
      <c r="G425" s="100" t="s">
        <v>875</v>
      </c>
      <c r="H425" s="100" t="s">
        <v>876</v>
      </c>
      <c r="I425" s="116">
        <v>358.42</v>
      </c>
      <c r="J425" s="116">
        <v>0</v>
      </c>
      <c r="K425" s="116">
        <v>358.42</v>
      </c>
      <c r="L425" s="127" t="s">
        <v>96</v>
      </c>
      <c r="M425" s="127" t="s">
        <v>243</v>
      </c>
      <c r="N425" s="127" t="s">
        <v>844</v>
      </c>
      <c r="O425" s="137">
        <f t="shared" si="12"/>
        <v>45566</v>
      </c>
      <c r="P425">
        <f t="shared" si="13"/>
        <v>0</v>
      </c>
    </row>
    <row r="426" spans="1:16" x14ac:dyDescent="0.25">
      <c r="A426" s="100" t="s">
        <v>46</v>
      </c>
      <c r="B426" s="100" t="s">
        <v>205</v>
      </c>
      <c r="C426" s="100" t="s">
        <v>92</v>
      </c>
      <c r="D426" s="101">
        <v>45594</v>
      </c>
      <c r="E426" s="100">
        <v>10</v>
      </c>
      <c r="F426" s="100" t="s">
        <v>378</v>
      </c>
      <c r="G426" s="100" t="s">
        <v>877</v>
      </c>
      <c r="H426" s="100" t="s">
        <v>878</v>
      </c>
      <c r="I426" s="116">
        <v>358.42</v>
      </c>
      <c r="J426" s="116">
        <v>0</v>
      </c>
      <c r="K426" s="116">
        <v>358.42</v>
      </c>
      <c r="L426" s="127" t="s">
        <v>96</v>
      </c>
      <c r="M426" s="127" t="s">
        <v>208</v>
      </c>
      <c r="N426" s="127" t="s">
        <v>844</v>
      </c>
      <c r="O426" s="137">
        <f t="shared" si="12"/>
        <v>45566</v>
      </c>
      <c r="P426">
        <f t="shared" si="13"/>
        <v>0</v>
      </c>
    </row>
    <row r="427" spans="1:16" x14ac:dyDescent="0.25">
      <c r="A427" s="100" t="s">
        <v>46</v>
      </c>
      <c r="B427" s="100" t="s">
        <v>205</v>
      </c>
      <c r="C427" s="100" t="s">
        <v>92</v>
      </c>
      <c r="D427" s="101">
        <v>45594</v>
      </c>
      <c r="E427" s="100">
        <v>10</v>
      </c>
      <c r="F427" s="100" t="s">
        <v>378</v>
      </c>
      <c r="G427" s="100" t="s">
        <v>879</v>
      </c>
      <c r="H427" s="100" t="s">
        <v>880</v>
      </c>
      <c r="I427" s="116">
        <v>358.42</v>
      </c>
      <c r="J427" s="116">
        <v>0</v>
      </c>
      <c r="K427" s="116">
        <v>358.42</v>
      </c>
      <c r="L427" s="127" t="s">
        <v>96</v>
      </c>
      <c r="M427" s="127" t="s">
        <v>208</v>
      </c>
      <c r="N427" s="127" t="s">
        <v>844</v>
      </c>
      <c r="O427" s="137">
        <f t="shared" si="12"/>
        <v>45566</v>
      </c>
      <c r="P427">
        <f t="shared" si="13"/>
        <v>0</v>
      </c>
    </row>
    <row r="428" spans="1:16" x14ac:dyDescent="0.25">
      <c r="A428" s="100" t="s">
        <v>46</v>
      </c>
      <c r="B428" s="100" t="s">
        <v>205</v>
      </c>
      <c r="C428" s="100" t="s">
        <v>92</v>
      </c>
      <c r="D428" s="101">
        <v>45594</v>
      </c>
      <c r="E428" s="100">
        <v>10</v>
      </c>
      <c r="F428" s="100" t="s">
        <v>378</v>
      </c>
      <c r="G428" s="100" t="s">
        <v>881</v>
      </c>
      <c r="H428" s="100" t="s">
        <v>882</v>
      </c>
      <c r="I428" s="116">
        <v>358.42</v>
      </c>
      <c r="J428" s="116">
        <v>0</v>
      </c>
      <c r="K428" s="116">
        <v>358.42</v>
      </c>
      <c r="L428" s="127" t="s">
        <v>96</v>
      </c>
      <c r="M428" s="127" t="s">
        <v>208</v>
      </c>
      <c r="N428" s="127" t="s">
        <v>844</v>
      </c>
      <c r="O428" s="137">
        <f t="shared" si="12"/>
        <v>45566</v>
      </c>
      <c r="P428">
        <f t="shared" si="13"/>
        <v>0</v>
      </c>
    </row>
    <row r="429" spans="1:16" x14ac:dyDescent="0.25">
      <c r="A429" s="100" t="s">
        <v>46</v>
      </c>
      <c r="B429" s="100" t="s">
        <v>205</v>
      </c>
      <c r="C429" s="100" t="s">
        <v>92</v>
      </c>
      <c r="D429" s="101">
        <v>45602</v>
      </c>
      <c r="E429" s="100">
        <v>11</v>
      </c>
      <c r="F429" s="100" t="s">
        <v>378</v>
      </c>
      <c r="G429" s="100" t="s">
        <v>883</v>
      </c>
      <c r="H429" s="100" t="s">
        <v>884</v>
      </c>
      <c r="I429" s="116">
        <v>295.88</v>
      </c>
      <c r="J429" s="116">
        <v>0</v>
      </c>
      <c r="K429" s="116">
        <v>295.88</v>
      </c>
      <c r="L429" s="127" t="s">
        <v>96</v>
      </c>
      <c r="M429" s="127" t="s">
        <v>243</v>
      </c>
      <c r="N429" s="127" t="s">
        <v>844</v>
      </c>
      <c r="O429" s="137">
        <f t="shared" si="12"/>
        <v>45597</v>
      </c>
      <c r="P429">
        <f t="shared" si="13"/>
        <v>0</v>
      </c>
    </row>
    <row r="430" spans="1:16" x14ac:dyDescent="0.25">
      <c r="A430" s="100" t="s">
        <v>46</v>
      </c>
      <c r="B430" s="100" t="s">
        <v>205</v>
      </c>
      <c r="C430" s="100" t="s">
        <v>92</v>
      </c>
      <c r="D430" s="101">
        <v>45605</v>
      </c>
      <c r="E430" s="100">
        <v>11</v>
      </c>
      <c r="F430" s="100" t="s">
        <v>378</v>
      </c>
      <c r="G430" s="100" t="s">
        <v>885</v>
      </c>
      <c r="H430" s="100" t="s">
        <v>886</v>
      </c>
      <c r="I430" s="116">
        <v>92.46</v>
      </c>
      <c r="J430" s="116">
        <v>0</v>
      </c>
      <c r="K430" s="116">
        <v>92.46</v>
      </c>
      <c r="L430" s="127" t="s">
        <v>96</v>
      </c>
      <c r="M430" s="127" t="s">
        <v>208</v>
      </c>
      <c r="N430" s="127" t="s">
        <v>844</v>
      </c>
      <c r="O430" s="137">
        <f t="shared" si="12"/>
        <v>45597</v>
      </c>
      <c r="P430">
        <f t="shared" si="13"/>
        <v>0</v>
      </c>
    </row>
    <row r="431" spans="1:16" x14ac:dyDescent="0.25">
      <c r="A431" s="100" t="s">
        <v>46</v>
      </c>
      <c r="B431" s="100" t="s">
        <v>205</v>
      </c>
      <c r="C431" s="100" t="s">
        <v>92</v>
      </c>
      <c r="D431" s="101">
        <v>45618</v>
      </c>
      <c r="E431" s="100">
        <v>11</v>
      </c>
      <c r="F431" s="100" t="s">
        <v>378</v>
      </c>
      <c r="G431" s="100" t="s">
        <v>887</v>
      </c>
      <c r="H431" s="100" t="s">
        <v>888</v>
      </c>
      <c r="I431" s="116">
        <v>295.88</v>
      </c>
      <c r="J431" s="116">
        <v>0</v>
      </c>
      <c r="K431" s="116">
        <v>295.88</v>
      </c>
      <c r="L431" s="127" t="s">
        <v>96</v>
      </c>
      <c r="M431" s="127" t="s">
        <v>141</v>
      </c>
      <c r="N431" s="127" t="s">
        <v>844</v>
      </c>
      <c r="O431" s="137">
        <f t="shared" si="12"/>
        <v>45597</v>
      </c>
      <c r="P431">
        <f t="shared" si="13"/>
        <v>0</v>
      </c>
    </row>
    <row r="432" spans="1:16" x14ac:dyDescent="0.25">
      <c r="A432" s="100" t="s">
        <v>46</v>
      </c>
      <c r="B432" s="100" t="s">
        <v>205</v>
      </c>
      <c r="C432" s="100" t="s">
        <v>92</v>
      </c>
      <c r="D432" s="101">
        <v>45618</v>
      </c>
      <c r="E432" s="100">
        <v>11</v>
      </c>
      <c r="F432" s="100" t="s">
        <v>378</v>
      </c>
      <c r="G432" s="100" t="s">
        <v>460</v>
      </c>
      <c r="H432" s="100" t="s">
        <v>889</v>
      </c>
      <c r="I432" s="116">
        <v>350.43</v>
      </c>
      <c r="J432" s="116">
        <v>0</v>
      </c>
      <c r="K432" s="116">
        <v>350.43</v>
      </c>
      <c r="L432" s="127" t="s">
        <v>96</v>
      </c>
      <c r="M432" s="127" t="s">
        <v>141</v>
      </c>
      <c r="N432" s="127" t="s">
        <v>844</v>
      </c>
      <c r="O432" s="137">
        <f t="shared" si="12"/>
        <v>45597</v>
      </c>
      <c r="P432">
        <f t="shared" si="13"/>
        <v>0</v>
      </c>
    </row>
    <row r="433" spans="1:16" x14ac:dyDescent="0.25">
      <c r="A433" s="100" t="s">
        <v>46</v>
      </c>
      <c r="B433" s="100" t="s">
        <v>205</v>
      </c>
      <c r="C433" s="100" t="s">
        <v>92</v>
      </c>
      <c r="D433" s="101">
        <v>45622</v>
      </c>
      <c r="E433" s="100">
        <v>11</v>
      </c>
      <c r="F433" s="100" t="s">
        <v>378</v>
      </c>
      <c r="G433" s="100" t="s">
        <v>890</v>
      </c>
      <c r="H433" s="100" t="s">
        <v>891</v>
      </c>
      <c r="I433" s="116">
        <v>46.23</v>
      </c>
      <c r="J433" s="116">
        <v>0</v>
      </c>
      <c r="K433" s="116">
        <v>46.23</v>
      </c>
      <c r="L433" s="127" t="s">
        <v>96</v>
      </c>
      <c r="M433" s="127" t="s">
        <v>208</v>
      </c>
      <c r="N433" s="127" t="s">
        <v>844</v>
      </c>
      <c r="O433" s="137">
        <f t="shared" si="12"/>
        <v>45597</v>
      </c>
      <c r="P433">
        <f t="shared" si="13"/>
        <v>0</v>
      </c>
    </row>
    <row r="434" spans="1:16" x14ac:dyDescent="0.25">
      <c r="A434" s="100" t="s">
        <v>46</v>
      </c>
      <c r="B434" s="100" t="s">
        <v>205</v>
      </c>
      <c r="C434" s="100" t="s">
        <v>92</v>
      </c>
      <c r="D434" s="101">
        <v>45622</v>
      </c>
      <c r="E434" s="100">
        <v>11</v>
      </c>
      <c r="F434" s="100" t="s">
        <v>378</v>
      </c>
      <c r="G434" s="100" t="s">
        <v>740</v>
      </c>
      <c r="H434" s="100" t="s">
        <v>892</v>
      </c>
      <c r="I434" s="116">
        <v>295.88</v>
      </c>
      <c r="J434" s="116">
        <v>0</v>
      </c>
      <c r="K434" s="116">
        <v>295.88</v>
      </c>
      <c r="L434" s="127" t="s">
        <v>96</v>
      </c>
      <c r="M434" s="127" t="s">
        <v>141</v>
      </c>
      <c r="N434" s="127" t="s">
        <v>844</v>
      </c>
      <c r="O434" s="137">
        <f t="shared" si="12"/>
        <v>45597</v>
      </c>
      <c r="P434">
        <f t="shared" si="13"/>
        <v>0</v>
      </c>
    </row>
    <row r="435" spans="1:16" x14ac:dyDescent="0.25">
      <c r="A435" s="100" t="s">
        <v>46</v>
      </c>
      <c r="B435" s="100" t="s">
        <v>205</v>
      </c>
      <c r="C435" s="100" t="s">
        <v>92</v>
      </c>
      <c r="D435" s="101">
        <v>45622</v>
      </c>
      <c r="E435" s="100">
        <v>11</v>
      </c>
      <c r="F435" s="100" t="s">
        <v>378</v>
      </c>
      <c r="G435" s="100" t="s">
        <v>174</v>
      </c>
      <c r="H435" s="100" t="s">
        <v>893</v>
      </c>
      <c r="I435" s="116">
        <v>295.88</v>
      </c>
      <c r="J435" s="116">
        <v>0</v>
      </c>
      <c r="K435" s="116">
        <v>295.88</v>
      </c>
      <c r="L435" s="127" t="s">
        <v>96</v>
      </c>
      <c r="M435" s="127" t="s">
        <v>141</v>
      </c>
      <c r="N435" s="127" t="s">
        <v>844</v>
      </c>
      <c r="O435" s="137">
        <f t="shared" si="12"/>
        <v>45597</v>
      </c>
      <c r="P435">
        <f t="shared" si="13"/>
        <v>0</v>
      </c>
    </row>
    <row r="436" spans="1:16" x14ac:dyDescent="0.25">
      <c r="A436" s="100" t="s">
        <v>46</v>
      </c>
      <c r="B436" s="100" t="s">
        <v>205</v>
      </c>
      <c r="C436" s="100" t="s">
        <v>92</v>
      </c>
      <c r="D436" s="101">
        <v>45622</v>
      </c>
      <c r="E436" s="100">
        <v>11</v>
      </c>
      <c r="F436" s="100" t="s">
        <v>378</v>
      </c>
      <c r="G436" s="100" t="s">
        <v>347</v>
      </c>
      <c r="H436" s="100" t="s">
        <v>894</v>
      </c>
      <c r="I436" s="116">
        <v>295.88</v>
      </c>
      <c r="J436" s="116">
        <v>0</v>
      </c>
      <c r="K436" s="116">
        <v>295.88</v>
      </c>
      <c r="L436" s="127" t="s">
        <v>96</v>
      </c>
      <c r="M436" s="127" t="s">
        <v>141</v>
      </c>
      <c r="N436" s="127" t="s">
        <v>844</v>
      </c>
      <c r="O436" s="137">
        <f t="shared" si="12"/>
        <v>45597</v>
      </c>
      <c r="P436">
        <f t="shared" si="13"/>
        <v>0</v>
      </c>
    </row>
    <row r="437" spans="1:16" x14ac:dyDescent="0.25">
      <c r="A437" s="100" t="s">
        <v>46</v>
      </c>
      <c r="B437" s="100" t="s">
        <v>205</v>
      </c>
      <c r="C437" s="100" t="s">
        <v>92</v>
      </c>
      <c r="D437" s="101">
        <v>45622</v>
      </c>
      <c r="E437" s="100">
        <v>11</v>
      </c>
      <c r="F437" s="100" t="s">
        <v>378</v>
      </c>
      <c r="G437" s="100" t="s">
        <v>643</v>
      </c>
      <c r="H437" s="100" t="s">
        <v>895</v>
      </c>
      <c r="I437" s="116">
        <v>295.88</v>
      </c>
      <c r="J437" s="116">
        <v>0</v>
      </c>
      <c r="K437" s="116">
        <v>295.88</v>
      </c>
      <c r="L437" s="127" t="s">
        <v>96</v>
      </c>
      <c r="M437" s="127" t="s">
        <v>243</v>
      </c>
      <c r="N437" s="127" t="s">
        <v>844</v>
      </c>
      <c r="O437" s="137">
        <f t="shared" si="12"/>
        <v>45597</v>
      </c>
      <c r="P437">
        <f t="shared" si="13"/>
        <v>0</v>
      </c>
    </row>
    <row r="438" spans="1:16" x14ac:dyDescent="0.25">
      <c r="A438" s="100" t="s">
        <v>46</v>
      </c>
      <c r="B438" s="100" t="s">
        <v>205</v>
      </c>
      <c r="C438" s="100" t="s">
        <v>92</v>
      </c>
      <c r="D438" s="101">
        <v>45622</v>
      </c>
      <c r="E438" s="100">
        <v>11</v>
      </c>
      <c r="F438" s="100" t="s">
        <v>378</v>
      </c>
      <c r="G438" s="100" t="s">
        <v>644</v>
      </c>
      <c r="H438" s="100" t="s">
        <v>896</v>
      </c>
      <c r="I438" s="116">
        <v>184.92</v>
      </c>
      <c r="J438" s="116">
        <v>0</v>
      </c>
      <c r="K438" s="116">
        <v>184.92</v>
      </c>
      <c r="L438" s="127" t="s">
        <v>96</v>
      </c>
      <c r="M438" s="127" t="s">
        <v>243</v>
      </c>
      <c r="N438" s="127" t="s">
        <v>844</v>
      </c>
      <c r="O438" s="137">
        <f t="shared" si="12"/>
        <v>45597</v>
      </c>
      <c r="P438">
        <f t="shared" si="13"/>
        <v>0</v>
      </c>
    </row>
    <row r="439" spans="1:16" x14ac:dyDescent="0.25">
      <c r="A439" s="100" t="s">
        <v>46</v>
      </c>
      <c r="B439" s="100" t="s">
        <v>205</v>
      </c>
      <c r="C439" s="100" t="s">
        <v>92</v>
      </c>
      <c r="D439" s="101">
        <v>45622</v>
      </c>
      <c r="E439" s="100">
        <v>11</v>
      </c>
      <c r="F439" s="100" t="s">
        <v>378</v>
      </c>
      <c r="G439" s="100" t="s">
        <v>897</v>
      </c>
      <c r="H439" s="100" t="s">
        <v>898</v>
      </c>
      <c r="I439" s="116">
        <v>369.85</v>
      </c>
      <c r="J439" s="116">
        <v>0</v>
      </c>
      <c r="K439" s="116">
        <v>369.85</v>
      </c>
      <c r="L439" s="127" t="s">
        <v>96</v>
      </c>
      <c r="M439" s="127" t="s">
        <v>208</v>
      </c>
      <c r="N439" s="127" t="s">
        <v>844</v>
      </c>
      <c r="O439" s="137">
        <f t="shared" si="12"/>
        <v>45597</v>
      </c>
      <c r="P439">
        <f t="shared" si="13"/>
        <v>0</v>
      </c>
    </row>
    <row r="440" spans="1:16" x14ac:dyDescent="0.25">
      <c r="A440" s="100" t="s">
        <v>46</v>
      </c>
      <c r="B440" s="100" t="s">
        <v>205</v>
      </c>
      <c r="C440" s="100" t="s">
        <v>92</v>
      </c>
      <c r="D440" s="101">
        <v>45622</v>
      </c>
      <c r="E440" s="100">
        <v>11</v>
      </c>
      <c r="F440" s="100" t="s">
        <v>378</v>
      </c>
      <c r="G440" s="100" t="s">
        <v>690</v>
      </c>
      <c r="H440" s="100" t="s">
        <v>899</v>
      </c>
      <c r="I440" s="116">
        <v>92.46</v>
      </c>
      <c r="J440" s="116">
        <v>0</v>
      </c>
      <c r="K440" s="116">
        <v>92.46</v>
      </c>
      <c r="L440" s="127" t="s">
        <v>96</v>
      </c>
      <c r="M440" s="127" t="s">
        <v>208</v>
      </c>
      <c r="N440" s="127" t="s">
        <v>844</v>
      </c>
      <c r="O440" s="137">
        <f t="shared" si="12"/>
        <v>45597</v>
      </c>
      <c r="P440">
        <f t="shared" si="13"/>
        <v>0</v>
      </c>
    </row>
    <row r="441" spans="1:16" x14ac:dyDescent="0.25">
      <c r="A441" s="100" t="s">
        <v>46</v>
      </c>
      <c r="B441" s="100" t="s">
        <v>205</v>
      </c>
      <c r="C441" s="100" t="s">
        <v>92</v>
      </c>
      <c r="D441" s="101">
        <v>45622</v>
      </c>
      <c r="E441" s="100">
        <v>11</v>
      </c>
      <c r="F441" s="100" t="s">
        <v>378</v>
      </c>
      <c r="G441" s="100" t="s">
        <v>214</v>
      </c>
      <c r="H441" s="100" t="s">
        <v>900</v>
      </c>
      <c r="I441" s="116">
        <v>369.85</v>
      </c>
      <c r="J441" s="116">
        <v>0</v>
      </c>
      <c r="K441" s="116">
        <v>369.85</v>
      </c>
      <c r="L441" s="127" t="s">
        <v>96</v>
      </c>
      <c r="M441" s="127" t="s">
        <v>208</v>
      </c>
      <c r="N441" s="127" t="s">
        <v>844</v>
      </c>
      <c r="O441" s="137">
        <f t="shared" si="12"/>
        <v>45597</v>
      </c>
      <c r="P441">
        <f t="shared" si="13"/>
        <v>0</v>
      </c>
    </row>
    <row r="442" spans="1:16" x14ac:dyDescent="0.25">
      <c r="A442" s="100" t="s">
        <v>46</v>
      </c>
      <c r="B442" s="100" t="s">
        <v>205</v>
      </c>
      <c r="C442" s="100" t="s">
        <v>92</v>
      </c>
      <c r="D442" s="101">
        <v>45622</v>
      </c>
      <c r="E442" s="100">
        <v>11</v>
      </c>
      <c r="F442" s="100" t="s">
        <v>378</v>
      </c>
      <c r="G442" s="100" t="s">
        <v>176</v>
      </c>
      <c r="H442" s="100" t="s">
        <v>901</v>
      </c>
      <c r="I442" s="116">
        <v>388.34</v>
      </c>
      <c r="J442" s="116">
        <v>0</v>
      </c>
      <c r="K442" s="116">
        <v>388.34</v>
      </c>
      <c r="L442" s="127" t="s">
        <v>96</v>
      </c>
      <c r="M442" s="127" t="s">
        <v>208</v>
      </c>
      <c r="N442" s="127" t="s">
        <v>844</v>
      </c>
      <c r="O442" s="137">
        <f t="shared" si="12"/>
        <v>45597</v>
      </c>
      <c r="P442">
        <f t="shared" si="13"/>
        <v>0</v>
      </c>
    </row>
    <row r="443" spans="1:16" x14ac:dyDescent="0.25">
      <c r="A443" s="100" t="s">
        <v>46</v>
      </c>
      <c r="B443" s="100" t="s">
        <v>205</v>
      </c>
      <c r="C443" s="100" t="s">
        <v>92</v>
      </c>
      <c r="D443" s="101">
        <v>45622</v>
      </c>
      <c r="E443" s="100">
        <v>11</v>
      </c>
      <c r="F443" s="100" t="s">
        <v>378</v>
      </c>
      <c r="G443" s="100" t="s">
        <v>902</v>
      </c>
      <c r="H443" s="100" t="s">
        <v>903</v>
      </c>
      <c r="I443" s="116">
        <v>369.85</v>
      </c>
      <c r="J443" s="116">
        <v>0</v>
      </c>
      <c r="K443" s="116">
        <v>369.85</v>
      </c>
      <c r="L443" s="127" t="s">
        <v>96</v>
      </c>
      <c r="M443" s="127" t="s">
        <v>243</v>
      </c>
      <c r="N443" s="127" t="s">
        <v>844</v>
      </c>
      <c r="O443" s="137">
        <f t="shared" si="12"/>
        <v>45597</v>
      </c>
      <c r="P443">
        <f t="shared" si="13"/>
        <v>0</v>
      </c>
    </row>
    <row r="444" spans="1:16" x14ac:dyDescent="0.25">
      <c r="A444" s="100" t="s">
        <v>46</v>
      </c>
      <c r="B444" s="100" t="s">
        <v>205</v>
      </c>
      <c r="C444" s="100" t="s">
        <v>92</v>
      </c>
      <c r="D444" s="101">
        <v>45622</v>
      </c>
      <c r="E444" s="100">
        <v>11</v>
      </c>
      <c r="F444" s="100" t="s">
        <v>378</v>
      </c>
      <c r="G444" s="100" t="s">
        <v>177</v>
      </c>
      <c r="H444" s="100" t="s">
        <v>904</v>
      </c>
      <c r="I444" s="116">
        <v>369.85</v>
      </c>
      <c r="J444" s="116">
        <v>0</v>
      </c>
      <c r="K444" s="116">
        <v>369.85</v>
      </c>
      <c r="L444" s="127" t="s">
        <v>96</v>
      </c>
      <c r="M444" s="127" t="s">
        <v>208</v>
      </c>
      <c r="N444" s="127" t="s">
        <v>844</v>
      </c>
      <c r="O444" s="137">
        <f t="shared" si="12"/>
        <v>45597</v>
      </c>
      <c r="P444">
        <f t="shared" si="13"/>
        <v>0</v>
      </c>
    </row>
    <row r="445" spans="1:16" x14ac:dyDescent="0.25">
      <c r="A445" s="100" t="s">
        <v>46</v>
      </c>
      <c r="B445" s="100" t="s">
        <v>205</v>
      </c>
      <c r="C445" s="100" t="s">
        <v>92</v>
      </c>
      <c r="D445" s="101">
        <v>45622</v>
      </c>
      <c r="E445" s="100">
        <v>11</v>
      </c>
      <c r="F445" s="100" t="s">
        <v>378</v>
      </c>
      <c r="G445" s="100" t="s">
        <v>905</v>
      </c>
      <c r="H445" s="100" t="s">
        <v>906</v>
      </c>
      <c r="I445" s="116">
        <v>369.85</v>
      </c>
      <c r="J445" s="116">
        <v>0</v>
      </c>
      <c r="K445" s="116">
        <v>369.85</v>
      </c>
      <c r="L445" s="127" t="s">
        <v>96</v>
      </c>
      <c r="M445" s="127" t="s">
        <v>208</v>
      </c>
      <c r="N445" s="127" t="s">
        <v>844</v>
      </c>
      <c r="O445" s="137">
        <f t="shared" si="12"/>
        <v>45597</v>
      </c>
      <c r="P445">
        <f t="shared" si="13"/>
        <v>0</v>
      </c>
    </row>
    <row r="446" spans="1:16" x14ac:dyDescent="0.25">
      <c r="A446" s="100" t="s">
        <v>46</v>
      </c>
      <c r="B446" s="100" t="s">
        <v>205</v>
      </c>
      <c r="C446" s="100" t="s">
        <v>92</v>
      </c>
      <c r="D446" s="101">
        <v>45622</v>
      </c>
      <c r="E446" s="100">
        <v>11</v>
      </c>
      <c r="F446" s="100" t="s">
        <v>378</v>
      </c>
      <c r="G446" s="100" t="s">
        <v>179</v>
      </c>
      <c r="H446" s="100" t="s">
        <v>907</v>
      </c>
      <c r="I446" s="116">
        <v>92.46</v>
      </c>
      <c r="J446" s="116">
        <v>0</v>
      </c>
      <c r="K446" s="116">
        <v>92.46</v>
      </c>
      <c r="L446" s="127" t="s">
        <v>96</v>
      </c>
      <c r="M446" s="127" t="s">
        <v>208</v>
      </c>
      <c r="N446" s="127" t="s">
        <v>844</v>
      </c>
      <c r="O446" s="137">
        <f t="shared" si="12"/>
        <v>45597</v>
      </c>
      <c r="P446">
        <f t="shared" si="13"/>
        <v>0</v>
      </c>
    </row>
    <row r="447" spans="1:16" x14ac:dyDescent="0.25">
      <c r="A447" s="100" t="s">
        <v>46</v>
      </c>
      <c r="B447" s="100" t="s">
        <v>205</v>
      </c>
      <c r="C447" s="100" t="s">
        <v>92</v>
      </c>
      <c r="D447" s="101">
        <v>45622</v>
      </c>
      <c r="E447" s="100">
        <v>11</v>
      </c>
      <c r="F447" s="100" t="s">
        <v>378</v>
      </c>
      <c r="G447" s="100" t="s">
        <v>908</v>
      </c>
      <c r="H447" s="100" t="s">
        <v>909</v>
      </c>
      <c r="I447" s="116">
        <v>369.85</v>
      </c>
      <c r="J447" s="116">
        <v>0</v>
      </c>
      <c r="K447" s="116">
        <v>369.85</v>
      </c>
      <c r="L447" s="127" t="s">
        <v>96</v>
      </c>
      <c r="M447" s="127" t="s">
        <v>141</v>
      </c>
      <c r="N447" s="127" t="s">
        <v>844</v>
      </c>
      <c r="O447" s="137">
        <f t="shared" si="12"/>
        <v>45597</v>
      </c>
      <c r="P447">
        <f t="shared" si="13"/>
        <v>0</v>
      </c>
    </row>
    <row r="448" spans="1:16" x14ac:dyDescent="0.25">
      <c r="A448" s="100" t="s">
        <v>46</v>
      </c>
      <c r="B448" s="100" t="s">
        <v>205</v>
      </c>
      <c r="C448" s="100" t="s">
        <v>92</v>
      </c>
      <c r="D448" s="101">
        <v>45622</v>
      </c>
      <c r="E448" s="100">
        <v>11</v>
      </c>
      <c r="F448" s="100" t="s">
        <v>378</v>
      </c>
      <c r="G448" s="100" t="s">
        <v>910</v>
      </c>
      <c r="H448" s="100" t="s">
        <v>911</v>
      </c>
      <c r="I448" s="116">
        <v>203.42</v>
      </c>
      <c r="J448" s="116">
        <v>0</v>
      </c>
      <c r="K448" s="116">
        <v>203.42</v>
      </c>
      <c r="L448" s="127" t="s">
        <v>96</v>
      </c>
      <c r="M448" s="127" t="s">
        <v>141</v>
      </c>
      <c r="N448" s="127" t="s">
        <v>844</v>
      </c>
      <c r="O448" s="137">
        <f t="shared" si="12"/>
        <v>45597</v>
      </c>
      <c r="P448">
        <f t="shared" si="13"/>
        <v>0</v>
      </c>
    </row>
    <row r="449" spans="1:16" x14ac:dyDescent="0.25">
      <c r="A449" s="100" t="s">
        <v>46</v>
      </c>
      <c r="B449" s="100" t="s">
        <v>205</v>
      </c>
      <c r="C449" s="100" t="s">
        <v>92</v>
      </c>
      <c r="D449" s="101">
        <v>45623</v>
      </c>
      <c r="E449" s="100">
        <v>11</v>
      </c>
      <c r="F449" s="100" t="s">
        <v>378</v>
      </c>
      <c r="G449" s="100" t="s">
        <v>912</v>
      </c>
      <c r="H449" s="100" t="s">
        <v>913</v>
      </c>
      <c r="I449" s="116">
        <v>369.85</v>
      </c>
      <c r="J449" s="116">
        <v>0</v>
      </c>
      <c r="K449" s="116">
        <v>369.85</v>
      </c>
      <c r="L449" s="127" t="s">
        <v>96</v>
      </c>
      <c r="M449" s="127" t="s">
        <v>237</v>
      </c>
      <c r="N449" s="127" t="s">
        <v>844</v>
      </c>
      <c r="O449" s="137">
        <f t="shared" si="12"/>
        <v>45597</v>
      </c>
      <c r="P449">
        <f t="shared" si="13"/>
        <v>0</v>
      </c>
    </row>
    <row r="450" spans="1:16" x14ac:dyDescent="0.25">
      <c r="A450" s="100" t="s">
        <v>46</v>
      </c>
      <c r="B450" s="100" t="s">
        <v>205</v>
      </c>
      <c r="C450" s="100" t="s">
        <v>92</v>
      </c>
      <c r="D450" s="101">
        <v>45623</v>
      </c>
      <c r="E450" s="100">
        <v>11</v>
      </c>
      <c r="F450" s="100" t="s">
        <v>378</v>
      </c>
      <c r="G450" s="100" t="s">
        <v>914</v>
      </c>
      <c r="H450" s="100" t="s">
        <v>915</v>
      </c>
      <c r="I450" s="116">
        <v>184.92</v>
      </c>
      <c r="J450" s="116">
        <v>0</v>
      </c>
      <c r="K450" s="116">
        <v>184.92</v>
      </c>
      <c r="L450" s="127" t="s">
        <v>96</v>
      </c>
      <c r="M450" s="127" t="s">
        <v>237</v>
      </c>
      <c r="N450" s="127" t="s">
        <v>844</v>
      </c>
      <c r="O450" s="137">
        <f t="shared" si="12"/>
        <v>45597</v>
      </c>
      <c r="P450">
        <f t="shared" si="13"/>
        <v>0</v>
      </c>
    </row>
    <row r="451" spans="1:16" x14ac:dyDescent="0.25">
      <c r="A451" s="100" t="s">
        <v>46</v>
      </c>
      <c r="B451" s="100" t="s">
        <v>205</v>
      </c>
      <c r="C451" s="100" t="s">
        <v>92</v>
      </c>
      <c r="D451" s="101">
        <v>45623</v>
      </c>
      <c r="E451" s="100">
        <v>11</v>
      </c>
      <c r="F451" s="100" t="s">
        <v>378</v>
      </c>
      <c r="G451" s="100" t="s">
        <v>916</v>
      </c>
      <c r="H451" s="100" t="s">
        <v>917</v>
      </c>
      <c r="I451" s="116">
        <v>369.85</v>
      </c>
      <c r="J451" s="116">
        <v>0</v>
      </c>
      <c r="K451" s="116">
        <v>369.85</v>
      </c>
      <c r="L451" s="127" t="s">
        <v>96</v>
      </c>
      <c r="M451" s="127" t="s">
        <v>237</v>
      </c>
      <c r="N451" s="127" t="s">
        <v>844</v>
      </c>
      <c r="O451" s="137">
        <f t="shared" si="12"/>
        <v>45597</v>
      </c>
      <c r="P451">
        <f t="shared" si="13"/>
        <v>0</v>
      </c>
    </row>
    <row r="452" spans="1:16" x14ac:dyDescent="0.25">
      <c r="A452" s="100" t="s">
        <v>46</v>
      </c>
      <c r="B452" s="100" t="s">
        <v>205</v>
      </c>
      <c r="C452" s="100" t="s">
        <v>92</v>
      </c>
      <c r="D452" s="101">
        <v>45636</v>
      </c>
      <c r="E452" s="100">
        <v>12</v>
      </c>
      <c r="F452" s="100" t="s">
        <v>378</v>
      </c>
      <c r="G452" s="100" t="s">
        <v>918</v>
      </c>
      <c r="H452" s="100" t="s">
        <v>919</v>
      </c>
      <c r="I452" s="116">
        <v>303.54000000000002</v>
      </c>
      <c r="J452" s="116">
        <v>0</v>
      </c>
      <c r="K452" s="116">
        <v>303.54000000000002</v>
      </c>
      <c r="L452" s="127" t="s">
        <v>96</v>
      </c>
      <c r="M452" s="127" t="s">
        <v>141</v>
      </c>
      <c r="N452" s="127" t="s">
        <v>844</v>
      </c>
      <c r="O452" s="137">
        <f t="shared" si="12"/>
        <v>45627</v>
      </c>
      <c r="P452">
        <f t="shared" si="13"/>
        <v>0</v>
      </c>
    </row>
    <row r="453" spans="1:16" x14ac:dyDescent="0.25">
      <c r="A453" s="100" t="s">
        <v>46</v>
      </c>
      <c r="B453" s="100" t="s">
        <v>205</v>
      </c>
      <c r="C453" s="100" t="s">
        <v>92</v>
      </c>
      <c r="D453" s="101">
        <v>45636</v>
      </c>
      <c r="E453" s="100">
        <v>12</v>
      </c>
      <c r="F453" s="100" t="s">
        <v>378</v>
      </c>
      <c r="G453" s="100" t="s">
        <v>920</v>
      </c>
      <c r="H453" s="100" t="s">
        <v>921</v>
      </c>
      <c r="I453" s="116">
        <v>303.54000000000002</v>
      </c>
      <c r="J453" s="116">
        <v>0</v>
      </c>
      <c r="K453" s="116">
        <v>303.54000000000002</v>
      </c>
      <c r="L453" s="127" t="s">
        <v>96</v>
      </c>
      <c r="M453" s="127" t="s">
        <v>141</v>
      </c>
      <c r="N453" s="127" t="s">
        <v>844</v>
      </c>
      <c r="O453" s="137">
        <f t="shared" ref="O453:O516" si="14">DATE(YEAR(D453),MONTH(D453),1)</f>
        <v>45627</v>
      </c>
      <c r="P453">
        <f t="shared" ref="P453:P516" si="15">+I453-K453</f>
        <v>0</v>
      </c>
    </row>
    <row r="454" spans="1:16" x14ac:dyDescent="0.25">
      <c r="A454" s="100" t="s">
        <v>46</v>
      </c>
      <c r="B454" s="100" t="s">
        <v>205</v>
      </c>
      <c r="C454" s="100" t="s">
        <v>92</v>
      </c>
      <c r="D454" s="101">
        <v>45636</v>
      </c>
      <c r="E454" s="100">
        <v>12</v>
      </c>
      <c r="F454" s="100" t="s">
        <v>378</v>
      </c>
      <c r="G454" s="100" t="s">
        <v>922</v>
      </c>
      <c r="H454" s="100" t="s">
        <v>923</v>
      </c>
      <c r="I454" s="116">
        <v>359.51</v>
      </c>
      <c r="J454" s="116">
        <v>0</v>
      </c>
      <c r="K454" s="116">
        <v>359.51</v>
      </c>
      <c r="L454" s="127" t="s">
        <v>96</v>
      </c>
      <c r="M454" s="127" t="s">
        <v>141</v>
      </c>
      <c r="N454" s="127" t="s">
        <v>844</v>
      </c>
      <c r="O454" s="137">
        <f t="shared" si="14"/>
        <v>45627</v>
      </c>
      <c r="P454">
        <f t="shared" si="15"/>
        <v>0</v>
      </c>
    </row>
    <row r="455" spans="1:16" x14ac:dyDescent="0.25">
      <c r="A455" s="100" t="s">
        <v>46</v>
      </c>
      <c r="B455" s="100" t="s">
        <v>205</v>
      </c>
      <c r="C455" s="100" t="s">
        <v>92</v>
      </c>
      <c r="D455" s="101">
        <v>45636</v>
      </c>
      <c r="E455" s="100">
        <v>12</v>
      </c>
      <c r="F455" s="100" t="s">
        <v>378</v>
      </c>
      <c r="G455" s="100" t="s">
        <v>924</v>
      </c>
      <c r="H455" s="100" t="s">
        <v>925</v>
      </c>
      <c r="I455" s="116">
        <v>359.51</v>
      </c>
      <c r="J455" s="116">
        <v>0</v>
      </c>
      <c r="K455" s="116">
        <v>359.51</v>
      </c>
      <c r="L455" s="127" t="s">
        <v>96</v>
      </c>
      <c r="M455" s="127" t="s">
        <v>141</v>
      </c>
      <c r="N455" s="127" t="s">
        <v>844</v>
      </c>
      <c r="O455" s="137">
        <f t="shared" si="14"/>
        <v>45627</v>
      </c>
      <c r="P455">
        <f t="shared" si="15"/>
        <v>0</v>
      </c>
    </row>
    <row r="456" spans="1:16" x14ac:dyDescent="0.25">
      <c r="A456" s="100" t="s">
        <v>46</v>
      </c>
      <c r="B456" s="100" t="s">
        <v>205</v>
      </c>
      <c r="C456" s="100" t="s">
        <v>92</v>
      </c>
      <c r="D456" s="101">
        <v>45636</v>
      </c>
      <c r="E456" s="100">
        <v>12</v>
      </c>
      <c r="F456" s="100" t="s">
        <v>378</v>
      </c>
      <c r="G456" s="100" t="s">
        <v>926</v>
      </c>
      <c r="H456" s="100" t="s">
        <v>927</v>
      </c>
      <c r="I456" s="116">
        <v>303.54000000000002</v>
      </c>
      <c r="J456" s="116">
        <v>0</v>
      </c>
      <c r="K456" s="116">
        <v>303.54000000000002</v>
      </c>
      <c r="L456" s="127" t="s">
        <v>96</v>
      </c>
      <c r="M456" s="127" t="s">
        <v>141</v>
      </c>
      <c r="N456" s="127" t="s">
        <v>844</v>
      </c>
      <c r="O456" s="137">
        <f t="shared" si="14"/>
        <v>45627</v>
      </c>
      <c r="P456">
        <f t="shared" si="15"/>
        <v>0</v>
      </c>
    </row>
    <row r="457" spans="1:16" x14ac:dyDescent="0.25">
      <c r="A457" s="100" t="s">
        <v>46</v>
      </c>
      <c r="B457" s="100" t="s">
        <v>205</v>
      </c>
      <c r="C457" s="100" t="s">
        <v>92</v>
      </c>
      <c r="D457" s="101">
        <v>45636</v>
      </c>
      <c r="E457" s="100">
        <v>12</v>
      </c>
      <c r="F457" s="100" t="s">
        <v>378</v>
      </c>
      <c r="G457" s="100" t="s">
        <v>928</v>
      </c>
      <c r="H457" s="100" t="s">
        <v>929</v>
      </c>
      <c r="I457" s="116">
        <v>359.51</v>
      </c>
      <c r="J457" s="116">
        <v>0</v>
      </c>
      <c r="K457" s="116">
        <v>359.51</v>
      </c>
      <c r="L457" s="127" t="s">
        <v>96</v>
      </c>
      <c r="M457" s="127" t="s">
        <v>141</v>
      </c>
      <c r="N457" s="127" t="s">
        <v>844</v>
      </c>
      <c r="O457" s="137">
        <f t="shared" si="14"/>
        <v>45627</v>
      </c>
      <c r="P457">
        <f t="shared" si="15"/>
        <v>0</v>
      </c>
    </row>
    <row r="458" spans="1:16" x14ac:dyDescent="0.25">
      <c r="A458" s="100" t="s">
        <v>46</v>
      </c>
      <c r="B458" s="100" t="s">
        <v>205</v>
      </c>
      <c r="C458" s="100" t="s">
        <v>92</v>
      </c>
      <c r="D458" s="101">
        <v>45636</v>
      </c>
      <c r="E458" s="100">
        <v>12</v>
      </c>
      <c r="F458" s="100" t="s">
        <v>378</v>
      </c>
      <c r="G458" s="100" t="s">
        <v>930</v>
      </c>
      <c r="H458" s="100" t="s">
        <v>931</v>
      </c>
      <c r="I458" s="116">
        <v>303.54000000000002</v>
      </c>
      <c r="J458" s="116">
        <v>0</v>
      </c>
      <c r="K458" s="116">
        <v>303.54000000000002</v>
      </c>
      <c r="L458" s="127" t="s">
        <v>96</v>
      </c>
      <c r="M458" s="127" t="s">
        <v>243</v>
      </c>
      <c r="N458" s="127" t="s">
        <v>844</v>
      </c>
      <c r="O458" s="137">
        <f t="shared" si="14"/>
        <v>45627</v>
      </c>
      <c r="P458">
        <f t="shared" si="15"/>
        <v>0</v>
      </c>
    </row>
    <row r="459" spans="1:16" x14ac:dyDescent="0.25">
      <c r="A459" s="100" t="s">
        <v>46</v>
      </c>
      <c r="B459" s="100" t="s">
        <v>205</v>
      </c>
      <c r="C459" s="100" t="s">
        <v>92</v>
      </c>
      <c r="D459" s="101">
        <v>45636</v>
      </c>
      <c r="E459" s="100">
        <v>12</v>
      </c>
      <c r="F459" s="100" t="s">
        <v>378</v>
      </c>
      <c r="G459" s="100" t="s">
        <v>932</v>
      </c>
      <c r="H459" s="100" t="s">
        <v>933</v>
      </c>
      <c r="I459" s="116">
        <v>359.51</v>
      </c>
      <c r="J459" s="116">
        <v>0</v>
      </c>
      <c r="K459" s="116">
        <v>359.51</v>
      </c>
      <c r="L459" s="127" t="s">
        <v>96</v>
      </c>
      <c r="M459" s="127" t="s">
        <v>243</v>
      </c>
      <c r="N459" s="127" t="s">
        <v>844</v>
      </c>
      <c r="O459" s="137">
        <f t="shared" si="14"/>
        <v>45627</v>
      </c>
      <c r="P459">
        <f t="shared" si="15"/>
        <v>0</v>
      </c>
    </row>
    <row r="460" spans="1:16" x14ac:dyDescent="0.25">
      <c r="A460" s="100" t="s">
        <v>46</v>
      </c>
      <c r="B460" s="100" t="s">
        <v>205</v>
      </c>
      <c r="C460" s="100" t="s">
        <v>92</v>
      </c>
      <c r="D460" s="101">
        <v>45636</v>
      </c>
      <c r="E460" s="100">
        <v>12</v>
      </c>
      <c r="F460" s="100" t="s">
        <v>378</v>
      </c>
      <c r="G460" s="100" t="s">
        <v>934</v>
      </c>
      <c r="H460" s="100" t="s">
        <v>935</v>
      </c>
      <c r="I460" s="116">
        <v>379.43</v>
      </c>
      <c r="J460" s="116">
        <v>0</v>
      </c>
      <c r="K460" s="116">
        <v>379.43</v>
      </c>
      <c r="L460" s="127" t="s">
        <v>96</v>
      </c>
      <c r="M460" s="127" t="s">
        <v>208</v>
      </c>
      <c r="N460" s="127" t="s">
        <v>844</v>
      </c>
      <c r="O460" s="137">
        <f t="shared" si="14"/>
        <v>45627</v>
      </c>
      <c r="P460">
        <f t="shared" si="15"/>
        <v>0</v>
      </c>
    </row>
    <row r="461" spans="1:16" x14ac:dyDescent="0.25">
      <c r="A461" s="100" t="s">
        <v>46</v>
      </c>
      <c r="B461" s="100" t="s">
        <v>205</v>
      </c>
      <c r="C461" s="100" t="s">
        <v>92</v>
      </c>
      <c r="D461" s="101">
        <v>45636</v>
      </c>
      <c r="E461" s="100">
        <v>12</v>
      </c>
      <c r="F461" s="100" t="s">
        <v>378</v>
      </c>
      <c r="G461" s="100" t="s">
        <v>936</v>
      </c>
      <c r="H461" s="100" t="s">
        <v>937</v>
      </c>
      <c r="I461" s="116">
        <v>463.85</v>
      </c>
      <c r="J461" s="116">
        <v>0</v>
      </c>
      <c r="K461" s="116">
        <v>463.85</v>
      </c>
      <c r="L461" s="127" t="s">
        <v>96</v>
      </c>
      <c r="M461" s="127" t="s">
        <v>208</v>
      </c>
      <c r="N461" s="127" t="s">
        <v>844</v>
      </c>
      <c r="O461" s="137">
        <f t="shared" si="14"/>
        <v>45627</v>
      </c>
      <c r="P461">
        <f t="shared" si="15"/>
        <v>0</v>
      </c>
    </row>
    <row r="462" spans="1:16" x14ac:dyDescent="0.25">
      <c r="A462" s="100" t="s">
        <v>46</v>
      </c>
      <c r="B462" s="100" t="s">
        <v>205</v>
      </c>
      <c r="C462" s="100" t="s">
        <v>92</v>
      </c>
      <c r="D462" s="101">
        <v>45636</v>
      </c>
      <c r="E462" s="100">
        <v>12</v>
      </c>
      <c r="F462" s="100" t="s">
        <v>378</v>
      </c>
      <c r="G462" s="100" t="s">
        <v>938</v>
      </c>
      <c r="H462" s="100" t="s">
        <v>939</v>
      </c>
      <c r="I462" s="116">
        <v>379.43</v>
      </c>
      <c r="J462" s="116">
        <v>0</v>
      </c>
      <c r="K462" s="116">
        <v>379.43</v>
      </c>
      <c r="L462" s="127" t="s">
        <v>96</v>
      </c>
      <c r="M462" s="127" t="s">
        <v>208</v>
      </c>
      <c r="N462" s="127" t="s">
        <v>844</v>
      </c>
      <c r="O462" s="137">
        <f t="shared" si="14"/>
        <v>45627</v>
      </c>
      <c r="P462">
        <f t="shared" si="15"/>
        <v>0</v>
      </c>
    </row>
    <row r="463" spans="1:16" x14ac:dyDescent="0.25">
      <c r="A463" s="100" t="s">
        <v>46</v>
      </c>
      <c r="B463" s="100" t="s">
        <v>205</v>
      </c>
      <c r="C463" s="100" t="s">
        <v>92</v>
      </c>
      <c r="D463" s="101">
        <v>45636</v>
      </c>
      <c r="E463" s="100">
        <v>12</v>
      </c>
      <c r="F463" s="100" t="s">
        <v>378</v>
      </c>
      <c r="G463" s="100" t="s">
        <v>940</v>
      </c>
      <c r="H463" s="100" t="s">
        <v>941</v>
      </c>
      <c r="I463" s="116">
        <v>463.85</v>
      </c>
      <c r="J463" s="116">
        <v>0</v>
      </c>
      <c r="K463" s="116">
        <v>463.85</v>
      </c>
      <c r="L463" s="127" t="s">
        <v>96</v>
      </c>
      <c r="M463" s="127" t="s">
        <v>208</v>
      </c>
      <c r="N463" s="127" t="s">
        <v>844</v>
      </c>
      <c r="O463" s="137">
        <f t="shared" si="14"/>
        <v>45627</v>
      </c>
      <c r="P463">
        <f t="shared" si="15"/>
        <v>0</v>
      </c>
    </row>
    <row r="464" spans="1:16" x14ac:dyDescent="0.25">
      <c r="A464" s="100" t="s">
        <v>46</v>
      </c>
      <c r="B464" s="100" t="s">
        <v>205</v>
      </c>
      <c r="C464" s="100" t="s">
        <v>92</v>
      </c>
      <c r="D464" s="101">
        <v>45636</v>
      </c>
      <c r="E464" s="100">
        <v>12</v>
      </c>
      <c r="F464" s="100" t="s">
        <v>378</v>
      </c>
      <c r="G464" s="100" t="s">
        <v>942</v>
      </c>
      <c r="H464" s="100" t="s">
        <v>943</v>
      </c>
      <c r="I464" s="116">
        <v>94.85</v>
      </c>
      <c r="J464" s="116">
        <v>0</v>
      </c>
      <c r="K464" s="116">
        <v>94.85</v>
      </c>
      <c r="L464" s="127" t="s">
        <v>96</v>
      </c>
      <c r="M464" s="127" t="s">
        <v>208</v>
      </c>
      <c r="N464" s="127" t="s">
        <v>844</v>
      </c>
      <c r="O464" s="137">
        <f t="shared" si="14"/>
        <v>45627</v>
      </c>
      <c r="P464">
        <f t="shared" si="15"/>
        <v>0</v>
      </c>
    </row>
    <row r="465" spans="1:16" x14ac:dyDescent="0.25">
      <c r="A465" s="100" t="s">
        <v>46</v>
      </c>
      <c r="B465" s="100" t="s">
        <v>205</v>
      </c>
      <c r="C465" s="100" t="s">
        <v>92</v>
      </c>
      <c r="D465" s="101">
        <v>45636</v>
      </c>
      <c r="E465" s="100">
        <v>12</v>
      </c>
      <c r="F465" s="100" t="s">
        <v>378</v>
      </c>
      <c r="G465" s="100" t="s">
        <v>944</v>
      </c>
      <c r="H465" s="100" t="s">
        <v>945</v>
      </c>
      <c r="I465" s="116">
        <v>94.85</v>
      </c>
      <c r="J465" s="116">
        <v>0</v>
      </c>
      <c r="K465" s="116">
        <v>94.85</v>
      </c>
      <c r="L465" s="127" t="s">
        <v>96</v>
      </c>
      <c r="M465" s="127" t="s">
        <v>208</v>
      </c>
      <c r="N465" s="127" t="s">
        <v>844</v>
      </c>
      <c r="O465" s="137">
        <f t="shared" si="14"/>
        <v>45627</v>
      </c>
      <c r="P465">
        <f t="shared" si="15"/>
        <v>0</v>
      </c>
    </row>
    <row r="466" spans="1:16" x14ac:dyDescent="0.25">
      <c r="A466" s="100" t="s">
        <v>46</v>
      </c>
      <c r="B466" s="100" t="s">
        <v>205</v>
      </c>
      <c r="C466" s="100" t="s">
        <v>92</v>
      </c>
      <c r="D466" s="101">
        <v>45636</v>
      </c>
      <c r="E466" s="100">
        <v>12</v>
      </c>
      <c r="F466" s="100" t="s">
        <v>378</v>
      </c>
      <c r="G466" s="100" t="s">
        <v>946</v>
      </c>
      <c r="H466" s="100" t="s">
        <v>947</v>
      </c>
      <c r="I466" s="116">
        <v>379.43</v>
      </c>
      <c r="J466" s="116">
        <v>0</v>
      </c>
      <c r="K466" s="116">
        <v>379.43</v>
      </c>
      <c r="L466" s="127" t="s">
        <v>96</v>
      </c>
      <c r="M466" s="127" t="s">
        <v>208</v>
      </c>
      <c r="N466" s="127" t="s">
        <v>844</v>
      </c>
      <c r="O466" s="137">
        <f t="shared" si="14"/>
        <v>45627</v>
      </c>
      <c r="P466">
        <f t="shared" si="15"/>
        <v>0</v>
      </c>
    </row>
    <row r="467" spans="1:16" x14ac:dyDescent="0.25">
      <c r="A467" s="100" t="s">
        <v>46</v>
      </c>
      <c r="B467" s="100" t="s">
        <v>205</v>
      </c>
      <c r="C467" s="100" t="s">
        <v>92</v>
      </c>
      <c r="D467" s="101">
        <v>45636</v>
      </c>
      <c r="E467" s="100">
        <v>12</v>
      </c>
      <c r="F467" s="100" t="s">
        <v>378</v>
      </c>
      <c r="G467" s="100" t="s">
        <v>948</v>
      </c>
      <c r="H467" s="100" t="s">
        <v>949</v>
      </c>
      <c r="I467" s="116">
        <v>463.85</v>
      </c>
      <c r="J467" s="116">
        <v>0</v>
      </c>
      <c r="K467" s="116">
        <v>463.85</v>
      </c>
      <c r="L467" s="127" t="s">
        <v>96</v>
      </c>
      <c r="M467" s="127" t="s">
        <v>208</v>
      </c>
      <c r="N467" s="127" t="s">
        <v>844</v>
      </c>
      <c r="O467" s="137">
        <f t="shared" si="14"/>
        <v>45627</v>
      </c>
      <c r="P467">
        <f t="shared" si="15"/>
        <v>0</v>
      </c>
    </row>
    <row r="468" spans="1:16" x14ac:dyDescent="0.25">
      <c r="A468" s="100" t="s">
        <v>46</v>
      </c>
      <c r="B468" s="100" t="s">
        <v>205</v>
      </c>
      <c r="C468" s="100" t="s">
        <v>92</v>
      </c>
      <c r="D468" s="101">
        <v>45636</v>
      </c>
      <c r="E468" s="100">
        <v>12</v>
      </c>
      <c r="F468" s="100" t="s">
        <v>378</v>
      </c>
      <c r="G468" s="100" t="s">
        <v>950</v>
      </c>
      <c r="H468" s="100" t="s">
        <v>951</v>
      </c>
      <c r="I468" s="116">
        <v>379.43</v>
      </c>
      <c r="J468" s="116">
        <v>0</v>
      </c>
      <c r="K468" s="116">
        <v>379.43</v>
      </c>
      <c r="L468" s="127" t="s">
        <v>96</v>
      </c>
      <c r="M468" s="127" t="s">
        <v>141</v>
      </c>
      <c r="N468" s="127" t="s">
        <v>844</v>
      </c>
      <c r="O468" s="137">
        <f t="shared" si="14"/>
        <v>45627</v>
      </c>
      <c r="P468">
        <f t="shared" si="15"/>
        <v>0</v>
      </c>
    </row>
    <row r="469" spans="1:16" x14ac:dyDescent="0.25">
      <c r="A469" s="100" t="s">
        <v>46</v>
      </c>
      <c r="B469" s="100" t="s">
        <v>205</v>
      </c>
      <c r="C469" s="100" t="s">
        <v>92</v>
      </c>
      <c r="D469" s="101">
        <v>45636</v>
      </c>
      <c r="E469" s="100">
        <v>12</v>
      </c>
      <c r="F469" s="100" t="s">
        <v>378</v>
      </c>
      <c r="G469" s="100" t="s">
        <v>952</v>
      </c>
      <c r="H469" s="100" t="s">
        <v>953</v>
      </c>
      <c r="I469" s="116">
        <v>208.68</v>
      </c>
      <c r="J469" s="116">
        <v>0</v>
      </c>
      <c r="K469" s="116">
        <v>208.68</v>
      </c>
      <c r="L469" s="127" t="s">
        <v>96</v>
      </c>
      <c r="M469" s="127" t="s">
        <v>141</v>
      </c>
      <c r="N469" s="127" t="s">
        <v>844</v>
      </c>
      <c r="O469" s="137">
        <f t="shared" si="14"/>
        <v>45627</v>
      </c>
      <c r="P469">
        <f t="shared" si="15"/>
        <v>0</v>
      </c>
    </row>
    <row r="470" spans="1:16" x14ac:dyDescent="0.25">
      <c r="A470" s="100" t="s">
        <v>46</v>
      </c>
      <c r="B470" s="100" t="s">
        <v>205</v>
      </c>
      <c r="C470" s="100" t="s">
        <v>92</v>
      </c>
      <c r="D470" s="101">
        <v>45636</v>
      </c>
      <c r="E470" s="100">
        <v>12</v>
      </c>
      <c r="F470" s="100" t="s">
        <v>378</v>
      </c>
      <c r="G470" s="100" t="s">
        <v>954</v>
      </c>
      <c r="H470" s="100" t="s">
        <v>955</v>
      </c>
      <c r="I470" s="116">
        <v>463.85</v>
      </c>
      <c r="J470" s="116">
        <v>0</v>
      </c>
      <c r="K470" s="116">
        <v>463.85</v>
      </c>
      <c r="L470" s="127" t="s">
        <v>96</v>
      </c>
      <c r="M470" s="127" t="s">
        <v>141</v>
      </c>
      <c r="N470" s="127" t="s">
        <v>844</v>
      </c>
      <c r="O470" s="137">
        <f t="shared" si="14"/>
        <v>45627</v>
      </c>
      <c r="P470">
        <f t="shared" si="15"/>
        <v>0</v>
      </c>
    </row>
    <row r="471" spans="1:16" x14ac:dyDescent="0.25">
      <c r="A471" s="100" t="s">
        <v>46</v>
      </c>
      <c r="B471" s="100" t="s">
        <v>205</v>
      </c>
      <c r="C471" s="100" t="s">
        <v>92</v>
      </c>
      <c r="D471" s="101">
        <v>45636</v>
      </c>
      <c r="E471" s="100">
        <v>12</v>
      </c>
      <c r="F471" s="100" t="s">
        <v>378</v>
      </c>
      <c r="G471" s="100" t="s">
        <v>956</v>
      </c>
      <c r="H471" s="100" t="s">
        <v>957</v>
      </c>
      <c r="I471" s="116">
        <v>379.43</v>
      </c>
      <c r="J471" s="116">
        <v>0</v>
      </c>
      <c r="K471" s="116">
        <v>379.43</v>
      </c>
      <c r="L471" s="127" t="s">
        <v>96</v>
      </c>
      <c r="M471" s="127" t="s">
        <v>208</v>
      </c>
      <c r="N471" s="127" t="s">
        <v>844</v>
      </c>
      <c r="O471" s="137">
        <f t="shared" si="14"/>
        <v>45627</v>
      </c>
      <c r="P471">
        <f t="shared" si="15"/>
        <v>0</v>
      </c>
    </row>
    <row r="472" spans="1:16" x14ac:dyDescent="0.25">
      <c r="A472" s="100" t="s">
        <v>46</v>
      </c>
      <c r="B472" s="100" t="s">
        <v>205</v>
      </c>
      <c r="C472" s="100" t="s">
        <v>92</v>
      </c>
      <c r="D472" s="101">
        <v>45636</v>
      </c>
      <c r="E472" s="100">
        <v>12</v>
      </c>
      <c r="F472" s="100" t="s">
        <v>378</v>
      </c>
      <c r="G472" s="100" t="s">
        <v>958</v>
      </c>
      <c r="H472" s="100" t="s">
        <v>959</v>
      </c>
      <c r="I472" s="116">
        <v>398.4</v>
      </c>
      <c r="J472" s="116">
        <v>0</v>
      </c>
      <c r="K472" s="116">
        <v>398.4</v>
      </c>
      <c r="L472" s="127" t="s">
        <v>96</v>
      </c>
      <c r="M472" s="127" t="s">
        <v>208</v>
      </c>
      <c r="N472" s="127" t="s">
        <v>844</v>
      </c>
      <c r="O472" s="137">
        <f t="shared" si="14"/>
        <v>45627</v>
      </c>
      <c r="P472">
        <f t="shared" si="15"/>
        <v>0</v>
      </c>
    </row>
    <row r="473" spans="1:16" x14ac:dyDescent="0.25">
      <c r="A473" s="100" t="s">
        <v>46</v>
      </c>
      <c r="B473" s="100" t="s">
        <v>205</v>
      </c>
      <c r="C473" s="100" t="s">
        <v>92</v>
      </c>
      <c r="D473" s="101">
        <v>45636</v>
      </c>
      <c r="E473" s="100">
        <v>12</v>
      </c>
      <c r="F473" s="100" t="s">
        <v>378</v>
      </c>
      <c r="G473" s="100" t="s">
        <v>960</v>
      </c>
      <c r="H473" s="100" t="s">
        <v>961</v>
      </c>
      <c r="I473" s="116">
        <v>463.85</v>
      </c>
      <c r="J473" s="116">
        <v>0</v>
      </c>
      <c r="K473" s="116">
        <v>463.85</v>
      </c>
      <c r="L473" s="127" t="s">
        <v>96</v>
      </c>
      <c r="M473" s="127" t="s">
        <v>208</v>
      </c>
      <c r="N473" s="127" t="s">
        <v>844</v>
      </c>
      <c r="O473" s="137">
        <f t="shared" si="14"/>
        <v>45627</v>
      </c>
      <c r="P473">
        <f t="shared" si="15"/>
        <v>0</v>
      </c>
    </row>
    <row r="474" spans="1:16" x14ac:dyDescent="0.25">
      <c r="A474" s="100" t="s">
        <v>46</v>
      </c>
      <c r="B474" s="100" t="s">
        <v>205</v>
      </c>
      <c r="C474" s="100" t="s">
        <v>92</v>
      </c>
      <c r="D474" s="101">
        <v>45636</v>
      </c>
      <c r="E474" s="100">
        <v>12</v>
      </c>
      <c r="F474" s="100" t="s">
        <v>378</v>
      </c>
      <c r="G474" s="100" t="s">
        <v>962</v>
      </c>
      <c r="H474" s="100" t="s">
        <v>963</v>
      </c>
      <c r="I474" s="116">
        <v>379.43</v>
      </c>
      <c r="J474" s="116">
        <v>0</v>
      </c>
      <c r="K474" s="116">
        <v>379.43</v>
      </c>
      <c r="L474" s="127" t="s">
        <v>96</v>
      </c>
      <c r="M474" s="127" t="s">
        <v>243</v>
      </c>
      <c r="N474" s="127" t="s">
        <v>844</v>
      </c>
      <c r="O474" s="137">
        <f t="shared" si="14"/>
        <v>45627</v>
      </c>
      <c r="P474">
        <f t="shared" si="15"/>
        <v>0</v>
      </c>
    </row>
    <row r="475" spans="1:16" x14ac:dyDescent="0.25">
      <c r="A475" s="100" t="s">
        <v>46</v>
      </c>
      <c r="B475" s="100" t="s">
        <v>205</v>
      </c>
      <c r="C475" s="100" t="s">
        <v>92</v>
      </c>
      <c r="D475" s="101">
        <v>45636</v>
      </c>
      <c r="E475" s="100">
        <v>12</v>
      </c>
      <c r="F475" s="100" t="s">
        <v>378</v>
      </c>
      <c r="G475" s="100" t="s">
        <v>964</v>
      </c>
      <c r="H475" s="100" t="s">
        <v>965</v>
      </c>
      <c r="I475" s="116">
        <v>463.85</v>
      </c>
      <c r="J475" s="116">
        <v>0</v>
      </c>
      <c r="K475" s="116">
        <v>463.85</v>
      </c>
      <c r="L475" s="127" t="s">
        <v>96</v>
      </c>
      <c r="M475" s="127" t="s">
        <v>243</v>
      </c>
      <c r="N475" s="127" t="s">
        <v>844</v>
      </c>
      <c r="O475" s="137">
        <f t="shared" si="14"/>
        <v>45627</v>
      </c>
      <c r="P475">
        <f t="shared" si="15"/>
        <v>0</v>
      </c>
    </row>
    <row r="476" spans="1:16" x14ac:dyDescent="0.25">
      <c r="A476" s="100" t="s">
        <v>46</v>
      </c>
      <c r="B476" s="100" t="s">
        <v>205</v>
      </c>
      <c r="C476" s="100" t="s">
        <v>92</v>
      </c>
      <c r="D476" s="101">
        <v>45636</v>
      </c>
      <c r="E476" s="100">
        <v>12</v>
      </c>
      <c r="F476" s="100" t="s">
        <v>378</v>
      </c>
      <c r="G476" s="100" t="s">
        <v>966</v>
      </c>
      <c r="H476" s="100" t="s">
        <v>967</v>
      </c>
      <c r="I476" s="116">
        <v>189.71</v>
      </c>
      <c r="J476" s="116">
        <v>0</v>
      </c>
      <c r="K476" s="116">
        <v>189.71</v>
      </c>
      <c r="L476" s="127" t="s">
        <v>96</v>
      </c>
      <c r="M476" s="127" t="s">
        <v>243</v>
      </c>
      <c r="N476" s="127" t="s">
        <v>844</v>
      </c>
      <c r="O476" s="137">
        <f t="shared" si="14"/>
        <v>45627</v>
      </c>
      <c r="P476">
        <f t="shared" si="15"/>
        <v>0</v>
      </c>
    </row>
    <row r="477" spans="1:16" x14ac:dyDescent="0.25">
      <c r="A477" s="100" t="s">
        <v>46</v>
      </c>
      <c r="B477" s="100" t="s">
        <v>205</v>
      </c>
      <c r="C477" s="100" t="s">
        <v>92</v>
      </c>
      <c r="D477" s="101">
        <v>45636</v>
      </c>
      <c r="E477" s="100">
        <v>12</v>
      </c>
      <c r="F477" s="100" t="s">
        <v>378</v>
      </c>
      <c r="G477" s="100" t="s">
        <v>968</v>
      </c>
      <c r="H477" s="100" t="s">
        <v>969</v>
      </c>
      <c r="I477" s="116">
        <v>203.94</v>
      </c>
      <c r="J477" s="116">
        <v>0</v>
      </c>
      <c r="K477" s="116">
        <v>203.94</v>
      </c>
      <c r="L477" s="127" t="s">
        <v>96</v>
      </c>
      <c r="M477" s="127" t="s">
        <v>243</v>
      </c>
      <c r="N477" s="127" t="s">
        <v>844</v>
      </c>
      <c r="O477" s="137">
        <f t="shared" si="14"/>
        <v>45627</v>
      </c>
      <c r="P477">
        <f t="shared" si="15"/>
        <v>0</v>
      </c>
    </row>
    <row r="478" spans="1:16" x14ac:dyDescent="0.25">
      <c r="A478" s="100" t="s">
        <v>46</v>
      </c>
      <c r="B478" s="100" t="s">
        <v>205</v>
      </c>
      <c r="C478" s="100" t="s">
        <v>92</v>
      </c>
      <c r="D478" s="101">
        <v>45636</v>
      </c>
      <c r="E478" s="100">
        <v>12</v>
      </c>
      <c r="F478" s="100" t="s">
        <v>378</v>
      </c>
      <c r="G478" s="100" t="s">
        <v>970</v>
      </c>
      <c r="H478" s="100" t="s">
        <v>971</v>
      </c>
      <c r="I478" s="116">
        <v>303.54000000000002</v>
      </c>
      <c r="J478" s="116">
        <v>0</v>
      </c>
      <c r="K478" s="116">
        <v>303.54000000000002</v>
      </c>
      <c r="L478" s="127" t="s">
        <v>96</v>
      </c>
      <c r="M478" s="127" t="s">
        <v>243</v>
      </c>
      <c r="N478" s="127" t="s">
        <v>844</v>
      </c>
      <c r="O478" s="137">
        <f t="shared" si="14"/>
        <v>45627</v>
      </c>
      <c r="P478">
        <f t="shared" si="15"/>
        <v>0</v>
      </c>
    </row>
    <row r="479" spans="1:16" x14ac:dyDescent="0.25">
      <c r="A479" s="100" t="s">
        <v>46</v>
      </c>
      <c r="B479" s="100" t="s">
        <v>205</v>
      </c>
      <c r="C479" s="100" t="s">
        <v>92</v>
      </c>
      <c r="D479" s="101">
        <v>45637</v>
      </c>
      <c r="E479" s="100">
        <v>12</v>
      </c>
      <c r="F479" s="100" t="s">
        <v>378</v>
      </c>
      <c r="G479" s="100" t="s">
        <v>972</v>
      </c>
      <c r="H479" s="100" t="s">
        <v>973</v>
      </c>
      <c r="I479" s="116">
        <v>379.43</v>
      </c>
      <c r="J479" s="116">
        <v>0</v>
      </c>
      <c r="K479" s="116">
        <v>379.43</v>
      </c>
      <c r="L479" s="127" t="s">
        <v>96</v>
      </c>
      <c r="M479" s="127" t="s">
        <v>237</v>
      </c>
      <c r="N479" s="127" t="s">
        <v>844</v>
      </c>
      <c r="O479" s="137">
        <f t="shared" si="14"/>
        <v>45627</v>
      </c>
      <c r="P479">
        <f t="shared" si="15"/>
        <v>0</v>
      </c>
    </row>
    <row r="480" spans="1:16" x14ac:dyDescent="0.25">
      <c r="A480" s="100" t="s">
        <v>46</v>
      </c>
      <c r="B480" s="100" t="s">
        <v>205</v>
      </c>
      <c r="C480" s="100" t="s">
        <v>92</v>
      </c>
      <c r="D480" s="101">
        <v>45637</v>
      </c>
      <c r="E480" s="100">
        <v>12</v>
      </c>
      <c r="F480" s="100" t="s">
        <v>378</v>
      </c>
      <c r="G480" s="100" t="s">
        <v>974</v>
      </c>
      <c r="H480" s="100" t="s">
        <v>975</v>
      </c>
      <c r="I480" s="116">
        <v>189.71</v>
      </c>
      <c r="J480" s="116">
        <v>0</v>
      </c>
      <c r="K480" s="116">
        <v>189.71</v>
      </c>
      <c r="L480" s="127" t="s">
        <v>96</v>
      </c>
      <c r="M480" s="127" t="s">
        <v>237</v>
      </c>
      <c r="N480" s="127" t="s">
        <v>844</v>
      </c>
      <c r="O480" s="137">
        <f t="shared" si="14"/>
        <v>45627</v>
      </c>
      <c r="P480">
        <f t="shared" si="15"/>
        <v>0</v>
      </c>
    </row>
    <row r="481" spans="1:16" x14ac:dyDescent="0.25">
      <c r="A481" s="100" t="s">
        <v>46</v>
      </c>
      <c r="B481" s="100" t="s">
        <v>205</v>
      </c>
      <c r="C481" s="100" t="s">
        <v>92</v>
      </c>
      <c r="D481" s="101">
        <v>45637</v>
      </c>
      <c r="E481" s="100">
        <v>12</v>
      </c>
      <c r="F481" s="100" t="s">
        <v>378</v>
      </c>
      <c r="G481" s="100" t="s">
        <v>976</v>
      </c>
      <c r="H481" s="100" t="s">
        <v>977</v>
      </c>
      <c r="I481" s="116">
        <v>379.43</v>
      </c>
      <c r="J481" s="116">
        <v>0</v>
      </c>
      <c r="K481" s="116">
        <v>379.43</v>
      </c>
      <c r="L481" s="127" t="s">
        <v>96</v>
      </c>
      <c r="M481" s="127" t="s">
        <v>237</v>
      </c>
      <c r="N481" s="127" t="s">
        <v>844</v>
      </c>
      <c r="O481" s="137">
        <f t="shared" si="14"/>
        <v>45627</v>
      </c>
      <c r="P481">
        <f t="shared" si="15"/>
        <v>0</v>
      </c>
    </row>
    <row r="482" spans="1:16" x14ac:dyDescent="0.25">
      <c r="A482" s="100" t="s">
        <v>46</v>
      </c>
      <c r="B482" s="100" t="s">
        <v>210</v>
      </c>
      <c r="C482" s="100" t="s">
        <v>92</v>
      </c>
      <c r="D482" s="101">
        <v>45579</v>
      </c>
      <c r="E482" s="100">
        <v>10</v>
      </c>
      <c r="F482" s="100" t="s">
        <v>211</v>
      </c>
      <c r="G482" s="100" t="s">
        <v>212</v>
      </c>
      <c r="H482" s="100" t="s">
        <v>978</v>
      </c>
      <c r="I482" s="116">
        <v>134.9</v>
      </c>
      <c r="J482" s="116">
        <v>0</v>
      </c>
      <c r="K482" s="116">
        <v>134.9</v>
      </c>
      <c r="L482" s="127" t="s">
        <v>96</v>
      </c>
      <c r="M482" s="127" t="s">
        <v>243</v>
      </c>
      <c r="N482" s="127" t="s">
        <v>844</v>
      </c>
      <c r="O482" s="137">
        <f t="shared" si="14"/>
        <v>45566</v>
      </c>
      <c r="P482">
        <f t="shared" si="15"/>
        <v>0</v>
      </c>
    </row>
    <row r="483" spans="1:16" x14ac:dyDescent="0.25">
      <c r="A483" s="100" t="s">
        <v>46</v>
      </c>
      <c r="B483" s="100" t="s">
        <v>210</v>
      </c>
      <c r="C483" s="100" t="s">
        <v>92</v>
      </c>
      <c r="D483" s="101">
        <v>45579</v>
      </c>
      <c r="E483" s="100">
        <v>10</v>
      </c>
      <c r="F483" s="100" t="s">
        <v>211</v>
      </c>
      <c r="G483" s="100" t="s">
        <v>212</v>
      </c>
      <c r="H483" s="100" t="s">
        <v>979</v>
      </c>
      <c r="I483" s="116">
        <v>269.8</v>
      </c>
      <c r="J483" s="116">
        <v>0</v>
      </c>
      <c r="K483" s="116">
        <v>269.8</v>
      </c>
      <c r="L483" s="127" t="s">
        <v>96</v>
      </c>
      <c r="M483" s="127" t="s">
        <v>141</v>
      </c>
      <c r="N483" s="127" t="s">
        <v>844</v>
      </c>
      <c r="O483" s="137">
        <f t="shared" si="14"/>
        <v>45566</v>
      </c>
      <c r="P483">
        <f t="shared" si="15"/>
        <v>0</v>
      </c>
    </row>
    <row r="484" spans="1:16" x14ac:dyDescent="0.25">
      <c r="A484" s="100" t="s">
        <v>46</v>
      </c>
      <c r="B484" s="100" t="s">
        <v>210</v>
      </c>
      <c r="C484" s="100" t="s">
        <v>92</v>
      </c>
      <c r="D484" s="101">
        <v>45579</v>
      </c>
      <c r="E484" s="100">
        <v>10</v>
      </c>
      <c r="F484" s="100" t="s">
        <v>211</v>
      </c>
      <c r="G484" s="100" t="s">
        <v>212</v>
      </c>
      <c r="H484" s="100" t="s">
        <v>980</v>
      </c>
      <c r="I484" s="116">
        <v>750.87</v>
      </c>
      <c r="J484" s="116">
        <v>0</v>
      </c>
      <c r="K484" s="116">
        <v>750.87</v>
      </c>
      <c r="L484" s="127" t="s">
        <v>96</v>
      </c>
      <c r="M484" s="127" t="s">
        <v>208</v>
      </c>
      <c r="N484" s="127" t="s">
        <v>844</v>
      </c>
      <c r="O484" s="137">
        <f t="shared" si="14"/>
        <v>45566</v>
      </c>
      <c r="P484">
        <f t="shared" si="15"/>
        <v>0</v>
      </c>
    </row>
    <row r="485" spans="1:16" x14ac:dyDescent="0.25">
      <c r="A485" s="100" t="s">
        <v>46</v>
      </c>
      <c r="B485" s="100" t="s">
        <v>210</v>
      </c>
      <c r="C485" s="100" t="s">
        <v>92</v>
      </c>
      <c r="D485" s="101">
        <v>45579</v>
      </c>
      <c r="E485" s="100">
        <v>10</v>
      </c>
      <c r="F485" s="100" t="s">
        <v>981</v>
      </c>
      <c r="G485" s="100" t="s">
        <v>982</v>
      </c>
      <c r="H485" s="100" t="s">
        <v>983</v>
      </c>
      <c r="I485" s="116">
        <v>269.60000000000002</v>
      </c>
      <c r="J485" s="116">
        <v>0</v>
      </c>
      <c r="K485" s="116">
        <v>269.60000000000002</v>
      </c>
      <c r="L485" s="127" t="s">
        <v>96</v>
      </c>
      <c r="M485" s="127" t="s">
        <v>243</v>
      </c>
      <c r="N485" s="127" t="s">
        <v>844</v>
      </c>
      <c r="O485" s="137">
        <f t="shared" si="14"/>
        <v>45566</v>
      </c>
      <c r="P485">
        <f t="shared" si="15"/>
        <v>0</v>
      </c>
    </row>
    <row r="486" spans="1:16" x14ac:dyDescent="0.25">
      <c r="A486" s="100" t="s">
        <v>46</v>
      </c>
      <c r="B486" s="100" t="s">
        <v>210</v>
      </c>
      <c r="C486" s="100" t="s">
        <v>92</v>
      </c>
      <c r="D486" s="101">
        <v>45579</v>
      </c>
      <c r="E486" s="100">
        <v>10</v>
      </c>
      <c r="F486" s="100" t="s">
        <v>981</v>
      </c>
      <c r="G486" s="100" t="s">
        <v>982</v>
      </c>
      <c r="H486" s="100" t="s">
        <v>984</v>
      </c>
      <c r="I486" s="116">
        <v>539.20000000000005</v>
      </c>
      <c r="J486" s="116">
        <v>0</v>
      </c>
      <c r="K486" s="116">
        <v>539.20000000000005</v>
      </c>
      <c r="L486" s="127" t="s">
        <v>96</v>
      </c>
      <c r="M486" s="127" t="s">
        <v>141</v>
      </c>
      <c r="N486" s="127" t="s">
        <v>844</v>
      </c>
      <c r="O486" s="137">
        <f t="shared" si="14"/>
        <v>45566</v>
      </c>
      <c r="P486">
        <f t="shared" si="15"/>
        <v>0</v>
      </c>
    </row>
    <row r="487" spans="1:16" x14ac:dyDescent="0.25">
      <c r="A487" s="100" t="s">
        <v>46</v>
      </c>
      <c r="B487" s="100" t="s">
        <v>210</v>
      </c>
      <c r="C487" s="100" t="s">
        <v>92</v>
      </c>
      <c r="D487" s="101">
        <v>45579</v>
      </c>
      <c r="E487" s="100">
        <v>10</v>
      </c>
      <c r="F487" s="100" t="s">
        <v>981</v>
      </c>
      <c r="G487" s="100" t="s">
        <v>982</v>
      </c>
      <c r="H487" s="100" t="s">
        <v>985</v>
      </c>
      <c r="I487" s="116">
        <v>1350.01</v>
      </c>
      <c r="J487" s="116">
        <v>0</v>
      </c>
      <c r="K487" s="116">
        <v>1350.01</v>
      </c>
      <c r="L487" s="127" t="s">
        <v>96</v>
      </c>
      <c r="M487" s="127" t="s">
        <v>208</v>
      </c>
      <c r="N487" s="127" t="s">
        <v>844</v>
      </c>
      <c r="O487" s="137">
        <f t="shared" si="14"/>
        <v>45566</v>
      </c>
      <c r="P487">
        <f t="shared" si="15"/>
        <v>0</v>
      </c>
    </row>
    <row r="488" spans="1:16" x14ac:dyDescent="0.25">
      <c r="A488" s="100" t="s">
        <v>46</v>
      </c>
      <c r="B488" s="100" t="s">
        <v>210</v>
      </c>
      <c r="C488" s="100" t="s">
        <v>92</v>
      </c>
      <c r="D488" s="101">
        <v>45579</v>
      </c>
      <c r="E488" s="100">
        <v>10</v>
      </c>
      <c r="F488" s="100" t="s">
        <v>981</v>
      </c>
      <c r="G488" s="100" t="s">
        <v>982</v>
      </c>
      <c r="H488" s="100" t="s">
        <v>986</v>
      </c>
      <c r="I488" s="116">
        <v>694.41</v>
      </c>
      <c r="J488" s="116">
        <v>0</v>
      </c>
      <c r="K488" s="116">
        <v>694.41</v>
      </c>
      <c r="L488" s="127" t="s">
        <v>96</v>
      </c>
      <c r="M488" s="127" t="s">
        <v>208</v>
      </c>
      <c r="N488" s="127" t="s">
        <v>844</v>
      </c>
      <c r="O488" s="137">
        <f t="shared" si="14"/>
        <v>45566</v>
      </c>
      <c r="P488">
        <f t="shared" si="15"/>
        <v>0</v>
      </c>
    </row>
    <row r="489" spans="1:16" x14ac:dyDescent="0.25">
      <c r="A489" s="100" t="s">
        <v>46</v>
      </c>
      <c r="B489" s="100" t="s">
        <v>210</v>
      </c>
      <c r="C489" s="100" t="s">
        <v>92</v>
      </c>
      <c r="D489" s="101">
        <v>45580</v>
      </c>
      <c r="E489" s="100">
        <v>10</v>
      </c>
      <c r="F489" s="100" t="s">
        <v>981</v>
      </c>
      <c r="G489" s="100" t="s">
        <v>987</v>
      </c>
      <c r="H489" s="100" t="s">
        <v>988</v>
      </c>
      <c r="I489" s="116">
        <v>134.80000000000001</v>
      </c>
      <c r="J489" s="116">
        <v>0</v>
      </c>
      <c r="K489" s="116">
        <v>134.80000000000001</v>
      </c>
      <c r="L489" s="127" t="s">
        <v>96</v>
      </c>
      <c r="M489" s="127" t="s">
        <v>243</v>
      </c>
      <c r="N489" s="127" t="s">
        <v>844</v>
      </c>
      <c r="O489" s="137">
        <f t="shared" si="14"/>
        <v>45566</v>
      </c>
      <c r="P489">
        <f t="shared" si="15"/>
        <v>0</v>
      </c>
    </row>
    <row r="490" spans="1:16" x14ac:dyDescent="0.25">
      <c r="A490" s="100" t="s">
        <v>46</v>
      </c>
      <c r="B490" s="100" t="s">
        <v>210</v>
      </c>
      <c r="C490" s="100" t="s">
        <v>92</v>
      </c>
      <c r="D490" s="101">
        <v>45580</v>
      </c>
      <c r="E490" s="100">
        <v>10</v>
      </c>
      <c r="F490" s="100" t="s">
        <v>981</v>
      </c>
      <c r="G490" s="100" t="s">
        <v>987</v>
      </c>
      <c r="H490" s="100" t="s">
        <v>989</v>
      </c>
      <c r="I490" s="116">
        <v>269.60000000000002</v>
      </c>
      <c r="J490" s="116">
        <v>0</v>
      </c>
      <c r="K490" s="116">
        <v>269.60000000000002</v>
      </c>
      <c r="L490" s="127" t="s">
        <v>96</v>
      </c>
      <c r="M490" s="127" t="s">
        <v>141</v>
      </c>
      <c r="N490" s="127" t="s">
        <v>844</v>
      </c>
      <c r="O490" s="137">
        <f t="shared" si="14"/>
        <v>45566</v>
      </c>
      <c r="P490">
        <f t="shared" si="15"/>
        <v>0</v>
      </c>
    </row>
    <row r="491" spans="1:16" x14ac:dyDescent="0.25">
      <c r="A491" s="100" t="s">
        <v>46</v>
      </c>
      <c r="B491" s="100" t="s">
        <v>210</v>
      </c>
      <c r="C491" s="100" t="s">
        <v>92</v>
      </c>
      <c r="D491" s="101">
        <v>45580</v>
      </c>
      <c r="E491" s="100">
        <v>10</v>
      </c>
      <c r="F491" s="100" t="s">
        <v>981</v>
      </c>
      <c r="G491" s="100" t="s">
        <v>987</v>
      </c>
      <c r="H491" s="100" t="s">
        <v>990</v>
      </c>
      <c r="I491" s="116">
        <v>675</v>
      </c>
      <c r="J491" s="116">
        <v>0</v>
      </c>
      <c r="K491" s="116">
        <v>675</v>
      </c>
      <c r="L491" s="127" t="s">
        <v>96</v>
      </c>
      <c r="M491" s="127" t="s">
        <v>208</v>
      </c>
      <c r="N491" s="127" t="s">
        <v>844</v>
      </c>
      <c r="O491" s="137">
        <f t="shared" si="14"/>
        <v>45566</v>
      </c>
      <c r="P491">
        <f t="shared" si="15"/>
        <v>0</v>
      </c>
    </row>
    <row r="492" spans="1:16" x14ac:dyDescent="0.25">
      <c r="A492" s="100" t="s">
        <v>46</v>
      </c>
      <c r="B492" s="100" t="s">
        <v>210</v>
      </c>
      <c r="C492" s="100" t="s">
        <v>92</v>
      </c>
      <c r="D492" s="101">
        <v>45623</v>
      </c>
      <c r="E492" s="100">
        <v>11</v>
      </c>
      <c r="F492" s="100" t="s">
        <v>211</v>
      </c>
      <c r="G492" s="100" t="s">
        <v>214</v>
      </c>
      <c r="H492" s="100" t="s">
        <v>991</v>
      </c>
      <c r="I492" s="116">
        <v>139.57</v>
      </c>
      <c r="J492" s="116">
        <v>0</v>
      </c>
      <c r="K492" s="116">
        <v>139.57</v>
      </c>
      <c r="L492" s="127" t="s">
        <v>96</v>
      </c>
      <c r="M492" s="127" t="s">
        <v>243</v>
      </c>
      <c r="N492" s="127" t="s">
        <v>844</v>
      </c>
      <c r="O492" s="137">
        <f t="shared" si="14"/>
        <v>45597</v>
      </c>
      <c r="P492">
        <f t="shared" si="15"/>
        <v>0</v>
      </c>
    </row>
    <row r="493" spans="1:16" x14ac:dyDescent="0.25">
      <c r="A493" s="100" t="s">
        <v>46</v>
      </c>
      <c r="B493" s="100" t="s">
        <v>210</v>
      </c>
      <c r="C493" s="100" t="s">
        <v>92</v>
      </c>
      <c r="D493" s="101">
        <v>45623</v>
      </c>
      <c r="E493" s="100">
        <v>11</v>
      </c>
      <c r="F493" s="100" t="s">
        <v>211</v>
      </c>
      <c r="G493" s="100" t="s">
        <v>214</v>
      </c>
      <c r="H493" s="100" t="s">
        <v>992</v>
      </c>
      <c r="I493" s="116">
        <v>279.14999999999998</v>
      </c>
      <c r="J493" s="116">
        <v>0</v>
      </c>
      <c r="K493" s="116">
        <v>279.14999999999998</v>
      </c>
      <c r="L493" s="127" t="s">
        <v>96</v>
      </c>
      <c r="M493" s="127" t="s">
        <v>141</v>
      </c>
      <c r="N493" s="127" t="s">
        <v>844</v>
      </c>
      <c r="O493" s="137">
        <f t="shared" si="14"/>
        <v>45597</v>
      </c>
      <c r="P493">
        <f t="shared" si="15"/>
        <v>0</v>
      </c>
    </row>
    <row r="494" spans="1:16" x14ac:dyDescent="0.25">
      <c r="A494" s="100" t="s">
        <v>46</v>
      </c>
      <c r="B494" s="100" t="s">
        <v>210</v>
      </c>
      <c r="C494" s="100" t="s">
        <v>92</v>
      </c>
      <c r="D494" s="101">
        <v>45623</v>
      </c>
      <c r="E494" s="100">
        <v>11</v>
      </c>
      <c r="F494" s="100" t="s">
        <v>211</v>
      </c>
      <c r="G494" s="100" t="s">
        <v>214</v>
      </c>
      <c r="H494" s="100" t="s">
        <v>993</v>
      </c>
      <c r="I494" s="116">
        <v>776.75</v>
      </c>
      <c r="J494" s="116">
        <v>0</v>
      </c>
      <c r="K494" s="116">
        <v>776.75</v>
      </c>
      <c r="L494" s="127" t="s">
        <v>96</v>
      </c>
      <c r="M494" s="127" t="s">
        <v>208</v>
      </c>
      <c r="N494" s="127" t="s">
        <v>844</v>
      </c>
      <c r="O494" s="137">
        <f t="shared" si="14"/>
        <v>45597</v>
      </c>
      <c r="P494">
        <f t="shared" si="15"/>
        <v>0</v>
      </c>
    </row>
    <row r="495" spans="1:16" x14ac:dyDescent="0.25">
      <c r="A495" s="100" t="s">
        <v>46</v>
      </c>
      <c r="B495" s="100" t="s">
        <v>210</v>
      </c>
      <c r="C495" s="100" t="s">
        <v>92</v>
      </c>
      <c r="D495" s="101">
        <v>45656</v>
      </c>
      <c r="E495" s="100">
        <v>12</v>
      </c>
      <c r="F495" s="100" t="s">
        <v>211</v>
      </c>
      <c r="G495" s="100" t="s">
        <v>994</v>
      </c>
      <c r="H495" s="100" t="s">
        <v>995</v>
      </c>
      <c r="I495" s="116">
        <v>108.49</v>
      </c>
      <c r="J495" s="116">
        <v>0</v>
      </c>
      <c r="K495" s="116">
        <v>108.49</v>
      </c>
      <c r="L495" s="127" t="s">
        <v>96</v>
      </c>
      <c r="M495" s="127" t="s">
        <v>208</v>
      </c>
      <c r="N495" s="127" t="s">
        <v>844</v>
      </c>
      <c r="O495" s="137">
        <f t="shared" si="14"/>
        <v>45627</v>
      </c>
      <c r="P495">
        <f t="shared" si="15"/>
        <v>0</v>
      </c>
    </row>
    <row r="496" spans="1:16" x14ac:dyDescent="0.25">
      <c r="A496" s="100" t="s">
        <v>46</v>
      </c>
      <c r="B496" s="100" t="s">
        <v>233</v>
      </c>
      <c r="C496" s="100" t="s">
        <v>92</v>
      </c>
      <c r="D496" s="101">
        <v>45596</v>
      </c>
      <c r="E496" s="100">
        <v>10</v>
      </c>
      <c r="F496" s="100" t="s">
        <v>378</v>
      </c>
      <c r="G496" s="100" t="s">
        <v>996</v>
      </c>
      <c r="H496" s="100" t="s">
        <v>997</v>
      </c>
      <c r="I496" s="116">
        <v>51</v>
      </c>
      <c r="J496" s="116">
        <v>0</v>
      </c>
      <c r="K496" s="116">
        <v>51</v>
      </c>
      <c r="L496" s="127" t="s">
        <v>96</v>
      </c>
      <c r="M496" s="127" t="s">
        <v>237</v>
      </c>
      <c r="N496" s="127" t="s">
        <v>844</v>
      </c>
      <c r="O496" s="137">
        <f t="shared" si="14"/>
        <v>45566</v>
      </c>
      <c r="P496">
        <f t="shared" si="15"/>
        <v>0</v>
      </c>
    </row>
    <row r="497" spans="1:16" x14ac:dyDescent="0.25">
      <c r="A497" s="100" t="s">
        <v>46</v>
      </c>
      <c r="B497" s="100" t="s">
        <v>233</v>
      </c>
      <c r="C497" s="100" t="s">
        <v>92</v>
      </c>
      <c r="D497" s="101">
        <v>45596</v>
      </c>
      <c r="E497" s="100">
        <v>10</v>
      </c>
      <c r="F497" s="100" t="s">
        <v>378</v>
      </c>
      <c r="G497" s="100" t="s">
        <v>998</v>
      </c>
      <c r="H497" s="100" t="s">
        <v>999</v>
      </c>
      <c r="I497" s="116">
        <v>51</v>
      </c>
      <c r="J497" s="116">
        <v>0</v>
      </c>
      <c r="K497" s="116">
        <v>51</v>
      </c>
      <c r="L497" s="127" t="s">
        <v>96</v>
      </c>
      <c r="M497" s="127" t="s">
        <v>237</v>
      </c>
      <c r="N497" s="127" t="s">
        <v>844</v>
      </c>
      <c r="O497" s="137">
        <f t="shared" si="14"/>
        <v>45566</v>
      </c>
      <c r="P497">
        <f t="shared" si="15"/>
        <v>0</v>
      </c>
    </row>
    <row r="498" spans="1:16" x14ac:dyDescent="0.25">
      <c r="A498" s="100" t="s">
        <v>46</v>
      </c>
      <c r="B498" s="100" t="s">
        <v>233</v>
      </c>
      <c r="C498" s="100" t="s">
        <v>92</v>
      </c>
      <c r="D498" s="101">
        <v>45611</v>
      </c>
      <c r="E498" s="100">
        <v>11</v>
      </c>
      <c r="F498" s="100" t="s">
        <v>93</v>
      </c>
      <c r="G498" s="100" t="s">
        <v>1000</v>
      </c>
      <c r="H498" s="100" t="s">
        <v>1001</v>
      </c>
      <c r="I498" s="116">
        <v>7.08</v>
      </c>
      <c r="J498" s="116">
        <v>0</v>
      </c>
      <c r="K498" s="116">
        <v>7.08</v>
      </c>
      <c r="L498" s="127" t="s">
        <v>96</v>
      </c>
      <c r="M498" s="127" t="s">
        <v>237</v>
      </c>
      <c r="N498" s="127" t="s">
        <v>844</v>
      </c>
      <c r="O498" s="137">
        <f t="shared" si="14"/>
        <v>45597</v>
      </c>
      <c r="P498">
        <f t="shared" si="15"/>
        <v>0</v>
      </c>
    </row>
    <row r="499" spans="1:16" x14ac:dyDescent="0.25">
      <c r="A499" s="100" t="s">
        <v>46</v>
      </c>
      <c r="B499" s="100" t="s">
        <v>233</v>
      </c>
      <c r="C499" s="100" t="s">
        <v>92</v>
      </c>
      <c r="D499" s="101">
        <v>45618</v>
      </c>
      <c r="E499" s="100">
        <v>11</v>
      </c>
      <c r="F499" s="100" t="s">
        <v>93</v>
      </c>
      <c r="G499" s="100" t="s">
        <v>1002</v>
      </c>
      <c r="H499" s="100" t="s">
        <v>1003</v>
      </c>
      <c r="I499" s="116">
        <v>75.2</v>
      </c>
      <c r="J499" s="116">
        <v>0</v>
      </c>
      <c r="K499" s="116">
        <v>75.2</v>
      </c>
      <c r="L499" s="127" t="s">
        <v>96</v>
      </c>
      <c r="M499" s="127" t="s">
        <v>237</v>
      </c>
      <c r="N499" s="127" t="s">
        <v>844</v>
      </c>
      <c r="O499" s="137">
        <f t="shared" si="14"/>
        <v>45597</v>
      </c>
      <c r="P499">
        <f t="shared" si="15"/>
        <v>0</v>
      </c>
    </row>
    <row r="500" spans="1:16" x14ac:dyDescent="0.25">
      <c r="A500" s="100" t="s">
        <v>46</v>
      </c>
      <c r="B500" s="100" t="s">
        <v>233</v>
      </c>
      <c r="C500" s="100" t="s">
        <v>92</v>
      </c>
      <c r="D500" s="101">
        <v>45626</v>
      </c>
      <c r="E500" s="100">
        <v>11</v>
      </c>
      <c r="F500" s="100" t="s">
        <v>378</v>
      </c>
      <c r="G500" s="100" t="s">
        <v>1004</v>
      </c>
      <c r="H500" s="100" t="s">
        <v>1005</v>
      </c>
      <c r="I500" s="116">
        <v>52.69</v>
      </c>
      <c r="J500" s="116">
        <v>0</v>
      </c>
      <c r="K500" s="116">
        <v>52.69</v>
      </c>
      <c r="L500" s="127" t="s">
        <v>96</v>
      </c>
      <c r="M500" s="127" t="s">
        <v>237</v>
      </c>
      <c r="N500" s="127" t="s">
        <v>844</v>
      </c>
      <c r="O500" s="137">
        <f t="shared" si="14"/>
        <v>45597</v>
      </c>
      <c r="P500">
        <f t="shared" si="15"/>
        <v>0</v>
      </c>
    </row>
    <row r="501" spans="1:16" x14ac:dyDescent="0.25">
      <c r="A501" s="100" t="s">
        <v>46</v>
      </c>
      <c r="B501" s="100" t="s">
        <v>233</v>
      </c>
      <c r="C501" s="100" t="s">
        <v>92</v>
      </c>
      <c r="D501" s="101">
        <v>45626</v>
      </c>
      <c r="E501" s="100">
        <v>11</v>
      </c>
      <c r="F501" s="100" t="s">
        <v>378</v>
      </c>
      <c r="G501" s="100" t="s">
        <v>1006</v>
      </c>
      <c r="H501" s="100" t="s">
        <v>1007</v>
      </c>
      <c r="I501" s="116">
        <v>52.69</v>
      </c>
      <c r="J501" s="116">
        <v>0</v>
      </c>
      <c r="K501" s="116">
        <v>52.69</v>
      </c>
      <c r="L501" s="127" t="s">
        <v>96</v>
      </c>
      <c r="M501" s="127" t="s">
        <v>237</v>
      </c>
      <c r="N501" s="127" t="s">
        <v>844</v>
      </c>
      <c r="O501" s="137">
        <f t="shared" si="14"/>
        <v>45597</v>
      </c>
      <c r="P501">
        <f t="shared" si="15"/>
        <v>0</v>
      </c>
    </row>
    <row r="502" spans="1:16" x14ac:dyDescent="0.25">
      <c r="A502" s="100" t="s">
        <v>46</v>
      </c>
      <c r="B502" s="100" t="s">
        <v>233</v>
      </c>
      <c r="C502" s="100" t="s">
        <v>92</v>
      </c>
      <c r="D502" s="101">
        <v>45639</v>
      </c>
      <c r="E502" s="100">
        <v>12</v>
      </c>
      <c r="F502" s="100" t="s">
        <v>489</v>
      </c>
      <c r="G502" s="100" t="s">
        <v>1008</v>
      </c>
      <c r="H502" s="100" t="s">
        <v>1003</v>
      </c>
      <c r="I502" s="116">
        <v>50.91</v>
      </c>
      <c r="J502" s="116">
        <v>0</v>
      </c>
      <c r="K502" s="116">
        <v>50.91</v>
      </c>
      <c r="L502" s="127" t="s">
        <v>96</v>
      </c>
      <c r="M502" s="127" t="s">
        <v>237</v>
      </c>
      <c r="N502" s="127" t="s">
        <v>844</v>
      </c>
      <c r="O502" s="137">
        <f t="shared" si="14"/>
        <v>45627</v>
      </c>
      <c r="P502">
        <f t="shared" si="15"/>
        <v>0</v>
      </c>
    </row>
    <row r="503" spans="1:16" x14ac:dyDescent="0.25">
      <c r="A503" s="100" t="s">
        <v>46</v>
      </c>
      <c r="B503" s="100" t="s">
        <v>233</v>
      </c>
      <c r="C503" s="100" t="s">
        <v>92</v>
      </c>
      <c r="D503" s="101">
        <v>45657</v>
      </c>
      <c r="E503" s="100">
        <v>12</v>
      </c>
      <c r="F503" s="100" t="s">
        <v>378</v>
      </c>
      <c r="G503" s="100" t="s">
        <v>1009</v>
      </c>
      <c r="H503" s="100" t="s">
        <v>1005</v>
      </c>
      <c r="I503" s="116">
        <v>54.24</v>
      </c>
      <c r="J503" s="116">
        <v>0</v>
      </c>
      <c r="K503" s="116">
        <v>54.24</v>
      </c>
      <c r="L503" s="127" t="s">
        <v>96</v>
      </c>
      <c r="M503" s="127" t="s">
        <v>237</v>
      </c>
      <c r="N503" s="127" t="s">
        <v>844</v>
      </c>
      <c r="O503" s="137">
        <f t="shared" si="14"/>
        <v>45627</v>
      </c>
      <c r="P503">
        <f t="shared" si="15"/>
        <v>0</v>
      </c>
    </row>
    <row r="504" spans="1:16" x14ac:dyDescent="0.25">
      <c r="A504" s="100" t="s">
        <v>46</v>
      </c>
      <c r="B504" s="100" t="s">
        <v>233</v>
      </c>
      <c r="C504" s="100" t="s">
        <v>92</v>
      </c>
      <c r="D504" s="101">
        <v>45657</v>
      </c>
      <c r="E504" s="100">
        <v>12</v>
      </c>
      <c r="F504" s="100" t="s">
        <v>378</v>
      </c>
      <c r="G504" s="100" t="s">
        <v>1010</v>
      </c>
      <c r="H504" s="100" t="s">
        <v>1007</v>
      </c>
      <c r="I504" s="116">
        <v>54.24</v>
      </c>
      <c r="J504" s="116">
        <v>0</v>
      </c>
      <c r="K504" s="116">
        <v>54.24</v>
      </c>
      <c r="L504" s="127" t="s">
        <v>96</v>
      </c>
      <c r="M504" s="127" t="s">
        <v>237</v>
      </c>
      <c r="N504" s="127" t="s">
        <v>844</v>
      </c>
      <c r="O504" s="137">
        <f t="shared" si="14"/>
        <v>45627</v>
      </c>
      <c r="P504">
        <f t="shared" si="15"/>
        <v>0</v>
      </c>
    </row>
    <row r="505" spans="1:16" x14ac:dyDescent="0.25">
      <c r="A505" s="100" t="s">
        <v>46</v>
      </c>
      <c r="B505" s="100" t="s">
        <v>1011</v>
      </c>
      <c r="C505" s="100" t="s">
        <v>92</v>
      </c>
      <c r="D505" s="101">
        <v>45571</v>
      </c>
      <c r="E505" s="100">
        <v>10</v>
      </c>
      <c r="F505" s="100" t="s">
        <v>378</v>
      </c>
      <c r="G505" s="100" t="s">
        <v>425</v>
      </c>
      <c r="H505" s="100" t="s">
        <v>1012</v>
      </c>
      <c r="I505" s="116">
        <v>107.52</v>
      </c>
      <c r="J505" s="116">
        <v>0</v>
      </c>
      <c r="K505" s="116">
        <v>107.52</v>
      </c>
      <c r="L505" s="127" t="s">
        <v>96</v>
      </c>
      <c r="M505" s="127" t="s">
        <v>237</v>
      </c>
      <c r="N505" s="127" t="s">
        <v>844</v>
      </c>
      <c r="O505" s="137">
        <f t="shared" si="14"/>
        <v>45566</v>
      </c>
      <c r="P505">
        <f t="shared" si="15"/>
        <v>0</v>
      </c>
    </row>
    <row r="506" spans="1:16" x14ac:dyDescent="0.25">
      <c r="A506" s="100" t="s">
        <v>46</v>
      </c>
      <c r="B506" s="100" t="s">
        <v>91</v>
      </c>
      <c r="C506" s="100" t="s">
        <v>92</v>
      </c>
      <c r="D506" s="101">
        <v>45566</v>
      </c>
      <c r="E506" s="100">
        <v>10</v>
      </c>
      <c r="F506" s="100" t="s">
        <v>378</v>
      </c>
      <c r="G506" s="100" t="s">
        <v>1013</v>
      </c>
      <c r="H506" s="110" t="s">
        <v>1014</v>
      </c>
      <c r="I506" s="131">
        <v>11.96</v>
      </c>
      <c r="J506" s="116">
        <v>0</v>
      </c>
      <c r="K506" s="116">
        <v>11.96</v>
      </c>
      <c r="L506" s="127" t="s">
        <v>96</v>
      </c>
      <c r="M506" s="127" t="s">
        <v>305</v>
      </c>
      <c r="N506" s="127" t="s">
        <v>844</v>
      </c>
      <c r="O506" s="137">
        <f t="shared" si="14"/>
        <v>45566</v>
      </c>
      <c r="P506">
        <f t="shared" si="15"/>
        <v>0</v>
      </c>
    </row>
    <row r="507" spans="1:16" x14ac:dyDescent="0.25">
      <c r="A507" s="100" t="s">
        <v>46</v>
      </c>
      <c r="B507" s="100" t="s">
        <v>91</v>
      </c>
      <c r="C507" s="100" t="s">
        <v>92</v>
      </c>
      <c r="D507" s="101">
        <v>45587</v>
      </c>
      <c r="E507" s="100">
        <v>10</v>
      </c>
      <c r="F507" s="100" t="s">
        <v>211</v>
      </c>
      <c r="G507" s="100" t="s">
        <v>1015</v>
      </c>
      <c r="H507" s="100" t="s">
        <v>1016</v>
      </c>
      <c r="I507" s="116">
        <v>13.6</v>
      </c>
      <c r="J507" s="116">
        <v>0</v>
      </c>
      <c r="K507" s="116">
        <v>13.6</v>
      </c>
      <c r="L507" s="127" t="s">
        <v>96</v>
      </c>
      <c r="M507" s="127" t="s">
        <v>141</v>
      </c>
      <c r="N507" s="127" t="s">
        <v>844</v>
      </c>
      <c r="O507" s="137">
        <f t="shared" si="14"/>
        <v>45566</v>
      </c>
      <c r="P507">
        <f t="shared" si="15"/>
        <v>0</v>
      </c>
    </row>
    <row r="508" spans="1:16" x14ac:dyDescent="0.25">
      <c r="A508" s="100" t="s">
        <v>46</v>
      </c>
      <c r="B508" s="100" t="s">
        <v>91</v>
      </c>
      <c r="C508" s="100" t="s">
        <v>92</v>
      </c>
      <c r="D508" s="101">
        <v>45587</v>
      </c>
      <c r="E508" s="100">
        <v>10</v>
      </c>
      <c r="F508" s="100" t="s">
        <v>211</v>
      </c>
      <c r="G508" s="100" t="s">
        <v>1015</v>
      </c>
      <c r="H508" s="100" t="s">
        <v>1016</v>
      </c>
      <c r="I508" s="116">
        <v>13.6</v>
      </c>
      <c r="J508" s="116">
        <v>0</v>
      </c>
      <c r="K508" s="116">
        <v>13.6</v>
      </c>
      <c r="L508" s="127" t="s">
        <v>96</v>
      </c>
      <c r="M508" s="127" t="s">
        <v>243</v>
      </c>
      <c r="N508" s="127" t="s">
        <v>844</v>
      </c>
      <c r="O508" s="137">
        <f t="shared" si="14"/>
        <v>45566</v>
      </c>
      <c r="P508">
        <f t="shared" si="15"/>
        <v>0</v>
      </c>
    </row>
    <row r="509" spans="1:16" x14ac:dyDescent="0.25">
      <c r="A509" s="100" t="s">
        <v>46</v>
      </c>
      <c r="B509" s="100" t="s">
        <v>91</v>
      </c>
      <c r="C509" s="100" t="s">
        <v>92</v>
      </c>
      <c r="D509" s="101">
        <v>45587</v>
      </c>
      <c r="E509" s="100">
        <v>10</v>
      </c>
      <c r="F509" s="100" t="s">
        <v>211</v>
      </c>
      <c r="G509" s="100" t="s">
        <v>1015</v>
      </c>
      <c r="H509" s="100" t="s">
        <v>1017</v>
      </c>
      <c r="I509" s="116">
        <v>54.4</v>
      </c>
      <c r="J509" s="116">
        <v>0</v>
      </c>
      <c r="K509" s="116">
        <v>54.4</v>
      </c>
      <c r="L509" s="127" t="s">
        <v>96</v>
      </c>
      <c r="M509" s="127" t="s">
        <v>208</v>
      </c>
      <c r="N509" s="127" t="s">
        <v>844</v>
      </c>
      <c r="O509" s="137">
        <f t="shared" si="14"/>
        <v>45566</v>
      </c>
      <c r="P509">
        <f t="shared" si="15"/>
        <v>0</v>
      </c>
    </row>
    <row r="510" spans="1:16" x14ac:dyDescent="0.25">
      <c r="A510" s="100" t="s">
        <v>46</v>
      </c>
      <c r="B510" s="100" t="s">
        <v>91</v>
      </c>
      <c r="C510" s="100" t="s">
        <v>92</v>
      </c>
      <c r="D510" s="101">
        <v>45596</v>
      </c>
      <c r="E510" s="100">
        <v>10</v>
      </c>
      <c r="F510" s="100" t="s">
        <v>342</v>
      </c>
      <c r="G510" s="100" t="s">
        <v>1018</v>
      </c>
      <c r="H510" s="100" t="s">
        <v>1019</v>
      </c>
      <c r="I510" s="116">
        <v>21.76</v>
      </c>
      <c r="J510" s="116">
        <v>0</v>
      </c>
      <c r="K510" s="116">
        <v>21.76</v>
      </c>
      <c r="L510" s="127" t="s">
        <v>96</v>
      </c>
      <c r="M510" s="127" t="s">
        <v>141</v>
      </c>
      <c r="N510" s="127" t="s">
        <v>844</v>
      </c>
      <c r="O510" s="137">
        <f t="shared" si="14"/>
        <v>45566</v>
      </c>
      <c r="P510">
        <f t="shared" si="15"/>
        <v>0</v>
      </c>
    </row>
    <row r="511" spans="1:16" x14ac:dyDescent="0.25">
      <c r="A511" s="100" t="s">
        <v>46</v>
      </c>
      <c r="B511" s="100" t="s">
        <v>91</v>
      </c>
      <c r="C511" s="100" t="s">
        <v>92</v>
      </c>
      <c r="D511" s="101">
        <v>45596</v>
      </c>
      <c r="E511" s="100">
        <v>10</v>
      </c>
      <c r="F511" s="100" t="s">
        <v>342</v>
      </c>
      <c r="G511" s="100" t="s">
        <v>1020</v>
      </c>
      <c r="H511" s="100" t="s">
        <v>1021</v>
      </c>
      <c r="I511" s="116">
        <v>10.88</v>
      </c>
      <c r="J511" s="116">
        <v>0</v>
      </c>
      <c r="K511" s="116">
        <v>10.88</v>
      </c>
      <c r="L511" s="127" t="s">
        <v>96</v>
      </c>
      <c r="M511" s="127" t="s">
        <v>141</v>
      </c>
      <c r="N511" s="127" t="s">
        <v>844</v>
      </c>
      <c r="O511" s="137">
        <f t="shared" si="14"/>
        <v>45566</v>
      </c>
      <c r="P511">
        <f t="shared" si="15"/>
        <v>0</v>
      </c>
    </row>
    <row r="512" spans="1:16" x14ac:dyDescent="0.25">
      <c r="A512" s="100" t="s">
        <v>46</v>
      </c>
      <c r="B512" s="100" t="s">
        <v>91</v>
      </c>
      <c r="C512" s="100" t="s">
        <v>92</v>
      </c>
      <c r="D512" s="101">
        <v>45596</v>
      </c>
      <c r="E512" s="100">
        <v>10</v>
      </c>
      <c r="F512" s="100" t="s">
        <v>342</v>
      </c>
      <c r="G512" s="100" t="s">
        <v>1022</v>
      </c>
      <c r="H512" s="100" t="s">
        <v>1023</v>
      </c>
      <c r="I512" s="116">
        <v>10.88</v>
      </c>
      <c r="J512" s="116">
        <v>0</v>
      </c>
      <c r="K512" s="116">
        <v>10.88</v>
      </c>
      <c r="L512" s="127" t="s">
        <v>96</v>
      </c>
      <c r="M512" s="127" t="s">
        <v>141</v>
      </c>
      <c r="N512" s="127" t="s">
        <v>844</v>
      </c>
      <c r="O512" s="137">
        <f t="shared" si="14"/>
        <v>45566</v>
      </c>
      <c r="P512">
        <f t="shared" si="15"/>
        <v>0</v>
      </c>
    </row>
    <row r="513" spans="1:16" x14ac:dyDescent="0.25">
      <c r="A513" s="100" t="s">
        <v>46</v>
      </c>
      <c r="B513" s="100" t="s">
        <v>91</v>
      </c>
      <c r="C513" s="100" t="s">
        <v>92</v>
      </c>
      <c r="D513" s="101">
        <v>45596</v>
      </c>
      <c r="E513" s="100">
        <v>10</v>
      </c>
      <c r="F513" s="100" t="s">
        <v>342</v>
      </c>
      <c r="G513" s="100" t="s">
        <v>1024</v>
      </c>
      <c r="H513" s="100" t="s">
        <v>1025</v>
      </c>
      <c r="I513" s="116">
        <v>9.52</v>
      </c>
      <c r="J513" s="116">
        <v>0</v>
      </c>
      <c r="K513" s="116">
        <v>9.52</v>
      </c>
      <c r="L513" s="127" t="s">
        <v>96</v>
      </c>
      <c r="M513" s="127" t="s">
        <v>243</v>
      </c>
      <c r="N513" s="127" t="s">
        <v>844</v>
      </c>
      <c r="O513" s="137">
        <f t="shared" si="14"/>
        <v>45566</v>
      </c>
      <c r="P513">
        <f t="shared" si="15"/>
        <v>0</v>
      </c>
    </row>
    <row r="514" spans="1:16" x14ac:dyDescent="0.25">
      <c r="A514" s="100" t="s">
        <v>46</v>
      </c>
      <c r="B514" s="100" t="s">
        <v>91</v>
      </c>
      <c r="C514" s="100" t="s">
        <v>92</v>
      </c>
      <c r="D514" s="101">
        <v>45596</v>
      </c>
      <c r="E514" s="100">
        <v>10</v>
      </c>
      <c r="F514" s="100" t="s">
        <v>378</v>
      </c>
      <c r="G514" s="100" t="s">
        <v>1026</v>
      </c>
      <c r="H514" s="100" t="s">
        <v>1027</v>
      </c>
      <c r="I514" s="116">
        <v>141.72</v>
      </c>
      <c r="J514" s="116">
        <v>0</v>
      </c>
      <c r="K514" s="116">
        <v>141.72</v>
      </c>
      <c r="L514" s="127" t="s">
        <v>96</v>
      </c>
      <c r="M514" s="127" t="s">
        <v>237</v>
      </c>
      <c r="N514" s="127" t="s">
        <v>844</v>
      </c>
      <c r="O514" s="137">
        <f t="shared" si="14"/>
        <v>45566</v>
      </c>
      <c r="P514">
        <f t="shared" si="15"/>
        <v>0</v>
      </c>
    </row>
    <row r="515" spans="1:16" x14ac:dyDescent="0.25">
      <c r="A515" s="100" t="s">
        <v>46</v>
      </c>
      <c r="B515" s="100" t="s">
        <v>91</v>
      </c>
      <c r="C515" s="100" t="s">
        <v>92</v>
      </c>
      <c r="D515" s="101">
        <v>45616</v>
      </c>
      <c r="E515" s="100">
        <v>11</v>
      </c>
      <c r="F515" s="100" t="s">
        <v>93</v>
      </c>
      <c r="G515" s="100" t="s">
        <v>1028</v>
      </c>
      <c r="H515" s="100" t="s">
        <v>1029</v>
      </c>
      <c r="I515" s="116">
        <v>65.55</v>
      </c>
      <c r="J515" s="116">
        <v>0</v>
      </c>
      <c r="K515" s="116">
        <v>65.55</v>
      </c>
      <c r="L515" s="127" t="s">
        <v>96</v>
      </c>
      <c r="M515" s="127" t="s">
        <v>208</v>
      </c>
      <c r="N515" s="127" t="s">
        <v>844</v>
      </c>
      <c r="O515" s="137">
        <f t="shared" si="14"/>
        <v>45597</v>
      </c>
      <c r="P515">
        <f t="shared" si="15"/>
        <v>0</v>
      </c>
    </row>
    <row r="516" spans="1:16" x14ac:dyDescent="0.25">
      <c r="A516" s="100" t="s">
        <v>46</v>
      </c>
      <c r="B516" s="100" t="s">
        <v>91</v>
      </c>
      <c r="C516" s="100" t="s">
        <v>92</v>
      </c>
      <c r="D516" s="101">
        <v>45623</v>
      </c>
      <c r="E516" s="100">
        <v>11</v>
      </c>
      <c r="F516" s="100" t="s">
        <v>211</v>
      </c>
      <c r="G516" s="100" t="s">
        <v>214</v>
      </c>
      <c r="H516" s="100" t="s">
        <v>1030</v>
      </c>
      <c r="I516" s="116">
        <v>22.97</v>
      </c>
      <c r="J516" s="116">
        <v>0</v>
      </c>
      <c r="K516" s="116">
        <v>22.97</v>
      </c>
      <c r="L516" s="127" t="s">
        <v>96</v>
      </c>
      <c r="M516" s="127" t="s">
        <v>243</v>
      </c>
      <c r="N516" s="127" t="s">
        <v>844</v>
      </c>
      <c r="O516" s="137">
        <f t="shared" si="14"/>
        <v>45597</v>
      </c>
      <c r="P516">
        <f t="shared" si="15"/>
        <v>0</v>
      </c>
    </row>
    <row r="517" spans="1:16" x14ac:dyDescent="0.25">
      <c r="A517" s="100" t="s">
        <v>46</v>
      </c>
      <c r="B517" s="100" t="s">
        <v>91</v>
      </c>
      <c r="C517" s="100" t="s">
        <v>92</v>
      </c>
      <c r="D517" s="101">
        <v>45630</v>
      </c>
      <c r="E517" s="100">
        <v>12</v>
      </c>
      <c r="F517" s="100" t="s">
        <v>93</v>
      </c>
      <c r="G517" s="100" t="s">
        <v>1031</v>
      </c>
      <c r="H517" s="100" t="s">
        <v>1032</v>
      </c>
      <c r="I517" s="116">
        <v>84.5</v>
      </c>
      <c r="J517" s="116">
        <v>0</v>
      </c>
      <c r="K517" s="116">
        <v>84.5</v>
      </c>
      <c r="L517" s="127" t="s">
        <v>96</v>
      </c>
      <c r="M517" s="127" t="s">
        <v>141</v>
      </c>
      <c r="N517" s="127" t="s">
        <v>844</v>
      </c>
      <c r="O517" s="137">
        <f t="shared" ref="O517:O580" si="16">DATE(YEAR(D517),MONTH(D517),1)</f>
        <v>45627</v>
      </c>
      <c r="P517">
        <f t="shared" ref="P517:P580" si="17">+I517-K517</f>
        <v>0</v>
      </c>
    </row>
    <row r="518" spans="1:16" x14ac:dyDescent="0.25">
      <c r="A518" s="100" t="s">
        <v>46</v>
      </c>
      <c r="B518" s="100" t="s">
        <v>91</v>
      </c>
      <c r="C518" s="100" t="s">
        <v>92</v>
      </c>
      <c r="D518" s="101">
        <v>45644</v>
      </c>
      <c r="E518" s="100">
        <v>12</v>
      </c>
      <c r="F518" s="100" t="s">
        <v>378</v>
      </c>
      <c r="G518" s="100" t="s">
        <v>1033</v>
      </c>
      <c r="H518" s="100" t="s">
        <v>1034</v>
      </c>
      <c r="I518" s="116">
        <v>18.22</v>
      </c>
      <c r="J518" s="116">
        <v>0</v>
      </c>
      <c r="K518" s="116">
        <v>18.22</v>
      </c>
      <c r="L518" s="127" t="s">
        <v>96</v>
      </c>
      <c r="M518" s="127" t="s">
        <v>208</v>
      </c>
      <c r="N518" s="127" t="s">
        <v>844</v>
      </c>
      <c r="O518" s="137">
        <f t="shared" si="16"/>
        <v>45627</v>
      </c>
      <c r="P518">
        <f t="shared" si="17"/>
        <v>0</v>
      </c>
    </row>
    <row r="519" spans="1:16" x14ac:dyDescent="0.25">
      <c r="A519" s="100" t="s">
        <v>46</v>
      </c>
      <c r="B519" s="100" t="s">
        <v>91</v>
      </c>
      <c r="C519" s="100" t="s">
        <v>92</v>
      </c>
      <c r="D519" s="101">
        <v>45647</v>
      </c>
      <c r="E519" s="100">
        <v>12</v>
      </c>
      <c r="F519" s="100" t="s">
        <v>93</v>
      </c>
      <c r="G519" s="100" t="s">
        <v>1035</v>
      </c>
      <c r="H519" s="100" t="s">
        <v>1034</v>
      </c>
      <c r="I519" s="116">
        <v>128.49</v>
      </c>
      <c r="J519" s="116">
        <v>0</v>
      </c>
      <c r="K519" s="116">
        <v>128.49</v>
      </c>
      <c r="L519" s="127" t="s">
        <v>96</v>
      </c>
      <c r="M519" s="127" t="s">
        <v>208</v>
      </c>
      <c r="N519" s="127" t="s">
        <v>844</v>
      </c>
      <c r="O519" s="137">
        <f t="shared" si="16"/>
        <v>45627</v>
      </c>
      <c r="P519">
        <f t="shared" si="17"/>
        <v>0</v>
      </c>
    </row>
    <row r="520" spans="1:16" x14ac:dyDescent="0.25">
      <c r="A520" s="100" t="s">
        <v>2163</v>
      </c>
      <c r="B520" s="100" t="s">
        <v>222</v>
      </c>
      <c r="C520" s="100" t="s">
        <v>92</v>
      </c>
      <c r="D520" s="101">
        <v>45657</v>
      </c>
      <c r="E520" s="100">
        <v>12</v>
      </c>
      <c r="F520" s="100" t="s">
        <v>223</v>
      </c>
      <c r="G520" s="100" t="s">
        <v>224</v>
      </c>
      <c r="H520" s="100" t="s">
        <v>1036</v>
      </c>
      <c r="I520" s="116">
        <v>10403.98</v>
      </c>
      <c r="J520" s="116">
        <v>0</v>
      </c>
      <c r="K520" s="116">
        <v>10403.98</v>
      </c>
      <c r="L520" s="127" t="s">
        <v>96</v>
      </c>
      <c r="M520" s="127" t="s">
        <v>208</v>
      </c>
      <c r="N520" s="127" t="s">
        <v>2161</v>
      </c>
      <c r="O520" s="137">
        <f t="shared" si="16"/>
        <v>45627</v>
      </c>
      <c r="P520">
        <f t="shared" si="17"/>
        <v>0</v>
      </c>
    </row>
    <row r="521" spans="1:16" x14ac:dyDescent="0.25">
      <c r="A521" s="100" t="s">
        <v>46</v>
      </c>
      <c r="B521" s="100" t="s">
        <v>222</v>
      </c>
      <c r="C521" s="100" t="s">
        <v>92</v>
      </c>
      <c r="D521" s="101">
        <v>45657</v>
      </c>
      <c r="E521" s="100">
        <v>12</v>
      </c>
      <c r="F521" s="100" t="s">
        <v>223</v>
      </c>
      <c r="G521" s="100" t="s">
        <v>224</v>
      </c>
      <c r="H521" s="100" t="s">
        <v>1036</v>
      </c>
      <c r="I521" s="118">
        <v>3411.14</v>
      </c>
      <c r="J521" s="118">
        <v>0</v>
      </c>
      <c r="K521" s="118">
        <v>3411.14</v>
      </c>
      <c r="L521" s="127" t="s">
        <v>96</v>
      </c>
      <c r="M521" s="127" t="s">
        <v>208</v>
      </c>
      <c r="N521" s="127" t="s">
        <v>844</v>
      </c>
      <c r="O521" s="137">
        <f t="shared" si="16"/>
        <v>45627</v>
      </c>
      <c r="P521">
        <f t="shared" si="17"/>
        <v>0</v>
      </c>
    </row>
    <row r="522" spans="1:16" x14ac:dyDescent="0.25">
      <c r="A522" s="100" t="s">
        <v>2163</v>
      </c>
      <c r="B522" s="100" t="s">
        <v>222</v>
      </c>
      <c r="C522" s="100" t="s">
        <v>92</v>
      </c>
      <c r="D522" s="101">
        <v>45657</v>
      </c>
      <c r="E522" s="100">
        <v>12</v>
      </c>
      <c r="F522" s="100" t="s">
        <v>223</v>
      </c>
      <c r="G522" s="100" t="s">
        <v>224</v>
      </c>
      <c r="H522" s="100" t="s">
        <v>1037</v>
      </c>
      <c r="I522" s="116">
        <v>10403.98</v>
      </c>
      <c r="J522" s="116">
        <v>0</v>
      </c>
      <c r="K522" s="116">
        <v>10403.98</v>
      </c>
      <c r="L522" s="127" t="s">
        <v>96</v>
      </c>
      <c r="M522" s="127" t="s">
        <v>208</v>
      </c>
      <c r="N522" s="127" t="s">
        <v>2161</v>
      </c>
      <c r="O522" s="137">
        <f t="shared" si="16"/>
        <v>45627</v>
      </c>
      <c r="P522">
        <f t="shared" si="17"/>
        <v>0</v>
      </c>
    </row>
    <row r="523" spans="1:16" x14ac:dyDescent="0.25">
      <c r="A523" s="100" t="s">
        <v>46</v>
      </c>
      <c r="B523" s="100" t="s">
        <v>222</v>
      </c>
      <c r="C523" s="100" t="s">
        <v>92</v>
      </c>
      <c r="D523" s="101">
        <v>45657</v>
      </c>
      <c r="E523" s="100">
        <v>12</v>
      </c>
      <c r="F523" s="100" t="s">
        <v>223</v>
      </c>
      <c r="G523" s="100" t="s">
        <v>224</v>
      </c>
      <c r="H523" s="100" t="s">
        <v>1037</v>
      </c>
      <c r="I523" s="116">
        <v>3411.14</v>
      </c>
      <c r="J523" s="116">
        <v>0</v>
      </c>
      <c r="K523" s="116">
        <v>3411.14</v>
      </c>
      <c r="L523" s="127" t="s">
        <v>96</v>
      </c>
      <c r="M523" s="127" t="s">
        <v>208</v>
      </c>
      <c r="N523" s="127" t="s">
        <v>844</v>
      </c>
      <c r="O523" s="137">
        <f t="shared" si="16"/>
        <v>45627</v>
      </c>
      <c r="P523">
        <f t="shared" si="17"/>
        <v>0</v>
      </c>
    </row>
    <row r="524" spans="1:16" x14ac:dyDescent="0.25">
      <c r="A524" s="100" t="s">
        <v>46</v>
      </c>
      <c r="B524" s="100" t="s">
        <v>222</v>
      </c>
      <c r="C524" s="100" t="s">
        <v>92</v>
      </c>
      <c r="D524" s="101">
        <v>45657</v>
      </c>
      <c r="E524" s="100">
        <v>12</v>
      </c>
      <c r="F524" s="100" t="s">
        <v>1038</v>
      </c>
      <c r="G524" s="100" t="s">
        <v>224</v>
      </c>
      <c r="H524" s="106" t="s">
        <v>2164</v>
      </c>
      <c r="I524" s="119">
        <v>177.19</v>
      </c>
      <c r="J524" s="119">
        <v>0</v>
      </c>
      <c r="K524" s="119">
        <v>177.19</v>
      </c>
      <c r="L524" s="132" t="s">
        <v>96</v>
      </c>
      <c r="M524" s="132" t="s">
        <v>208</v>
      </c>
      <c r="N524" s="132" t="s">
        <v>844</v>
      </c>
      <c r="O524" s="137">
        <f t="shared" si="16"/>
        <v>45627</v>
      </c>
      <c r="P524">
        <f t="shared" si="17"/>
        <v>0</v>
      </c>
    </row>
    <row r="525" spans="1:16" x14ac:dyDescent="0.25">
      <c r="A525" s="100" t="s">
        <v>2163</v>
      </c>
      <c r="B525" s="100" t="s">
        <v>222</v>
      </c>
      <c r="C525" s="100" t="s">
        <v>92</v>
      </c>
      <c r="D525" s="101">
        <v>45657</v>
      </c>
      <c r="E525" s="100">
        <v>12</v>
      </c>
      <c r="F525" s="100" t="s">
        <v>1038</v>
      </c>
      <c r="G525" s="100" t="s">
        <v>224</v>
      </c>
      <c r="H525" s="106" t="s">
        <v>2165</v>
      </c>
      <c r="I525" s="119">
        <v>531.57000000000005</v>
      </c>
      <c r="J525" s="119">
        <v>0</v>
      </c>
      <c r="K525" s="119">
        <v>531.57000000000005</v>
      </c>
      <c r="L525" s="132" t="s">
        <v>96</v>
      </c>
      <c r="M525" s="132" t="s">
        <v>208</v>
      </c>
      <c r="N525" s="132" t="s">
        <v>2161</v>
      </c>
      <c r="O525" s="137">
        <f t="shared" si="16"/>
        <v>45627</v>
      </c>
      <c r="P525">
        <f t="shared" si="17"/>
        <v>0</v>
      </c>
    </row>
    <row r="526" spans="1:16" x14ac:dyDescent="0.25">
      <c r="A526" s="100" t="s">
        <v>46</v>
      </c>
      <c r="B526" s="100" t="s">
        <v>222</v>
      </c>
      <c r="C526" s="100" t="s">
        <v>92</v>
      </c>
      <c r="D526" s="101">
        <v>45657</v>
      </c>
      <c r="E526" s="100">
        <v>12</v>
      </c>
      <c r="F526" s="100" t="s">
        <v>1038</v>
      </c>
      <c r="G526" s="100" t="s">
        <v>224</v>
      </c>
      <c r="H526" s="106" t="s">
        <v>2166</v>
      </c>
      <c r="I526" s="119">
        <v>177.19</v>
      </c>
      <c r="J526" s="119">
        <v>0</v>
      </c>
      <c r="K526" s="119">
        <v>177.19</v>
      </c>
      <c r="L526" s="132" t="s">
        <v>96</v>
      </c>
      <c r="M526" s="132" t="s">
        <v>208</v>
      </c>
      <c r="N526" s="132" t="s">
        <v>844</v>
      </c>
      <c r="O526" s="137">
        <f t="shared" si="16"/>
        <v>45627</v>
      </c>
      <c r="P526">
        <f t="shared" si="17"/>
        <v>0</v>
      </c>
    </row>
    <row r="527" spans="1:16" x14ac:dyDescent="0.25">
      <c r="A527" s="100" t="s">
        <v>2163</v>
      </c>
      <c r="B527" s="100" t="s">
        <v>222</v>
      </c>
      <c r="C527" s="100" t="s">
        <v>92</v>
      </c>
      <c r="D527" s="101">
        <v>45657</v>
      </c>
      <c r="E527" s="100">
        <v>12</v>
      </c>
      <c r="F527" s="100" t="s">
        <v>1038</v>
      </c>
      <c r="G527" s="100" t="s">
        <v>224</v>
      </c>
      <c r="H527" s="100" t="s">
        <v>2167</v>
      </c>
      <c r="I527" s="116">
        <v>531.57000000000005</v>
      </c>
      <c r="J527" s="116">
        <v>0</v>
      </c>
      <c r="K527" s="116">
        <v>531.57000000000005</v>
      </c>
      <c r="L527" s="127" t="s">
        <v>96</v>
      </c>
      <c r="M527" s="127" t="s">
        <v>208</v>
      </c>
      <c r="N527" s="127" t="s">
        <v>2161</v>
      </c>
      <c r="O527" s="137">
        <f t="shared" si="16"/>
        <v>45627</v>
      </c>
      <c r="P527">
        <f t="shared" si="17"/>
        <v>0</v>
      </c>
    </row>
    <row r="528" spans="1:16" x14ac:dyDescent="0.25">
      <c r="A528" s="100" t="s">
        <v>70</v>
      </c>
      <c r="B528" s="100" t="s">
        <v>91</v>
      </c>
      <c r="C528" s="100" t="s">
        <v>1039</v>
      </c>
      <c r="D528" s="101">
        <v>45667</v>
      </c>
      <c r="E528" s="100">
        <v>1</v>
      </c>
      <c r="F528" s="100" t="s">
        <v>93</v>
      </c>
      <c r="G528" s="100" t="s">
        <v>1040</v>
      </c>
      <c r="H528" s="100" t="s">
        <v>1041</v>
      </c>
      <c r="I528" s="116">
        <v>7.32</v>
      </c>
      <c r="J528" s="116">
        <v>0</v>
      </c>
      <c r="K528" s="116">
        <v>7.32</v>
      </c>
      <c r="L528" s="127" t="s">
        <v>96</v>
      </c>
      <c r="M528" s="127" t="s">
        <v>101</v>
      </c>
      <c r="N528" s="127" t="s">
        <v>98</v>
      </c>
      <c r="O528" s="137">
        <f t="shared" si="16"/>
        <v>45658</v>
      </c>
      <c r="P528">
        <f t="shared" si="17"/>
        <v>0</v>
      </c>
    </row>
    <row r="529" spans="1:16" x14ac:dyDescent="0.25">
      <c r="A529" s="100" t="s">
        <v>70</v>
      </c>
      <c r="B529" s="100" t="s">
        <v>91</v>
      </c>
      <c r="C529" s="100" t="s">
        <v>1039</v>
      </c>
      <c r="D529" s="101">
        <v>45672</v>
      </c>
      <c r="E529" s="100">
        <v>1</v>
      </c>
      <c r="F529" s="100" t="s">
        <v>93</v>
      </c>
      <c r="G529" s="100" t="s">
        <v>1042</v>
      </c>
      <c r="H529" s="100" t="s">
        <v>1043</v>
      </c>
      <c r="I529" s="116">
        <v>3.66</v>
      </c>
      <c r="J529" s="116">
        <v>0</v>
      </c>
      <c r="K529" s="116">
        <v>3.66</v>
      </c>
      <c r="L529" s="127" t="s">
        <v>96</v>
      </c>
      <c r="M529" s="127" t="s">
        <v>101</v>
      </c>
      <c r="N529" s="127" t="s">
        <v>98</v>
      </c>
      <c r="O529" s="137">
        <f t="shared" si="16"/>
        <v>45658</v>
      </c>
      <c r="P529">
        <f t="shared" si="17"/>
        <v>0</v>
      </c>
    </row>
    <row r="530" spans="1:16" x14ac:dyDescent="0.25">
      <c r="A530" s="100" t="s">
        <v>70</v>
      </c>
      <c r="B530" s="100" t="s">
        <v>91</v>
      </c>
      <c r="C530" s="100" t="s">
        <v>1039</v>
      </c>
      <c r="D530" s="101">
        <v>45672</v>
      </c>
      <c r="E530" s="100">
        <v>1</v>
      </c>
      <c r="F530" s="100" t="s">
        <v>93</v>
      </c>
      <c r="G530" s="100" t="s">
        <v>1044</v>
      </c>
      <c r="H530" s="100" t="s">
        <v>1045</v>
      </c>
      <c r="I530" s="116">
        <v>120.83</v>
      </c>
      <c r="J530" s="116">
        <v>0</v>
      </c>
      <c r="K530" s="116">
        <v>120.83</v>
      </c>
      <c r="L530" s="127" t="s">
        <v>96</v>
      </c>
      <c r="M530" s="127" t="s">
        <v>101</v>
      </c>
      <c r="N530" s="127" t="s">
        <v>98</v>
      </c>
      <c r="O530" s="137">
        <f t="shared" si="16"/>
        <v>45658</v>
      </c>
      <c r="P530">
        <f t="shared" si="17"/>
        <v>0</v>
      </c>
    </row>
    <row r="531" spans="1:16" x14ac:dyDescent="0.25">
      <c r="A531" s="100" t="s">
        <v>70</v>
      </c>
      <c r="B531" s="100" t="s">
        <v>91</v>
      </c>
      <c r="C531" s="100" t="s">
        <v>1039</v>
      </c>
      <c r="D531" s="101">
        <v>45672</v>
      </c>
      <c r="E531" s="100">
        <v>1</v>
      </c>
      <c r="F531" s="100" t="s">
        <v>93</v>
      </c>
      <c r="G531" s="100" t="s">
        <v>1046</v>
      </c>
      <c r="H531" s="100" t="s">
        <v>1047</v>
      </c>
      <c r="I531" s="116">
        <v>7.32</v>
      </c>
      <c r="J531" s="116">
        <v>0</v>
      </c>
      <c r="K531" s="116">
        <v>7.32</v>
      </c>
      <c r="L531" s="127" t="s">
        <v>96</v>
      </c>
      <c r="M531" s="127" t="s">
        <v>101</v>
      </c>
      <c r="N531" s="127" t="s">
        <v>98</v>
      </c>
      <c r="O531" s="137">
        <f t="shared" si="16"/>
        <v>45658</v>
      </c>
      <c r="P531">
        <f t="shared" si="17"/>
        <v>0</v>
      </c>
    </row>
    <row r="532" spans="1:16" x14ac:dyDescent="0.25">
      <c r="A532" s="100" t="s">
        <v>70</v>
      </c>
      <c r="B532" s="100" t="s">
        <v>91</v>
      </c>
      <c r="C532" s="100" t="s">
        <v>1039</v>
      </c>
      <c r="D532" s="101">
        <v>45673</v>
      </c>
      <c r="E532" s="100">
        <v>1</v>
      </c>
      <c r="F532" s="100" t="s">
        <v>93</v>
      </c>
      <c r="G532" s="100" t="s">
        <v>1048</v>
      </c>
      <c r="H532" s="100" t="s">
        <v>1049</v>
      </c>
      <c r="I532" s="116">
        <v>3.66</v>
      </c>
      <c r="J532" s="116">
        <v>0</v>
      </c>
      <c r="K532" s="116">
        <v>3.66</v>
      </c>
      <c r="L532" s="127" t="s">
        <v>96</v>
      </c>
      <c r="M532" s="127" t="s">
        <v>101</v>
      </c>
      <c r="N532" s="127" t="s">
        <v>98</v>
      </c>
      <c r="O532" s="137">
        <f t="shared" si="16"/>
        <v>45658</v>
      </c>
      <c r="P532">
        <f t="shared" si="17"/>
        <v>0</v>
      </c>
    </row>
    <row r="533" spans="1:16" x14ac:dyDescent="0.25">
      <c r="A533" s="100" t="s">
        <v>70</v>
      </c>
      <c r="B533" s="100" t="s">
        <v>91</v>
      </c>
      <c r="C533" s="100" t="s">
        <v>1039</v>
      </c>
      <c r="D533" s="101">
        <v>45673</v>
      </c>
      <c r="E533" s="100">
        <v>1</v>
      </c>
      <c r="F533" s="100" t="s">
        <v>93</v>
      </c>
      <c r="G533" s="100" t="s">
        <v>1050</v>
      </c>
      <c r="H533" s="100" t="s">
        <v>1051</v>
      </c>
      <c r="I533" s="116">
        <v>3.66</v>
      </c>
      <c r="J533" s="116">
        <v>0</v>
      </c>
      <c r="K533" s="116">
        <v>3.66</v>
      </c>
      <c r="L533" s="127" t="s">
        <v>96</v>
      </c>
      <c r="M533" s="127" t="s">
        <v>101</v>
      </c>
      <c r="N533" s="127" t="s">
        <v>98</v>
      </c>
      <c r="O533" s="137">
        <f t="shared" si="16"/>
        <v>45658</v>
      </c>
      <c r="P533">
        <f t="shared" si="17"/>
        <v>0</v>
      </c>
    </row>
    <row r="534" spans="1:16" x14ac:dyDescent="0.25">
      <c r="A534" s="100" t="s">
        <v>70</v>
      </c>
      <c r="B534" s="100" t="s">
        <v>91</v>
      </c>
      <c r="C534" s="100" t="s">
        <v>1039</v>
      </c>
      <c r="D534" s="101">
        <v>45673</v>
      </c>
      <c r="E534" s="100">
        <v>1</v>
      </c>
      <c r="F534" s="100" t="s">
        <v>93</v>
      </c>
      <c r="G534" s="100" t="s">
        <v>1052</v>
      </c>
      <c r="H534" s="100" t="s">
        <v>1053</v>
      </c>
      <c r="I534" s="116">
        <v>3.66</v>
      </c>
      <c r="J534" s="116">
        <v>0</v>
      </c>
      <c r="K534" s="116">
        <v>3.66</v>
      </c>
      <c r="L534" s="127" t="s">
        <v>96</v>
      </c>
      <c r="M534" s="127" t="s">
        <v>101</v>
      </c>
      <c r="N534" s="127" t="s">
        <v>98</v>
      </c>
      <c r="O534" s="137">
        <f t="shared" si="16"/>
        <v>45658</v>
      </c>
      <c r="P534">
        <f t="shared" si="17"/>
        <v>0</v>
      </c>
    </row>
    <row r="535" spans="1:16" x14ac:dyDescent="0.25">
      <c r="A535" s="100" t="s">
        <v>70</v>
      </c>
      <c r="B535" s="100" t="s">
        <v>91</v>
      </c>
      <c r="C535" s="100" t="s">
        <v>1039</v>
      </c>
      <c r="D535" s="101">
        <v>45674</v>
      </c>
      <c r="E535" s="100">
        <v>1</v>
      </c>
      <c r="F535" s="100" t="s">
        <v>93</v>
      </c>
      <c r="G535" s="100" t="s">
        <v>1054</v>
      </c>
      <c r="H535" s="100" t="s">
        <v>1055</v>
      </c>
      <c r="I535" s="116">
        <v>135.47</v>
      </c>
      <c r="J535" s="116">
        <v>0</v>
      </c>
      <c r="K535" s="116">
        <v>135.47</v>
      </c>
      <c r="L535" s="127" t="s">
        <v>96</v>
      </c>
      <c r="M535" s="127" t="s">
        <v>101</v>
      </c>
      <c r="N535" s="127" t="s">
        <v>98</v>
      </c>
      <c r="O535" s="137">
        <f t="shared" si="16"/>
        <v>45658</v>
      </c>
      <c r="P535">
        <f t="shared" si="17"/>
        <v>0</v>
      </c>
    </row>
    <row r="536" spans="1:16" x14ac:dyDescent="0.25">
      <c r="A536" s="100" t="s">
        <v>70</v>
      </c>
      <c r="B536" s="100" t="s">
        <v>91</v>
      </c>
      <c r="C536" s="100" t="s">
        <v>1039</v>
      </c>
      <c r="D536" s="101">
        <v>45677</v>
      </c>
      <c r="E536" s="100">
        <v>1</v>
      </c>
      <c r="F536" s="100" t="s">
        <v>93</v>
      </c>
      <c r="G536" s="100" t="s">
        <v>1056</v>
      </c>
      <c r="H536" s="100" t="s">
        <v>1055</v>
      </c>
      <c r="I536" s="116">
        <v>87.87</v>
      </c>
      <c r="J536" s="116">
        <v>0</v>
      </c>
      <c r="K536" s="116">
        <v>87.87</v>
      </c>
      <c r="L536" s="127" t="s">
        <v>96</v>
      </c>
      <c r="M536" s="127" t="s">
        <v>101</v>
      </c>
      <c r="N536" s="127" t="s">
        <v>98</v>
      </c>
      <c r="O536" s="137">
        <f t="shared" si="16"/>
        <v>45658</v>
      </c>
      <c r="P536">
        <f t="shared" si="17"/>
        <v>0</v>
      </c>
    </row>
    <row r="537" spans="1:16" x14ac:dyDescent="0.25">
      <c r="A537" s="100" t="s">
        <v>70</v>
      </c>
      <c r="B537" s="100" t="s">
        <v>91</v>
      </c>
      <c r="C537" s="100" t="s">
        <v>1039</v>
      </c>
      <c r="D537" s="101">
        <v>45680</v>
      </c>
      <c r="E537" s="100">
        <v>1</v>
      </c>
      <c r="F537" s="100" t="s">
        <v>93</v>
      </c>
      <c r="G537" s="100" t="s">
        <v>1057</v>
      </c>
      <c r="H537" s="100" t="s">
        <v>1058</v>
      </c>
      <c r="I537" s="116">
        <v>29.29</v>
      </c>
      <c r="J537" s="116">
        <v>0</v>
      </c>
      <c r="K537" s="116">
        <v>29.29</v>
      </c>
      <c r="L537" s="127" t="s">
        <v>96</v>
      </c>
      <c r="M537" s="127" t="s">
        <v>141</v>
      </c>
      <c r="N537" s="127" t="s">
        <v>98</v>
      </c>
      <c r="O537" s="137">
        <f t="shared" si="16"/>
        <v>45658</v>
      </c>
      <c r="P537">
        <f t="shared" si="17"/>
        <v>0</v>
      </c>
    </row>
    <row r="538" spans="1:16" x14ac:dyDescent="0.25">
      <c r="A538" s="100" t="s">
        <v>70</v>
      </c>
      <c r="B538" s="100" t="s">
        <v>91</v>
      </c>
      <c r="C538" s="100" t="s">
        <v>1039</v>
      </c>
      <c r="D538" s="101">
        <v>45685</v>
      </c>
      <c r="E538" s="100">
        <v>1</v>
      </c>
      <c r="F538" s="100" t="s">
        <v>93</v>
      </c>
      <c r="G538" s="100" t="s">
        <v>1059</v>
      </c>
      <c r="H538" s="100" t="s">
        <v>1060</v>
      </c>
      <c r="I538" s="116">
        <v>3.66</v>
      </c>
      <c r="J538" s="116">
        <v>0</v>
      </c>
      <c r="K538" s="116">
        <v>3.66</v>
      </c>
      <c r="L538" s="127" t="s">
        <v>96</v>
      </c>
      <c r="M538" s="127" t="s">
        <v>101</v>
      </c>
      <c r="N538" s="127" t="s">
        <v>98</v>
      </c>
      <c r="O538" s="137">
        <f t="shared" si="16"/>
        <v>45658</v>
      </c>
      <c r="P538">
        <f t="shared" si="17"/>
        <v>0</v>
      </c>
    </row>
    <row r="539" spans="1:16" x14ac:dyDescent="0.25">
      <c r="A539" s="100" t="s">
        <v>70</v>
      </c>
      <c r="B539" s="100" t="s">
        <v>91</v>
      </c>
      <c r="C539" s="100" t="s">
        <v>1039</v>
      </c>
      <c r="D539" s="101">
        <v>45686</v>
      </c>
      <c r="E539" s="100">
        <v>1</v>
      </c>
      <c r="F539" s="100" t="s">
        <v>93</v>
      </c>
      <c r="G539" s="100" t="s">
        <v>1061</v>
      </c>
      <c r="H539" s="100" t="s">
        <v>1062</v>
      </c>
      <c r="I539" s="116">
        <v>3.66</v>
      </c>
      <c r="J539" s="116">
        <v>0</v>
      </c>
      <c r="K539" s="116">
        <v>3.66</v>
      </c>
      <c r="L539" s="127" t="s">
        <v>96</v>
      </c>
      <c r="M539" s="127" t="s">
        <v>101</v>
      </c>
      <c r="N539" s="127" t="s">
        <v>98</v>
      </c>
      <c r="O539" s="137">
        <f t="shared" si="16"/>
        <v>45658</v>
      </c>
      <c r="P539">
        <f t="shared" si="17"/>
        <v>0</v>
      </c>
    </row>
    <row r="540" spans="1:16" x14ac:dyDescent="0.25">
      <c r="A540" s="100" t="s">
        <v>70</v>
      </c>
      <c r="B540" s="100" t="s">
        <v>91</v>
      </c>
      <c r="C540" s="100" t="s">
        <v>1039</v>
      </c>
      <c r="D540" s="101">
        <v>45689</v>
      </c>
      <c r="E540" s="100">
        <v>2</v>
      </c>
      <c r="F540" s="100" t="s">
        <v>93</v>
      </c>
      <c r="G540" s="100" t="s">
        <v>1063</v>
      </c>
      <c r="H540" s="100" t="s">
        <v>1051</v>
      </c>
      <c r="I540" s="116">
        <v>3.67</v>
      </c>
      <c r="J540" s="116">
        <v>0</v>
      </c>
      <c r="K540" s="116">
        <v>3.67</v>
      </c>
      <c r="L540" s="127" t="s">
        <v>96</v>
      </c>
      <c r="M540" s="127" t="s">
        <v>101</v>
      </c>
      <c r="N540" s="127" t="s">
        <v>98</v>
      </c>
      <c r="O540" s="137">
        <f t="shared" si="16"/>
        <v>45689</v>
      </c>
      <c r="P540">
        <f t="shared" si="17"/>
        <v>0</v>
      </c>
    </row>
    <row r="541" spans="1:16" x14ac:dyDescent="0.25">
      <c r="A541" s="100" t="s">
        <v>70</v>
      </c>
      <c r="B541" s="100" t="s">
        <v>91</v>
      </c>
      <c r="C541" s="100" t="s">
        <v>1039</v>
      </c>
      <c r="D541" s="101">
        <v>45692</v>
      </c>
      <c r="E541" s="100">
        <v>2</v>
      </c>
      <c r="F541" s="100" t="s">
        <v>93</v>
      </c>
      <c r="G541" s="100" t="s">
        <v>1064</v>
      </c>
      <c r="H541" s="100" t="s">
        <v>1065</v>
      </c>
      <c r="I541" s="116">
        <v>36.74</v>
      </c>
      <c r="J541" s="116">
        <v>0</v>
      </c>
      <c r="K541" s="116">
        <v>36.74</v>
      </c>
      <c r="L541" s="127" t="s">
        <v>96</v>
      </c>
      <c r="M541" s="127" t="s">
        <v>101</v>
      </c>
      <c r="N541" s="127" t="s">
        <v>98</v>
      </c>
      <c r="O541" s="137">
        <f t="shared" si="16"/>
        <v>45689</v>
      </c>
      <c r="P541">
        <f t="shared" si="17"/>
        <v>0</v>
      </c>
    </row>
    <row r="542" spans="1:16" x14ac:dyDescent="0.25">
      <c r="A542" s="100" t="s">
        <v>70</v>
      </c>
      <c r="B542" s="100" t="s">
        <v>91</v>
      </c>
      <c r="C542" s="100" t="s">
        <v>1039</v>
      </c>
      <c r="D542" s="101">
        <v>45693</v>
      </c>
      <c r="E542" s="100">
        <v>2</v>
      </c>
      <c r="F542" s="100" t="s">
        <v>93</v>
      </c>
      <c r="G542" s="100" t="s">
        <v>1066</v>
      </c>
      <c r="H542" s="100" t="s">
        <v>1067</v>
      </c>
      <c r="I542" s="116">
        <v>3.67</v>
      </c>
      <c r="J542" s="116">
        <v>0</v>
      </c>
      <c r="K542" s="116">
        <v>3.67</v>
      </c>
      <c r="L542" s="127" t="s">
        <v>96</v>
      </c>
      <c r="M542" s="127" t="s">
        <v>101</v>
      </c>
      <c r="N542" s="127" t="s">
        <v>98</v>
      </c>
      <c r="O542" s="137">
        <f t="shared" si="16"/>
        <v>45689</v>
      </c>
      <c r="P542">
        <f t="shared" si="17"/>
        <v>0</v>
      </c>
    </row>
    <row r="543" spans="1:16" x14ac:dyDescent="0.25">
      <c r="A543" s="100" t="s">
        <v>70</v>
      </c>
      <c r="B543" s="100" t="s">
        <v>91</v>
      </c>
      <c r="C543" s="100" t="s">
        <v>1039</v>
      </c>
      <c r="D543" s="101">
        <v>45694</v>
      </c>
      <c r="E543" s="100">
        <v>2</v>
      </c>
      <c r="F543" s="100" t="s">
        <v>93</v>
      </c>
      <c r="G543" s="100" t="s">
        <v>1068</v>
      </c>
      <c r="H543" s="100" t="s">
        <v>1043</v>
      </c>
      <c r="I543" s="116">
        <v>3.67</v>
      </c>
      <c r="J543" s="116">
        <v>0</v>
      </c>
      <c r="K543" s="116">
        <v>3.67</v>
      </c>
      <c r="L543" s="127" t="s">
        <v>96</v>
      </c>
      <c r="M543" s="127" t="s">
        <v>101</v>
      </c>
      <c r="N543" s="127" t="s">
        <v>98</v>
      </c>
      <c r="O543" s="137">
        <f t="shared" si="16"/>
        <v>45689</v>
      </c>
      <c r="P543">
        <f t="shared" si="17"/>
        <v>0</v>
      </c>
    </row>
    <row r="544" spans="1:16" x14ac:dyDescent="0.25">
      <c r="A544" s="100" t="s">
        <v>70</v>
      </c>
      <c r="B544" s="100" t="s">
        <v>91</v>
      </c>
      <c r="C544" s="100" t="s">
        <v>1039</v>
      </c>
      <c r="D544" s="101">
        <v>45695</v>
      </c>
      <c r="E544" s="100">
        <v>2</v>
      </c>
      <c r="F544" s="100" t="s">
        <v>93</v>
      </c>
      <c r="G544" s="100" t="s">
        <v>1069</v>
      </c>
      <c r="H544" s="100" t="s">
        <v>1070</v>
      </c>
      <c r="I544" s="116">
        <v>7.34</v>
      </c>
      <c r="J544" s="116">
        <v>0</v>
      </c>
      <c r="K544" s="116">
        <v>7.34</v>
      </c>
      <c r="L544" s="127" t="s">
        <v>96</v>
      </c>
      <c r="M544" s="127" t="s">
        <v>101</v>
      </c>
      <c r="N544" s="127" t="s">
        <v>98</v>
      </c>
      <c r="O544" s="137">
        <f t="shared" si="16"/>
        <v>45689</v>
      </c>
      <c r="P544">
        <f t="shared" si="17"/>
        <v>0</v>
      </c>
    </row>
    <row r="545" spans="1:16" x14ac:dyDescent="0.25">
      <c r="A545" s="100" t="s">
        <v>70</v>
      </c>
      <c r="B545" s="100" t="s">
        <v>91</v>
      </c>
      <c r="C545" s="100" t="s">
        <v>1039</v>
      </c>
      <c r="D545" s="101">
        <v>45698</v>
      </c>
      <c r="E545" s="100">
        <v>2</v>
      </c>
      <c r="F545" s="100" t="s">
        <v>93</v>
      </c>
      <c r="G545" s="100" t="s">
        <v>1071</v>
      </c>
      <c r="H545" s="100" t="s">
        <v>1072</v>
      </c>
      <c r="I545" s="116">
        <v>4.7699999999999996</v>
      </c>
      <c r="J545" s="116">
        <v>0</v>
      </c>
      <c r="K545" s="116">
        <v>4.7699999999999996</v>
      </c>
      <c r="L545" s="127" t="s">
        <v>96</v>
      </c>
      <c r="M545" s="127" t="s">
        <v>101</v>
      </c>
      <c r="N545" s="127" t="s">
        <v>98</v>
      </c>
      <c r="O545" s="137">
        <f t="shared" si="16"/>
        <v>45689</v>
      </c>
      <c r="P545">
        <f t="shared" si="17"/>
        <v>0</v>
      </c>
    </row>
    <row r="546" spans="1:16" x14ac:dyDescent="0.25">
      <c r="A546" s="100" t="s">
        <v>70</v>
      </c>
      <c r="B546" s="100" t="s">
        <v>91</v>
      </c>
      <c r="C546" s="100" t="s">
        <v>1039</v>
      </c>
      <c r="D546" s="101">
        <v>45699</v>
      </c>
      <c r="E546" s="100">
        <v>2</v>
      </c>
      <c r="F546" s="100" t="s">
        <v>93</v>
      </c>
      <c r="G546" s="100" t="s">
        <v>1073</v>
      </c>
      <c r="H546" s="100" t="s">
        <v>1074</v>
      </c>
      <c r="I546" s="116">
        <v>7.34</v>
      </c>
      <c r="J546" s="116">
        <v>0</v>
      </c>
      <c r="K546" s="116">
        <v>7.34</v>
      </c>
      <c r="L546" s="127" t="s">
        <v>96</v>
      </c>
      <c r="M546" s="127" t="s">
        <v>101</v>
      </c>
      <c r="N546" s="127" t="s">
        <v>98</v>
      </c>
      <c r="O546" s="137">
        <f t="shared" si="16"/>
        <v>45689</v>
      </c>
      <c r="P546">
        <f t="shared" si="17"/>
        <v>0</v>
      </c>
    </row>
    <row r="547" spans="1:16" x14ac:dyDescent="0.25">
      <c r="A547" s="100" t="s">
        <v>70</v>
      </c>
      <c r="B547" s="100" t="s">
        <v>91</v>
      </c>
      <c r="C547" s="100" t="s">
        <v>1039</v>
      </c>
      <c r="D547" s="101">
        <v>45699</v>
      </c>
      <c r="E547" s="100">
        <v>2</v>
      </c>
      <c r="F547" s="100" t="s">
        <v>93</v>
      </c>
      <c r="G547" s="100" t="s">
        <v>1075</v>
      </c>
      <c r="H547" s="100" t="s">
        <v>1076</v>
      </c>
      <c r="I547" s="116">
        <v>36.74</v>
      </c>
      <c r="J547" s="116">
        <v>0</v>
      </c>
      <c r="K547" s="116">
        <v>36.74</v>
      </c>
      <c r="L547" s="127" t="s">
        <v>96</v>
      </c>
      <c r="M547" s="127" t="s">
        <v>110</v>
      </c>
      <c r="N547" s="127" t="s">
        <v>98</v>
      </c>
      <c r="O547" s="137">
        <f t="shared" si="16"/>
        <v>45689</v>
      </c>
      <c r="P547">
        <f t="shared" si="17"/>
        <v>0</v>
      </c>
    </row>
    <row r="548" spans="1:16" x14ac:dyDescent="0.25">
      <c r="A548" s="100" t="s">
        <v>70</v>
      </c>
      <c r="B548" s="100" t="s">
        <v>91</v>
      </c>
      <c r="C548" s="100" t="s">
        <v>1039</v>
      </c>
      <c r="D548" s="101">
        <v>45707</v>
      </c>
      <c r="E548" s="100">
        <v>2</v>
      </c>
      <c r="F548" s="100" t="s">
        <v>93</v>
      </c>
      <c r="G548" s="100" t="s">
        <v>1077</v>
      </c>
      <c r="H548" s="100" t="s">
        <v>1051</v>
      </c>
      <c r="I548" s="116">
        <v>3.67</v>
      </c>
      <c r="J548" s="116">
        <v>0</v>
      </c>
      <c r="K548" s="116">
        <v>3.67</v>
      </c>
      <c r="L548" s="127" t="s">
        <v>96</v>
      </c>
      <c r="M548" s="127" t="s">
        <v>101</v>
      </c>
      <c r="N548" s="127" t="s">
        <v>98</v>
      </c>
      <c r="O548" s="137">
        <f t="shared" si="16"/>
        <v>45689</v>
      </c>
      <c r="P548">
        <f t="shared" si="17"/>
        <v>0</v>
      </c>
    </row>
    <row r="549" spans="1:16" x14ac:dyDescent="0.25">
      <c r="A549" s="100" t="s">
        <v>70</v>
      </c>
      <c r="B549" s="100" t="s">
        <v>91</v>
      </c>
      <c r="C549" s="100" t="s">
        <v>1039</v>
      </c>
      <c r="D549" s="101">
        <v>45708</v>
      </c>
      <c r="E549" s="100">
        <v>2</v>
      </c>
      <c r="F549" s="100" t="s">
        <v>93</v>
      </c>
      <c r="G549" s="100" t="s">
        <v>1078</v>
      </c>
      <c r="H549" s="100" t="s">
        <v>1079</v>
      </c>
      <c r="I549" s="116">
        <v>3.67</v>
      </c>
      <c r="J549" s="116">
        <v>0</v>
      </c>
      <c r="K549" s="116">
        <v>3.67</v>
      </c>
      <c r="L549" s="127" t="s">
        <v>96</v>
      </c>
      <c r="M549" s="127" t="s">
        <v>101</v>
      </c>
      <c r="N549" s="127" t="s">
        <v>98</v>
      </c>
      <c r="O549" s="137">
        <f t="shared" si="16"/>
        <v>45689</v>
      </c>
      <c r="P549">
        <f t="shared" si="17"/>
        <v>0</v>
      </c>
    </row>
    <row r="550" spans="1:16" x14ac:dyDescent="0.25">
      <c r="A550" s="100" t="s">
        <v>70</v>
      </c>
      <c r="B550" s="100" t="s">
        <v>91</v>
      </c>
      <c r="C550" s="100" t="s">
        <v>1039</v>
      </c>
      <c r="D550" s="101">
        <v>45713</v>
      </c>
      <c r="E550" s="100">
        <v>2</v>
      </c>
      <c r="F550" s="100" t="s">
        <v>93</v>
      </c>
      <c r="G550" s="100" t="s">
        <v>1080</v>
      </c>
      <c r="H550" s="100" t="s">
        <v>1081</v>
      </c>
      <c r="I550" s="116">
        <v>3.67</v>
      </c>
      <c r="J550" s="116">
        <v>0</v>
      </c>
      <c r="K550" s="116">
        <v>3.67</v>
      </c>
      <c r="L550" s="127" t="s">
        <v>96</v>
      </c>
      <c r="M550" s="127" t="s">
        <v>101</v>
      </c>
      <c r="N550" s="127" t="s">
        <v>98</v>
      </c>
      <c r="O550" s="137">
        <f t="shared" si="16"/>
        <v>45689</v>
      </c>
      <c r="P550">
        <f t="shared" si="17"/>
        <v>0</v>
      </c>
    </row>
    <row r="551" spans="1:16" x14ac:dyDescent="0.25">
      <c r="A551" s="100" t="s">
        <v>70</v>
      </c>
      <c r="B551" s="100" t="s">
        <v>91</v>
      </c>
      <c r="C551" s="100" t="s">
        <v>1039</v>
      </c>
      <c r="D551" s="101">
        <v>45713</v>
      </c>
      <c r="E551" s="100">
        <v>2</v>
      </c>
      <c r="F551" s="100" t="s">
        <v>93</v>
      </c>
      <c r="G551" s="100" t="s">
        <v>1082</v>
      </c>
      <c r="H551" s="100" t="s">
        <v>1043</v>
      </c>
      <c r="I551" s="116">
        <v>3.67</v>
      </c>
      <c r="J551" s="116">
        <v>0</v>
      </c>
      <c r="K551" s="116">
        <v>3.67</v>
      </c>
      <c r="L551" s="127" t="s">
        <v>96</v>
      </c>
      <c r="M551" s="127" t="s">
        <v>101</v>
      </c>
      <c r="N551" s="127" t="s">
        <v>98</v>
      </c>
      <c r="O551" s="137">
        <f t="shared" si="16"/>
        <v>45689</v>
      </c>
      <c r="P551">
        <f t="shared" si="17"/>
        <v>0</v>
      </c>
    </row>
    <row r="552" spans="1:16" x14ac:dyDescent="0.25">
      <c r="A552" s="100" t="s">
        <v>707</v>
      </c>
      <c r="B552" s="100" t="s">
        <v>91</v>
      </c>
      <c r="C552" s="100" t="s">
        <v>1039</v>
      </c>
      <c r="D552" s="101">
        <v>45714</v>
      </c>
      <c r="E552" s="100">
        <v>2</v>
      </c>
      <c r="F552" s="100" t="s">
        <v>265</v>
      </c>
      <c r="G552" s="100" t="s">
        <v>1083</v>
      </c>
      <c r="H552" s="107" t="s">
        <v>143</v>
      </c>
      <c r="I552" s="128">
        <v>9.18</v>
      </c>
      <c r="J552" s="116">
        <v>0</v>
      </c>
      <c r="K552" s="116">
        <v>9.18</v>
      </c>
      <c r="L552" s="127" t="s">
        <v>96</v>
      </c>
      <c r="M552" s="127" t="s">
        <v>141</v>
      </c>
      <c r="N552" s="127" t="s">
        <v>709</v>
      </c>
      <c r="O552" s="137">
        <f t="shared" si="16"/>
        <v>45689</v>
      </c>
      <c r="P552">
        <f t="shared" si="17"/>
        <v>0</v>
      </c>
    </row>
    <row r="553" spans="1:16" x14ac:dyDescent="0.25">
      <c r="A553" s="100" t="s">
        <v>70</v>
      </c>
      <c r="B553" s="100" t="s">
        <v>91</v>
      </c>
      <c r="C553" s="100" t="s">
        <v>1039</v>
      </c>
      <c r="D553" s="101">
        <v>45716</v>
      </c>
      <c r="E553" s="100">
        <v>2</v>
      </c>
      <c r="F553" s="100" t="s">
        <v>93</v>
      </c>
      <c r="G553" s="100" t="s">
        <v>1084</v>
      </c>
      <c r="H553" s="100" t="s">
        <v>1085</v>
      </c>
      <c r="I553" s="116">
        <v>3.67</v>
      </c>
      <c r="J553" s="116">
        <v>0</v>
      </c>
      <c r="K553" s="116">
        <v>3.67</v>
      </c>
      <c r="L553" s="127" t="s">
        <v>96</v>
      </c>
      <c r="M553" s="127" t="s">
        <v>101</v>
      </c>
      <c r="N553" s="127" t="s">
        <v>98</v>
      </c>
      <c r="O553" s="137">
        <f t="shared" si="16"/>
        <v>45689</v>
      </c>
      <c r="P553">
        <f t="shared" si="17"/>
        <v>0</v>
      </c>
    </row>
    <row r="554" spans="1:16" x14ac:dyDescent="0.25">
      <c r="A554" s="100" t="s">
        <v>70</v>
      </c>
      <c r="B554" s="100" t="s">
        <v>91</v>
      </c>
      <c r="C554" s="100" t="s">
        <v>1039</v>
      </c>
      <c r="D554" s="101">
        <v>45721</v>
      </c>
      <c r="E554" s="100">
        <v>3</v>
      </c>
      <c r="F554" s="100" t="s">
        <v>93</v>
      </c>
      <c r="G554" s="100" t="s">
        <v>1086</v>
      </c>
      <c r="H554" s="100" t="s">
        <v>1087</v>
      </c>
      <c r="I554" s="116">
        <v>7.29</v>
      </c>
      <c r="J554" s="116">
        <v>0</v>
      </c>
      <c r="K554" s="116">
        <v>7.29</v>
      </c>
      <c r="L554" s="127" t="s">
        <v>96</v>
      </c>
      <c r="M554" s="127" t="s">
        <v>101</v>
      </c>
      <c r="N554" s="127" t="s">
        <v>98</v>
      </c>
      <c r="O554" s="137">
        <f t="shared" si="16"/>
        <v>45717</v>
      </c>
      <c r="P554">
        <f t="shared" si="17"/>
        <v>0</v>
      </c>
    </row>
    <row r="555" spans="1:16" x14ac:dyDescent="0.25">
      <c r="A555" s="100" t="s">
        <v>70</v>
      </c>
      <c r="B555" s="100" t="s">
        <v>91</v>
      </c>
      <c r="C555" s="100" t="s">
        <v>1039</v>
      </c>
      <c r="D555" s="101">
        <v>45722</v>
      </c>
      <c r="E555" s="100">
        <v>3</v>
      </c>
      <c r="F555" s="100" t="s">
        <v>93</v>
      </c>
      <c r="G555" s="100" t="s">
        <v>1088</v>
      </c>
      <c r="H555" s="100" t="s">
        <v>1089</v>
      </c>
      <c r="I555" s="116">
        <v>3.64</v>
      </c>
      <c r="J555" s="116">
        <v>0</v>
      </c>
      <c r="K555" s="116">
        <v>3.64</v>
      </c>
      <c r="L555" s="127" t="s">
        <v>96</v>
      </c>
      <c r="M555" s="127" t="s">
        <v>101</v>
      </c>
      <c r="N555" s="127" t="s">
        <v>98</v>
      </c>
      <c r="O555" s="137">
        <f t="shared" si="16"/>
        <v>45717</v>
      </c>
      <c r="P555">
        <f t="shared" si="17"/>
        <v>0</v>
      </c>
    </row>
    <row r="556" spans="1:16" x14ac:dyDescent="0.25">
      <c r="A556" s="100" t="s">
        <v>70</v>
      </c>
      <c r="B556" s="100" t="s">
        <v>91</v>
      </c>
      <c r="C556" s="100" t="s">
        <v>1039</v>
      </c>
      <c r="D556" s="101">
        <v>45723</v>
      </c>
      <c r="E556" s="100">
        <v>3</v>
      </c>
      <c r="F556" s="100" t="s">
        <v>342</v>
      </c>
      <c r="G556" s="100" t="s">
        <v>1090</v>
      </c>
      <c r="H556" s="100" t="s">
        <v>1091</v>
      </c>
      <c r="I556" s="116">
        <v>36.47</v>
      </c>
      <c r="J556" s="116">
        <v>0</v>
      </c>
      <c r="K556" s="116">
        <v>36.47</v>
      </c>
      <c r="L556" s="127" t="s">
        <v>96</v>
      </c>
      <c r="M556" s="127" t="s">
        <v>101</v>
      </c>
      <c r="N556" s="127" t="s">
        <v>98</v>
      </c>
      <c r="O556" s="137">
        <f t="shared" si="16"/>
        <v>45717</v>
      </c>
      <c r="P556">
        <f t="shared" si="17"/>
        <v>0</v>
      </c>
    </row>
    <row r="557" spans="1:16" x14ac:dyDescent="0.25">
      <c r="A557" s="100" t="s">
        <v>70</v>
      </c>
      <c r="B557" s="100" t="s">
        <v>91</v>
      </c>
      <c r="C557" s="100" t="s">
        <v>1039</v>
      </c>
      <c r="D557" s="101">
        <v>45727</v>
      </c>
      <c r="E557" s="100">
        <v>3</v>
      </c>
      <c r="F557" s="100" t="s">
        <v>93</v>
      </c>
      <c r="G557" s="100" t="s">
        <v>1092</v>
      </c>
      <c r="H557" s="100" t="s">
        <v>1093</v>
      </c>
      <c r="I557" s="116">
        <v>3.64</v>
      </c>
      <c r="J557" s="116">
        <v>0</v>
      </c>
      <c r="K557" s="116">
        <v>3.64</v>
      </c>
      <c r="L557" s="127" t="s">
        <v>96</v>
      </c>
      <c r="M557" s="127" t="s">
        <v>101</v>
      </c>
      <c r="N557" s="127" t="s">
        <v>98</v>
      </c>
      <c r="O557" s="137">
        <f t="shared" si="16"/>
        <v>45717</v>
      </c>
      <c r="P557">
        <f t="shared" si="17"/>
        <v>0</v>
      </c>
    </row>
    <row r="558" spans="1:16" x14ac:dyDescent="0.25">
      <c r="A558" s="100" t="s">
        <v>70</v>
      </c>
      <c r="B558" s="100" t="s">
        <v>91</v>
      </c>
      <c r="C558" s="100" t="s">
        <v>1039</v>
      </c>
      <c r="D558" s="101">
        <v>45728</v>
      </c>
      <c r="E558" s="100">
        <v>3</v>
      </c>
      <c r="F558" s="100" t="s">
        <v>93</v>
      </c>
      <c r="G558" s="100" t="s">
        <v>1094</v>
      </c>
      <c r="H558" s="100" t="s">
        <v>1095</v>
      </c>
      <c r="I558" s="116">
        <v>3.64</v>
      </c>
      <c r="J558" s="116">
        <v>0</v>
      </c>
      <c r="K558" s="116">
        <v>3.64</v>
      </c>
      <c r="L558" s="127" t="s">
        <v>96</v>
      </c>
      <c r="M558" s="127" t="s">
        <v>101</v>
      </c>
      <c r="N558" s="127" t="s">
        <v>98</v>
      </c>
      <c r="O558" s="137">
        <f t="shared" si="16"/>
        <v>45717</v>
      </c>
      <c r="P558">
        <f t="shared" si="17"/>
        <v>0</v>
      </c>
    </row>
    <row r="559" spans="1:16" x14ac:dyDescent="0.25">
      <c r="A559" s="100" t="s">
        <v>70</v>
      </c>
      <c r="B559" s="100" t="s">
        <v>91</v>
      </c>
      <c r="C559" s="100" t="s">
        <v>1039</v>
      </c>
      <c r="D559" s="101">
        <v>45729</v>
      </c>
      <c r="E559" s="100">
        <v>3</v>
      </c>
      <c r="F559" s="100" t="s">
        <v>93</v>
      </c>
      <c r="G559" s="100" t="s">
        <v>1096</v>
      </c>
      <c r="H559" s="100" t="s">
        <v>1087</v>
      </c>
      <c r="I559" s="116">
        <v>3.64</v>
      </c>
      <c r="J559" s="116">
        <v>0</v>
      </c>
      <c r="K559" s="116">
        <v>3.64</v>
      </c>
      <c r="L559" s="127" t="s">
        <v>96</v>
      </c>
      <c r="M559" s="127" t="s">
        <v>101</v>
      </c>
      <c r="N559" s="127" t="s">
        <v>98</v>
      </c>
      <c r="O559" s="137">
        <f t="shared" si="16"/>
        <v>45717</v>
      </c>
      <c r="P559">
        <f t="shared" si="17"/>
        <v>0</v>
      </c>
    </row>
    <row r="560" spans="1:16" x14ac:dyDescent="0.25">
      <c r="A560" s="100" t="s">
        <v>70</v>
      </c>
      <c r="B560" s="100" t="s">
        <v>91</v>
      </c>
      <c r="C560" s="100" t="s">
        <v>1039</v>
      </c>
      <c r="D560" s="101">
        <v>45734</v>
      </c>
      <c r="E560" s="100">
        <v>3</v>
      </c>
      <c r="F560" s="100" t="s">
        <v>93</v>
      </c>
      <c r="G560" s="100" t="s">
        <v>1097</v>
      </c>
      <c r="H560" s="100" t="s">
        <v>1098</v>
      </c>
      <c r="I560" s="116">
        <v>29.17</v>
      </c>
      <c r="J560" s="116">
        <v>0</v>
      </c>
      <c r="K560" s="116">
        <v>29.17</v>
      </c>
      <c r="L560" s="127" t="s">
        <v>96</v>
      </c>
      <c r="M560" s="127" t="s">
        <v>101</v>
      </c>
      <c r="N560" s="127" t="s">
        <v>98</v>
      </c>
      <c r="O560" s="137">
        <f t="shared" si="16"/>
        <v>45717</v>
      </c>
      <c r="P560">
        <f t="shared" si="17"/>
        <v>0</v>
      </c>
    </row>
    <row r="561" spans="1:16" x14ac:dyDescent="0.25">
      <c r="A561" s="100" t="s">
        <v>70</v>
      </c>
      <c r="B561" s="100" t="s">
        <v>91</v>
      </c>
      <c r="C561" s="100" t="s">
        <v>1039</v>
      </c>
      <c r="D561" s="101">
        <v>45734</v>
      </c>
      <c r="E561" s="100">
        <v>3</v>
      </c>
      <c r="F561" s="100" t="s">
        <v>93</v>
      </c>
      <c r="G561" s="100" t="s">
        <v>1099</v>
      </c>
      <c r="H561" s="100" t="s">
        <v>1100</v>
      </c>
      <c r="I561" s="116">
        <v>36.47</v>
      </c>
      <c r="J561" s="116">
        <v>0</v>
      </c>
      <c r="K561" s="116">
        <v>36.47</v>
      </c>
      <c r="L561" s="127" t="s">
        <v>96</v>
      </c>
      <c r="M561" s="127" t="s">
        <v>110</v>
      </c>
      <c r="N561" s="127" t="s">
        <v>98</v>
      </c>
      <c r="O561" s="137">
        <f t="shared" si="16"/>
        <v>45717</v>
      </c>
      <c r="P561">
        <f t="shared" si="17"/>
        <v>0</v>
      </c>
    </row>
    <row r="562" spans="1:16" x14ac:dyDescent="0.25">
      <c r="A562" s="100" t="s">
        <v>70</v>
      </c>
      <c r="B562" s="100" t="s">
        <v>91</v>
      </c>
      <c r="C562" s="100" t="s">
        <v>1039</v>
      </c>
      <c r="D562" s="101">
        <v>45734</v>
      </c>
      <c r="E562" s="100">
        <v>3</v>
      </c>
      <c r="F562" s="100" t="s">
        <v>93</v>
      </c>
      <c r="G562" s="100" t="s">
        <v>1101</v>
      </c>
      <c r="H562" s="100" t="s">
        <v>1102</v>
      </c>
      <c r="I562" s="116">
        <v>54.7</v>
      </c>
      <c r="J562" s="116">
        <v>0</v>
      </c>
      <c r="K562" s="116">
        <v>54.7</v>
      </c>
      <c r="L562" s="127" t="s">
        <v>96</v>
      </c>
      <c r="M562" s="127" t="s">
        <v>110</v>
      </c>
      <c r="N562" s="127" t="s">
        <v>98</v>
      </c>
      <c r="O562" s="137">
        <f t="shared" si="16"/>
        <v>45717</v>
      </c>
      <c r="P562">
        <f t="shared" si="17"/>
        <v>0</v>
      </c>
    </row>
    <row r="563" spans="1:16" x14ac:dyDescent="0.25">
      <c r="A563" s="100" t="s">
        <v>70</v>
      </c>
      <c r="B563" s="100" t="s">
        <v>91</v>
      </c>
      <c r="C563" s="100" t="s">
        <v>1039</v>
      </c>
      <c r="D563" s="101">
        <v>45734</v>
      </c>
      <c r="E563" s="100">
        <v>3</v>
      </c>
      <c r="F563" s="100" t="s">
        <v>93</v>
      </c>
      <c r="G563" s="100" t="s">
        <v>1103</v>
      </c>
      <c r="H563" s="100" t="s">
        <v>1104</v>
      </c>
      <c r="I563" s="116">
        <v>3.64</v>
      </c>
      <c r="J563" s="116">
        <v>0</v>
      </c>
      <c r="K563" s="116">
        <v>3.64</v>
      </c>
      <c r="L563" s="127" t="s">
        <v>96</v>
      </c>
      <c r="M563" s="127" t="s">
        <v>101</v>
      </c>
      <c r="N563" s="127" t="s">
        <v>98</v>
      </c>
      <c r="O563" s="137">
        <f t="shared" si="16"/>
        <v>45717</v>
      </c>
      <c r="P563">
        <f t="shared" si="17"/>
        <v>0</v>
      </c>
    </row>
    <row r="564" spans="1:16" x14ac:dyDescent="0.25">
      <c r="A564" s="100" t="s">
        <v>70</v>
      </c>
      <c r="B564" s="100" t="s">
        <v>91</v>
      </c>
      <c r="C564" s="100" t="s">
        <v>1039</v>
      </c>
      <c r="D564" s="101">
        <v>45734</v>
      </c>
      <c r="E564" s="100">
        <v>3</v>
      </c>
      <c r="F564" s="100" t="s">
        <v>93</v>
      </c>
      <c r="G564" s="100" t="s">
        <v>1105</v>
      </c>
      <c r="H564" s="100" t="s">
        <v>1106</v>
      </c>
      <c r="I564" s="116">
        <v>1.82</v>
      </c>
      <c r="J564" s="116">
        <v>0</v>
      </c>
      <c r="K564" s="116">
        <v>1.82</v>
      </c>
      <c r="L564" s="127" t="s">
        <v>96</v>
      </c>
      <c r="M564" s="127" t="s">
        <v>101</v>
      </c>
      <c r="N564" s="127" t="s">
        <v>98</v>
      </c>
      <c r="O564" s="137">
        <f t="shared" si="16"/>
        <v>45717</v>
      </c>
      <c r="P564">
        <f t="shared" si="17"/>
        <v>0</v>
      </c>
    </row>
    <row r="565" spans="1:16" x14ac:dyDescent="0.25">
      <c r="A565" s="100" t="s">
        <v>70</v>
      </c>
      <c r="B565" s="100" t="s">
        <v>91</v>
      </c>
      <c r="C565" s="100" t="s">
        <v>1039</v>
      </c>
      <c r="D565" s="101">
        <v>45737</v>
      </c>
      <c r="E565" s="100">
        <v>3</v>
      </c>
      <c r="F565" s="100" t="s">
        <v>138</v>
      </c>
      <c r="G565" s="100" t="s">
        <v>1107</v>
      </c>
      <c r="H565" s="100" t="s">
        <v>1108</v>
      </c>
      <c r="I565" s="116">
        <v>36.47</v>
      </c>
      <c r="J565" s="116">
        <v>0</v>
      </c>
      <c r="K565" s="116">
        <v>36.47</v>
      </c>
      <c r="L565" s="127" t="s">
        <v>96</v>
      </c>
      <c r="M565" s="127" t="s">
        <v>141</v>
      </c>
      <c r="N565" s="127" t="s">
        <v>98</v>
      </c>
      <c r="O565" s="137">
        <f t="shared" si="16"/>
        <v>45717</v>
      </c>
      <c r="P565">
        <f t="shared" si="17"/>
        <v>0</v>
      </c>
    </row>
    <row r="566" spans="1:16" x14ac:dyDescent="0.25">
      <c r="A566" s="100" t="s">
        <v>70</v>
      </c>
      <c r="B566" s="100" t="s">
        <v>91</v>
      </c>
      <c r="C566" s="100" t="s">
        <v>1039</v>
      </c>
      <c r="D566" s="101">
        <v>45737</v>
      </c>
      <c r="E566" s="100">
        <v>3</v>
      </c>
      <c r="F566" s="100" t="s">
        <v>93</v>
      </c>
      <c r="G566" s="100" t="s">
        <v>1109</v>
      </c>
      <c r="H566" s="100" t="s">
        <v>1110</v>
      </c>
      <c r="I566" s="116">
        <v>3.64</v>
      </c>
      <c r="J566" s="116">
        <v>0</v>
      </c>
      <c r="K566" s="116">
        <v>3.64</v>
      </c>
      <c r="L566" s="127" t="s">
        <v>96</v>
      </c>
      <c r="M566" s="127" t="s">
        <v>101</v>
      </c>
      <c r="N566" s="127" t="s">
        <v>98</v>
      </c>
      <c r="O566" s="137">
        <f t="shared" si="16"/>
        <v>45717</v>
      </c>
      <c r="P566">
        <f t="shared" si="17"/>
        <v>0</v>
      </c>
    </row>
    <row r="567" spans="1:16" x14ac:dyDescent="0.25">
      <c r="A567" s="100" t="s">
        <v>70</v>
      </c>
      <c r="B567" s="100" t="s">
        <v>91</v>
      </c>
      <c r="C567" s="100" t="s">
        <v>1039</v>
      </c>
      <c r="D567" s="101">
        <v>45741</v>
      </c>
      <c r="E567" s="100">
        <v>3</v>
      </c>
      <c r="F567" s="100" t="s">
        <v>93</v>
      </c>
      <c r="G567" s="100" t="s">
        <v>1111</v>
      </c>
      <c r="H567" s="100" t="s">
        <v>1062</v>
      </c>
      <c r="I567" s="116">
        <v>3.64</v>
      </c>
      <c r="J567" s="116">
        <v>0</v>
      </c>
      <c r="K567" s="116">
        <v>3.64</v>
      </c>
      <c r="L567" s="127" t="s">
        <v>96</v>
      </c>
      <c r="M567" s="127" t="s">
        <v>101</v>
      </c>
      <c r="N567" s="127" t="s">
        <v>98</v>
      </c>
      <c r="O567" s="137">
        <f t="shared" si="16"/>
        <v>45717</v>
      </c>
      <c r="P567">
        <f t="shared" si="17"/>
        <v>0</v>
      </c>
    </row>
    <row r="568" spans="1:16" x14ac:dyDescent="0.25">
      <c r="A568" s="100" t="s">
        <v>70</v>
      </c>
      <c r="B568" s="100" t="s">
        <v>91</v>
      </c>
      <c r="C568" s="100" t="s">
        <v>1039</v>
      </c>
      <c r="D568" s="101">
        <v>45741</v>
      </c>
      <c r="E568" s="100">
        <v>3</v>
      </c>
      <c r="F568" s="100" t="s">
        <v>93</v>
      </c>
      <c r="G568" s="100" t="s">
        <v>1112</v>
      </c>
      <c r="H568" s="100" t="s">
        <v>1113</v>
      </c>
      <c r="I568" s="116">
        <v>25.53</v>
      </c>
      <c r="J568" s="116">
        <v>0</v>
      </c>
      <c r="K568" s="116">
        <v>25.53</v>
      </c>
      <c r="L568" s="127" t="s">
        <v>96</v>
      </c>
      <c r="M568" s="127" t="s">
        <v>110</v>
      </c>
      <c r="N568" s="127" t="s">
        <v>98</v>
      </c>
      <c r="O568" s="137">
        <f t="shared" si="16"/>
        <v>45717</v>
      </c>
      <c r="P568">
        <f t="shared" si="17"/>
        <v>0</v>
      </c>
    </row>
    <row r="569" spans="1:16" x14ac:dyDescent="0.25">
      <c r="A569" s="100" t="s">
        <v>70</v>
      </c>
      <c r="B569" s="100" t="s">
        <v>91</v>
      </c>
      <c r="C569" s="100" t="s">
        <v>1039</v>
      </c>
      <c r="D569" s="101">
        <v>45742</v>
      </c>
      <c r="E569" s="100">
        <v>3</v>
      </c>
      <c r="F569" s="100" t="s">
        <v>93</v>
      </c>
      <c r="G569" s="100" t="s">
        <v>1114</v>
      </c>
      <c r="H569" s="100" t="s">
        <v>1115</v>
      </c>
      <c r="I569" s="116">
        <v>3.64</v>
      </c>
      <c r="J569" s="116">
        <v>0</v>
      </c>
      <c r="K569" s="116">
        <v>3.64</v>
      </c>
      <c r="L569" s="127" t="s">
        <v>96</v>
      </c>
      <c r="M569" s="127" t="s">
        <v>101</v>
      </c>
      <c r="N569" s="127" t="s">
        <v>98</v>
      </c>
      <c r="O569" s="137">
        <f t="shared" si="16"/>
        <v>45717</v>
      </c>
      <c r="P569">
        <f t="shared" si="17"/>
        <v>0</v>
      </c>
    </row>
    <row r="570" spans="1:16" x14ac:dyDescent="0.25">
      <c r="A570" s="100" t="s">
        <v>70</v>
      </c>
      <c r="B570" s="100" t="s">
        <v>91</v>
      </c>
      <c r="C570" s="100" t="s">
        <v>1039</v>
      </c>
      <c r="D570" s="101">
        <v>45743</v>
      </c>
      <c r="E570" s="100">
        <v>3</v>
      </c>
      <c r="F570" s="100" t="s">
        <v>93</v>
      </c>
      <c r="G570" s="100" t="s">
        <v>1116</v>
      </c>
      <c r="H570" s="100" t="s">
        <v>1117</v>
      </c>
      <c r="I570" s="116">
        <v>52.88</v>
      </c>
      <c r="J570" s="116">
        <v>0</v>
      </c>
      <c r="K570" s="116">
        <v>52.88</v>
      </c>
      <c r="L570" s="127" t="s">
        <v>96</v>
      </c>
      <c r="M570" s="127" t="s">
        <v>101</v>
      </c>
      <c r="N570" s="127" t="s">
        <v>98</v>
      </c>
      <c r="O570" s="137">
        <f t="shared" si="16"/>
        <v>45717</v>
      </c>
      <c r="P570">
        <f t="shared" si="17"/>
        <v>0</v>
      </c>
    </row>
    <row r="571" spans="1:16" x14ac:dyDescent="0.25">
      <c r="A571" s="100" t="s">
        <v>70</v>
      </c>
      <c r="B571" s="100" t="s">
        <v>91</v>
      </c>
      <c r="C571" s="100" t="s">
        <v>1039</v>
      </c>
      <c r="D571" s="101">
        <v>45744</v>
      </c>
      <c r="E571" s="100">
        <v>3</v>
      </c>
      <c r="F571" s="100" t="s">
        <v>93</v>
      </c>
      <c r="G571" s="100" t="s">
        <v>1118</v>
      </c>
      <c r="H571" s="100" t="s">
        <v>1119</v>
      </c>
      <c r="I571" s="116">
        <v>3.64</v>
      </c>
      <c r="J571" s="116">
        <v>0</v>
      </c>
      <c r="K571" s="116">
        <v>3.64</v>
      </c>
      <c r="L571" s="127" t="s">
        <v>96</v>
      </c>
      <c r="M571" s="127" t="s">
        <v>101</v>
      </c>
      <c r="N571" s="127" t="s">
        <v>98</v>
      </c>
      <c r="O571" s="137">
        <f t="shared" si="16"/>
        <v>45717</v>
      </c>
      <c r="P571">
        <f t="shared" si="17"/>
        <v>0</v>
      </c>
    </row>
    <row r="572" spans="1:16" x14ac:dyDescent="0.25">
      <c r="A572" s="100" t="s">
        <v>70</v>
      </c>
      <c r="B572" s="100" t="s">
        <v>91</v>
      </c>
      <c r="C572" s="100" t="s">
        <v>1039</v>
      </c>
      <c r="D572" s="101">
        <v>45744</v>
      </c>
      <c r="E572" s="100">
        <v>3</v>
      </c>
      <c r="F572" s="100" t="s">
        <v>93</v>
      </c>
      <c r="G572" s="100" t="s">
        <v>1120</v>
      </c>
      <c r="H572" s="100" t="s">
        <v>1121</v>
      </c>
      <c r="I572" s="116">
        <v>72.94</v>
      </c>
      <c r="J572" s="116">
        <v>0</v>
      </c>
      <c r="K572" s="116">
        <v>72.94</v>
      </c>
      <c r="L572" s="127" t="s">
        <v>96</v>
      </c>
      <c r="M572" s="127" t="s">
        <v>101</v>
      </c>
      <c r="N572" s="127" t="s">
        <v>98</v>
      </c>
      <c r="O572" s="137">
        <f t="shared" si="16"/>
        <v>45717</v>
      </c>
      <c r="P572">
        <f t="shared" si="17"/>
        <v>0</v>
      </c>
    </row>
    <row r="573" spans="1:16" x14ac:dyDescent="0.25">
      <c r="A573" s="100" t="s">
        <v>70</v>
      </c>
      <c r="B573" s="100" t="s">
        <v>91</v>
      </c>
      <c r="C573" s="100" t="s">
        <v>1039</v>
      </c>
      <c r="D573" s="101">
        <v>45749</v>
      </c>
      <c r="E573" s="100">
        <v>4</v>
      </c>
      <c r="F573" s="100" t="s">
        <v>93</v>
      </c>
      <c r="G573" s="100" t="s">
        <v>1122</v>
      </c>
      <c r="H573" s="100" t="s">
        <v>1123</v>
      </c>
      <c r="I573" s="116">
        <v>35.33</v>
      </c>
      <c r="J573" s="116">
        <v>0</v>
      </c>
      <c r="K573" s="116">
        <v>35.33</v>
      </c>
      <c r="L573" s="127" t="s">
        <v>96</v>
      </c>
      <c r="M573" s="127" t="s">
        <v>110</v>
      </c>
      <c r="N573" s="127" t="s">
        <v>98</v>
      </c>
      <c r="O573" s="137">
        <f t="shared" si="16"/>
        <v>45748</v>
      </c>
      <c r="P573">
        <f t="shared" si="17"/>
        <v>0</v>
      </c>
    </row>
    <row r="574" spans="1:16" x14ac:dyDescent="0.25">
      <c r="A574" s="100" t="s">
        <v>70</v>
      </c>
      <c r="B574" s="100" t="s">
        <v>91</v>
      </c>
      <c r="C574" s="100" t="s">
        <v>1039</v>
      </c>
      <c r="D574" s="101">
        <v>45749</v>
      </c>
      <c r="E574" s="100">
        <v>4</v>
      </c>
      <c r="F574" s="100" t="s">
        <v>93</v>
      </c>
      <c r="G574" s="100" t="s">
        <v>1124</v>
      </c>
      <c r="H574" s="100" t="s">
        <v>1125</v>
      </c>
      <c r="I574" s="116">
        <v>17.66</v>
      </c>
      <c r="J574" s="116">
        <v>0</v>
      </c>
      <c r="K574" s="116">
        <v>17.66</v>
      </c>
      <c r="L574" s="127" t="s">
        <v>96</v>
      </c>
      <c r="M574" s="127" t="s">
        <v>101</v>
      </c>
      <c r="N574" s="127" t="s">
        <v>98</v>
      </c>
      <c r="O574" s="137">
        <f t="shared" si="16"/>
        <v>45748</v>
      </c>
      <c r="P574">
        <f t="shared" si="17"/>
        <v>0</v>
      </c>
    </row>
    <row r="575" spans="1:16" x14ac:dyDescent="0.25">
      <c r="A575" s="100" t="s">
        <v>70</v>
      </c>
      <c r="B575" s="100" t="s">
        <v>91</v>
      </c>
      <c r="C575" s="100" t="s">
        <v>1039</v>
      </c>
      <c r="D575" s="101">
        <v>45749</v>
      </c>
      <c r="E575" s="100">
        <v>4</v>
      </c>
      <c r="F575" s="100" t="s">
        <v>93</v>
      </c>
      <c r="G575" s="100" t="s">
        <v>1126</v>
      </c>
      <c r="H575" s="100" t="s">
        <v>1127</v>
      </c>
      <c r="I575" s="116">
        <v>3.53</v>
      </c>
      <c r="J575" s="116">
        <v>0</v>
      </c>
      <c r="K575" s="116">
        <v>3.53</v>
      </c>
      <c r="L575" s="127" t="s">
        <v>96</v>
      </c>
      <c r="M575" s="127" t="s">
        <v>101</v>
      </c>
      <c r="N575" s="127" t="s">
        <v>98</v>
      </c>
      <c r="O575" s="137">
        <f t="shared" si="16"/>
        <v>45748</v>
      </c>
      <c r="P575">
        <f t="shared" si="17"/>
        <v>0</v>
      </c>
    </row>
    <row r="576" spans="1:16" x14ac:dyDescent="0.25">
      <c r="A576" s="100" t="s">
        <v>70</v>
      </c>
      <c r="B576" s="100" t="s">
        <v>91</v>
      </c>
      <c r="C576" s="100" t="s">
        <v>1039</v>
      </c>
      <c r="D576" s="101">
        <v>45751</v>
      </c>
      <c r="E576" s="100">
        <v>4</v>
      </c>
      <c r="F576" s="100" t="s">
        <v>93</v>
      </c>
      <c r="G576" s="100" t="s">
        <v>1128</v>
      </c>
      <c r="H576" s="100" t="s">
        <v>1110</v>
      </c>
      <c r="I576" s="116">
        <v>3.53</v>
      </c>
      <c r="J576" s="116">
        <v>0</v>
      </c>
      <c r="K576" s="116">
        <v>3.53</v>
      </c>
      <c r="L576" s="127" t="s">
        <v>96</v>
      </c>
      <c r="M576" s="127" t="s">
        <v>101</v>
      </c>
      <c r="N576" s="127" t="s">
        <v>98</v>
      </c>
      <c r="O576" s="137">
        <f t="shared" si="16"/>
        <v>45748</v>
      </c>
      <c r="P576">
        <f t="shared" si="17"/>
        <v>0</v>
      </c>
    </row>
    <row r="577" spans="1:16" x14ac:dyDescent="0.25">
      <c r="A577" s="100" t="s">
        <v>70</v>
      </c>
      <c r="B577" s="100" t="s">
        <v>91</v>
      </c>
      <c r="C577" s="100" t="s">
        <v>1039</v>
      </c>
      <c r="D577" s="101">
        <v>45752</v>
      </c>
      <c r="E577" s="100">
        <v>4</v>
      </c>
      <c r="F577" s="100" t="s">
        <v>93</v>
      </c>
      <c r="G577" s="100" t="s">
        <v>1129</v>
      </c>
      <c r="H577" s="100" t="s">
        <v>1130</v>
      </c>
      <c r="I577" s="116">
        <v>3.53</v>
      </c>
      <c r="J577" s="116">
        <v>0</v>
      </c>
      <c r="K577" s="116">
        <v>3.53</v>
      </c>
      <c r="L577" s="127" t="s">
        <v>96</v>
      </c>
      <c r="M577" s="127" t="s">
        <v>101</v>
      </c>
      <c r="N577" s="127" t="s">
        <v>98</v>
      </c>
      <c r="O577" s="137">
        <f t="shared" si="16"/>
        <v>45748</v>
      </c>
      <c r="P577">
        <f t="shared" si="17"/>
        <v>0</v>
      </c>
    </row>
    <row r="578" spans="1:16" x14ac:dyDescent="0.25">
      <c r="A578" s="100" t="s">
        <v>70</v>
      </c>
      <c r="B578" s="100" t="s">
        <v>91</v>
      </c>
      <c r="C578" s="100" t="s">
        <v>1039</v>
      </c>
      <c r="D578" s="101">
        <v>45756</v>
      </c>
      <c r="E578" s="100">
        <v>4</v>
      </c>
      <c r="F578" s="100" t="s">
        <v>93</v>
      </c>
      <c r="G578" s="100" t="s">
        <v>1131</v>
      </c>
      <c r="H578" s="100" t="s">
        <v>1132</v>
      </c>
      <c r="I578" s="116">
        <v>53</v>
      </c>
      <c r="J578" s="116">
        <v>0</v>
      </c>
      <c r="K578" s="116">
        <v>53</v>
      </c>
      <c r="L578" s="127" t="s">
        <v>96</v>
      </c>
      <c r="M578" s="127" t="s">
        <v>110</v>
      </c>
      <c r="N578" s="127" t="s">
        <v>98</v>
      </c>
      <c r="O578" s="137">
        <f t="shared" si="16"/>
        <v>45748</v>
      </c>
      <c r="P578">
        <f t="shared" si="17"/>
        <v>0</v>
      </c>
    </row>
    <row r="579" spans="1:16" x14ac:dyDescent="0.25">
      <c r="A579" s="100" t="s">
        <v>70</v>
      </c>
      <c r="B579" s="100" t="s">
        <v>91</v>
      </c>
      <c r="C579" s="100" t="s">
        <v>1039</v>
      </c>
      <c r="D579" s="101">
        <v>45756</v>
      </c>
      <c r="E579" s="100">
        <v>4</v>
      </c>
      <c r="F579" s="100" t="s">
        <v>93</v>
      </c>
      <c r="G579" s="100" t="s">
        <v>1133</v>
      </c>
      <c r="H579" s="100" t="s">
        <v>1134</v>
      </c>
      <c r="I579" s="116">
        <v>6.71</v>
      </c>
      <c r="J579" s="116">
        <v>0</v>
      </c>
      <c r="K579" s="116">
        <v>6.71</v>
      </c>
      <c r="L579" s="127" t="s">
        <v>96</v>
      </c>
      <c r="M579" s="127" t="s">
        <v>141</v>
      </c>
      <c r="N579" s="127" t="s">
        <v>98</v>
      </c>
      <c r="O579" s="137">
        <f t="shared" si="16"/>
        <v>45748</v>
      </c>
      <c r="P579">
        <f t="shared" si="17"/>
        <v>0</v>
      </c>
    </row>
    <row r="580" spans="1:16" x14ac:dyDescent="0.25">
      <c r="A580" s="100" t="s">
        <v>70</v>
      </c>
      <c r="B580" s="100" t="s">
        <v>91</v>
      </c>
      <c r="C580" s="100" t="s">
        <v>1039</v>
      </c>
      <c r="D580" s="101">
        <v>45762</v>
      </c>
      <c r="E580" s="100">
        <v>4</v>
      </c>
      <c r="F580" s="100" t="s">
        <v>93</v>
      </c>
      <c r="G580" s="100" t="s">
        <v>1135</v>
      </c>
      <c r="H580" s="100" t="s">
        <v>1136</v>
      </c>
      <c r="I580" s="116">
        <v>3.53</v>
      </c>
      <c r="J580" s="116">
        <v>0</v>
      </c>
      <c r="K580" s="116">
        <v>3.53</v>
      </c>
      <c r="L580" s="127" t="s">
        <v>96</v>
      </c>
      <c r="M580" s="127" t="s">
        <v>141</v>
      </c>
      <c r="N580" s="127" t="s">
        <v>98</v>
      </c>
      <c r="O580" s="137">
        <f t="shared" si="16"/>
        <v>45748</v>
      </c>
      <c r="P580">
        <f t="shared" si="17"/>
        <v>0</v>
      </c>
    </row>
    <row r="581" spans="1:16" x14ac:dyDescent="0.25">
      <c r="A581" s="100" t="s">
        <v>70</v>
      </c>
      <c r="B581" s="100" t="s">
        <v>91</v>
      </c>
      <c r="C581" s="100" t="s">
        <v>1039</v>
      </c>
      <c r="D581" s="101">
        <v>45763</v>
      </c>
      <c r="E581" s="100">
        <v>4</v>
      </c>
      <c r="F581" s="100" t="s">
        <v>93</v>
      </c>
      <c r="G581" s="100" t="s">
        <v>1137</v>
      </c>
      <c r="H581" s="100" t="s">
        <v>1138</v>
      </c>
      <c r="I581" s="116">
        <v>3.53</v>
      </c>
      <c r="J581" s="116">
        <v>0</v>
      </c>
      <c r="K581" s="116">
        <v>3.53</v>
      </c>
      <c r="L581" s="127" t="s">
        <v>96</v>
      </c>
      <c r="M581" s="127" t="s">
        <v>101</v>
      </c>
      <c r="N581" s="127" t="s">
        <v>98</v>
      </c>
      <c r="O581" s="137">
        <f t="shared" ref="O581:O644" si="18">DATE(YEAR(D581),MONTH(D581),1)</f>
        <v>45748</v>
      </c>
      <c r="P581">
        <f t="shared" ref="P581:P644" si="19">+I581-K581</f>
        <v>0</v>
      </c>
    </row>
    <row r="582" spans="1:16" x14ac:dyDescent="0.25">
      <c r="A582" s="100" t="s">
        <v>70</v>
      </c>
      <c r="B582" s="100" t="s">
        <v>91</v>
      </c>
      <c r="C582" s="100" t="s">
        <v>1039</v>
      </c>
      <c r="D582" s="101">
        <v>45764</v>
      </c>
      <c r="E582" s="100">
        <v>4</v>
      </c>
      <c r="F582" s="100" t="s">
        <v>93</v>
      </c>
      <c r="G582" s="100" t="s">
        <v>1139</v>
      </c>
      <c r="H582" s="100" t="s">
        <v>1140</v>
      </c>
      <c r="I582" s="116">
        <v>3.53</v>
      </c>
      <c r="J582" s="116">
        <v>0</v>
      </c>
      <c r="K582" s="116">
        <v>3.53</v>
      </c>
      <c r="L582" s="127" t="s">
        <v>96</v>
      </c>
      <c r="M582" s="127" t="s">
        <v>101</v>
      </c>
      <c r="N582" s="127" t="s">
        <v>98</v>
      </c>
      <c r="O582" s="137">
        <f t="shared" si="18"/>
        <v>45748</v>
      </c>
      <c r="P582">
        <f t="shared" si="19"/>
        <v>0</v>
      </c>
    </row>
    <row r="583" spans="1:16" x14ac:dyDescent="0.25">
      <c r="A583" s="100" t="s">
        <v>70</v>
      </c>
      <c r="B583" s="100" t="s">
        <v>91</v>
      </c>
      <c r="C583" s="100" t="s">
        <v>1039</v>
      </c>
      <c r="D583" s="101">
        <v>45769</v>
      </c>
      <c r="E583" s="100">
        <v>4</v>
      </c>
      <c r="F583" s="100" t="s">
        <v>93</v>
      </c>
      <c r="G583" s="100" t="s">
        <v>1141</v>
      </c>
      <c r="H583" s="100" t="s">
        <v>1142</v>
      </c>
      <c r="I583" s="116">
        <v>7.06</v>
      </c>
      <c r="J583" s="116">
        <v>0</v>
      </c>
      <c r="K583" s="116">
        <v>7.06</v>
      </c>
      <c r="L583" s="127" t="s">
        <v>96</v>
      </c>
      <c r="M583" s="127" t="s">
        <v>101</v>
      </c>
      <c r="N583" s="127" t="s">
        <v>98</v>
      </c>
      <c r="O583" s="137">
        <f t="shared" si="18"/>
        <v>45748</v>
      </c>
      <c r="P583">
        <f t="shared" si="19"/>
        <v>0</v>
      </c>
    </row>
    <row r="584" spans="1:16" x14ac:dyDescent="0.25">
      <c r="A584" s="100" t="s">
        <v>70</v>
      </c>
      <c r="B584" s="100" t="s">
        <v>91</v>
      </c>
      <c r="C584" s="100" t="s">
        <v>1039</v>
      </c>
      <c r="D584" s="101">
        <v>45770</v>
      </c>
      <c r="E584" s="100">
        <v>4</v>
      </c>
      <c r="F584" s="100" t="s">
        <v>93</v>
      </c>
      <c r="G584" s="100" t="s">
        <v>1143</v>
      </c>
      <c r="H584" s="100" t="s">
        <v>1067</v>
      </c>
      <c r="I584" s="116">
        <v>7.06</v>
      </c>
      <c r="J584" s="116">
        <v>0</v>
      </c>
      <c r="K584" s="116">
        <v>7.06</v>
      </c>
      <c r="L584" s="127" t="s">
        <v>96</v>
      </c>
      <c r="M584" s="127" t="s">
        <v>101</v>
      </c>
      <c r="N584" s="127" t="s">
        <v>98</v>
      </c>
      <c r="O584" s="137">
        <f t="shared" si="18"/>
        <v>45748</v>
      </c>
      <c r="P584">
        <f t="shared" si="19"/>
        <v>0</v>
      </c>
    </row>
    <row r="585" spans="1:16" x14ac:dyDescent="0.25">
      <c r="A585" s="100" t="s">
        <v>70</v>
      </c>
      <c r="B585" s="100" t="s">
        <v>91</v>
      </c>
      <c r="C585" s="100" t="s">
        <v>1039</v>
      </c>
      <c r="D585" s="101">
        <v>45771</v>
      </c>
      <c r="E585" s="100">
        <v>4</v>
      </c>
      <c r="F585" s="100" t="s">
        <v>93</v>
      </c>
      <c r="G585" s="100" t="s">
        <v>1144</v>
      </c>
      <c r="H585" s="100" t="s">
        <v>1145</v>
      </c>
      <c r="I585" s="116">
        <v>3.53</v>
      </c>
      <c r="J585" s="116">
        <v>0</v>
      </c>
      <c r="K585" s="116">
        <v>3.53</v>
      </c>
      <c r="L585" s="127" t="s">
        <v>96</v>
      </c>
      <c r="M585" s="127" t="s">
        <v>101</v>
      </c>
      <c r="N585" s="127" t="s">
        <v>98</v>
      </c>
      <c r="O585" s="137">
        <f t="shared" si="18"/>
        <v>45748</v>
      </c>
      <c r="P585">
        <f t="shared" si="19"/>
        <v>0</v>
      </c>
    </row>
    <row r="586" spans="1:16" x14ac:dyDescent="0.25">
      <c r="A586" s="100" t="s">
        <v>70</v>
      </c>
      <c r="B586" s="100" t="s">
        <v>91</v>
      </c>
      <c r="C586" s="100" t="s">
        <v>1039</v>
      </c>
      <c r="D586" s="101">
        <v>45771</v>
      </c>
      <c r="E586" s="100">
        <v>4</v>
      </c>
      <c r="F586" s="100" t="s">
        <v>93</v>
      </c>
      <c r="G586" s="100" t="s">
        <v>1146</v>
      </c>
      <c r="H586" s="100" t="s">
        <v>1147</v>
      </c>
      <c r="I586" s="116">
        <v>3.53</v>
      </c>
      <c r="J586" s="116">
        <v>0</v>
      </c>
      <c r="K586" s="116">
        <v>3.53</v>
      </c>
      <c r="L586" s="127" t="s">
        <v>96</v>
      </c>
      <c r="M586" s="127" t="s">
        <v>101</v>
      </c>
      <c r="N586" s="127" t="s">
        <v>98</v>
      </c>
      <c r="O586" s="137">
        <f t="shared" si="18"/>
        <v>45748</v>
      </c>
      <c r="P586">
        <f t="shared" si="19"/>
        <v>0</v>
      </c>
    </row>
    <row r="587" spans="1:16" x14ac:dyDescent="0.25">
      <c r="A587" s="100" t="s">
        <v>70</v>
      </c>
      <c r="B587" s="100" t="s">
        <v>91</v>
      </c>
      <c r="C587" s="100" t="s">
        <v>1039</v>
      </c>
      <c r="D587" s="101">
        <v>45771</v>
      </c>
      <c r="E587" s="100">
        <v>4</v>
      </c>
      <c r="F587" s="100" t="s">
        <v>93</v>
      </c>
      <c r="G587" s="100" t="s">
        <v>1148</v>
      </c>
      <c r="H587" s="100" t="s">
        <v>1149</v>
      </c>
      <c r="I587" s="116">
        <v>3.53</v>
      </c>
      <c r="J587" s="116">
        <v>0</v>
      </c>
      <c r="K587" s="116">
        <v>3.53</v>
      </c>
      <c r="L587" s="127" t="s">
        <v>96</v>
      </c>
      <c r="M587" s="127" t="s">
        <v>101</v>
      </c>
      <c r="N587" s="127" t="s">
        <v>98</v>
      </c>
      <c r="O587" s="137">
        <f t="shared" si="18"/>
        <v>45748</v>
      </c>
      <c r="P587">
        <f t="shared" si="19"/>
        <v>0</v>
      </c>
    </row>
    <row r="588" spans="1:16" x14ac:dyDescent="0.25">
      <c r="A588" s="100" t="s">
        <v>70</v>
      </c>
      <c r="B588" s="100" t="s">
        <v>91</v>
      </c>
      <c r="C588" s="100" t="s">
        <v>1039</v>
      </c>
      <c r="D588" s="101">
        <v>45772</v>
      </c>
      <c r="E588" s="100">
        <v>4</v>
      </c>
      <c r="F588" s="100" t="s">
        <v>93</v>
      </c>
      <c r="G588" s="100" t="s">
        <v>1150</v>
      </c>
      <c r="H588" s="100" t="s">
        <v>1151</v>
      </c>
      <c r="I588" s="116">
        <v>45.93</v>
      </c>
      <c r="J588" s="116">
        <v>0</v>
      </c>
      <c r="K588" s="116">
        <v>45.93</v>
      </c>
      <c r="L588" s="127" t="s">
        <v>96</v>
      </c>
      <c r="M588" s="127" t="s">
        <v>101</v>
      </c>
      <c r="N588" s="127" t="s">
        <v>98</v>
      </c>
      <c r="O588" s="137">
        <f t="shared" si="18"/>
        <v>45748</v>
      </c>
      <c r="P588">
        <f t="shared" si="19"/>
        <v>0</v>
      </c>
    </row>
    <row r="589" spans="1:16" x14ac:dyDescent="0.25">
      <c r="A589" s="100" t="s">
        <v>70</v>
      </c>
      <c r="B589" s="100" t="s">
        <v>91</v>
      </c>
      <c r="C589" s="100" t="s">
        <v>1039</v>
      </c>
      <c r="D589" s="101">
        <v>45779</v>
      </c>
      <c r="E589" s="100">
        <v>5</v>
      </c>
      <c r="F589" s="100" t="s">
        <v>93</v>
      </c>
      <c r="G589" s="100" t="s">
        <v>1152</v>
      </c>
      <c r="H589" s="100" t="s">
        <v>1087</v>
      </c>
      <c r="I589" s="116">
        <v>16.79</v>
      </c>
      <c r="J589" s="116">
        <v>0</v>
      </c>
      <c r="K589" s="116">
        <v>16.79</v>
      </c>
      <c r="L589" s="127" t="s">
        <v>96</v>
      </c>
      <c r="M589" s="127" t="s">
        <v>101</v>
      </c>
      <c r="N589" s="127" t="s">
        <v>98</v>
      </c>
      <c r="O589" s="137">
        <f t="shared" si="18"/>
        <v>45778</v>
      </c>
      <c r="P589">
        <f t="shared" si="19"/>
        <v>0</v>
      </c>
    </row>
    <row r="590" spans="1:16" x14ac:dyDescent="0.25">
      <c r="A590" s="100" t="s">
        <v>70</v>
      </c>
      <c r="B590" s="100" t="s">
        <v>91</v>
      </c>
      <c r="C590" s="100" t="s">
        <v>1039</v>
      </c>
      <c r="D590" s="101">
        <v>45784</v>
      </c>
      <c r="E590" s="100">
        <v>5</v>
      </c>
      <c r="F590" s="100" t="s">
        <v>93</v>
      </c>
      <c r="G590" s="100" t="s">
        <v>1153</v>
      </c>
      <c r="H590" s="100" t="s">
        <v>1154</v>
      </c>
      <c r="I590" s="116">
        <v>26.87</v>
      </c>
      <c r="J590" s="116">
        <v>0</v>
      </c>
      <c r="K590" s="116">
        <v>26.87</v>
      </c>
      <c r="L590" s="127" t="s">
        <v>96</v>
      </c>
      <c r="M590" s="127" t="s">
        <v>110</v>
      </c>
      <c r="N590" s="127" t="s">
        <v>98</v>
      </c>
      <c r="O590" s="137">
        <f t="shared" si="18"/>
        <v>45778</v>
      </c>
      <c r="P590">
        <f t="shared" si="19"/>
        <v>0</v>
      </c>
    </row>
    <row r="591" spans="1:16" x14ac:dyDescent="0.25">
      <c r="A591" s="100" t="s">
        <v>70</v>
      </c>
      <c r="B591" s="100" t="s">
        <v>91</v>
      </c>
      <c r="C591" s="100" t="s">
        <v>1039</v>
      </c>
      <c r="D591" s="101">
        <v>45784</v>
      </c>
      <c r="E591" s="100">
        <v>5</v>
      </c>
      <c r="F591" s="100" t="s">
        <v>93</v>
      </c>
      <c r="G591" s="100" t="s">
        <v>1155</v>
      </c>
      <c r="H591" s="100" t="s">
        <v>1156</v>
      </c>
      <c r="I591" s="116">
        <v>3.35</v>
      </c>
      <c r="J591" s="116">
        <v>0</v>
      </c>
      <c r="K591" s="116">
        <v>3.35</v>
      </c>
      <c r="L591" s="127" t="s">
        <v>96</v>
      </c>
      <c r="M591" s="127" t="s">
        <v>101</v>
      </c>
      <c r="N591" s="127" t="s">
        <v>98</v>
      </c>
      <c r="O591" s="137">
        <f t="shared" si="18"/>
        <v>45778</v>
      </c>
      <c r="P591">
        <f t="shared" si="19"/>
        <v>0</v>
      </c>
    </row>
    <row r="592" spans="1:16" x14ac:dyDescent="0.25">
      <c r="A592" s="100" t="s">
        <v>70</v>
      </c>
      <c r="B592" s="100" t="s">
        <v>91</v>
      </c>
      <c r="C592" s="100" t="s">
        <v>1039</v>
      </c>
      <c r="D592" s="101">
        <v>45784</v>
      </c>
      <c r="E592" s="100">
        <v>5</v>
      </c>
      <c r="F592" s="100" t="s">
        <v>93</v>
      </c>
      <c r="G592" s="100" t="s">
        <v>1157</v>
      </c>
      <c r="H592" s="100" t="s">
        <v>1053</v>
      </c>
      <c r="I592" s="116">
        <v>3.35</v>
      </c>
      <c r="J592" s="116">
        <v>0</v>
      </c>
      <c r="K592" s="116">
        <v>3.35</v>
      </c>
      <c r="L592" s="127" t="s">
        <v>96</v>
      </c>
      <c r="M592" s="127" t="s">
        <v>101</v>
      </c>
      <c r="N592" s="127" t="s">
        <v>98</v>
      </c>
      <c r="O592" s="137">
        <f t="shared" si="18"/>
        <v>45778</v>
      </c>
      <c r="P592">
        <f t="shared" si="19"/>
        <v>0</v>
      </c>
    </row>
    <row r="593" spans="1:16" x14ac:dyDescent="0.25">
      <c r="A593" s="100" t="s">
        <v>70</v>
      </c>
      <c r="B593" s="100" t="s">
        <v>91</v>
      </c>
      <c r="C593" s="100" t="s">
        <v>1039</v>
      </c>
      <c r="D593" s="101">
        <v>45785</v>
      </c>
      <c r="E593" s="100">
        <v>5</v>
      </c>
      <c r="F593" s="100" t="s">
        <v>93</v>
      </c>
      <c r="G593" s="100" t="s">
        <v>1158</v>
      </c>
      <c r="H593" s="100" t="s">
        <v>1159</v>
      </c>
      <c r="I593" s="116">
        <v>6.71</v>
      </c>
      <c r="J593" s="116">
        <v>0</v>
      </c>
      <c r="K593" s="116">
        <v>6.71</v>
      </c>
      <c r="L593" s="127" t="s">
        <v>96</v>
      </c>
      <c r="M593" s="127" t="s">
        <v>141</v>
      </c>
      <c r="N593" s="127" t="s">
        <v>98</v>
      </c>
      <c r="O593" s="137">
        <f t="shared" si="18"/>
        <v>45778</v>
      </c>
      <c r="P593">
        <f t="shared" si="19"/>
        <v>0</v>
      </c>
    </row>
    <row r="594" spans="1:16" x14ac:dyDescent="0.25">
      <c r="A594" s="100" t="s">
        <v>70</v>
      </c>
      <c r="B594" s="100" t="s">
        <v>91</v>
      </c>
      <c r="C594" s="100" t="s">
        <v>1039</v>
      </c>
      <c r="D594" s="101">
        <v>45786</v>
      </c>
      <c r="E594" s="100">
        <v>5</v>
      </c>
      <c r="F594" s="100" t="s">
        <v>93</v>
      </c>
      <c r="G594" s="100" t="s">
        <v>1160</v>
      </c>
      <c r="H594" s="100" t="s">
        <v>1161</v>
      </c>
      <c r="I594" s="116">
        <v>50.39</v>
      </c>
      <c r="J594" s="116">
        <v>0</v>
      </c>
      <c r="K594" s="116">
        <v>50.39</v>
      </c>
      <c r="L594" s="127" t="s">
        <v>96</v>
      </c>
      <c r="M594" s="127" t="s">
        <v>110</v>
      </c>
      <c r="N594" s="127" t="s">
        <v>98</v>
      </c>
      <c r="O594" s="137">
        <f t="shared" si="18"/>
        <v>45778</v>
      </c>
      <c r="P594">
        <f t="shared" si="19"/>
        <v>0</v>
      </c>
    </row>
    <row r="595" spans="1:16" x14ac:dyDescent="0.25">
      <c r="A595" s="100" t="s">
        <v>70</v>
      </c>
      <c r="B595" s="100" t="s">
        <v>91</v>
      </c>
      <c r="C595" s="100" t="s">
        <v>1039</v>
      </c>
      <c r="D595" s="101">
        <v>45789</v>
      </c>
      <c r="E595" s="100">
        <v>5</v>
      </c>
      <c r="F595" s="100" t="s">
        <v>93</v>
      </c>
      <c r="G595" s="100" t="s">
        <v>1162</v>
      </c>
      <c r="H595" s="100" t="s">
        <v>1163</v>
      </c>
      <c r="I595" s="116">
        <v>10.07</v>
      </c>
      <c r="J595" s="116">
        <v>0</v>
      </c>
      <c r="K595" s="116">
        <v>10.07</v>
      </c>
      <c r="L595" s="127" t="s">
        <v>96</v>
      </c>
      <c r="M595" s="127" t="s">
        <v>141</v>
      </c>
      <c r="N595" s="127" t="s">
        <v>98</v>
      </c>
      <c r="O595" s="137">
        <f t="shared" si="18"/>
        <v>45778</v>
      </c>
      <c r="P595">
        <f t="shared" si="19"/>
        <v>0</v>
      </c>
    </row>
    <row r="596" spans="1:16" x14ac:dyDescent="0.25">
      <c r="A596" s="100" t="s">
        <v>70</v>
      </c>
      <c r="B596" s="100" t="s">
        <v>91</v>
      </c>
      <c r="C596" s="100" t="s">
        <v>1039</v>
      </c>
      <c r="D596" s="101">
        <v>45790</v>
      </c>
      <c r="E596" s="100">
        <v>5</v>
      </c>
      <c r="F596" s="100" t="s">
        <v>93</v>
      </c>
      <c r="G596" s="100" t="s">
        <v>1164</v>
      </c>
      <c r="H596" s="100" t="s">
        <v>1165</v>
      </c>
      <c r="I596" s="116">
        <v>201.59</v>
      </c>
      <c r="J596" s="116">
        <v>0</v>
      </c>
      <c r="K596" s="116">
        <v>201.59</v>
      </c>
      <c r="L596" s="127" t="s">
        <v>96</v>
      </c>
      <c r="M596" s="127" t="s">
        <v>101</v>
      </c>
      <c r="N596" s="127" t="s">
        <v>98</v>
      </c>
      <c r="O596" s="137">
        <f t="shared" si="18"/>
        <v>45778</v>
      </c>
      <c r="P596">
        <f t="shared" si="19"/>
        <v>0</v>
      </c>
    </row>
    <row r="597" spans="1:16" x14ac:dyDescent="0.25">
      <c r="A597" s="100" t="s">
        <v>70</v>
      </c>
      <c r="B597" s="100" t="s">
        <v>91</v>
      </c>
      <c r="C597" s="100" t="s">
        <v>1039</v>
      </c>
      <c r="D597" s="101">
        <v>45791</v>
      </c>
      <c r="E597" s="100">
        <v>5</v>
      </c>
      <c r="F597" s="100" t="s">
        <v>93</v>
      </c>
      <c r="G597" s="100" t="s">
        <v>1166</v>
      </c>
      <c r="H597" s="100" t="s">
        <v>1167</v>
      </c>
      <c r="I597" s="116">
        <v>1.67</v>
      </c>
      <c r="J597" s="116">
        <v>0</v>
      </c>
      <c r="K597" s="116">
        <v>1.67</v>
      </c>
      <c r="L597" s="127" t="s">
        <v>96</v>
      </c>
      <c r="M597" s="127" t="s">
        <v>101</v>
      </c>
      <c r="N597" s="127" t="s">
        <v>98</v>
      </c>
      <c r="O597" s="137">
        <f t="shared" si="18"/>
        <v>45778</v>
      </c>
      <c r="P597">
        <f t="shared" si="19"/>
        <v>0</v>
      </c>
    </row>
    <row r="598" spans="1:16" x14ac:dyDescent="0.25">
      <c r="A598" s="100" t="s">
        <v>70</v>
      </c>
      <c r="B598" s="100" t="s">
        <v>91</v>
      </c>
      <c r="C598" s="100" t="s">
        <v>1039</v>
      </c>
      <c r="D598" s="101">
        <v>45791</v>
      </c>
      <c r="E598" s="100">
        <v>5</v>
      </c>
      <c r="F598" s="100" t="s">
        <v>93</v>
      </c>
      <c r="G598" s="100" t="s">
        <v>1168</v>
      </c>
      <c r="H598" s="100" t="s">
        <v>1047</v>
      </c>
      <c r="I598" s="116">
        <v>6.71</v>
      </c>
      <c r="J598" s="116">
        <v>0</v>
      </c>
      <c r="K598" s="116">
        <v>6.71</v>
      </c>
      <c r="L598" s="127" t="s">
        <v>96</v>
      </c>
      <c r="M598" s="127" t="s">
        <v>101</v>
      </c>
      <c r="N598" s="127" t="s">
        <v>98</v>
      </c>
      <c r="O598" s="137">
        <f t="shared" si="18"/>
        <v>45778</v>
      </c>
      <c r="P598">
        <f t="shared" si="19"/>
        <v>0</v>
      </c>
    </row>
    <row r="599" spans="1:16" x14ac:dyDescent="0.25">
      <c r="A599" s="100" t="s">
        <v>70</v>
      </c>
      <c r="B599" s="100" t="s">
        <v>91</v>
      </c>
      <c r="C599" s="100" t="s">
        <v>1039</v>
      </c>
      <c r="D599" s="101">
        <v>45796</v>
      </c>
      <c r="E599" s="100">
        <v>5</v>
      </c>
      <c r="F599" s="100" t="s">
        <v>93</v>
      </c>
      <c r="G599" s="100" t="s">
        <v>1169</v>
      </c>
      <c r="H599" s="100" t="s">
        <v>1062</v>
      </c>
      <c r="I599" s="116">
        <v>3.35</v>
      </c>
      <c r="J599" s="116">
        <v>0</v>
      </c>
      <c r="K599" s="116">
        <v>3.35</v>
      </c>
      <c r="L599" s="127" t="s">
        <v>96</v>
      </c>
      <c r="M599" s="127" t="s">
        <v>101</v>
      </c>
      <c r="N599" s="127" t="s">
        <v>98</v>
      </c>
      <c r="O599" s="137">
        <f t="shared" si="18"/>
        <v>45778</v>
      </c>
      <c r="P599">
        <f t="shared" si="19"/>
        <v>0</v>
      </c>
    </row>
    <row r="600" spans="1:16" x14ac:dyDescent="0.25">
      <c r="A600" s="100" t="s">
        <v>70</v>
      </c>
      <c r="B600" s="100" t="s">
        <v>91</v>
      </c>
      <c r="C600" s="100" t="s">
        <v>1039</v>
      </c>
      <c r="D600" s="101">
        <v>45796</v>
      </c>
      <c r="E600" s="100">
        <v>5</v>
      </c>
      <c r="F600" s="100" t="s">
        <v>93</v>
      </c>
      <c r="G600" s="100" t="s">
        <v>1170</v>
      </c>
      <c r="H600" s="100" t="s">
        <v>1163</v>
      </c>
      <c r="I600" s="116">
        <v>10.07</v>
      </c>
      <c r="J600" s="116">
        <v>0</v>
      </c>
      <c r="K600" s="116">
        <v>10.07</v>
      </c>
      <c r="L600" s="127" t="s">
        <v>96</v>
      </c>
      <c r="M600" s="127" t="s">
        <v>141</v>
      </c>
      <c r="N600" s="127" t="s">
        <v>98</v>
      </c>
      <c r="O600" s="137">
        <f t="shared" si="18"/>
        <v>45778</v>
      </c>
      <c r="P600">
        <f t="shared" si="19"/>
        <v>0</v>
      </c>
    </row>
    <row r="601" spans="1:16" x14ac:dyDescent="0.25">
      <c r="A601" s="100" t="s">
        <v>70</v>
      </c>
      <c r="B601" s="100" t="s">
        <v>91</v>
      </c>
      <c r="C601" s="100" t="s">
        <v>1039</v>
      </c>
      <c r="D601" s="101">
        <v>45797</v>
      </c>
      <c r="E601" s="100">
        <v>5</v>
      </c>
      <c r="F601" s="100" t="s">
        <v>93</v>
      </c>
      <c r="G601" s="100" t="s">
        <v>1171</v>
      </c>
      <c r="H601" s="100" t="s">
        <v>1167</v>
      </c>
      <c r="I601" s="116">
        <v>3.35</v>
      </c>
      <c r="J601" s="116">
        <v>0</v>
      </c>
      <c r="K601" s="116">
        <v>3.35</v>
      </c>
      <c r="L601" s="127" t="s">
        <v>96</v>
      </c>
      <c r="M601" s="127" t="s">
        <v>101</v>
      </c>
      <c r="N601" s="127" t="s">
        <v>98</v>
      </c>
      <c r="O601" s="137">
        <f t="shared" si="18"/>
        <v>45778</v>
      </c>
      <c r="P601">
        <f t="shared" si="19"/>
        <v>0</v>
      </c>
    </row>
    <row r="602" spans="1:16" x14ac:dyDescent="0.25">
      <c r="A602" s="100" t="s">
        <v>70</v>
      </c>
      <c r="B602" s="100" t="s">
        <v>91</v>
      </c>
      <c r="C602" s="100" t="s">
        <v>1039</v>
      </c>
      <c r="D602" s="101">
        <v>45797</v>
      </c>
      <c r="E602" s="100">
        <v>5</v>
      </c>
      <c r="F602" s="100" t="s">
        <v>93</v>
      </c>
      <c r="G602" s="100" t="s">
        <v>1172</v>
      </c>
      <c r="H602" s="100" t="s">
        <v>1173</v>
      </c>
      <c r="I602" s="116">
        <v>10.07</v>
      </c>
      <c r="J602" s="116">
        <v>0</v>
      </c>
      <c r="K602" s="116">
        <v>10.07</v>
      </c>
      <c r="L602" s="127" t="s">
        <v>96</v>
      </c>
      <c r="M602" s="127" t="s">
        <v>101</v>
      </c>
      <c r="N602" s="127" t="s">
        <v>98</v>
      </c>
      <c r="O602" s="137">
        <f t="shared" si="18"/>
        <v>45778</v>
      </c>
      <c r="P602">
        <f t="shared" si="19"/>
        <v>0</v>
      </c>
    </row>
    <row r="603" spans="1:16" x14ac:dyDescent="0.25">
      <c r="A603" s="100" t="s">
        <v>70</v>
      </c>
      <c r="B603" s="100" t="s">
        <v>91</v>
      </c>
      <c r="C603" s="100" t="s">
        <v>1039</v>
      </c>
      <c r="D603" s="101">
        <v>45798</v>
      </c>
      <c r="E603" s="100">
        <v>5</v>
      </c>
      <c r="F603" s="100" t="s">
        <v>93</v>
      </c>
      <c r="G603" s="100" t="s">
        <v>1174</v>
      </c>
      <c r="H603" s="105" t="s">
        <v>1175</v>
      </c>
      <c r="I603" s="116">
        <v>23.51</v>
      </c>
      <c r="J603" s="116">
        <v>0</v>
      </c>
      <c r="K603" s="116">
        <v>23.51</v>
      </c>
      <c r="L603" s="127" t="s">
        <v>96</v>
      </c>
      <c r="M603" s="127" t="s">
        <v>101</v>
      </c>
      <c r="N603" s="127" t="s">
        <v>98</v>
      </c>
      <c r="O603" s="137">
        <f t="shared" si="18"/>
        <v>45778</v>
      </c>
      <c r="P603">
        <f t="shared" si="19"/>
        <v>0</v>
      </c>
    </row>
    <row r="604" spans="1:16" x14ac:dyDescent="0.25">
      <c r="A604" s="100" t="s">
        <v>70</v>
      </c>
      <c r="B604" s="100" t="s">
        <v>91</v>
      </c>
      <c r="C604" s="100" t="s">
        <v>1039</v>
      </c>
      <c r="D604" s="101">
        <v>45799</v>
      </c>
      <c r="E604" s="100">
        <v>5</v>
      </c>
      <c r="F604" s="100" t="s">
        <v>93</v>
      </c>
      <c r="G604" s="100" t="s">
        <v>1176</v>
      </c>
      <c r="H604" s="105" t="s">
        <v>1177</v>
      </c>
      <c r="I604" s="116">
        <v>5.03</v>
      </c>
      <c r="J604" s="116">
        <v>0</v>
      </c>
      <c r="K604" s="116">
        <v>5.03</v>
      </c>
      <c r="L604" s="127" t="s">
        <v>96</v>
      </c>
      <c r="M604" s="127" t="s">
        <v>101</v>
      </c>
      <c r="N604" s="127" t="s">
        <v>98</v>
      </c>
      <c r="O604" s="137">
        <f t="shared" si="18"/>
        <v>45778</v>
      </c>
      <c r="P604">
        <f t="shared" si="19"/>
        <v>0</v>
      </c>
    </row>
    <row r="605" spans="1:16" x14ac:dyDescent="0.25">
      <c r="A605" s="100" t="s">
        <v>70</v>
      </c>
      <c r="B605" s="100" t="s">
        <v>91</v>
      </c>
      <c r="C605" s="100" t="s">
        <v>1039</v>
      </c>
      <c r="D605" s="101">
        <v>45799</v>
      </c>
      <c r="E605" s="100">
        <v>5</v>
      </c>
      <c r="F605" s="100" t="s">
        <v>93</v>
      </c>
      <c r="G605" s="100" t="s">
        <v>1178</v>
      </c>
      <c r="H605" s="100" t="s">
        <v>1049</v>
      </c>
      <c r="I605" s="116">
        <v>3.35</v>
      </c>
      <c r="J605" s="116">
        <v>0</v>
      </c>
      <c r="K605" s="116">
        <v>3.35</v>
      </c>
      <c r="L605" s="127" t="s">
        <v>96</v>
      </c>
      <c r="M605" s="127" t="s">
        <v>101</v>
      </c>
      <c r="N605" s="127" t="s">
        <v>98</v>
      </c>
      <c r="O605" s="137">
        <f t="shared" si="18"/>
        <v>45778</v>
      </c>
      <c r="P605">
        <f t="shared" si="19"/>
        <v>0</v>
      </c>
    </row>
    <row r="606" spans="1:16" x14ac:dyDescent="0.25">
      <c r="A606" s="100" t="s">
        <v>70</v>
      </c>
      <c r="B606" s="100" t="s">
        <v>91</v>
      </c>
      <c r="C606" s="100" t="s">
        <v>1039</v>
      </c>
      <c r="D606" s="101">
        <v>45800</v>
      </c>
      <c r="E606" s="100">
        <v>5</v>
      </c>
      <c r="F606" s="100" t="s">
        <v>93</v>
      </c>
      <c r="G606" s="100" t="s">
        <v>574</v>
      </c>
      <c r="H606" s="100" t="s">
        <v>1179</v>
      </c>
      <c r="I606" s="116">
        <v>18.809999999999999</v>
      </c>
      <c r="J606" s="116">
        <v>0</v>
      </c>
      <c r="K606" s="116">
        <v>18.809999999999999</v>
      </c>
      <c r="L606" s="127" t="s">
        <v>96</v>
      </c>
      <c r="M606" s="127" t="s">
        <v>101</v>
      </c>
      <c r="N606" s="127" t="s">
        <v>98</v>
      </c>
      <c r="O606" s="137">
        <f t="shared" si="18"/>
        <v>45778</v>
      </c>
      <c r="P606">
        <f t="shared" si="19"/>
        <v>0</v>
      </c>
    </row>
    <row r="607" spans="1:16" x14ac:dyDescent="0.25">
      <c r="A607" s="100" t="s">
        <v>70</v>
      </c>
      <c r="B607" s="100" t="s">
        <v>91</v>
      </c>
      <c r="C607" s="100" t="s">
        <v>1039</v>
      </c>
      <c r="D607" s="101">
        <v>45804</v>
      </c>
      <c r="E607" s="100">
        <v>5</v>
      </c>
      <c r="F607" s="100" t="s">
        <v>93</v>
      </c>
      <c r="G607" s="100" t="s">
        <v>1000</v>
      </c>
      <c r="H607" s="100" t="s">
        <v>1180</v>
      </c>
      <c r="I607" s="116">
        <v>13.43</v>
      </c>
      <c r="J607" s="116">
        <v>0</v>
      </c>
      <c r="K607" s="116">
        <v>13.43</v>
      </c>
      <c r="L607" s="127" t="s">
        <v>96</v>
      </c>
      <c r="M607" s="127" t="s">
        <v>141</v>
      </c>
      <c r="N607" s="127" t="s">
        <v>98</v>
      </c>
      <c r="O607" s="137">
        <f t="shared" si="18"/>
        <v>45778</v>
      </c>
      <c r="P607">
        <f t="shared" si="19"/>
        <v>0</v>
      </c>
    </row>
    <row r="608" spans="1:16" x14ac:dyDescent="0.25">
      <c r="A608" s="100" t="s">
        <v>70</v>
      </c>
      <c r="B608" s="100" t="s">
        <v>91</v>
      </c>
      <c r="C608" s="100" t="s">
        <v>1039</v>
      </c>
      <c r="D608" s="101">
        <v>45805</v>
      </c>
      <c r="E608" s="100">
        <v>5</v>
      </c>
      <c r="F608" s="100" t="s">
        <v>93</v>
      </c>
      <c r="G608" s="100" t="s">
        <v>498</v>
      </c>
      <c r="H608" s="100" t="s">
        <v>1181</v>
      </c>
      <c r="I608" s="116">
        <v>26.87</v>
      </c>
      <c r="J608" s="116">
        <v>0</v>
      </c>
      <c r="K608" s="116">
        <v>26.87</v>
      </c>
      <c r="L608" s="127" t="s">
        <v>96</v>
      </c>
      <c r="M608" s="127" t="s">
        <v>110</v>
      </c>
      <c r="N608" s="127" t="s">
        <v>98</v>
      </c>
      <c r="O608" s="137">
        <f t="shared" si="18"/>
        <v>45778</v>
      </c>
      <c r="P608">
        <f t="shared" si="19"/>
        <v>0</v>
      </c>
    </row>
    <row r="609" spans="1:16" x14ac:dyDescent="0.25">
      <c r="A609" s="100" t="s">
        <v>56</v>
      </c>
      <c r="B609" s="100" t="s">
        <v>205</v>
      </c>
      <c r="C609" s="100" t="s">
        <v>1039</v>
      </c>
      <c r="D609" s="101">
        <v>45722</v>
      </c>
      <c r="E609" s="100">
        <v>3</v>
      </c>
      <c r="F609" s="100" t="s">
        <v>1182</v>
      </c>
      <c r="G609" s="100" t="s">
        <v>1183</v>
      </c>
      <c r="H609" s="100" t="s">
        <v>1184</v>
      </c>
      <c r="I609" s="116">
        <v>1690.81</v>
      </c>
      <c r="J609" s="116">
        <v>0</v>
      </c>
      <c r="K609" s="116">
        <v>1690.81</v>
      </c>
      <c r="L609" s="127" t="s">
        <v>96</v>
      </c>
      <c r="M609" s="127" t="s">
        <v>208</v>
      </c>
      <c r="N609" s="127" t="s">
        <v>1185</v>
      </c>
      <c r="O609" s="137">
        <f t="shared" si="18"/>
        <v>45717</v>
      </c>
      <c r="P609">
        <f t="shared" si="19"/>
        <v>0</v>
      </c>
    </row>
    <row r="610" spans="1:16" x14ac:dyDescent="0.25">
      <c r="A610" s="100" t="s">
        <v>56</v>
      </c>
      <c r="B610" s="100" t="s">
        <v>233</v>
      </c>
      <c r="C610" s="100" t="s">
        <v>1039</v>
      </c>
      <c r="D610" s="101">
        <v>45691</v>
      </c>
      <c r="E610" s="100">
        <v>2</v>
      </c>
      <c r="F610" s="100" t="s">
        <v>1186</v>
      </c>
      <c r="G610" s="100" t="s">
        <v>1187</v>
      </c>
      <c r="H610" s="100" t="s">
        <v>1188</v>
      </c>
      <c r="I610" s="116">
        <v>60.63</v>
      </c>
      <c r="J610" s="116">
        <v>0</v>
      </c>
      <c r="K610" s="116">
        <v>60.63</v>
      </c>
      <c r="L610" s="127" t="s">
        <v>96</v>
      </c>
      <c r="M610" s="127" t="s">
        <v>237</v>
      </c>
      <c r="N610" s="127" t="s">
        <v>1185</v>
      </c>
      <c r="O610" s="137">
        <f t="shared" si="18"/>
        <v>45689</v>
      </c>
      <c r="P610">
        <f t="shared" si="19"/>
        <v>0</v>
      </c>
    </row>
    <row r="611" spans="1:16" x14ac:dyDescent="0.25">
      <c r="A611" s="100" t="s">
        <v>56</v>
      </c>
      <c r="B611" s="100" t="s">
        <v>233</v>
      </c>
      <c r="C611" s="100" t="s">
        <v>1039</v>
      </c>
      <c r="D611" s="101">
        <v>45692</v>
      </c>
      <c r="E611" s="100">
        <v>2</v>
      </c>
      <c r="F611" s="100" t="s">
        <v>211</v>
      </c>
      <c r="G611" s="100" t="s">
        <v>1189</v>
      </c>
      <c r="H611" s="100" t="s">
        <v>1190</v>
      </c>
      <c r="I611" s="116">
        <v>25.86</v>
      </c>
      <c r="J611" s="116">
        <v>0</v>
      </c>
      <c r="K611" s="116">
        <v>25.86</v>
      </c>
      <c r="L611" s="127" t="s">
        <v>96</v>
      </c>
      <c r="M611" s="127" t="s">
        <v>237</v>
      </c>
      <c r="N611" s="127" t="s">
        <v>1185</v>
      </c>
      <c r="O611" s="137">
        <f t="shared" si="18"/>
        <v>45689</v>
      </c>
      <c r="P611">
        <f t="shared" si="19"/>
        <v>0</v>
      </c>
    </row>
    <row r="612" spans="1:16" x14ac:dyDescent="0.25">
      <c r="A612" s="100" t="s">
        <v>23</v>
      </c>
      <c r="B612" s="100" t="s">
        <v>205</v>
      </c>
      <c r="C612" s="100" t="s">
        <v>1039</v>
      </c>
      <c r="D612" s="101">
        <v>45663</v>
      </c>
      <c r="E612" s="100">
        <v>1</v>
      </c>
      <c r="F612" s="100" t="s">
        <v>1191</v>
      </c>
      <c r="G612" s="100" t="s">
        <v>1192</v>
      </c>
      <c r="H612" s="100" t="s">
        <v>1193</v>
      </c>
      <c r="I612" s="116">
        <v>478.74</v>
      </c>
      <c r="J612" s="116">
        <v>0</v>
      </c>
      <c r="K612" s="116">
        <v>478.74</v>
      </c>
      <c r="L612" s="127" t="s">
        <v>96</v>
      </c>
      <c r="M612" s="127" t="s">
        <v>208</v>
      </c>
      <c r="N612" s="127" t="s">
        <v>209</v>
      </c>
      <c r="O612" s="137">
        <f t="shared" si="18"/>
        <v>45658</v>
      </c>
      <c r="P612">
        <f t="shared" si="19"/>
        <v>0</v>
      </c>
    </row>
    <row r="613" spans="1:16" x14ac:dyDescent="0.25">
      <c r="A613" s="100" t="s">
        <v>23</v>
      </c>
      <c r="B613" s="100" t="s">
        <v>205</v>
      </c>
      <c r="C613" s="100" t="s">
        <v>1039</v>
      </c>
      <c r="D613" s="101">
        <v>45688</v>
      </c>
      <c r="E613" s="100">
        <v>1</v>
      </c>
      <c r="F613" s="100" t="s">
        <v>206</v>
      </c>
      <c r="G613" s="100"/>
      <c r="H613" s="100" t="s">
        <v>207</v>
      </c>
      <c r="I613" s="116">
        <v>70.66</v>
      </c>
      <c r="J613" s="116">
        <v>0</v>
      </c>
      <c r="K613" s="116">
        <v>70.66</v>
      </c>
      <c r="L613" s="127" t="s">
        <v>96</v>
      </c>
      <c r="M613" s="127" t="s">
        <v>208</v>
      </c>
      <c r="N613" s="127" t="s">
        <v>209</v>
      </c>
      <c r="O613" s="137">
        <f t="shared" si="18"/>
        <v>45658</v>
      </c>
      <c r="P613">
        <f t="shared" si="19"/>
        <v>0</v>
      </c>
    </row>
    <row r="614" spans="1:16" x14ac:dyDescent="0.25">
      <c r="A614" s="100" t="s">
        <v>23</v>
      </c>
      <c r="B614" s="100" t="s">
        <v>205</v>
      </c>
      <c r="C614" s="100" t="s">
        <v>1039</v>
      </c>
      <c r="D614" s="101">
        <v>45713</v>
      </c>
      <c r="E614" s="100">
        <v>2</v>
      </c>
      <c r="F614" s="100" t="s">
        <v>206</v>
      </c>
      <c r="G614" s="100"/>
      <c r="H614" s="100" t="s">
        <v>207</v>
      </c>
      <c r="I614" s="116">
        <v>97.08</v>
      </c>
      <c r="J614" s="116">
        <v>0</v>
      </c>
      <c r="K614" s="116">
        <v>97.08</v>
      </c>
      <c r="L614" s="127" t="s">
        <v>96</v>
      </c>
      <c r="M614" s="127" t="s">
        <v>208</v>
      </c>
      <c r="N614" s="127" t="s">
        <v>209</v>
      </c>
      <c r="O614" s="137">
        <f t="shared" si="18"/>
        <v>45689</v>
      </c>
      <c r="P614">
        <f t="shared" si="19"/>
        <v>0</v>
      </c>
    </row>
    <row r="615" spans="1:16" x14ac:dyDescent="0.25">
      <c r="A615" s="100" t="s">
        <v>23</v>
      </c>
      <c r="B615" s="100" t="s">
        <v>205</v>
      </c>
      <c r="C615" s="100" t="s">
        <v>1039</v>
      </c>
      <c r="D615" s="101">
        <v>45743</v>
      </c>
      <c r="E615" s="100">
        <v>3</v>
      </c>
      <c r="F615" s="100" t="s">
        <v>206</v>
      </c>
      <c r="G615" s="100"/>
      <c r="H615" s="100" t="s">
        <v>207</v>
      </c>
      <c r="I615" s="116">
        <v>68.239999999999995</v>
      </c>
      <c r="J615" s="116">
        <v>0</v>
      </c>
      <c r="K615" s="116">
        <v>68.239999999999995</v>
      </c>
      <c r="L615" s="127" t="s">
        <v>96</v>
      </c>
      <c r="M615" s="127" t="s">
        <v>208</v>
      </c>
      <c r="N615" s="127" t="s">
        <v>209</v>
      </c>
      <c r="O615" s="137">
        <f t="shared" si="18"/>
        <v>45717</v>
      </c>
      <c r="P615">
        <f t="shared" si="19"/>
        <v>0</v>
      </c>
    </row>
    <row r="616" spans="1:16" x14ac:dyDescent="0.25">
      <c r="A616" s="100" t="s">
        <v>23</v>
      </c>
      <c r="B616" s="100" t="s">
        <v>210</v>
      </c>
      <c r="C616" s="100" t="s">
        <v>1039</v>
      </c>
      <c r="D616" s="101">
        <v>45663</v>
      </c>
      <c r="E616" s="100">
        <v>1</v>
      </c>
      <c r="F616" s="100" t="s">
        <v>211</v>
      </c>
      <c r="G616" s="100" t="s">
        <v>1194</v>
      </c>
      <c r="H616" s="100" t="s">
        <v>1195</v>
      </c>
      <c r="I616" s="116">
        <v>2.58</v>
      </c>
      <c r="J616" s="116">
        <v>0</v>
      </c>
      <c r="K616" s="116">
        <v>2.58</v>
      </c>
      <c r="L616" s="127" t="s">
        <v>96</v>
      </c>
      <c r="M616" s="127" t="s">
        <v>208</v>
      </c>
      <c r="N616" s="127" t="s">
        <v>209</v>
      </c>
      <c r="O616" s="137">
        <f t="shared" si="18"/>
        <v>45658</v>
      </c>
      <c r="P616">
        <f t="shared" si="19"/>
        <v>0</v>
      </c>
    </row>
    <row r="617" spans="1:16" x14ac:dyDescent="0.25">
      <c r="A617" s="100" t="s">
        <v>23</v>
      </c>
      <c r="B617" s="100" t="s">
        <v>210</v>
      </c>
      <c r="C617" s="100" t="s">
        <v>1039</v>
      </c>
      <c r="D617" s="101">
        <v>45666</v>
      </c>
      <c r="E617" s="100">
        <v>1</v>
      </c>
      <c r="F617" s="100" t="s">
        <v>211</v>
      </c>
      <c r="G617" s="100" t="s">
        <v>1196</v>
      </c>
      <c r="H617" s="100" t="s">
        <v>1197</v>
      </c>
      <c r="I617" s="116">
        <v>183.44</v>
      </c>
      <c r="J617" s="116">
        <v>0</v>
      </c>
      <c r="K617" s="116">
        <v>183.44</v>
      </c>
      <c r="L617" s="127" t="s">
        <v>96</v>
      </c>
      <c r="M617" s="127" t="s">
        <v>208</v>
      </c>
      <c r="N617" s="127" t="s">
        <v>209</v>
      </c>
      <c r="O617" s="137">
        <f t="shared" si="18"/>
        <v>45658</v>
      </c>
      <c r="P617">
        <f t="shared" si="19"/>
        <v>0</v>
      </c>
    </row>
    <row r="618" spans="1:16" x14ac:dyDescent="0.25">
      <c r="A618" s="100" t="s">
        <v>23</v>
      </c>
      <c r="B618" s="100" t="s">
        <v>210</v>
      </c>
      <c r="C618" s="100" t="s">
        <v>1039</v>
      </c>
      <c r="D618" s="101">
        <v>45666</v>
      </c>
      <c r="E618" s="100">
        <v>1</v>
      </c>
      <c r="F618" s="100" t="s">
        <v>211</v>
      </c>
      <c r="G618" s="100" t="s">
        <v>1198</v>
      </c>
      <c r="H618" s="100" t="s">
        <v>1199</v>
      </c>
      <c r="I618" s="116">
        <v>126.24</v>
      </c>
      <c r="J618" s="116">
        <v>0</v>
      </c>
      <c r="K618" s="116">
        <v>126.24</v>
      </c>
      <c r="L618" s="127" t="s">
        <v>96</v>
      </c>
      <c r="M618" s="127" t="s">
        <v>208</v>
      </c>
      <c r="N618" s="127" t="s">
        <v>209</v>
      </c>
      <c r="O618" s="137">
        <f t="shared" si="18"/>
        <v>45658</v>
      </c>
      <c r="P618">
        <f t="shared" si="19"/>
        <v>0</v>
      </c>
    </row>
    <row r="619" spans="1:16" x14ac:dyDescent="0.25">
      <c r="A619" s="100" t="s">
        <v>23</v>
      </c>
      <c r="B619" s="100" t="s">
        <v>210</v>
      </c>
      <c r="C619" s="100" t="s">
        <v>1039</v>
      </c>
      <c r="D619" s="101">
        <v>45687</v>
      </c>
      <c r="E619" s="100">
        <v>1</v>
      </c>
      <c r="F619" s="100" t="s">
        <v>206</v>
      </c>
      <c r="G619" s="100"/>
      <c r="H619" s="100" t="s">
        <v>207</v>
      </c>
      <c r="I619" s="116">
        <v>51.26</v>
      </c>
      <c r="J619" s="116">
        <v>0</v>
      </c>
      <c r="K619" s="116">
        <v>51.26</v>
      </c>
      <c r="L619" s="127" t="s">
        <v>96</v>
      </c>
      <c r="M619" s="127" t="s">
        <v>208</v>
      </c>
      <c r="N619" s="127" t="s">
        <v>209</v>
      </c>
      <c r="O619" s="137">
        <f t="shared" si="18"/>
        <v>45658</v>
      </c>
      <c r="P619">
        <f t="shared" si="19"/>
        <v>0</v>
      </c>
    </row>
    <row r="620" spans="1:16" x14ac:dyDescent="0.25">
      <c r="A620" s="100" t="s">
        <v>23</v>
      </c>
      <c r="B620" s="100" t="s">
        <v>210</v>
      </c>
      <c r="C620" s="100" t="s">
        <v>1039</v>
      </c>
      <c r="D620" s="101">
        <v>45700</v>
      </c>
      <c r="E620" s="100">
        <v>2</v>
      </c>
      <c r="F620" s="100" t="s">
        <v>211</v>
      </c>
      <c r="G620" s="100" t="s">
        <v>1200</v>
      </c>
      <c r="H620" s="100" t="s">
        <v>1197</v>
      </c>
      <c r="I620" s="116">
        <v>183.91</v>
      </c>
      <c r="J620" s="116">
        <v>0</v>
      </c>
      <c r="K620" s="116">
        <v>183.91</v>
      </c>
      <c r="L620" s="127" t="s">
        <v>96</v>
      </c>
      <c r="M620" s="127" t="s">
        <v>208</v>
      </c>
      <c r="N620" s="127" t="s">
        <v>209</v>
      </c>
      <c r="O620" s="137">
        <f t="shared" si="18"/>
        <v>45689</v>
      </c>
      <c r="P620">
        <f t="shared" si="19"/>
        <v>0</v>
      </c>
    </row>
    <row r="621" spans="1:16" x14ac:dyDescent="0.25">
      <c r="A621" s="100" t="s">
        <v>23</v>
      </c>
      <c r="B621" s="100" t="s">
        <v>210</v>
      </c>
      <c r="C621" s="100" t="s">
        <v>1039</v>
      </c>
      <c r="D621" s="101">
        <v>45700</v>
      </c>
      <c r="E621" s="100">
        <v>2</v>
      </c>
      <c r="F621" s="100" t="s">
        <v>211</v>
      </c>
      <c r="G621" s="100" t="s">
        <v>1201</v>
      </c>
      <c r="H621" s="100" t="s">
        <v>1195</v>
      </c>
      <c r="I621" s="116">
        <v>4.3099999999999996</v>
      </c>
      <c r="J621" s="116">
        <v>0</v>
      </c>
      <c r="K621" s="116">
        <v>4.3099999999999996</v>
      </c>
      <c r="L621" s="127" t="s">
        <v>96</v>
      </c>
      <c r="M621" s="127" t="s">
        <v>208</v>
      </c>
      <c r="N621" s="127" t="s">
        <v>209</v>
      </c>
      <c r="O621" s="137">
        <f t="shared" si="18"/>
        <v>45689</v>
      </c>
      <c r="P621">
        <f t="shared" si="19"/>
        <v>0</v>
      </c>
    </row>
    <row r="622" spans="1:16" x14ac:dyDescent="0.25">
      <c r="A622" s="100" t="s">
        <v>23</v>
      </c>
      <c r="B622" s="100" t="s">
        <v>210</v>
      </c>
      <c r="C622" s="100" t="s">
        <v>1039</v>
      </c>
      <c r="D622" s="101">
        <v>45711</v>
      </c>
      <c r="E622" s="100">
        <v>2</v>
      </c>
      <c r="F622" s="100" t="s">
        <v>265</v>
      </c>
      <c r="G622" s="100"/>
      <c r="H622" s="100" t="s">
        <v>207</v>
      </c>
      <c r="I622" s="116">
        <v>73.239999999999995</v>
      </c>
      <c r="J622" s="116">
        <v>0</v>
      </c>
      <c r="K622" s="116">
        <v>73.239999999999995</v>
      </c>
      <c r="L622" s="127" t="s">
        <v>96</v>
      </c>
      <c r="M622" s="127" t="s">
        <v>208</v>
      </c>
      <c r="N622" s="127" t="s">
        <v>209</v>
      </c>
      <c r="O622" s="137">
        <f t="shared" si="18"/>
        <v>45689</v>
      </c>
      <c r="P622">
        <f t="shared" si="19"/>
        <v>0</v>
      </c>
    </row>
    <row r="623" spans="1:16" x14ac:dyDescent="0.25">
      <c r="A623" s="100" t="s">
        <v>23</v>
      </c>
      <c r="B623" s="100" t="s">
        <v>210</v>
      </c>
      <c r="C623" s="100" t="s">
        <v>1039</v>
      </c>
      <c r="D623" s="101">
        <v>45719</v>
      </c>
      <c r="E623" s="100">
        <v>3</v>
      </c>
      <c r="F623" s="100" t="s">
        <v>211</v>
      </c>
      <c r="G623" s="100" t="s">
        <v>1202</v>
      </c>
      <c r="H623" s="100" t="s">
        <v>1195</v>
      </c>
      <c r="I623" s="116">
        <v>2.62</v>
      </c>
      <c r="J623" s="116">
        <v>0</v>
      </c>
      <c r="K623" s="116">
        <v>2.62</v>
      </c>
      <c r="L623" s="127" t="s">
        <v>96</v>
      </c>
      <c r="M623" s="127" t="s">
        <v>208</v>
      </c>
      <c r="N623" s="127" t="s">
        <v>209</v>
      </c>
      <c r="O623" s="137">
        <f t="shared" si="18"/>
        <v>45717</v>
      </c>
      <c r="P623">
        <f t="shared" si="19"/>
        <v>0</v>
      </c>
    </row>
    <row r="624" spans="1:16" x14ac:dyDescent="0.25">
      <c r="A624" s="100" t="s">
        <v>23</v>
      </c>
      <c r="B624" s="100" t="s">
        <v>210</v>
      </c>
      <c r="C624" s="100" t="s">
        <v>1039</v>
      </c>
      <c r="D624" s="101">
        <v>45741</v>
      </c>
      <c r="E624" s="100">
        <v>3</v>
      </c>
      <c r="F624" s="100" t="s">
        <v>206</v>
      </c>
      <c r="G624" s="100"/>
      <c r="H624" s="100" t="s">
        <v>207</v>
      </c>
      <c r="I624" s="116">
        <v>21.32</v>
      </c>
      <c r="J624" s="116">
        <v>0</v>
      </c>
      <c r="K624" s="116">
        <v>21.32</v>
      </c>
      <c r="L624" s="127" t="s">
        <v>96</v>
      </c>
      <c r="M624" s="127" t="s">
        <v>208</v>
      </c>
      <c r="N624" s="127" t="s">
        <v>209</v>
      </c>
      <c r="O624" s="137">
        <f t="shared" si="18"/>
        <v>45717</v>
      </c>
      <c r="P624">
        <f t="shared" si="19"/>
        <v>0</v>
      </c>
    </row>
    <row r="625" spans="1:16" x14ac:dyDescent="0.25">
      <c r="A625" s="100" t="s">
        <v>23</v>
      </c>
      <c r="B625" s="100" t="s">
        <v>215</v>
      </c>
      <c r="C625" s="100" t="s">
        <v>1039</v>
      </c>
      <c r="D625" s="101">
        <v>45662</v>
      </c>
      <c r="E625" s="100">
        <v>1</v>
      </c>
      <c r="F625" s="100" t="s">
        <v>206</v>
      </c>
      <c r="G625" s="100"/>
      <c r="H625" s="100" t="s">
        <v>216</v>
      </c>
      <c r="I625" s="116">
        <v>6.59</v>
      </c>
      <c r="J625" s="116">
        <v>0</v>
      </c>
      <c r="K625" s="116">
        <v>6.59</v>
      </c>
      <c r="L625" s="127" t="s">
        <v>96</v>
      </c>
      <c r="M625" s="127" t="s">
        <v>208</v>
      </c>
      <c r="N625" s="127" t="s">
        <v>209</v>
      </c>
      <c r="O625" s="137">
        <f t="shared" si="18"/>
        <v>45658</v>
      </c>
      <c r="P625">
        <f t="shared" si="19"/>
        <v>0</v>
      </c>
    </row>
    <row r="626" spans="1:16" x14ac:dyDescent="0.25">
      <c r="A626" s="100" t="s">
        <v>23</v>
      </c>
      <c r="B626" s="100" t="s">
        <v>215</v>
      </c>
      <c r="C626" s="100" t="s">
        <v>1039</v>
      </c>
      <c r="D626" s="101">
        <v>45693</v>
      </c>
      <c r="E626" s="100">
        <v>2</v>
      </c>
      <c r="F626" s="100" t="s">
        <v>206</v>
      </c>
      <c r="G626" s="100"/>
      <c r="H626" s="100" t="s">
        <v>216</v>
      </c>
      <c r="I626" s="116">
        <v>6.61</v>
      </c>
      <c r="J626" s="116">
        <v>0</v>
      </c>
      <c r="K626" s="116">
        <v>6.61</v>
      </c>
      <c r="L626" s="127" t="s">
        <v>96</v>
      </c>
      <c r="M626" s="127" t="s">
        <v>208</v>
      </c>
      <c r="N626" s="127" t="s">
        <v>209</v>
      </c>
      <c r="O626" s="137">
        <f t="shared" si="18"/>
        <v>45689</v>
      </c>
      <c r="P626">
        <f t="shared" si="19"/>
        <v>0</v>
      </c>
    </row>
    <row r="627" spans="1:16" x14ac:dyDescent="0.25">
      <c r="A627" s="100" t="s">
        <v>23</v>
      </c>
      <c r="B627" s="100" t="s">
        <v>215</v>
      </c>
      <c r="C627" s="100" t="s">
        <v>1039</v>
      </c>
      <c r="D627" s="101">
        <v>45721</v>
      </c>
      <c r="E627" s="100">
        <v>3</v>
      </c>
      <c r="F627" s="100" t="s">
        <v>206</v>
      </c>
      <c r="G627" s="100"/>
      <c r="H627" s="100" t="s">
        <v>216</v>
      </c>
      <c r="I627" s="116">
        <v>6.56</v>
      </c>
      <c r="J627" s="116">
        <v>0</v>
      </c>
      <c r="K627" s="116">
        <v>6.56</v>
      </c>
      <c r="L627" s="127" t="s">
        <v>96</v>
      </c>
      <c r="M627" s="127" t="s">
        <v>208</v>
      </c>
      <c r="N627" s="127" t="s">
        <v>209</v>
      </c>
      <c r="O627" s="137">
        <f t="shared" si="18"/>
        <v>45717</v>
      </c>
      <c r="P627">
        <f t="shared" si="19"/>
        <v>0</v>
      </c>
    </row>
    <row r="628" spans="1:16" x14ac:dyDescent="0.25">
      <c r="A628" s="100" t="s">
        <v>23</v>
      </c>
      <c r="B628" s="100" t="s">
        <v>215</v>
      </c>
      <c r="C628" s="100" t="s">
        <v>1039</v>
      </c>
      <c r="D628" s="101">
        <v>45752</v>
      </c>
      <c r="E628" s="100">
        <v>4</v>
      </c>
      <c r="F628" s="100" t="s">
        <v>206</v>
      </c>
      <c r="G628" s="100"/>
      <c r="H628" s="100" t="s">
        <v>216</v>
      </c>
      <c r="I628" s="116">
        <v>6.36</v>
      </c>
      <c r="J628" s="116">
        <v>0</v>
      </c>
      <c r="K628" s="116">
        <v>6.36</v>
      </c>
      <c r="L628" s="127" t="s">
        <v>96</v>
      </c>
      <c r="M628" s="127" t="s">
        <v>208</v>
      </c>
      <c r="N628" s="127" t="s">
        <v>209</v>
      </c>
      <c r="O628" s="137">
        <f t="shared" si="18"/>
        <v>45748</v>
      </c>
      <c r="P628">
        <f t="shared" si="19"/>
        <v>0</v>
      </c>
    </row>
    <row r="629" spans="1:16" x14ac:dyDescent="0.25">
      <c r="A629" s="100" t="s">
        <v>23</v>
      </c>
      <c r="B629" s="100" t="s">
        <v>215</v>
      </c>
      <c r="C629" s="100" t="s">
        <v>1039</v>
      </c>
      <c r="D629" s="101">
        <v>45782</v>
      </c>
      <c r="E629" s="100">
        <v>5</v>
      </c>
      <c r="F629" s="100" t="s">
        <v>206</v>
      </c>
      <c r="G629" s="100"/>
      <c r="H629" s="100" t="s">
        <v>216</v>
      </c>
      <c r="I629" s="116">
        <v>6.04</v>
      </c>
      <c r="J629" s="116">
        <v>0</v>
      </c>
      <c r="K629" s="116">
        <v>6.04</v>
      </c>
      <c r="L629" s="127" t="s">
        <v>96</v>
      </c>
      <c r="M629" s="127" t="s">
        <v>208</v>
      </c>
      <c r="N629" s="127" t="s">
        <v>209</v>
      </c>
      <c r="O629" s="137">
        <f t="shared" si="18"/>
        <v>45778</v>
      </c>
      <c r="P629">
        <f t="shared" si="19"/>
        <v>0</v>
      </c>
    </row>
    <row r="630" spans="1:16" x14ac:dyDescent="0.25">
      <c r="A630" s="100" t="s">
        <v>23</v>
      </c>
      <c r="B630" s="100" t="s">
        <v>215</v>
      </c>
      <c r="C630" s="100" t="s">
        <v>1039</v>
      </c>
      <c r="D630" s="101">
        <v>45813</v>
      </c>
      <c r="E630" s="100">
        <v>6</v>
      </c>
      <c r="F630" s="100" t="s">
        <v>206</v>
      </c>
      <c r="G630" s="100"/>
      <c r="H630" s="100" t="s">
        <v>216</v>
      </c>
      <c r="I630" s="116">
        <v>6.06</v>
      </c>
      <c r="J630" s="116">
        <v>0</v>
      </c>
      <c r="K630" s="116">
        <v>6.06</v>
      </c>
      <c r="L630" s="127" t="s">
        <v>96</v>
      </c>
      <c r="M630" s="127" t="s">
        <v>208</v>
      </c>
      <c r="N630" s="127" t="s">
        <v>209</v>
      </c>
      <c r="O630" s="137">
        <f t="shared" si="18"/>
        <v>45809</v>
      </c>
      <c r="P630">
        <f t="shared" si="19"/>
        <v>0</v>
      </c>
    </row>
    <row r="631" spans="1:16" x14ac:dyDescent="0.25">
      <c r="A631" s="100" t="s">
        <v>23</v>
      </c>
      <c r="B631" s="100" t="s">
        <v>91</v>
      </c>
      <c r="C631" s="100" t="s">
        <v>1039</v>
      </c>
      <c r="D631" s="101">
        <v>45663</v>
      </c>
      <c r="E631" s="100">
        <v>1</v>
      </c>
      <c r="F631" s="100" t="s">
        <v>211</v>
      </c>
      <c r="G631" s="100" t="s">
        <v>1194</v>
      </c>
      <c r="H631" s="100" t="s">
        <v>1203</v>
      </c>
      <c r="I631" s="116">
        <v>0.95</v>
      </c>
      <c r="J631" s="116">
        <v>0</v>
      </c>
      <c r="K631" s="116">
        <v>0.95</v>
      </c>
      <c r="L631" s="127" t="s">
        <v>96</v>
      </c>
      <c r="M631" s="127" t="s">
        <v>208</v>
      </c>
      <c r="N631" s="127" t="s">
        <v>209</v>
      </c>
      <c r="O631" s="137">
        <f t="shared" si="18"/>
        <v>45658</v>
      </c>
      <c r="P631">
        <f t="shared" si="19"/>
        <v>0</v>
      </c>
    </row>
    <row r="632" spans="1:16" x14ac:dyDescent="0.25">
      <c r="A632" s="100" t="s">
        <v>23</v>
      </c>
      <c r="B632" s="100" t="s">
        <v>91</v>
      </c>
      <c r="C632" s="100" t="s">
        <v>1039</v>
      </c>
      <c r="D632" s="101">
        <v>45666</v>
      </c>
      <c r="E632" s="100">
        <v>1</v>
      </c>
      <c r="F632" s="100" t="s">
        <v>211</v>
      </c>
      <c r="G632" s="100" t="s">
        <v>1204</v>
      </c>
      <c r="H632" s="100" t="s">
        <v>1203</v>
      </c>
      <c r="I632" s="116">
        <v>1.42</v>
      </c>
      <c r="J632" s="116">
        <v>0</v>
      </c>
      <c r="K632" s="116">
        <v>1.42</v>
      </c>
      <c r="L632" s="127" t="s">
        <v>96</v>
      </c>
      <c r="M632" s="127" t="s">
        <v>208</v>
      </c>
      <c r="N632" s="127" t="s">
        <v>209</v>
      </c>
      <c r="O632" s="137">
        <f t="shared" si="18"/>
        <v>45658</v>
      </c>
      <c r="P632">
        <f t="shared" si="19"/>
        <v>0</v>
      </c>
    </row>
    <row r="633" spans="1:16" x14ac:dyDescent="0.25">
      <c r="A633" s="100" t="s">
        <v>23</v>
      </c>
      <c r="B633" s="100" t="s">
        <v>91</v>
      </c>
      <c r="C633" s="100" t="s">
        <v>1039</v>
      </c>
      <c r="D633" s="101">
        <v>45701</v>
      </c>
      <c r="E633" s="100">
        <v>2</v>
      </c>
      <c r="F633" s="100" t="s">
        <v>211</v>
      </c>
      <c r="G633" s="100" t="s">
        <v>1205</v>
      </c>
      <c r="H633" s="100" t="s">
        <v>1206</v>
      </c>
      <c r="I633" s="116">
        <v>18.37</v>
      </c>
      <c r="J633" s="116">
        <v>0</v>
      </c>
      <c r="K633" s="116">
        <v>18.37</v>
      </c>
      <c r="L633" s="127" t="s">
        <v>96</v>
      </c>
      <c r="M633" s="127" t="s">
        <v>208</v>
      </c>
      <c r="N633" s="127" t="s">
        <v>209</v>
      </c>
      <c r="O633" s="137">
        <f t="shared" si="18"/>
        <v>45689</v>
      </c>
      <c r="P633">
        <f t="shared" si="19"/>
        <v>0</v>
      </c>
    </row>
    <row r="634" spans="1:16" x14ac:dyDescent="0.25">
      <c r="A634" s="100" t="s">
        <v>62</v>
      </c>
      <c r="B634" s="100" t="s">
        <v>210</v>
      </c>
      <c r="C634" s="100" t="s">
        <v>1039</v>
      </c>
      <c r="D634" s="101">
        <v>45678</v>
      </c>
      <c r="E634" s="100">
        <v>1</v>
      </c>
      <c r="F634" s="100" t="s">
        <v>218</v>
      </c>
      <c r="G634" s="100" t="s">
        <v>1207</v>
      </c>
      <c r="H634" s="100" t="s">
        <v>1208</v>
      </c>
      <c r="I634" s="116">
        <v>366.15</v>
      </c>
      <c r="J634" s="116">
        <v>0</v>
      </c>
      <c r="K634" s="116">
        <v>366.15</v>
      </c>
      <c r="L634" s="127" t="s">
        <v>96</v>
      </c>
      <c r="M634" s="127" t="s">
        <v>208</v>
      </c>
      <c r="N634" s="127" t="s">
        <v>221</v>
      </c>
      <c r="O634" s="137">
        <f t="shared" si="18"/>
        <v>45658</v>
      </c>
      <c r="P634">
        <f t="shared" si="19"/>
        <v>0</v>
      </c>
    </row>
    <row r="635" spans="1:16" x14ac:dyDescent="0.25">
      <c r="A635" s="100" t="s">
        <v>1209</v>
      </c>
      <c r="B635" s="100" t="s">
        <v>1210</v>
      </c>
      <c r="C635" s="100" t="s">
        <v>1039</v>
      </c>
      <c r="D635" s="101">
        <v>45812</v>
      </c>
      <c r="E635" s="100">
        <v>6</v>
      </c>
      <c r="F635" s="100" t="s">
        <v>1211</v>
      </c>
      <c r="G635" s="100"/>
      <c r="H635" s="100" t="s">
        <v>1212</v>
      </c>
      <c r="I635" s="116">
        <v>70.7</v>
      </c>
      <c r="J635" s="116">
        <v>0</v>
      </c>
      <c r="K635" s="116">
        <v>70.7</v>
      </c>
      <c r="L635" s="127" t="s">
        <v>226</v>
      </c>
      <c r="M635" s="127" t="s">
        <v>243</v>
      </c>
      <c r="N635" s="127" t="s">
        <v>1213</v>
      </c>
      <c r="O635" s="137">
        <f t="shared" si="18"/>
        <v>45809</v>
      </c>
      <c r="P635">
        <f t="shared" si="19"/>
        <v>0</v>
      </c>
    </row>
    <row r="636" spans="1:16" x14ac:dyDescent="0.25">
      <c r="A636" s="100" t="s">
        <v>1209</v>
      </c>
      <c r="B636" s="100" t="s">
        <v>1210</v>
      </c>
      <c r="C636" s="100" t="s">
        <v>1039</v>
      </c>
      <c r="D636" s="101">
        <v>45814</v>
      </c>
      <c r="E636" s="100">
        <v>6</v>
      </c>
      <c r="F636" s="100" t="s">
        <v>1211</v>
      </c>
      <c r="G636" s="100"/>
      <c r="H636" s="100" t="s">
        <v>1214</v>
      </c>
      <c r="I636" s="116">
        <v>36.880000000000003</v>
      </c>
      <c r="J636" s="116">
        <v>0</v>
      </c>
      <c r="K636" s="116">
        <v>36.880000000000003</v>
      </c>
      <c r="L636" s="127" t="s">
        <v>226</v>
      </c>
      <c r="M636" s="127" t="s">
        <v>243</v>
      </c>
      <c r="N636" s="127" t="s">
        <v>1213</v>
      </c>
      <c r="O636" s="137">
        <f t="shared" si="18"/>
        <v>45809</v>
      </c>
      <c r="P636">
        <f t="shared" si="19"/>
        <v>0</v>
      </c>
    </row>
    <row r="637" spans="1:16" x14ac:dyDescent="0.25">
      <c r="A637" s="100" t="s">
        <v>1215</v>
      </c>
      <c r="B637" s="100" t="s">
        <v>91</v>
      </c>
      <c r="C637" s="100" t="s">
        <v>1039</v>
      </c>
      <c r="D637" s="101">
        <v>45709</v>
      </c>
      <c r="E637" s="100">
        <v>2</v>
      </c>
      <c r="F637" s="100" t="s">
        <v>712</v>
      </c>
      <c r="G637" s="100" t="s">
        <v>1216</v>
      </c>
      <c r="H637" s="100" t="s">
        <v>1217</v>
      </c>
      <c r="I637" s="116">
        <v>18.37</v>
      </c>
      <c r="J637" s="116">
        <v>0</v>
      </c>
      <c r="K637" s="116">
        <v>18.37</v>
      </c>
      <c r="L637" s="127" t="s">
        <v>96</v>
      </c>
      <c r="M637" s="127" t="s">
        <v>208</v>
      </c>
      <c r="N637" s="127" t="s">
        <v>1218</v>
      </c>
      <c r="O637" s="137">
        <f t="shared" si="18"/>
        <v>45689</v>
      </c>
      <c r="P637">
        <f t="shared" si="19"/>
        <v>0</v>
      </c>
    </row>
    <row r="638" spans="1:16" x14ac:dyDescent="0.25">
      <c r="A638" s="100" t="s">
        <v>1215</v>
      </c>
      <c r="B638" s="100" t="s">
        <v>91</v>
      </c>
      <c r="C638" s="100" t="s">
        <v>1039</v>
      </c>
      <c r="D638" s="101">
        <v>45759</v>
      </c>
      <c r="E638" s="100">
        <v>4</v>
      </c>
      <c r="F638" s="100" t="s">
        <v>712</v>
      </c>
      <c r="G638" s="100" t="s">
        <v>1219</v>
      </c>
      <c r="H638" s="100" t="s">
        <v>1217</v>
      </c>
      <c r="I638" s="116">
        <v>14.13</v>
      </c>
      <c r="J638" s="116">
        <v>0</v>
      </c>
      <c r="K638" s="116">
        <v>14.13</v>
      </c>
      <c r="L638" s="127" t="s">
        <v>96</v>
      </c>
      <c r="M638" s="127" t="s">
        <v>243</v>
      </c>
      <c r="N638" s="127" t="s">
        <v>1218</v>
      </c>
      <c r="O638" s="137">
        <f t="shared" si="18"/>
        <v>45748</v>
      </c>
      <c r="P638">
        <f t="shared" si="19"/>
        <v>0</v>
      </c>
    </row>
    <row r="639" spans="1:16" x14ac:dyDescent="0.25">
      <c r="A639" s="100" t="s">
        <v>51</v>
      </c>
      <c r="B639" s="100" t="s">
        <v>233</v>
      </c>
      <c r="C639" s="100" t="s">
        <v>1039</v>
      </c>
      <c r="D639" s="101">
        <v>45662</v>
      </c>
      <c r="E639" s="100">
        <v>1</v>
      </c>
      <c r="F639" s="100" t="s">
        <v>234</v>
      </c>
      <c r="G639" s="100" t="s">
        <v>1220</v>
      </c>
      <c r="H639" s="100" t="s">
        <v>236</v>
      </c>
      <c r="I639" s="116">
        <v>65.900000000000006</v>
      </c>
      <c r="J639" s="116">
        <v>0</v>
      </c>
      <c r="K639" s="116">
        <v>65.900000000000006</v>
      </c>
      <c r="L639" s="127" t="s">
        <v>96</v>
      </c>
      <c r="M639" s="127" t="s">
        <v>237</v>
      </c>
      <c r="N639" s="127" t="s">
        <v>232</v>
      </c>
      <c r="O639" s="137">
        <f t="shared" si="18"/>
        <v>45658</v>
      </c>
      <c r="P639">
        <f t="shared" si="19"/>
        <v>0</v>
      </c>
    </row>
    <row r="640" spans="1:16" x14ac:dyDescent="0.25">
      <c r="A640" s="100" t="s">
        <v>51</v>
      </c>
      <c r="B640" s="100" t="s">
        <v>233</v>
      </c>
      <c r="C640" s="100" t="s">
        <v>1039</v>
      </c>
      <c r="D640" s="101">
        <v>45671</v>
      </c>
      <c r="E640" s="100">
        <v>1</v>
      </c>
      <c r="F640" s="100" t="s">
        <v>234</v>
      </c>
      <c r="G640" s="100" t="s">
        <v>1221</v>
      </c>
      <c r="H640" s="100" t="s">
        <v>236</v>
      </c>
      <c r="I640" s="116">
        <v>38.51</v>
      </c>
      <c r="J640" s="116">
        <v>0</v>
      </c>
      <c r="K640" s="116">
        <v>38.51</v>
      </c>
      <c r="L640" s="127" t="s">
        <v>96</v>
      </c>
      <c r="M640" s="127" t="s">
        <v>208</v>
      </c>
      <c r="N640" s="127" t="s">
        <v>232</v>
      </c>
      <c r="O640" s="137">
        <f t="shared" si="18"/>
        <v>45658</v>
      </c>
      <c r="P640">
        <f t="shared" si="19"/>
        <v>0</v>
      </c>
    </row>
    <row r="641" spans="1:16" x14ac:dyDescent="0.25">
      <c r="A641" s="100" t="s">
        <v>51</v>
      </c>
      <c r="B641" s="100" t="s">
        <v>233</v>
      </c>
      <c r="C641" s="100" t="s">
        <v>1039</v>
      </c>
      <c r="D641" s="101">
        <v>45692</v>
      </c>
      <c r="E641" s="100">
        <v>2</v>
      </c>
      <c r="F641" s="100" t="s">
        <v>234</v>
      </c>
      <c r="G641" s="100" t="s">
        <v>1222</v>
      </c>
      <c r="H641" s="100" t="s">
        <v>236</v>
      </c>
      <c r="I641" s="116">
        <v>220.47</v>
      </c>
      <c r="J641" s="116">
        <v>0</v>
      </c>
      <c r="K641" s="116">
        <v>220.47</v>
      </c>
      <c r="L641" s="127" t="s">
        <v>96</v>
      </c>
      <c r="M641" s="127" t="s">
        <v>237</v>
      </c>
      <c r="N641" s="127" t="s">
        <v>232</v>
      </c>
      <c r="O641" s="137">
        <f t="shared" si="18"/>
        <v>45689</v>
      </c>
      <c r="P641">
        <f t="shared" si="19"/>
        <v>0</v>
      </c>
    </row>
    <row r="642" spans="1:16" x14ac:dyDescent="0.25">
      <c r="A642" s="100" t="s">
        <v>51</v>
      </c>
      <c r="B642" s="100" t="s">
        <v>233</v>
      </c>
      <c r="C642" s="100" t="s">
        <v>1039</v>
      </c>
      <c r="D642" s="101">
        <v>45733</v>
      </c>
      <c r="E642" s="100">
        <v>3</v>
      </c>
      <c r="F642" s="100" t="s">
        <v>234</v>
      </c>
      <c r="G642" s="100" t="s">
        <v>1223</v>
      </c>
      <c r="H642" s="100" t="s">
        <v>236</v>
      </c>
      <c r="I642" s="116">
        <v>339.18</v>
      </c>
      <c r="J642" s="116">
        <v>0</v>
      </c>
      <c r="K642" s="116">
        <v>339.18</v>
      </c>
      <c r="L642" s="127" t="s">
        <v>96</v>
      </c>
      <c r="M642" s="127" t="s">
        <v>208</v>
      </c>
      <c r="N642" s="127" t="s">
        <v>232</v>
      </c>
      <c r="O642" s="137">
        <f t="shared" si="18"/>
        <v>45717</v>
      </c>
      <c r="P642">
        <f t="shared" si="19"/>
        <v>0</v>
      </c>
    </row>
    <row r="643" spans="1:16" x14ac:dyDescent="0.25">
      <c r="A643" s="100" t="s">
        <v>51</v>
      </c>
      <c r="B643" s="100" t="s">
        <v>233</v>
      </c>
      <c r="C643" s="100" t="s">
        <v>1039</v>
      </c>
      <c r="D643" s="101">
        <v>45747</v>
      </c>
      <c r="E643" s="100">
        <v>3</v>
      </c>
      <c r="F643" s="100" t="s">
        <v>234</v>
      </c>
      <c r="G643" s="100" t="s">
        <v>1224</v>
      </c>
      <c r="H643" s="100" t="s">
        <v>236</v>
      </c>
      <c r="I643" s="116">
        <v>65.64</v>
      </c>
      <c r="J643" s="116">
        <v>0</v>
      </c>
      <c r="K643" s="116">
        <v>65.64</v>
      </c>
      <c r="L643" s="127" t="s">
        <v>96</v>
      </c>
      <c r="M643" s="127" t="s">
        <v>208</v>
      </c>
      <c r="N643" s="127" t="s">
        <v>232</v>
      </c>
      <c r="O643" s="137">
        <f t="shared" si="18"/>
        <v>45717</v>
      </c>
      <c r="P643">
        <f t="shared" si="19"/>
        <v>0</v>
      </c>
    </row>
    <row r="644" spans="1:16" x14ac:dyDescent="0.25">
      <c r="A644" s="100" t="s">
        <v>51</v>
      </c>
      <c r="B644" s="100" t="s">
        <v>233</v>
      </c>
      <c r="C644" s="100" t="s">
        <v>1039</v>
      </c>
      <c r="D644" s="101">
        <v>45781</v>
      </c>
      <c r="E644" s="100">
        <v>5</v>
      </c>
      <c r="F644" s="100" t="s">
        <v>234</v>
      </c>
      <c r="G644" s="100" t="s">
        <v>1052</v>
      </c>
      <c r="H644" s="100" t="s">
        <v>236</v>
      </c>
      <c r="I644" s="116">
        <v>423.07</v>
      </c>
      <c r="J644" s="116">
        <v>0</v>
      </c>
      <c r="K644" s="116">
        <v>423.07</v>
      </c>
      <c r="L644" s="127" t="s">
        <v>96</v>
      </c>
      <c r="M644" s="127" t="s">
        <v>237</v>
      </c>
      <c r="N644" s="127" t="s">
        <v>232</v>
      </c>
      <c r="O644" s="137">
        <f t="shared" si="18"/>
        <v>45778</v>
      </c>
      <c r="P644">
        <f t="shared" si="19"/>
        <v>0</v>
      </c>
    </row>
    <row r="645" spans="1:16" x14ac:dyDescent="0.25">
      <c r="A645" s="100" t="s">
        <v>51</v>
      </c>
      <c r="B645" s="100" t="s">
        <v>233</v>
      </c>
      <c r="C645" s="100" t="s">
        <v>1039</v>
      </c>
      <c r="D645" s="101">
        <v>45803</v>
      </c>
      <c r="E645" s="100">
        <v>5</v>
      </c>
      <c r="F645" s="100" t="s">
        <v>234</v>
      </c>
      <c r="G645" s="100" t="s">
        <v>1225</v>
      </c>
      <c r="H645" s="100" t="s">
        <v>236</v>
      </c>
      <c r="I645" s="116">
        <v>95.75</v>
      </c>
      <c r="J645" s="116">
        <v>0</v>
      </c>
      <c r="K645" s="116">
        <v>95.75</v>
      </c>
      <c r="L645" s="127" t="s">
        <v>96</v>
      </c>
      <c r="M645" s="127" t="s">
        <v>237</v>
      </c>
      <c r="N645" s="127" t="s">
        <v>232</v>
      </c>
      <c r="O645" s="137">
        <f t="shared" ref="O645:O708" si="20">DATE(YEAR(D645),MONTH(D645),1)</f>
        <v>45778</v>
      </c>
      <c r="P645">
        <f t="shared" ref="P645:P708" si="21">+I645-K645</f>
        <v>0</v>
      </c>
    </row>
    <row r="646" spans="1:16" x14ac:dyDescent="0.25">
      <c r="A646" s="100" t="s">
        <v>51</v>
      </c>
      <c r="B646" s="100" t="s">
        <v>91</v>
      </c>
      <c r="C646" s="100" t="s">
        <v>1039</v>
      </c>
      <c r="D646" s="101">
        <v>45662</v>
      </c>
      <c r="E646" s="100">
        <v>1</v>
      </c>
      <c r="F646" s="100" t="s">
        <v>244</v>
      </c>
      <c r="G646" s="100" t="s">
        <v>1226</v>
      </c>
      <c r="H646" s="100" t="s">
        <v>1227</v>
      </c>
      <c r="I646" s="116">
        <v>22.7</v>
      </c>
      <c r="J646" s="116">
        <v>0</v>
      </c>
      <c r="K646" s="116">
        <v>22.7</v>
      </c>
      <c r="L646" s="127" t="s">
        <v>96</v>
      </c>
      <c r="M646" s="127" t="s">
        <v>243</v>
      </c>
      <c r="N646" s="127" t="s">
        <v>232</v>
      </c>
      <c r="O646" s="137">
        <f t="shared" si="20"/>
        <v>45658</v>
      </c>
      <c r="P646">
        <f t="shared" si="21"/>
        <v>0</v>
      </c>
    </row>
    <row r="647" spans="1:16" x14ac:dyDescent="0.25">
      <c r="A647" s="100" t="s">
        <v>51</v>
      </c>
      <c r="B647" s="100" t="s">
        <v>91</v>
      </c>
      <c r="C647" s="100" t="s">
        <v>1039</v>
      </c>
      <c r="D647" s="101">
        <v>45677</v>
      </c>
      <c r="E647" s="100">
        <v>1</v>
      </c>
      <c r="F647" s="100" t="s">
        <v>244</v>
      </c>
      <c r="G647" s="100" t="s">
        <v>1228</v>
      </c>
      <c r="H647" s="100" t="s">
        <v>1229</v>
      </c>
      <c r="I647" s="116">
        <v>37.340000000000003</v>
      </c>
      <c r="J647" s="116">
        <v>0</v>
      </c>
      <c r="K647" s="116">
        <v>37.340000000000003</v>
      </c>
      <c r="L647" s="127" t="s">
        <v>96</v>
      </c>
      <c r="M647" s="127" t="s">
        <v>208</v>
      </c>
      <c r="N647" s="127" t="s">
        <v>232</v>
      </c>
      <c r="O647" s="137">
        <f t="shared" si="20"/>
        <v>45658</v>
      </c>
      <c r="P647">
        <f t="shared" si="21"/>
        <v>0</v>
      </c>
    </row>
    <row r="648" spans="1:16" x14ac:dyDescent="0.25">
      <c r="A648" s="100" t="s">
        <v>51</v>
      </c>
      <c r="B648" s="100" t="s">
        <v>91</v>
      </c>
      <c r="C648" s="100" t="s">
        <v>1039</v>
      </c>
      <c r="D648" s="101">
        <v>45677</v>
      </c>
      <c r="E648" s="100">
        <v>1</v>
      </c>
      <c r="F648" s="100" t="s">
        <v>138</v>
      </c>
      <c r="G648" s="100" t="s">
        <v>1230</v>
      </c>
      <c r="H648" s="100" t="s">
        <v>1231</v>
      </c>
      <c r="I648" s="116">
        <v>10.98</v>
      </c>
      <c r="J648" s="116">
        <v>0</v>
      </c>
      <c r="K648" s="116">
        <v>10.98</v>
      </c>
      <c r="L648" s="127" t="s">
        <v>96</v>
      </c>
      <c r="M648" s="127" t="s">
        <v>141</v>
      </c>
      <c r="N648" s="127" t="s">
        <v>232</v>
      </c>
      <c r="O648" s="137">
        <f t="shared" si="20"/>
        <v>45658</v>
      </c>
      <c r="P648">
        <f t="shared" si="21"/>
        <v>0</v>
      </c>
    </row>
    <row r="649" spans="1:16" x14ac:dyDescent="0.25">
      <c r="A649" s="100" t="s">
        <v>51</v>
      </c>
      <c r="B649" s="100" t="s">
        <v>91</v>
      </c>
      <c r="C649" s="100" t="s">
        <v>1039</v>
      </c>
      <c r="D649" s="101">
        <v>45684</v>
      </c>
      <c r="E649" s="100">
        <v>1</v>
      </c>
      <c r="F649" s="100" t="s">
        <v>244</v>
      </c>
      <c r="G649" s="100" t="s">
        <v>1232</v>
      </c>
      <c r="H649" s="100" t="s">
        <v>1227</v>
      </c>
      <c r="I649" s="116">
        <v>23.79</v>
      </c>
      <c r="J649" s="116">
        <v>0</v>
      </c>
      <c r="K649" s="116">
        <v>23.79</v>
      </c>
      <c r="L649" s="127" t="s">
        <v>96</v>
      </c>
      <c r="M649" s="127" t="s">
        <v>208</v>
      </c>
      <c r="N649" s="127" t="s">
        <v>232</v>
      </c>
      <c r="O649" s="137">
        <f t="shared" si="20"/>
        <v>45658</v>
      </c>
      <c r="P649">
        <f t="shared" si="21"/>
        <v>0</v>
      </c>
    </row>
    <row r="650" spans="1:16" x14ac:dyDescent="0.25">
      <c r="A650" s="100" t="s">
        <v>51</v>
      </c>
      <c r="B650" s="100" t="s">
        <v>91</v>
      </c>
      <c r="C650" s="100" t="s">
        <v>1039</v>
      </c>
      <c r="D650" s="101">
        <v>45688</v>
      </c>
      <c r="E650" s="100">
        <v>1</v>
      </c>
      <c r="F650" s="100" t="s">
        <v>138</v>
      </c>
      <c r="G650" s="100" t="s">
        <v>1233</v>
      </c>
      <c r="H650" s="100" t="s">
        <v>1234</v>
      </c>
      <c r="I650" s="116">
        <v>41</v>
      </c>
      <c r="J650" s="116">
        <v>0</v>
      </c>
      <c r="K650" s="116">
        <v>41</v>
      </c>
      <c r="L650" s="127" t="s">
        <v>96</v>
      </c>
      <c r="M650" s="127" t="s">
        <v>141</v>
      </c>
      <c r="N650" s="127" t="s">
        <v>232</v>
      </c>
      <c r="O650" s="137">
        <f t="shared" si="20"/>
        <v>45658</v>
      </c>
      <c r="P650">
        <f t="shared" si="21"/>
        <v>0</v>
      </c>
    </row>
    <row r="651" spans="1:16" x14ac:dyDescent="0.25">
      <c r="A651" s="100" t="s">
        <v>51</v>
      </c>
      <c r="B651" s="100" t="s">
        <v>91</v>
      </c>
      <c r="C651" s="100" t="s">
        <v>1039</v>
      </c>
      <c r="D651" s="101">
        <v>45698</v>
      </c>
      <c r="E651" s="100">
        <v>2</v>
      </c>
      <c r="F651" s="100" t="s">
        <v>244</v>
      </c>
      <c r="G651" s="100" t="s">
        <v>1235</v>
      </c>
      <c r="H651" s="100" t="s">
        <v>1236</v>
      </c>
      <c r="I651" s="116">
        <v>16.71</v>
      </c>
      <c r="J651" s="116">
        <v>0</v>
      </c>
      <c r="K651" s="116">
        <v>16.71</v>
      </c>
      <c r="L651" s="127" t="s">
        <v>96</v>
      </c>
      <c r="M651" s="127" t="s">
        <v>208</v>
      </c>
      <c r="N651" s="127" t="s">
        <v>232</v>
      </c>
      <c r="O651" s="137">
        <f t="shared" si="20"/>
        <v>45689</v>
      </c>
      <c r="P651">
        <f t="shared" si="21"/>
        <v>0</v>
      </c>
    </row>
    <row r="652" spans="1:16" x14ac:dyDescent="0.25">
      <c r="A652" s="100" t="s">
        <v>51</v>
      </c>
      <c r="B652" s="100" t="s">
        <v>91</v>
      </c>
      <c r="C652" s="100" t="s">
        <v>1039</v>
      </c>
      <c r="D652" s="101">
        <v>45709</v>
      </c>
      <c r="E652" s="100">
        <v>2</v>
      </c>
      <c r="F652" s="100" t="s">
        <v>244</v>
      </c>
      <c r="G652" s="100" t="s">
        <v>1237</v>
      </c>
      <c r="H652" s="100" t="s">
        <v>1238</v>
      </c>
      <c r="I652" s="116">
        <v>21.31</v>
      </c>
      <c r="J652" s="116">
        <v>0</v>
      </c>
      <c r="K652" s="116">
        <v>21.31</v>
      </c>
      <c r="L652" s="127" t="s">
        <v>96</v>
      </c>
      <c r="M652" s="127" t="s">
        <v>243</v>
      </c>
      <c r="N652" s="127" t="s">
        <v>232</v>
      </c>
      <c r="O652" s="137">
        <f t="shared" si="20"/>
        <v>45689</v>
      </c>
      <c r="P652">
        <f t="shared" si="21"/>
        <v>0</v>
      </c>
    </row>
    <row r="653" spans="1:16" x14ac:dyDescent="0.25">
      <c r="A653" s="100" t="s">
        <v>51</v>
      </c>
      <c r="B653" s="100" t="s">
        <v>91</v>
      </c>
      <c r="C653" s="100" t="s">
        <v>1039</v>
      </c>
      <c r="D653" s="101">
        <v>45711</v>
      </c>
      <c r="E653" s="100">
        <v>2</v>
      </c>
      <c r="F653" s="100" t="s">
        <v>244</v>
      </c>
      <c r="G653" s="100" t="s">
        <v>1239</v>
      </c>
      <c r="H653" s="100" t="s">
        <v>1240</v>
      </c>
      <c r="I653" s="116">
        <v>28.66</v>
      </c>
      <c r="J653" s="116">
        <v>0</v>
      </c>
      <c r="K653" s="116">
        <v>28.66</v>
      </c>
      <c r="L653" s="127" t="s">
        <v>96</v>
      </c>
      <c r="M653" s="127" t="s">
        <v>208</v>
      </c>
      <c r="N653" s="127" t="s">
        <v>232</v>
      </c>
      <c r="O653" s="137">
        <f t="shared" si="20"/>
        <v>45689</v>
      </c>
      <c r="P653">
        <f t="shared" si="21"/>
        <v>0</v>
      </c>
    </row>
    <row r="654" spans="1:16" x14ac:dyDescent="0.25">
      <c r="A654" s="100" t="s">
        <v>51</v>
      </c>
      <c r="B654" s="100" t="s">
        <v>91</v>
      </c>
      <c r="C654" s="100" t="s">
        <v>1039</v>
      </c>
      <c r="D654" s="101">
        <v>45716</v>
      </c>
      <c r="E654" s="100">
        <v>2</v>
      </c>
      <c r="F654" s="100" t="s">
        <v>138</v>
      </c>
      <c r="G654" s="100" t="s">
        <v>1241</v>
      </c>
      <c r="H654" s="100" t="s">
        <v>1242</v>
      </c>
      <c r="I654" s="116">
        <v>49.97</v>
      </c>
      <c r="J654" s="116">
        <v>0</v>
      </c>
      <c r="K654" s="116">
        <v>49.97</v>
      </c>
      <c r="L654" s="127" t="s">
        <v>96</v>
      </c>
      <c r="M654" s="127" t="s">
        <v>208</v>
      </c>
      <c r="N654" s="127" t="s">
        <v>232</v>
      </c>
      <c r="O654" s="137">
        <f t="shared" si="20"/>
        <v>45689</v>
      </c>
      <c r="P654">
        <f t="shared" si="21"/>
        <v>0</v>
      </c>
    </row>
    <row r="655" spans="1:16" x14ac:dyDescent="0.25">
      <c r="A655" s="100" t="s">
        <v>51</v>
      </c>
      <c r="B655" s="100" t="s">
        <v>91</v>
      </c>
      <c r="C655" s="100" t="s">
        <v>1039</v>
      </c>
      <c r="D655" s="101">
        <v>45740</v>
      </c>
      <c r="E655" s="100">
        <v>3</v>
      </c>
      <c r="F655" s="100" t="s">
        <v>244</v>
      </c>
      <c r="G655" s="100" t="s">
        <v>1243</v>
      </c>
      <c r="H655" s="100" t="s">
        <v>1227</v>
      </c>
      <c r="I655" s="116">
        <v>23.34</v>
      </c>
      <c r="J655" s="116">
        <v>0</v>
      </c>
      <c r="K655" s="116">
        <v>23.34</v>
      </c>
      <c r="L655" s="127" t="s">
        <v>96</v>
      </c>
      <c r="M655" s="127" t="s">
        <v>243</v>
      </c>
      <c r="N655" s="127" t="s">
        <v>232</v>
      </c>
      <c r="O655" s="137">
        <f t="shared" si="20"/>
        <v>45717</v>
      </c>
      <c r="P655">
        <f t="shared" si="21"/>
        <v>0</v>
      </c>
    </row>
    <row r="656" spans="1:16" x14ac:dyDescent="0.25">
      <c r="A656" s="100" t="s">
        <v>51</v>
      </c>
      <c r="B656" s="100" t="s">
        <v>91</v>
      </c>
      <c r="C656" s="100" t="s">
        <v>1039</v>
      </c>
      <c r="D656" s="101">
        <v>45747</v>
      </c>
      <c r="E656" s="100">
        <v>3</v>
      </c>
      <c r="F656" s="100" t="s">
        <v>138</v>
      </c>
      <c r="G656" s="100" t="s">
        <v>1244</v>
      </c>
      <c r="H656" s="100" t="s">
        <v>1245</v>
      </c>
      <c r="I656" s="116">
        <v>49.05</v>
      </c>
      <c r="J656" s="116">
        <v>0</v>
      </c>
      <c r="K656" s="116">
        <v>49.05</v>
      </c>
      <c r="L656" s="127" t="s">
        <v>96</v>
      </c>
      <c r="M656" s="127" t="s">
        <v>208</v>
      </c>
      <c r="N656" s="127" t="s">
        <v>232</v>
      </c>
      <c r="O656" s="137">
        <f t="shared" si="20"/>
        <v>45717</v>
      </c>
      <c r="P656">
        <f t="shared" si="21"/>
        <v>0</v>
      </c>
    </row>
    <row r="657" spans="1:16" x14ac:dyDescent="0.25">
      <c r="A657" s="100" t="s">
        <v>51</v>
      </c>
      <c r="B657" s="100" t="s">
        <v>91</v>
      </c>
      <c r="C657" s="100" t="s">
        <v>1039</v>
      </c>
      <c r="D657" s="101">
        <v>45750</v>
      </c>
      <c r="E657" s="100">
        <v>4</v>
      </c>
      <c r="F657" s="100" t="s">
        <v>244</v>
      </c>
      <c r="G657" s="100" t="s">
        <v>1246</v>
      </c>
      <c r="H657" s="100" t="s">
        <v>1247</v>
      </c>
      <c r="I657" s="116">
        <v>11.66</v>
      </c>
      <c r="J657" s="116">
        <v>0</v>
      </c>
      <c r="K657" s="116">
        <v>11.66</v>
      </c>
      <c r="L657" s="127" t="s">
        <v>96</v>
      </c>
      <c r="M657" s="127" t="s">
        <v>208</v>
      </c>
      <c r="N657" s="127" t="s">
        <v>232</v>
      </c>
      <c r="O657" s="137">
        <f t="shared" si="20"/>
        <v>45748</v>
      </c>
      <c r="P657">
        <f t="shared" si="21"/>
        <v>0</v>
      </c>
    </row>
    <row r="658" spans="1:16" x14ac:dyDescent="0.25">
      <c r="A658" s="100" t="s">
        <v>51</v>
      </c>
      <c r="B658" s="100" t="s">
        <v>91</v>
      </c>
      <c r="C658" s="100" t="s">
        <v>1039</v>
      </c>
      <c r="D658" s="101">
        <v>45752</v>
      </c>
      <c r="E658" s="100">
        <v>4</v>
      </c>
      <c r="F658" s="100" t="s">
        <v>244</v>
      </c>
      <c r="G658" s="100"/>
      <c r="H658" s="100" t="s">
        <v>1248</v>
      </c>
      <c r="I658" s="116">
        <v>5.65</v>
      </c>
      <c r="J658" s="116">
        <v>0</v>
      </c>
      <c r="K658" s="116">
        <v>5.65</v>
      </c>
      <c r="L658" s="127" t="s">
        <v>96</v>
      </c>
      <c r="M658" s="127" t="s">
        <v>243</v>
      </c>
      <c r="N658" s="127" t="s">
        <v>232</v>
      </c>
      <c r="O658" s="137">
        <f t="shared" si="20"/>
        <v>45748</v>
      </c>
      <c r="P658">
        <f t="shared" si="21"/>
        <v>0</v>
      </c>
    </row>
    <row r="659" spans="1:16" x14ac:dyDescent="0.25">
      <c r="A659" s="100" t="s">
        <v>51</v>
      </c>
      <c r="B659" s="100" t="s">
        <v>91</v>
      </c>
      <c r="C659" s="100" t="s">
        <v>1039</v>
      </c>
      <c r="D659" s="101">
        <v>45754</v>
      </c>
      <c r="E659" s="100">
        <v>4</v>
      </c>
      <c r="F659" s="100" t="s">
        <v>244</v>
      </c>
      <c r="G659" s="100" t="s">
        <v>1249</v>
      </c>
      <c r="H659" s="100" t="s">
        <v>1227</v>
      </c>
      <c r="I659" s="116">
        <v>22.96</v>
      </c>
      <c r="J659" s="116">
        <v>0</v>
      </c>
      <c r="K659" s="116">
        <v>22.96</v>
      </c>
      <c r="L659" s="127" t="s">
        <v>96</v>
      </c>
      <c r="M659" s="127" t="s">
        <v>208</v>
      </c>
      <c r="N659" s="127" t="s">
        <v>232</v>
      </c>
      <c r="O659" s="137">
        <f t="shared" si="20"/>
        <v>45748</v>
      </c>
      <c r="P659">
        <f t="shared" si="21"/>
        <v>0</v>
      </c>
    </row>
    <row r="660" spans="1:16" x14ac:dyDescent="0.25">
      <c r="A660" s="100" t="s">
        <v>51</v>
      </c>
      <c r="B660" s="100" t="s">
        <v>91</v>
      </c>
      <c r="C660" s="100" t="s">
        <v>1039</v>
      </c>
      <c r="D660" s="101">
        <v>45754</v>
      </c>
      <c r="E660" s="100">
        <v>4</v>
      </c>
      <c r="F660" s="100" t="s">
        <v>234</v>
      </c>
      <c r="G660" s="100" t="s">
        <v>1250</v>
      </c>
      <c r="H660" s="100" t="s">
        <v>1251</v>
      </c>
      <c r="I660" s="116">
        <v>22.08</v>
      </c>
      <c r="J660" s="116">
        <v>0</v>
      </c>
      <c r="K660" s="116">
        <v>22.08</v>
      </c>
      <c r="L660" s="127" t="s">
        <v>96</v>
      </c>
      <c r="M660" s="127" t="s">
        <v>208</v>
      </c>
      <c r="N660" s="127" t="s">
        <v>232</v>
      </c>
      <c r="O660" s="137">
        <f t="shared" si="20"/>
        <v>45748</v>
      </c>
      <c r="P660">
        <f t="shared" si="21"/>
        <v>0</v>
      </c>
    </row>
    <row r="661" spans="1:16" x14ac:dyDescent="0.25">
      <c r="A661" s="100" t="s">
        <v>51</v>
      </c>
      <c r="B661" s="100" t="s">
        <v>91</v>
      </c>
      <c r="C661" s="100" t="s">
        <v>1039</v>
      </c>
      <c r="D661" s="101">
        <v>45768</v>
      </c>
      <c r="E661" s="100">
        <v>4</v>
      </c>
      <c r="F661" s="100" t="s">
        <v>244</v>
      </c>
      <c r="G661" s="100" t="s">
        <v>1252</v>
      </c>
      <c r="H661" s="100" t="s">
        <v>1227</v>
      </c>
      <c r="I661" s="116">
        <v>21.9</v>
      </c>
      <c r="J661" s="116">
        <v>0</v>
      </c>
      <c r="K661" s="116">
        <v>21.9</v>
      </c>
      <c r="L661" s="127" t="s">
        <v>96</v>
      </c>
      <c r="M661" s="127" t="s">
        <v>208</v>
      </c>
      <c r="N661" s="127" t="s">
        <v>232</v>
      </c>
      <c r="O661" s="137">
        <f t="shared" si="20"/>
        <v>45748</v>
      </c>
      <c r="P661">
        <f t="shared" si="21"/>
        <v>0</v>
      </c>
    </row>
    <row r="662" spans="1:16" x14ac:dyDescent="0.25">
      <c r="A662" s="100" t="s">
        <v>51</v>
      </c>
      <c r="B662" s="100" t="s">
        <v>91</v>
      </c>
      <c r="C662" s="100" t="s">
        <v>1039</v>
      </c>
      <c r="D662" s="101">
        <v>45777</v>
      </c>
      <c r="E662" s="100">
        <v>4</v>
      </c>
      <c r="F662" s="100" t="s">
        <v>138</v>
      </c>
      <c r="G662" s="100" t="s">
        <v>1253</v>
      </c>
      <c r="H662" s="100" t="s">
        <v>1254</v>
      </c>
      <c r="I662" s="116">
        <v>48.05</v>
      </c>
      <c r="J662" s="116">
        <v>0</v>
      </c>
      <c r="K662" s="116">
        <v>48.05</v>
      </c>
      <c r="L662" s="127" t="s">
        <v>96</v>
      </c>
      <c r="M662" s="127" t="s">
        <v>141</v>
      </c>
      <c r="N662" s="127" t="s">
        <v>232</v>
      </c>
      <c r="O662" s="137">
        <f t="shared" si="20"/>
        <v>45748</v>
      </c>
      <c r="P662">
        <f t="shared" si="21"/>
        <v>0</v>
      </c>
    </row>
    <row r="663" spans="1:16" x14ac:dyDescent="0.25">
      <c r="A663" s="100" t="s">
        <v>51</v>
      </c>
      <c r="B663" s="100" t="s">
        <v>91</v>
      </c>
      <c r="C663" s="100" t="s">
        <v>1039</v>
      </c>
      <c r="D663" s="101">
        <v>45782</v>
      </c>
      <c r="E663" s="100">
        <v>5</v>
      </c>
      <c r="F663" s="100" t="s">
        <v>244</v>
      </c>
      <c r="G663" s="100" t="s">
        <v>1255</v>
      </c>
      <c r="H663" s="100" t="s">
        <v>1227</v>
      </c>
      <c r="I663" s="116">
        <v>20.149999999999999</v>
      </c>
      <c r="J663" s="116">
        <v>0</v>
      </c>
      <c r="K663" s="116">
        <v>20.149999999999999</v>
      </c>
      <c r="L663" s="127" t="s">
        <v>96</v>
      </c>
      <c r="M663" s="127" t="s">
        <v>243</v>
      </c>
      <c r="N663" s="127" t="s">
        <v>232</v>
      </c>
      <c r="O663" s="137">
        <f t="shared" si="20"/>
        <v>45778</v>
      </c>
      <c r="P663">
        <f t="shared" si="21"/>
        <v>0</v>
      </c>
    </row>
    <row r="664" spans="1:16" x14ac:dyDescent="0.25">
      <c r="A664" s="100" t="s">
        <v>51</v>
      </c>
      <c r="B664" s="100" t="s">
        <v>91</v>
      </c>
      <c r="C664" s="100" t="s">
        <v>1039</v>
      </c>
      <c r="D664" s="101">
        <v>45796</v>
      </c>
      <c r="E664" s="100">
        <v>5</v>
      </c>
      <c r="F664" s="100" t="s">
        <v>244</v>
      </c>
      <c r="G664" s="100" t="s">
        <v>1256</v>
      </c>
      <c r="H664" s="100" t="s">
        <v>251</v>
      </c>
      <c r="I664" s="116">
        <v>30.23</v>
      </c>
      <c r="J664" s="116">
        <v>0</v>
      </c>
      <c r="K664" s="116">
        <v>30.23</v>
      </c>
      <c r="L664" s="127" t="s">
        <v>96</v>
      </c>
      <c r="M664" s="127" t="s">
        <v>208</v>
      </c>
      <c r="N664" s="127" t="s">
        <v>232</v>
      </c>
      <c r="O664" s="137">
        <f t="shared" si="20"/>
        <v>45778</v>
      </c>
      <c r="P664">
        <f t="shared" si="21"/>
        <v>0</v>
      </c>
    </row>
    <row r="665" spans="1:16" x14ac:dyDescent="0.25">
      <c r="A665" s="100" t="s">
        <v>65</v>
      </c>
      <c r="B665" s="100" t="s">
        <v>91</v>
      </c>
      <c r="C665" s="100" t="s">
        <v>1039</v>
      </c>
      <c r="D665" s="101">
        <v>45724</v>
      </c>
      <c r="E665" s="100">
        <v>3</v>
      </c>
      <c r="F665" s="100" t="s">
        <v>285</v>
      </c>
      <c r="G665" s="100" t="s">
        <v>1257</v>
      </c>
      <c r="H665" s="100" t="s">
        <v>1258</v>
      </c>
      <c r="I665" s="116">
        <v>47.41</v>
      </c>
      <c r="J665" s="116">
        <v>0</v>
      </c>
      <c r="K665" s="116">
        <v>47.41</v>
      </c>
      <c r="L665" s="127" t="s">
        <v>96</v>
      </c>
      <c r="M665" s="127" t="s">
        <v>141</v>
      </c>
      <c r="N665" s="127" t="s">
        <v>288</v>
      </c>
      <c r="O665" s="137">
        <f t="shared" si="20"/>
        <v>45717</v>
      </c>
      <c r="P665">
        <f t="shared" si="21"/>
        <v>0</v>
      </c>
    </row>
    <row r="666" spans="1:16" x14ac:dyDescent="0.25">
      <c r="A666" s="100" t="s">
        <v>65</v>
      </c>
      <c r="B666" s="100" t="s">
        <v>91</v>
      </c>
      <c r="C666" s="100" t="s">
        <v>1039</v>
      </c>
      <c r="D666" s="101">
        <v>45787</v>
      </c>
      <c r="E666" s="100">
        <v>5</v>
      </c>
      <c r="F666" s="100" t="s">
        <v>378</v>
      </c>
      <c r="G666" s="100" t="s">
        <v>1259</v>
      </c>
      <c r="H666" s="100" t="s">
        <v>1260</v>
      </c>
      <c r="I666" s="116">
        <v>53.75</v>
      </c>
      <c r="J666" s="116">
        <v>0</v>
      </c>
      <c r="K666" s="116">
        <v>53.75</v>
      </c>
      <c r="L666" s="127" t="s">
        <v>96</v>
      </c>
      <c r="M666" s="127" t="s">
        <v>141</v>
      </c>
      <c r="N666" s="127" t="s">
        <v>288</v>
      </c>
      <c r="O666" s="137">
        <f t="shared" si="20"/>
        <v>45778</v>
      </c>
      <c r="P666">
        <f t="shared" si="21"/>
        <v>0</v>
      </c>
    </row>
    <row r="667" spans="1:16" x14ac:dyDescent="0.25">
      <c r="A667" s="100" t="s">
        <v>50</v>
      </c>
      <c r="B667" s="100" t="s">
        <v>210</v>
      </c>
      <c r="C667" s="100" t="s">
        <v>1039</v>
      </c>
      <c r="D667" s="101">
        <v>45665</v>
      </c>
      <c r="E667" s="100">
        <v>1</v>
      </c>
      <c r="F667" s="100" t="s">
        <v>138</v>
      </c>
      <c r="G667" s="100" t="s">
        <v>1261</v>
      </c>
      <c r="H667" s="100" t="s">
        <v>1262</v>
      </c>
      <c r="I667" s="116">
        <v>25.63</v>
      </c>
      <c r="J667" s="116">
        <v>0</v>
      </c>
      <c r="K667" s="116">
        <v>25.63</v>
      </c>
      <c r="L667" s="127" t="s">
        <v>96</v>
      </c>
      <c r="M667" s="127" t="s">
        <v>237</v>
      </c>
      <c r="N667" s="127" t="s">
        <v>291</v>
      </c>
      <c r="O667" s="137">
        <f t="shared" si="20"/>
        <v>45658</v>
      </c>
      <c r="P667">
        <f t="shared" si="21"/>
        <v>0</v>
      </c>
    </row>
    <row r="668" spans="1:16" x14ac:dyDescent="0.25">
      <c r="A668" s="100" t="s">
        <v>50</v>
      </c>
      <c r="B668" s="100" t="s">
        <v>210</v>
      </c>
      <c r="C668" s="100" t="s">
        <v>1039</v>
      </c>
      <c r="D668" s="101">
        <v>45665</v>
      </c>
      <c r="E668" s="100">
        <v>1</v>
      </c>
      <c r="F668" s="100" t="s">
        <v>138</v>
      </c>
      <c r="G668" s="100" t="s">
        <v>1261</v>
      </c>
      <c r="H668" s="100" t="s">
        <v>315</v>
      </c>
      <c r="I668" s="116">
        <v>51.26</v>
      </c>
      <c r="J668" s="116">
        <v>0</v>
      </c>
      <c r="K668" s="116">
        <v>51.26</v>
      </c>
      <c r="L668" s="127" t="s">
        <v>96</v>
      </c>
      <c r="M668" s="127" t="s">
        <v>141</v>
      </c>
      <c r="N668" s="127" t="s">
        <v>291</v>
      </c>
      <c r="O668" s="137">
        <f t="shared" si="20"/>
        <v>45658</v>
      </c>
      <c r="P668">
        <f t="shared" si="21"/>
        <v>0</v>
      </c>
    </row>
    <row r="669" spans="1:16" x14ac:dyDescent="0.25">
      <c r="A669" s="100" t="s">
        <v>50</v>
      </c>
      <c r="B669" s="100" t="s">
        <v>91</v>
      </c>
      <c r="C669" s="100" t="s">
        <v>1039</v>
      </c>
      <c r="D669" s="101">
        <v>45667</v>
      </c>
      <c r="E669" s="100">
        <v>1</v>
      </c>
      <c r="F669" s="100" t="s">
        <v>265</v>
      </c>
      <c r="G669" s="100" t="s">
        <v>1274</v>
      </c>
      <c r="H669" s="100" t="s">
        <v>1275</v>
      </c>
      <c r="I669" s="116">
        <v>7.32</v>
      </c>
      <c r="J669" s="116">
        <v>0</v>
      </c>
      <c r="K669" s="116">
        <v>7.32</v>
      </c>
      <c r="L669" s="127" t="s">
        <v>96</v>
      </c>
      <c r="M669" s="127" t="s">
        <v>237</v>
      </c>
      <c r="N669" s="127" t="s">
        <v>291</v>
      </c>
      <c r="O669" s="137">
        <f t="shared" si="20"/>
        <v>45658</v>
      </c>
      <c r="P669">
        <f t="shared" si="21"/>
        <v>0</v>
      </c>
    </row>
    <row r="670" spans="1:16" x14ac:dyDescent="0.25">
      <c r="A670" s="100" t="s">
        <v>50</v>
      </c>
      <c r="B670" s="100" t="s">
        <v>210</v>
      </c>
      <c r="C670" s="100" t="s">
        <v>1039</v>
      </c>
      <c r="D670" s="101">
        <v>45670</v>
      </c>
      <c r="E670" s="100">
        <v>1</v>
      </c>
      <c r="F670" s="100" t="s">
        <v>138</v>
      </c>
      <c r="G670" s="100" t="s">
        <v>1263</v>
      </c>
      <c r="H670" s="100" t="s">
        <v>1264</v>
      </c>
      <c r="I670" s="116">
        <v>144.63</v>
      </c>
      <c r="J670" s="116">
        <v>0</v>
      </c>
      <c r="K670" s="116">
        <v>144.63</v>
      </c>
      <c r="L670" s="127" t="s">
        <v>96</v>
      </c>
      <c r="M670" s="127" t="s">
        <v>141</v>
      </c>
      <c r="N670" s="127" t="s">
        <v>291</v>
      </c>
      <c r="O670" s="137">
        <f t="shared" si="20"/>
        <v>45658</v>
      </c>
      <c r="P670">
        <f t="shared" si="21"/>
        <v>0</v>
      </c>
    </row>
    <row r="671" spans="1:16" x14ac:dyDescent="0.25">
      <c r="A671" s="100" t="s">
        <v>50</v>
      </c>
      <c r="B671" s="100" t="s">
        <v>91</v>
      </c>
      <c r="C671" s="100" t="s">
        <v>1039</v>
      </c>
      <c r="D671" s="101">
        <v>45674</v>
      </c>
      <c r="E671" s="100">
        <v>1</v>
      </c>
      <c r="F671" s="100" t="s">
        <v>265</v>
      </c>
      <c r="G671" s="100" t="s">
        <v>1276</v>
      </c>
      <c r="H671" s="100" t="s">
        <v>1277</v>
      </c>
      <c r="I671" s="116">
        <v>7.32</v>
      </c>
      <c r="J671" s="116">
        <v>0</v>
      </c>
      <c r="K671" s="116">
        <v>7.32</v>
      </c>
      <c r="L671" s="127" t="s">
        <v>96</v>
      </c>
      <c r="M671" s="127" t="s">
        <v>237</v>
      </c>
      <c r="N671" s="127" t="s">
        <v>291</v>
      </c>
      <c r="O671" s="137">
        <f t="shared" si="20"/>
        <v>45658</v>
      </c>
      <c r="P671">
        <f t="shared" si="21"/>
        <v>0</v>
      </c>
    </row>
    <row r="672" spans="1:16" x14ac:dyDescent="0.25">
      <c r="A672" s="100" t="s">
        <v>50</v>
      </c>
      <c r="B672" s="100" t="s">
        <v>91</v>
      </c>
      <c r="C672" s="100" t="s">
        <v>1039</v>
      </c>
      <c r="D672" s="101">
        <v>45681</v>
      </c>
      <c r="E672" s="100">
        <v>1</v>
      </c>
      <c r="F672" s="100" t="s">
        <v>265</v>
      </c>
      <c r="G672" s="100" t="s">
        <v>1278</v>
      </c>
      <c r="H672" s="100" t="s">
        <v>1279</v>
      </c>
      <c r="I672" s="116">
        <v>7.32</v>
      </c>
      <c r="J672" s="116">
        <v>0</v>
      </c>
      <c r="K672" s="116">
        <v>7.32</v>
      </c>
      <c r="L672" s="127" t="s">
        <v>96</v>
      </c>
      <c r="M672" s="127" t="s">
        <v>237</v>
      </c>
      <c r="N672" s="127" t="s">
        <v>291</v>
      </c>
      <c r="O672" s="137">
        <f t="shared" si="20"/>
        <v>45658</v>
      </c>
      <c r="P672">
        <f t="shared" si="21"/>
        <v>0</v>
      </c>
    </row>
    <row r="673" spans="1:16" x14ac:dyDescent="0.25">
      <c r="A673" s="100" t="s">
        <v>50</v>
      </c>
      <c r="B673" s="100" t="s">
        <v>210</v>
      </c>
      <c r="C673" s="100" t="s">
        <v>1039</v>
      </c>
      <c r="D673" s="101">
        <v>45684</v>
      </c>
      <c r="E673" s="100">
        <v>1</v>
      </c>
      <c r="F673" s="100" t="s">
        <v>138</v>
      </c>
      <c r="G673" s="100" t="s">
        <v>1265</v>
      </c>
      <c r="H673" s="100" t="s">
        <v>1266</v>
      </c>
      <c r="I673" s="116">
        <v>269.12</v>
      </c>
      <c r="J673" s="116">
        <v>0</v>
      </c>
      <c r="K673" s="116">
        <v>269.12</v>
      </c>
      <c r="L673" s="127" t="s">
        <v>96</v>
      </c>
      <c r="M673" s="127" t="s">
        <v>141</v>
      </c>
      <c r="N673" s="127" t="s">
        <v>291</v>
      </c>
      <c r="O673" s="137">
        <f t="shared" si="20"/>
        <v>45658</v>
      </c>
      <c r="P673">
        <f t="shared" si="21"/>
        <v>0</v>
      </c>
    </row>
    <row r="674" spans="1:16" x14ac:dyDescent="0.25">
      <c r="A674" s="100" t="s">
        <v>50</v>
      </c>
      <c r="B674" s="100" t="s">
        <v>91</v>
      </c>
      <c r="C674" s="100" t="s">
        <v>1039</v>
      </c>
      <c r="D674" s="101">
        <v>45686</v>
      </c>
      <c r="E674" s="100">
        <v>1</v>
      </c>
      <c r="F674" s="100" t="s">
        <v>138</v>
      </c>
      <c r="G674" s="100" t="s">
        <v>1280</v>
      </c>
      <c r="H674" s="100" t="s">
        <v>1281</v>
      </c>
      <c r="I674" s="116">
        <v>182.89</v>
      </c>
      <c r="J674" s="116">
        <v>0</v>
      </c>
      <c r="K674" s="116">
        <v>182.89</v>
      </c>
      <c r="L674" s="127" t="s">
        <v>96</v>
      </c>
      <c r="M674" s="127" t="s">
        <v>141</v>
      </c>
      <c r="N674" s="127" t="s">
        <v>291</v>
      </c>
      <c r="O674" s="137">
        <f t="shared" si="20"/>
        <v>45658</v>
      </c>
      <c r="P674">
        <f t="shared" si="21"/>
        <v>0</v>
      </c>
    </row>
    <row r="675" spans="1:16" x14ac:dyDescent="0.25">
      <c r="A675" s="100" t="s">
        <v>50</v>
      </c>
      <c r="B675" s="100" t="s">
        <v>91</v>
      </c>
      <c r="C675" s="100" t="s">
        <v>1039</v>
      </c>
      <c r="D675" s="101">
        <v>45688</v>
      </c>
      <c r="E675" s="100">
        <v>1</v>
      </c>
      <c r="F675" s="100" t="s">
        <v>265</v>
      </c>
      <c r="G675" s="100" t="s">
        <v>1282</v>
      </c>
      <c r="H675" s="100" t="s">
        <v>1283</v>
      </c>
      <c r="I675" s="116">
        <v>40.270000000000003</v>
      </c>
      <c r="J675" s="116">
        <v>0</v>
      </c>
      <c r="K675" s="116">
        <v>40.270000000000003</v>
      </c>
      <c r="L675" s="127" t="s">
        <v>96</v>
      </c>
      <c r="M675" s="127" t="s">
        <v>237</v>
      </c>
      <c r="N675" s="127" t="s">
        <v>291</v>
      </c>
      <c r="O675" s="137">
        <f t="shared" si="20"/>
        <v>45658</v>
      </c>
      <c r="P675">
        <f t="shared" si="21"/>
        <v>0</v>
      </c>
    </row>
    <row r="676" spans="1:16" x14ac:dyDescent="0.25">
      <c r="A676" s="100" t="s">
        <v>707</v>
      </c>
      <c r="B676" s="100" t="s">
        <v>91</v>
      </c>
      <c r="C676" s="100" t="s">
        <v>1039</v>
      </c>
      <c r="D676" s="101">
        <v>45693</v>
      </c>
      <c r="E676" s="100">
        <v>2</v>
      </c>
      <c r="F676" s="100" t="s">
        <v>326</v>
      </c>
      <c r="G676" s="100" t="s">
        <v>1284</v>
      </c>
      <c r="H676" s="107" t="s">
        <v>1285</v>
      </c>
      <c r="I676" s="128">
        <v>11.75</v>
      </c>
      <c r="J676" s="116">
        <v>0</v>
      </c>
      <c r="K676" s="116">
        <v>11.75</v>
      </c>
      <c r="L676" s="127" t="s">
        <v>96</v>
      </c>
      <c r="M676" s="127" t="s">
        <v>243</v>
      </c>
      <c r="N676" s="127" t="s">
        <v>709</v>
      </c>
      <c r="O676" s="137">
        <f t="shared" si="20"/>
        <v>45689</v>
      </c>
      <c r="P676">
        <f t="shared" si="21"/>
        <v>0</v>
      </c>
    </row>
    <row r="677" spans="1:16" x14ac:dyDescent="0.25">
      <c r="A677" s="100" t="s">
        <v>50</v>
      </c>
      <c r="B677" s="100" t="s">
        <v>210</v>
      </c>
      <c r="C677" s="100" t="s">
        <v>1039</v>
      </c>
      <c r="D677" s="101">
        <v>45698</v>
      </c>
      <c r="E677" s="100">
        <v>2</v>
      </c>
      <c r="F677" s="100" t="s">
        <v>265</v>
      </c>
      <c r="G677" s="100" t="s">
        <v>1267</v>
      </c>
      <c r="H677" s="100" t="s">
        <v>1268</v>
      </c>
      <c r="I677" s="116">
        <v>31.23</v>
      </c>
      <c r="J677" s="116">
        <v>0</v>
      </c>
      <c r="K677" s="116">
        <v>31.23</v>
      </c>
      <c r="L677" s="127" t="s">
        <v>96</v>
      </c>
      <c r="M677" s="127" t="s">
        <v>237</v>
      </c>
      <c r="N677" s="127" t="s">
        <v>291</v>
      </c>
      <c r="O677" s="137">
        <f t="shared" si="20"/>
        <v>45689</v>
      </c>
      <c r="P677">
        <f t="shared" si="21"/>
        <v>0</v>
      </c>
    </row>
    <row r="678" spans="1:16" x14ac:dyDescent="0.25">
      <c r="A678" s="100" t="s">
        <v>50</v>
      </c>
      <c r="B678" s="100" t="s">
        <v>210</v>
      </c>
      <c r="C678" s="100" t="s">
        <v>1039</v>
      </c>
      <c r="D678" s="101">
        <v>45698</v>
      </c>
      <c r="E678" s="100">
        <v>2</v>
      </c>
      <c r="F678" s="100" t="s">
        <v>138</v>
      </c>
      <c r="G678" s="100" t="s">
        <v>1267</v>
      </c>
      <c r="H678" s="100" t="s">
        <v>1269</v>
      </c>
      <c r="I678" s="116">
        <v>66.14</v>
      </c>
      <c r="J678" s="116">
        <v>0</v>
      </c>
      <c r="K678" s="116">
        <v>66.14</v>
      </c>
      <c r="L678" s="127" t="s">
        <v>96</v>
      </c>
      <c r="M678" s="127" t="s">
        <v>141</v>
      </c>
      <c r="N678" s="127" t="s">
        <v>291</v>
      </c>
      <c r="O678" s="137">
        <f t="shared" si="20"/>
        <v>45689</v>
      </c>
      <c r="P678">
        <f t="shared" si="21"/>
        <v>0</v>
      </c>
    </row>
    <row r="679" spans="1:16" x14ac:dyDescent="0.25">
      <c r="A679" s="100" t="s">
        <v>50</v>
      </c>
      <c r="B679" s="100" t="s">
        <v>91</v>
      </c>
      <c r="C679" s="100" t="s">
        <v>1039</v>
      </c>
      <c r="D679" s="101">
        <v>45698</v>
      </c>
      <c r="E679" s="100">
        <v>2</v>
      </c>
      <c r="F679" s="100" t="s">
        <v>138</v>
      </c>
      <c r="G679" s="100" t="s">
        <v>1286</v>
      </c>
      <c r="H679" s="100" t="s">
        <v>356</v>
      </c>
      <c r="I679" s="116">
        <v>26.45</v>
      </c>
      <c r="J679" s="116">
        <v>0</v>
      </c>
      <c r="K679" s="116">
        <v>26.45</v>
      </c>
      <c r="L679" s="127" t="s">
        <v>96</v>
      </c>
      <c r="M679" s="127" t="s">
        <v>237</v>
      </c>
      <c r="N679" s="127" t="s">
        <v>291</v>
      </c>
      <c r="O679" s="137">
        <f t="shared" si="20"/>
        <v>45689</v>
      </c>
      <c r="P679">
        <f t="shared" si="21"/>
        <v>0</v>
      </c>
    </row>
    <row r="680" spans="1:16" x14ac:dyDescent="0.25">
      <c r="A680" s="100" t="s">
        <v>50</v>
      </c>
      <c r="B680" s="100" t="s">
        <v>91</v>
      </c>
      <c r="C680" s="100" t="s">
        <v>1039</v>
      </c>
      <c r="D680" s="101">
        <v>45698</v>
      </c>
      <c r="E680" s="100">
        <v>2</v>
      </c>
      <c r="F680" s="100" t="s">
        <v>138</v>
      </c>
      <c r="G680" s="100" t="s">
        <v>1286</v>
      </c>
      <c r="H680" s="100" t="s">
        <v>1287</v>
      </c>
      <c r="I680" s="116">
        <v>26.45</v>
      </c>
      <c r="J680" s="116">
        <v>0</v>
      </c>
      <c r="K680" s="116">
        <v>26.45</v>
      </c>
      <c r="L680" s="127" t="s">
        <v>96</v>
      </c>
      <c r="M680" s="127" t="s">
        <v>141</v>
      </c>
      <c r="N680" s="127" t="s">
        <v>291</v>
      </c>
      <c r="O680" s="137">
        <f t="shared" si="20"/>
        <v>45689</v>
      </c>
      <c r="P680">
        <f t="shared" si="21"/>
        <v>0</v>
      </c>
    </row>
    <row r="681" spans="1:16" x14ac:dyDescent="0.25">
      <c r="A681" s="100" t="s">
        <v>50</v>
      </c>
      <c r="B681" s="100" t="s">
        <v>91</v>
      </c>
      <c r="C681" s="100" t="s">
        <v>1039</v>
      </c>
      <c r="D681" s="101">
        <v>45698</v>
      </c>
      <c r="E681" s="100">
        <v>2</v>
      </c>
      <c r="F681" s="100" t="s">
        <v>138</v>
      </c>
      <c r="G681" s="100" t="s">
        <v>1288</v>
      </c>
      <c r="H681" s="100" t="s">
        <v>1289</v>
      </c>
      <c r="I681" s="116">
        <v>11.02</v>
      </c>
      <c r="J681" s="116">
        <v>0</v>
      </c>
      <c r="K681" s="116">
        <v>11.02</v>
      </c>
      <c r="L681" s="127" t="s">
        <v>96</v>
      </c>
      <c r="M681" s="127" t="s">
        <v>141</v>
      </c>
      <c r="N681" s="127" t="s">
        <v>291</v>
      </c>
      <c r="O681" s="137">
        <f t="shared" si="20"/>
        <v>45689</v>
      </c>
      <c r="P681">
        <f t="shared" si="21"/>
        <v>0</v>
      </c>
    </row>
    <row r="682" spans="1:16" x14ac:dyDescent="0.25">
      <c r="A682" s="100" t="s">
        <v>50</v>
      </c>
      <c r="B682" s="100" t="s">
        <v>91</v>
      </c>
      <c r="C682" s="100" t="s">
        <v>1039</v>
      </c>
      <c r="D682" s="101">
        <v>45699</v>
      </c>
      <c r="E682" s="100">
        <v>2</v>
      </c>
      <c r="F682" s="100" t="s">
        <v>265</v>
      </c>
      <c r="G682" s="100" t="s">
        <v>1290</v>
      </c>
      <c r="H682" s="100" t="s">
        <v>1291</v>
      </c>
      <c r="I682" s="116">
        <v>5.51</v>
      </c>
      <c r="J682" s="116">
        <v>0</v>
      </c>
      <c r="K682" s="116">
        <v>5.51</v>
      </c>
      <c r="L682" s="127" t="s">
        <v>96</v>
      </c>
      <c r="M682" s="127" t="s">
        <v>237</v>
      </c>
      <c r="N682" s="127" t="s">
        <v>291</v>
      </c>
      <c r="O682" s="137">
        <f t="shared" si="20"/>
        <v>45689</v>
      </c>
      <c r="P682">
        <f t="shared" si="21"/>
        <v>0</v>
      </c>
    </row>
    <row r="683" spans="1:16" x14ac:dyDescent="0.25">
      <c r="A683" s="100" t="s">
        <v>50</v>
      </c>
      <c r="B683" s="100" t="s">
        <v>91</v>
      </c>
      <c r="C683" s="100" t="s">
        <v>1039</v>
      </c>
      <c r="D683" s="101">
        <v>45699</v>
      </c>
      <c r="E683" s="100">
        <v>2</v>
      </c>
      <c r="F683" s="100" t="s">
        <v>265</v>
      </c>
      <c r="G683" s="100" t="s">
        <v>1290</v>
      </c>
      <c r="H683" s="100" t="s">
        <v>1292</v>
      </c>
      <c r="I683" s="116">
        <v>5.51</v>
      </c>
      <c r="J683" s="116">
        <v>0</v>
      </c>
      <c r="K683" s="116">
        <v>5.51</v>
      </c>
      <c r="L683" s="127" t="s">
        <v>96</v>
      </c>
      <c r="M683" s="127" t="s">
        <v>141</v>
      </c>
      <c r="N683" s="127" t="s">
        <v>291</v>
      </c>
      <c r="O683" s="137">
        <f t="shared" si="20"/>
        <v>45689</v>
      </c>
      <c r="P683">
        <f t="shared" si="21"/>
        <v>0</v>
      </c>
    </row>
    <row r="684" spans="1:16" x14ac:dyDescent="0.25">
      <c r="A684" s="100" t="s">
        <v>50</v>
      </c>
      <c r="B684" s="100" t="s">
        <v>91</v>
      </c>
      <c r="C684" s="100" t="s">
        <v>1039</v>
      </c>
      <c r="D684" s="101">
        <v>45699</v>
      </c>
      <c r="E684" s="100">
        <v>2</v>
      </c>
      <c r="F684" s="100" t="s">
        <v>265</v>
      </c>
      <c r="G684" s="100" t="s">
        <v>1290</v>
      </c>
      <c r="H684" s="100" t="s">
        <v>1293</v>
      </c>
      <c r="I684" s="116">
        <v>3.67</v>
      </c>
      <c r="J684" s="116">
        <v>0</v>
      </c>
      <c r="K684" s="116">
        <v>3.67</v>
      </c>
      <c r="L684" s="127" t="s">
        <v>96</v>
      </c>
      <c r="M684" s="127" t="s">
        <v>243</v>
      </c>
      <c r="N684" s="127" t="s">
        <v>291</v>
      </c>
      <c r="O684" s="137">
        <f t="shared" si="20"/>
        <v>45689</v>
      </c>
      <c r="P684">
        <f t="shared" si="21"/>
        <v>0</v>
      </c>
    </row>
    <row r="685" spans="1:16" x14ac:dyDescent="0.25">
      <c r="A685" s="100" t="s">
        <v>707</v>
      </c>
      <c r="B685" s="100" t="s">
        <v>91</v>
      </c>
      <c r="C685" s="100" t="s">
        <v>1039</v>
      </c>
      <c r="D685" s="101">
        <v>45699</v>
      </c>
      <c r="E685" s="100">
        <v>2</v>
      </c>
      <c r="F685" s="100" t="s">
        <v>265</v>
      </c>
      <c r="G685" s="100" t="s">
        <v>1294</v>
      </c>
      <c r="H685" s="107" t="s">
        <v>1295</v>
      </c>
      <c r="I685" s="128">
        <v>6.61</v>
      </c>
      <c r="J685" s="116">
        <v>0</v>
      </c>
      <c r="K685" s="116">
        <v>6.61</v>
      </c>
      <c r="L685" s="127" t="s">
        <v>96</v>
      </c>
      <c r="M685" s="127" t="s">
        <v>237</v>
      </c>
      <c r="N685" s="127" t="s">
        <v>709</v>
      </c>
      <c r="O685" s="137">
        <f t="shared" si="20"/>
        <v>45689</v>
      </c>
      <c r="P685">
        <f t="shared" si="21"/>
        <v>0</v>
      </c>
    </row>
    <row r="686" spans="1:16" x14ac:dyDescent="0.25">
      <c r="A686" s="100" t="s">
        <v>50</v>
      </c>
      <c r="B686" s="100" t="s">
        <v>91</v>
      </c>
      <c r="C686" s="100" t="s">
        <v>1039</v>
      </c>
      <c r="D686" s="101">
        <v>45699</v>
      </c>
      <c r="E686" s="100">
        <v>2</v>
      </c>
      <c r="F686" s="100" t="s">
        <v>265</v>
      </c>
      <c r="G686" s="100" t="s">
        <v>1296</v>
      </c>
      <c r="H686" s="100" t="s">
        <v>1297</v>
      </c>
      <c r="I686" s="116">
        <v>29.39</v>
      </c>
      <c r="J686" s="116">
        <v>0</v>
      </c>
      <c r="K686" s="116">
        <v>29.39</v>
      </c>
      <c r="L686" s="127" t="s">
        <v>96</v>
      </c>
      <c r="M686" s="127" t="s">
        <v>141</v>
      </c>
      <c r="N686" s="127" t="s">
        <v>291</v>
      </c>
      <c r="O686" s="137">
        <f t="shared" si="20"/>
        <v>45689</v>
      </c>
      <c r="P686">
        <f t="shared" si="21"/>
        <v>0</v>
      </c>
    </row>
    <row r="687" spans="1:16" x14ac:dyDescent="0.25">
      <c r="A687" s="100" t="s">
        <v>50</v>
      </c>
      <c r="B687" s="100" t="s">
        <v>91</v>
      </c>
      <c r="C687" s="100" t="s">
        <v>1039</v>
      </c>
      <c r="D687" s="101">
        <v>45700</v>
      </c>
      <c r="E687" s="100">
        <v>2</v>
      </c>
      <c r="F687" s="100" t="s">
        <v>265</v>
      </c>
      <c r="G687" s="100" t="s">
        <v>1298</v>
      </c>
      <c r="H687" s="100" t="s">
        <v>1299</v>
      </c>
      <c r="I687" s="116">
        <v>7.34</v>
      </c>
      <c r="J687" s="116">
        <v>0</v>
      </c>
      <c r="K687" s="116">
        <v>7.34</v>
      </c>
      <c r="L687" s="127" t="s">
        <v>96</v>
      </c>
      <c r="M687" s="127" t="s">
        <v>243</v>
      </c>
      <c r="N687" s="127" t="s">
        <v>291</v>
      </c>
      <c r="O687" s="137">
        <f t="shared" si="20"/>
        <v>45689</v>
      </c>
      <c r="P687">
        <f t="shared" si="21"/>
        <v>0</v>
      </c>
    </row>
    <row r="688" spans="1:16" x14ac:dyDescent="0.25">
      <c r="A688" s="100" t="s">
        <v>707</v>
      </c>
      <c r="B688" s="100" t="s">
        <v>91</v>
      </c>
      <c r="C688" s="100" t="s">
        <v>1039</v>
      </c>
      <c r="D688" s="101">
        <v>45700</v>
      </c>
      <c r="E688" s="100">
        <v>2</v>
      </c>
      <c r="F688" s="100" t="s">
        <v>265</v>
      </c>
      <c r="G688" s="100" t="s">
        <v>1300</v>
      </c>
      <c r="H688" s="107" t="s">
        <v>1301</v>
      </c>
      <c r="I688" s="128">
        <v>1.46</v>
      </c>
      <c r="J688" s="116">
        <v>0</v>
      </c>
      <c r="K688" s="116">
        <v>1.46</v>
      </c>
      <c r="L688" s="127" t="s">
        <v>96</v>
      </c>
      <c r="M688" s="127" t="s">
        <v>237</v>
      </c>
      <c r="N688" s="127" t="s">
        <v>709</v>
      </c>
      <c r="O688" s="137">
        <f t="shared" si="20"/>
        <v>45689</v>
      </c>
      <c r="P688">
        <f t="shared" si="21"/>
        <v>0</v>
      </c>
    </row>
    <row r="689" spans="1:16" x14ac:dyDescent="0.25">
      <c r="A689" s="100" t="s">
        <v>707</v>
      </c>
      <c r="B689" s="100" t="s">
        <v>91</v>
      </c>
      <c r="C689" s="100" t="s">
        <v>1039</v>
      </c>
      <c r="D689" s="101">
        <v>45701</v>
      </c>
      <c r="E689" s="100">
        <v>2</v>
      </c>
      <c r="F689" s="100" t="s">
        <v>265</v>
      </c>
      <c r="G689" s="100" t="s">
        <v>1302</v>
      </c>
      <c r="H689" s="107" t="s">
        <v>1303</v>
      </c>
      <c r="I689" s="128">
        <v>3.3</v>
      </c>
      <c r="J689" s="116">
        <v>0</v>
      </c>
      <c r="K689" s="116">
        <v>3.3</v>
      </c>
      <c r="L689" s="127" t="s">
        <v>96</v>
      </c>
      <c r="M689" s="127" t="s">
        <v>243</v>
      </c>
      <c r="N689" s="127" t="s">
        <v>709</v>
      </c>
      <c r="O689" s="137">
        <f t="shared" si="20"/>
        <v>45689</v>
      </c>
      <c r="P689">
        <f t="shared" si="21"/>
        <v>0</v>
      </c>
    </row>
    <row r="690" spans="1:16" x14ac:dyDescent="0.25">
      <c r="A690" s="100" t="s">
        <v>50</v>
      </c>
      <c r="B690" s="100" t="s">
        <v>91</v>
      </c>
      <c r="C690" s="100" t="s">
        <v>1039</v>
      </c>
      <c r="D690" s="101">
        <v>45701</v>
      </c>
      <c r="E690" s="100">
        <v>2</v>
      </c>
      <c r="F690" s="100" t="s">
        <v>265</v>
      </c>
      <c r="G690" s="100" t="s">
        <v>1304</v>
      </c>
      <c r="H690" s="100" t="s">
        <v>1305</v>
      </c>
      <c r="I690" s="116">
        <v>35.82</v>
      </c>
      <c r="J690" s="116">
        <v>0</v>
      </c>
      <c r="K690" s="116">
        <v>35.82</v>
      </c>
      <c r="L690" s="127" t="s">
        <v>96</v>
      </c>
      <c r="M690" s="127" t="s">
        <v>367</v>
      </c>
      <c r="N690" s="127" t="s">
        <v>291</v>
      </c>
      <c r="O690" s="137">
        <f t="shared" si="20"/>
        <v>45689</v>
      </c>
      <c r="P690">
        <f t="shared" si="21"/>
        <v>0</v>
      </c>
    </row>
    <row r="691" spans="1:16" x14ac:dyDescent="0.25">
      <c r="A691" s="100" t="s">
        <v>50</v>
      </c>
      <c r="B691" s="100" t="s">
        <v>91</v>
      </c>
      <c r="C691" s="100" t="s">
        <v>1039</v>
      </c>
      <c r="D691" s="101">
        <v>45702</v>
      </c>
      <c r="E691" s="100">
        <v>2</v>
      </c>
      <c r="F691" s="100" t="s">
        <v>265</v>
      </c>
      <c r="G691" s="100" t="s">
        <v>1306</v>
      </c>
      <c r="H691" s="100" t="s">
        <v>1307</v>
      </c>
      <c r="I691" s="116">
        <v>12.86</v>
      </c>
      <c r="J691" s="116">
        <v>0</v>
      </c>
      <c r="K691" s="116">
        <v>12.86</v>
      </c>
      <c r="L691" s="127" t="s">
        <v>96</v>
      </c>
      <c r="M691" s="127" t="s">
        <v>237</v>
      </c>
      <c r="N691" s="127" t="s">
        <v>291</v>
      </c>
      <c r="O691" s="137">
        <f t="shared" si="20"/>
        <v>45689</v>
      </c>
      <c r="P691">
        <f t="shared" si="21"/>
        <v>0</v>
      </c>
    </row>
    <row r="692" spans="1:16" x14ac:dyDescent="0.25">
      <c r="A692" s="100" t="s">
        <v>50</v>
      </c>
      <c r="B692" s="100" t="s">
        <v>91</v>
      </c>
      <c r="C692" s="100" t="s">
        <v>1039</v>
      </c>
      <c r="D692" s="101">
        <v>45702</v>
      </c>
      <c r="E692" s="100">
        <v>2</v>
      </c>
      <c r="F692" s="100" t="s">
        <v>265</v>
      </c>
      <c r="G692" s="100" t="s">
        <v>1308</v>
      </c>
      <c r="H692" s="100" t="s">
        <v>1309</v>
      </c>
      <c r="I692" s="116">
        <v>10.28</v>
      </c>
      <c r="J692" s="116">
        <v>0</v>
      </c>
      <c r="K692" s="116">
        <v>10.28</v>
      </c>
      <c r="L692" s="127" t="s">
        <v>96</v>
      </c>
      <c r="M692" s="127" t="s">
        <v>243</v>
      </c>
      <c r="N692" s="127" t="s">
        <v>291</v>
      </c>
      <c r="O692" s="137">
        <f t="shared" si="20"/>
        <v>45689</v>
      </c>
      <c r="P692">
        <f t="shared" si="21"/>
        <v>0</v>
      </c>
    </row>
    <row r="693" spans="1:16" x14ac:dyDescent="0.25">
      <c r="A693" s="100" t="s">
        <v>50</v>
      </c>
      <c r="B693" s="100" t="s">
        <v>91</v>
      </c>
      <c r="C693" s="100" t="s">
        <v>1039</v>
      </c>
      <c r="D693" s="101">
        <v>45702</v>
      </c>
      <c r="E693" s="100">
        <v>2</v>
      </c>
      <c r="F693" s="100" t="s">
        <v>265</v>
      </c>
      <c r="G693" s="100" t="s">
        <v>1310</v>
      </c>
      <c r="H693" s="100" t="s">
        <v>1311</v>
      </c>
      <c r="I693" s="116">
        <v>5.32</v>
      </c>
      <c r="J693" s="116">
        <v>0</v>
      </c>
      <c r="K693" s="116">
        <v>5.32</v>
      </c>
      <c r="L693" s="127" t="s">
        <v>96</v>
      </c>
      <c r="M693" s="127" t="s">
        <v>367</v>
      </c>
      <c r="N693" s="127" t="s">
        <v>291</v>
      </c>
      <c r="O693" s="137">
        <f t="shared" si="20"/>
        <v>45689</v>
      </c>
      <c r="P693">
        <f t="shared" si="21"/>
        <v>0</v>
      </c>
    </row>
    <row r="694" spans="1:16" x14ac:dyDescent="0.25">
      <c r="A694" s="100" t="s">
        <v>50</v>
      </c>
      <c r="B694" s="100" t="s">
        <v>91</v>
      </c>
      <c r="C694" s="100" t="s">
        <v>1039</v>
      </c>
      <c r="D694" s="101">
        <v>45703</v>
      </c>
      <c r="E694" s="100">
        <v>2</v>
      </c>
      <c r="F694" s="100" t="s">
        <v>265</v>
      </c>
      <c r="G694" s="100" t="s">
        <v>1312</v>
      </c>
      <c r="H694" s="100" t="s">
        <v>1313</v>
      </c>
      <c r="I694" s="116">
        <v>6.06</v>
      </c>
      <c r="J694" s="116">
        <v>0</v>
      </c>
      <c r="K694" s="116">
        <v>6.06</v>
      </c>
      <c r="L694" s="127" t="s">
        <v>96</v>
      </c>
      <c r="M694" s="127" t="s">
        <v>367</v>
      </c>
      <c r="N694" s="127" t="s">
        <v>291</v>
      </c>
      <c r="O694" s="137">
        <f t="shared" si="20"/>
        <v>45689</v>
      </c>
      <c r="P694">
        <f t="shared" si="21"/>
        <v>0</v>
      </c>
    </row>
    <row r="695" spans="1:16" x14ac:dyDescent="0.25">
      <c r="A695" s="100" t="s">
        <v>50</v>
      </c>
      <c r="B695" s="100" t="s">
        <v>91</v>
      </c>
      <c r="C695" s="100" t="s">
        <v>1039</v>
      </c>
      <c r="D695" s="101">
        <v>45703</v>
      </c>
      <c r="E695" s="100">
        <v>2</v>
      </c>
      <c r="F695" s="100" t="s">
        <v>265</v>
      </c>
      <c r="G695" s="100" t="s">
        <v>1314</v>
      </c>
      <c r="H695" s="100" t="s">
        <v>1315</v>
      </c>
      <c r="I695" s="116">
        <v>25.72</v>
      </c>
      <c r="J695" s="116">
        <v>0</v>
      </c>
      <c r="K695" s="116">
        <v>25.72</v>
      </c>
      <c r="L695" s="127" t="s">
        <v>96</v>
      </c>
      <c r="M695" s="127" t="s">
        <v>367</v>
      </c>
      <c r="N695" s="127" t="s">
        <v>291</v>
      </c>
      <c r="O695" s="137">
        <f t="shared" si="20"/>
        <v>45689</v>
      </c>
      <c r="P695">
        <f t="shared" si="21"/>
        <v>0</v>
      </c>
    </row>
    <row r="696" spans="1:16" x14ac:dyDescent="0.25">
      <c r="A696" s="100" t="s">
        <v>50</v>
      </c>
      <c r="B696" s="100" t="s">
        <v>210</v>
      </c>
      <c r="C696" s="100" t="s">
        <v>1039</v>
      </c>
      <c r="D696" s="101">
        <v>45711</v>
      </c>
      <c r="E696" s="100">
        <v>2</v>
      </c>
      <c r="F696" s="100" t="s">
        <v>265</v>
      </c>
      <c r="G696" s="100" t="s">
        <v>1270</v>
      </c>
      <c r="H696" s="100" t="s">
        <v>1264</v>
      </c>
      <c r="I696" s="116">
        <v>202.1</v>
      </c>
      <c r="J696" s="116">
        <v>0</v>
      </c>
      <c r="K696" s="116">
        <v>202.1</v>
      </c>
      <c r="L696" s="127" t="s">
        <v>96</v>
      </c>
      <c r="M696" s="127" t="s">
        <v>141</v>
      </c>
      <c r="N696" s="127" t="s">
        <v>291</v>
      </c>
      <c r="O696" s="137">
        <f t="shared" si="20"/>
        <v>45689</v>
      </c>
      <c r="P696">
        <f t="shared" si="21"/>
        <v>0</v>
      </c>
    </row>
    <row r="697" spans="1:16" x14ac:dyDescent="0.25">
      <c r="A697" s="100" t="s">
        <v>50</v>
      </c>
      <c r="B697" s="100" t="s">
        <v>91</v>
      </c>
      <c r="C697" s="100" t="s">
        <v>1039</v>
      </c>
      <c r="D697" s="101">
        <v>45713</v>
      </c>
      <c r="E697" s="100">
        <v>2</v>
      </c>
      <c r="F697" s="100" t="s">
        <v>265</v>
      </c>
      <c r="G697" s="100" t="s">
        <v>1316</v>
      </c>
      <c r="H697" s="100" t="s">
        <v>1317</v>
      </c>
      <c r="I697" s="116">
        <v>22.04</v>
      </c>
      <c r="J697" s="116">
        <v>0</v>
      </c>
      <c r="K697" s="116">
        <v>22.04</v>
      </c>
      <c r="L697" s="127" t="s">
        <v>96</v>
      </c>
      <c r="M697" s="127" t="s">
        <v>243</v>
      </c>
      <c r="N697" s="127" t="s">
        <v>291</v>
      </c>
      <c r="O697" s="137">
        <f t="shared" si="20"/>
        <v>45689</v>
      </c>
      <c r="P697">
        <f t="shared" si="21"/>
        <v>0</v>
      </c>
    </row>
    <row r="698" spans="1:16" x14ac:dyDescent="0.25">
      <c r="A698" s="100" t="s">
        <v>50</v>
      </c>
      <c r="B698" s="100" t="s">
        <v>91</v>
      </c>
      <c r="C698" s="100" t="s">
        <v>1039</v>
      </c>
      <c r="D698" s="101">
        <v>45713</v>
      </c>
      <c r="E698" s="100">
        <v>2</v>
      </c>
      <c r="F698" s="100" t="s">
        <v>265</v>
      </c>
      <c r="G698" s="100" t="s">
        <v>1318</v>
      </c>
      <c r="H698" s="100" t="s">
        <v>1319</v>
      </c>
      <c r="I698" s="116">
        <v>16.309999999999999</v>
      </c>
      <c r="J698" s="116">
        <v>0</v>
      </c>
      <c r="K698" s="116">
        <v>16.309999999999999</v>
      </c>
      <c r="L698" s="127" t="s">
        <v>96</v>
      </c>
      <c r="M698" s="127" t="s">
        <v>237</v>
      </c>
      <c r="N698" s="127" t="s">
        <v>291</v>
      </c>
      <c r="O698" s="137">
        <f t="shared" si="20"/>
        <v>45689</v>
      </c>
      <c r="P698">
        <f t="shared" si="21"/>
        <v>0</v>
      </c>
    </row>
    <row r="699" spans="1:16" x14ac:dyDescent="0.25">
      <c r="A699" s="100" t="s">
        <v>707</v>
      </c>
      <c r="B699" s="100" t="s">
        <v>91</v>
      </c>
      <c r="C699" s="100" t="s">
        <v>1039</v>
      </c>
      <c r="D699" s="101">
        <v>45714</v>
      </c>
      <c r="E699" s="100">
        <v>2</v>
      </c>
      <c r="F699" s="100" t="s">
        <v>265</v>
      </c>
      <c r="G699" s="100" t="s">
        <v>1320</v>
      </c>
      <c r="H699" s="107" t="s">
        <v>1321</v>
      </c>
      <c r="I699" s="128">
        <v>4.62</v>
      </c>
      <c r="J699" s="116">
        <v>0</v>
      </c>
      <c r="K699" s="116">
        <v>4.62</v>
      </c>
      <c r="L699" s="127" t="s">
        <v>96</v>
      </c>
      <c r="M699" s="127" t="s">
        <v>237</v>
      </c>
      <c r="N699" s="127" t="s">
        <v>709</v>
      </c>
      <c r="O699" s="137">
        <f t="shared" si="20"/>
        <v>45689</v>
      </c>
      <c r="P699">
        <f t="shared" si="21"/>
        <v>0</v>
      </c>
    </row>
    <row r="700" spans="1:16" x14ac:dyDescent="0.25">
      <c r="A700" s="100" t="s">
        <v>707</v>
      </c>
      <c r="B700" s="100" t="s">
        <v>91</v>
      </c>
      <c r="C700" s="100" t="s">
        <v>1039</v>
      </c>
      <c r="D700" s="101">
        <v>45715</v>
      </c>
      <c r="E700" s="100">
        <v>2</v>
      </c>
      <c r="F700" s="100" t="s">
        <v>265</v>
      </c>
      <c r="G700" s="100" t="s">
        <v>1322</v>
      </c>
      <c r="H700" s="107" t="s">
        <v>1323</v>
      </c>
      <c r="I700" s="128">
        <v>29.39</v>
      </c>
      <c r="J700" s="116">
        <v>0</v>
      </c>
      <c r="K700" s="116">
        <v>29.39</v>
      </c>
      <c r="L700" s="127" t="s">
        <v>96</v>
      </c>
      <c r="M700" s="127" t="s">
        <v>141</v>
      </c>
      <c r="N700" s="127" t="s">
        <v>709</v>
      </c>
      <c r="O700" s="137">
        <f t="shared" si="20"/>
        <v>45689</v>
      </c>
      <c r="P700">
        <f t="shared" si="21"/>
        <v>0</v>
      </c>
    </row>
    <row r="701" spans="1:16" x14ac:dyDescent="0.25">
      <c r="A701" s="100" t="s">
        <v>50</v>
      </c>
      <c r="B701" s="100" t="s">
        <v>91</v>
      </c>
      <c r="C701" s="100" t="s">
        <v>1039</v>
      </c>
      <c r="D701" s="101">
        <v>45715</v>
      </c>
      <c r="E701" s="100">
        <v>2</v>
      </c>
      <c r="F701" s="100" t="s">
        <v>265</v>
      </c>
      <c r="G701" s="100" t="s">
        <v>1324</v>
      </c>
      <c r="H701" s="100" t="s">
        <v>1325</v>
      </c>
      <c r="I701" s="116">
        <v>8.08</v>
      </c>
      <c r="J701" s="116">
        <v>0</v>
      </c>
      <c r="K701" s="116">
        <v>8.08</v>
      </c>
      <c r="L701" s="127" t="s">
        <v>96</v>
      </c>
      <c r="M701" s="127" t="s">
        <v>243</v>
      </c>
      <c r="N701" s="127" t="s">
        <v>291</v>
      </c>
      <c r="O701" s="137">
        <f t="shared" si="20"/>
        <v>45689</v>
      </c>
      <c r="P701">
        <f t="shared" si="21"/>
        <v>0</v>
      </c>
    </row>
    <row r="702" spans="1:16" x14ac:dyDescent="0.25">
      <c r="A702" s="100" t="s">
        <v>50</v>
      </c>
      <c r="B702" s="100" t="s">
        <v>91</v>
      </c>
      <c r="C702" s="100" t="s">
        <v>1039</v>
      </c>
      <c r="D702" s="101">
        <v>45716</v>
      </c>
      <c r="E702" s="100">
        <v>2</v>
      </c>
      <c r="F702" s="100" t="s">
        <v>265</v>
      </c>
      <c r="G702" s="100" t="s">
        <v>1326</v>
      </c>
      <c r="H702" s="100" t="s">
        <v>1327</v>
      </c>
      <c r="I702" s="116">
        <v>11.02</v>
      </c>
      <c r="J702" s="116">
        <v>0</v>
      </c>
      <c r="K702" s="116">
        <v>11.02</v>
      </c>
      <c r="L702" s="127" t="s">
        <v>96</v>
      </c>
      <c r="M702" s="127" t="s">
        <v>237</v>
      </c>
      <c r="N702" s="127" t="s">
        <v>291</v>
      </c>
      <c r="O702" s="137">
        <f t="shared" si="20"/>
        <v>45689</v>
      </c>
      <c r="P702">
        <f t="shared" si="21"/>
        <v>0</v>
      </c>
    </row>
    <row r="703" spans="1:16" x14ac:dyDescent="0.25">
      <c r="A703" s="100" t="s">
        <v>50</v>
      </c>
      <c r="B703" s="100" t="s">
        <v>91</v>
      </c>
      <c r="C703" s="100" t="s">
        <v>1039</v>
      </c>
      <c r="D703" s="101">
        <v>45716</v>
      </c>
      <c r="E703" s="100">
        <v>2</v>
      </c>
      <c r="F703" s="100" t="s">
        <v>265</v>
      </c>
      <c r="G703" s="100" t="s">
        <v>1328</v>
      </c>
      <c r="H703" s="100" t="s">
        <v>1329</v>
      </c>
      <c r="I703" s="116">
        <v>58.97</v>
      </c>
      <c r="J703" s="116">
        <v>0</v>
      </c>
      <c r="K703" s="116">
        <v>58.97</v>
      </c>
      <c r="L703" s="127" t="s">
        <v>96</v>
      </c>
      <c r="M703" s="127" t="s">
        <v>237</v>
      </c>
      <c r="N703" s="127" t="s">
        <v>291</v>
      </c>
      <c r="O703" s="137">
        <f t="shared" si="20"/>
        <v>45689</v>
      </c>
      <c r="P703">
        <f t="shared" si="21"/>
        <v>0</v>
      </c>
    </row>
    <row r="704" spans="1:16" x14ac:dyDescent="0.25">
      <c r="A704" s="100" t="s">
        <v>50</v>
      </c>
      <c r="B704" s="100" t="s">
        <v>91</v>
      </c>
      <c r="C704" s="100" t="s">
        <v>1039</v>
      </c>
      <c r="D704" s="101">
        <v>45716</v>
      </c>
      <c r="E704" s="100">
        <v>2</v>
      </c>
      <c r="F704" s="100" t="s">
        <v>138</v>
      </c>
      <c r="G704" s="100" t="s">
        <v>1330</v>
      </c>
      <c r="H704" s="100" t="s">
        <v>1331</v>
      </c>
      <c r="I704" s="116">
        <v>271.54000000000002</v>
      </c>
      <c r="J704" s="116">
        <v>0</v>
      </c>
      <c r="K704" s="116">
        <v>271.54000000000002</v>
      </c>
      <c r="L704" s="127" t="s">
        <v>96</v>
      </c>
      <c r="M704" s="127" t="s">
        <v>141</v>
      </c>
      <c r="N704" s="127" t="s">
        <v>291</v>
      </c>
      <c r="O704" s="137">
        <f t="shared" si="20"/>
        <v>45689</v>
      </c>
      <c r="P704">
        <f t="shared" si="21"/>
        <v>0</v>
      </c>
    </row>
    <row r="705" spans="1:16" x14ac:dyDescent="0.25">
      <c r="A705" s="100" t="s">
        <v>707</v>
      </c>
      <c r="B705" s="100" t="s">
        <v>91</v>
      </c>
      <c r="C705" s="100" t="s">
        <v>1039</v>
      </c>
      <c r="D705" s="101">
        <v>45722</v>
      </c>
      <c r="E705" s="100">
        <v>3</v>
      </c>
      <c r="F705" s="100" t="s">
        <v>265</v>
      </c>
      <c r="G705" s="100" t="s">
        <v>1332</v>
      </c>
      <c r="H705" s="107" t="s">
        <v>1333</v>
      </c>
      <c r="I705" s="128">
        <v>1.82</v>
      </c>
      <c r="J705" s="116">
        <v>0</v>
      </c>
      <c r="K705" s="116">
        <v>1.82</v>
      </c>
      <c r="L705" s="127" t="s">
        <v>96</v>
      </c>
      <c r="M705" s="127" t="s">
        <v>141</v>
      </c>
      <c r="N705" s="127" t="s">
        <v>709</v>
      </c>
      <c r="O705" s="137">
        <f t="shared" si="20"/>
        <v>45717</v>
      </c>
      <c r="P705">
        <f t="shared" si="21"/>
        <v>0</v>
      </c>
    </row>
    <row r="706" spans="1:16" x14ac:dyDescent="0.25">
      <c r="A706" s="100" t="s">
        <v>50</v>
      </c>
      <c r="B706" s="100" t="s">
        <v>210</v>
      </c>
      <c r="C706" s="100" t="s">
        <v>1039</v>
      </c>
      <c r="D706" s="101">
        <v>45726</v>
      </c>
      <c r="E706" s="100">
        <v>3</v>
      </c>
      <c r="F706" s="100" t="s">
        <v>138</v>
      </c>
      <c r="G706" s="100" t="s">
        <v>1271</v>
      </c>
      <c r="H706" s="100" t="s">
        <v>1272</v>
      </c>
      <c r="I706" s="116">
        <v>200.59</v>
      </c>
      <c r="J706" s="116">
        <v>0</v>
      </c>
      <c r="K706" s="116">
        <v>200.59</v>
      </c>
      <c r="L706" s="127" t="s">
        <v>96</v>
      </c>
      <c r="M706" s="127" t="s">
        <v>141</v>
      </c>
      <c r="N706" s="127" t="s">
        <v>291</v>
      </c>
      <c r="O706" s="137">
        <f t="shared" si="20"/>
        <v>45717</v>
      </c>
      <c r="P706">
        <f t="shared" si="21"/>
        <v>0</v>
      </c>
    </row>
    <row r="707" spans="1:16" x14ac:dyDescent="0.25">
      <c r="A707" s="100" t="s">
        <v>50</v>
      </c>
      <c r="B707" s="100" t="s">
        <v>91</v>
      </c>
      <c r="C707" s="100" t="s">
        <v>1039</v>
      </c>
      <c r="D707" s="101">
        <v>45726</v>
      </c>
      <c r="E707" s="100">
        <v>3</v>
      </c>
      <c r="F707" s="100" t="s">
        <v>265</v>
      </c>
      <c r="G707" s="100" t="s">
        <v>1334</v>
      </c>
      <c r="H707" s="100" t="s">
        <v>1335</v>
      </c>
      <c r="I707" s="116">
        <v>13.12</v>
      </c>
      <c r="J707" s="116">
        <v>0</v>
      </c>
      <c r="K707" s="116">
        <v>13.12</v>
      </c>
      <c r="L707" s="127" t="s">
        <v>96</v>
      </c>
      <c r="M707" s="127" t="s">
        <v>237</v>
      </c>
      <c r="N707" s="127" t="s">
        <v>291</v>
      </c>
      <c r="O707" s="137">
        <f t="shared" si="20"/>
        <v>45717</v>
      </c>
      <c r="P707">
        <f t="shared" si="21"/>
        <v>0</v>
      </c>
    </row>
    <row r="708" spans="1:16" x14ac:dyDescent="0.25">
      <c r="A708" s="100" t="s">
        <v>50</v>
      </c>
      <c r="B708" s="100" t="s">
        <v>91</v>
      </c>
      <c r="C708" s="100" t="s">
        <v>1039</v>
      </c>
      <c r="D708" s="101">
        <v>45726</v>
      </c>
      <c r="E708" s="100">
        <v>3</v>
      </c>
      <c r="F708" s="100" t="s">
        <v>265</v>
      </c>
      <c r="G708" s="100" t="s">
        <v>1334</v>
      </c>
      <c r="H708" s="100" t="s">
        <v>1336</v>
      </c>
      <c r="I708" s="116">
        <v>39.380000000000003</v>
      </c>
      <c r="J708" s="116">
        <v>0</v>
      </c>
      <c r="K708" s="116">
        <v>39.380000000000003</v>
      </c>
      <c r="L708" s="127" t="s">
        <v>96</v>
      </c>
      <c r="M708" s="127" t="s">
        <v>141</v>
      </c>
      <c r="N708" s="127" t="s">
        <v>291</v>
      </c>
      <c r="O708" s="137">
        <f t="shared" si="20"/>
        <v>45717</v>
      </c>
      <c r="P708">
        <f t="shared" si="21"/>
        <v>0</v>
      </c>
    </row>
    <row r="709" spans="1:16" x14ac:dyDescent="0.25">
      <c r="A709" s="100" t="s">
        <v>50</v>
      </c>
      <c r="B709" s="100" t="s">
        <v>91</v>
      </c>
      <c r="C709" s="100" t="s">
        <v>1039</v>
      </c>
      <c r="D709" s="101">
        <v>45738</v>
      </c>
      <c r="E709" s="100">
        <v>3</v>
      </c>
      <c r="F709" s="100" t="s">
        <v>265</v>
      </c>
      <c r="G709" s="100" t="s">
        <v>1337</v>
      </c>
      <c r="H709" s="100" t="s">
        <v>1338</v>
      </c>
      <c r="I709" s="116">
        <v>2.48</v>
      </c>
      <c r="J709" s="116">
        <v>0</v>
      </c>
      <c r="K709" s="116">
        <v>2.48</v>
      </c>
      <c r="L709" s="127" t="s">
        <v>96</v>
      </c>
      <c r="M709" s="127" t="s">
        <v>141</v>
      </c>
      <c r="N709" s="127" t="s">
        <v>291</v>
      </c>
      <c r="O709" s="137">
        <f t="shared" ref="O709:O772" si="22">DATE(YEAR(D709),MONTH(D709),1)</f>
        <v>45717</v>
      </c>
      <c r="P709">
        <f t="shared" ref="P709:P772" si="23">+I709-K709</f>
        <v>0</v>
      </c>
    </row>
    <row r="710" spans="1:16" x14ac:dyDescent="0.25">
      <c r="A710" s="100" t="s">
        <v>50</v>
      </c>
      <c r="B710" s="100" t="s">
        <v>91</v>
      </c>
      <c r="C710" s="100" t="s">
        <v>1039</v>
      </c>
      <c r="D710" s="101">
        <v>45739</v>
      </c>
      <c r="E710" s="100">
        <v>3</v>
      </c>
      <c r="F710" s="100" t="s">
        <v>265</v>
      </c>
      <c r="G710" s="100" t="s">
        <v>1339</v>
      </c>
      <c r="H710" s="100" t="s">
        <v>1323</v>
      </c>
      <c r="I710" s="116">
        <v>29.17</v>
      </c>
      <c r="J710" s="116">
        <v>0</v>
      </c>
      <c r="K710" s="116">
        <v>29.17</v>
      </c>
      <c r="L710" s="127" t="s">
        <v>96</v>
      </c>
      <c r="M710" s="127" t="s">
        <v>141</v>
      </c>
      <c r="N710" s="127" t="s">
        <v>291</v>
      </c>
      <c r="O710" s="137">
        <f t="shared" si="22"/>
        <v>45717</v>
      </c>
      <c r="P710">
        <f t="shared" si="23"/>
        <v>0</v>
      </c>
    </row>
    <row r="711" spans="1:16" x14ac:dyDescent="0.25">
      <c r="A711" s="100" t="s">
        <v>50</v>
      </c>
      <c r="B711" s="100" t="s">
        <v>210</v>
      </c>
      <c r="C711" s="100" t="s">
        <v>1039</v>
      </c>
      <c r="D711" s="101">
        <v>45740</v>
      </c>
      <c r="E711" s="100">
        <v>3</v>
      </c>
      <c r="F711" s="100" t="s">
        <v>138</v>
      </c>
      <c r="G711" s="100" t="s">
        <v>1273</v>
      </c>
      <c r="H711" s="100" t="s">
        <v>1272</v>
      </c>
      <c r="I711" s="116">
        <v>164.12</v>
      </c>
      <c r="J711" s="116">
        <v>0</v>
      </c>
      <c r="K711" s="116">
        <v>164.12</v>
      </c>
      <c r="L711" s="127" t="s">
        <v>96</v>
      </c>
      <c r="M711" s="127" t="s">
        <v>141</v>
      </c>
      <c r="N711" s="127" t="s">
        <v>291</v>
      </c>
      <c r="O711" s="137">
        <f t="shared" si="22"/>
        <v>45717</v>
      </c>
      <c r="P711">
        <f t="shared" si="23"/>
        <v>0</v>
      </c>
    </row>
    <row r="712" spans="1:16" x14ac:dyDescent="0.25">
      <c r="A712" s="100" t="s">
        <v>50</v>
      </c>
      <c r="B712" s="100" t="s">
        <v>91</v>
      </c>
      <c r="C712" s="100" t="s">
        <v>1039</v>
      </c>
      <c r="D712" s="101">
        <v>45740</v>
      </c>
      <c r="E712" s="100">
        <v>3</v>
      </c>
      <c r="F712" s="100" t="s">
        <v>265</v>
      </c>
      <c r="G712" s="100" t="s">
        <v>1340</v>
      </c>
      <c r="H712" s="100" t="s">
        <v>1335</v>
      </c>
      <c r="I712" s="116">
        <v>13.12</v>
      </c>
      <c r="J712" s="116">
        <v>0</v>
      </c>
      <c r="K712" s="116">
        <v>13.12</v>
      </c>
      <c r="L712" s="127" t="s">
        <v>96</v>
      </c>
      <c r="M712" s="127" t="s">
        <v>237</v>
      </c>
      <c r="N712" s="127" t="s">
        <v>291</v>
      </c>
      <c r="O712" s="137">
        <f t="shared" si="22"/>
        <v>45717</v>
      </c>
      <c r="P712">
        <f t="shared" si="23"/>
        <v>0</v>
      </c>
    </row>
    <row r="713" spans="1:16" x14ac:dyDescent="0.25">
      <c r="A713" s="100" t="s">
        <v>50</v>
      </c>
      <c r="B713" s="100" t="s">
        <v>91</v>
      </c>
      <c r="C713" s="100" t="s">
        <v>1039</v>
      </c>
      <c r="D713" s="101">
        <v>45740</v>
      </c>
      <c r="E713" s="100">
        <v>3</v>
      </c>
      <c r="F713" s="100" t="s">
        <v>265</v>
      </c>
      <c r="G713" s="100" t="s">
        <v>1340</v>
      </c>
      <c r="H713" s="100" t="s">
        <v>1341</v>
      </c>
      <c r="I713" s="116">
        <v>39.380000000000003</v>
      </c>
      <c r="J713" s="116">
        <v>0</v>
      </c>
      <c r="K713" s="116">
        <v>39.380000000000003</v>
      </c>
      <c r="L713" s="127" t="s">
        <v>96</v>
      </c>
      <c r="M713" s="127" t="s">
        <v>141</v>
      </c>
      <c r="N713" s="127" t="s">
        <v>291</v>
      </c>
      <c r="O713" s="137">
        <f t="shared" si="22"/>
        <v>45717</v>
      </c>
      <c r="P713">
        <f t="shared" si="23"/>
        <v>0</v>
      </c>
    </row>
    <row r="714" spans="1:16" x14ac:dyDescent="0.25">
      <c r="A714" s="100" t="s">
        <v>707</v>
      </c>
      <c r="B714" s="100" t="s">
        <v>91</v>
      </c>
      <c r="C714" s="100" t="s">
        <v>1039</v>
      </c>
      <c r="D714" s="101">
        <v>45743</v>
      </c>
      <c r="E714" s="100">
        <v>3</v>
      </c>
      <c r="F714" s="100" t="s">
        <v>138</v>
      </c>
      <c r="G714" s="100" t="s">
        <v>1342</v>
      </c>
      <c r="H714" s="107" t="s">
        <v>1343</v>
      </c>
      <c r="I714" s="128">
        <v>29.17</v>
      </c>
      <c r="J714" s="116">
        <v>0</v>
      </c>
      <c r="K714" s="116">
        <v>29.17</v>
      </c>
      <c r="L714" s="127" t="s">
        <v>96</v>
      </c>
      <c r="M714" s="127" t="s">
        <v>243</v>
      </c>
      <c r="N714" s="127" t="s">
        <v>709</v>
      </c>
      <c r="O714" s="137">
        <f t="shared" si="22"/>
        <v>45717</v>
      </c>
      <c r="P714">
        <f t="shared" si="23"/>
        <v>0</v>
      </c>
    </row>
    <row r="715" spans="1:16" x14ac:dyDescent="0.25">
      <c r="A715" s="100" t="s">
        <v>50</v>
      </c>
      <c r="B715" s="100" t="s">
        <v>91</v>
      </c>
      <c r="C715" s="100" t="s">
        <v>1039</v>
      </c>
      <c r="D715" s="101">
        <v>45743</v>
      </c>
      <c r="E715" s="100">
        <v>3</v>
      </c>
      <c r="F715" s="100" t="s">
        <v>138</v>
      </c>
      <c r="G715" s="100" t="s">
        <v>1344</v>
      </c>
      <c r="H715" s="100" t="s">
        <v>348</v>
      </c>
      <c r="I715" s="116">
        <v>181.33</v>
      </c>
      <c r="J715" s="116">
        <v>0</v>
      </c>
      <c r="K715" s="116">
        <v>181.33</v>
      </c>
      <c r="L715" s="127" t="s">
        <v>96</v>
      </c>
      <c r="M715" s="127" t="s">
        <v>141</v>
      </c>
      <c r="N715" s="127" t="s">
        <v>291</v>
      </c>
      <c r="O715" s="137">
        <f t="shared" si="22"/>
        <v>45717</v>
      </c>
      <c r="P715">
        <f t="shared" si="23"/>
        <v>0</v>
      </c>
    </row>
    <row r="716" spans="1:16" x14ac:dyDescent="0.25">
      <c r="A716" s="100" t="s">
        <v>50</v>
      </c>
      <c r="B716" s="100" t="s">
        <v>91</v>
      </c>
      <c r="C716" s="100" t="s">
        <v>1039</v>
      </c>
      <c r="D716" s="101">
        <v>45744</v>
      </c>
      <c r="E716" s="100">
        <v>3</v>
      </c>
      <c r="F716" s="100" t="s">
        <v>265</v>
      </c>
      <c r="G716" s="100" t="s">
        <v>1345</v>
      </c>
      <c r="H716" s="100" t="s">
        <v>1346</v>
      </c>
      <c r="I716" s="116">
        <v>35.56</v>
      </c>
      <c r="J716" s="116">
        <v>0</v>
      </c>
      <c r="K716" s="116">
        <v>35.56</v>
      </c>
      <c r="L716" s="127" t="s">
        <v>96</v>
      </c>
      <c r="M716" s="127" t="s">
        <v>237</v>
      </c>
      <c r="N716" s="127" t="s">
        <v>291</v>
      </c>
      <c r="O716" s="137">
        <f t="shared" si="22"/>
        <v>45717</v>
      </c>
      <c r="P716">
        <f t="shared" si="23"/>
        <v>0</v>
      </c>
    </row>
    <row r="717" spans="1:16" x14ac:dyDescent="0.25">
      <c r="A717" s="100" t="s">
        <v>707</v>
      </c>
      <c r="B717" s="100" t="s">
        <v>91</v>
      </c>
      <c r="C717" s="100" t="s">
        <v>1039</v>
      </c>
      <c r="D717" s="101">
        <v>45747</v>
      </c>
      <c r="E717" s="100">
        <v>3</v>
      </c>
      <c r="F717" s="100" t="s">
        <v>265</v>
      </c>
      <c r="G717" s="100" t="s">
        <v>1347</v>
      </c>
      <c r="H717" s="107" t="s">
        <v>1348</v>
      </c>
      <c r="I717" s="128">
        <v>5.65</v>
      </c>
      <c r="J717" s="116">
        <v>0</v>
      </c>
      <c r="K717" s="116">
        <v>5.65</v>
      </c>
      <c r="L717" s="127" t="s">
        <v>96</v>
      </c>
      <c r="M717" s="127" t="s">
        <v>110</v>
      </c>
      <c r="N717" s="127" t="s">
        <v>709</v>
      </c>
      <c r="O717" s="137">
        <f t="shared" si="22"/>
        <v>45717</v>
      </c>
      <c r="P717">
        <f t="shared" si="23"/>
        <v>0</v>
      </c>
    </row>
    <row r="718" spans="1:16" x14ac:dyDescent="0.25">
      <c r="A718" s="100" t="s">
        <v>50</v>
      </c>
      <c r="B718" s="100" t="s">
        <v>91</v>
      </c>
      <c r="C718" s="100" t="s">
        <v>1039</v>
      </c>
      <c r="D718" s="101">
        <v>45754</v>
      </c>
      <c r="E718" s="100">
        <v>4</v>
      </c>
      <c r="F718" s="100" t="s">
        <v>265</v>
      </c>
      <c r="G718" s="100" t="s">
        <v>1349</v>
      </c>
      <c r="H718" s="100" t="s">
        <v>1335</v>
      </c>
      <c r="I718" s="116">
        <v>12.72</v>
      </c>
      <c r="J718" s="116">
        <v>0</v>
      </c>
      <c r="K718" s="116">
        <v>12.72</v>
      </c>
      <c r="L718" s="127" t="s">
        <v>96</v>
      </c>
      <c r="M718" s="127" t="s">
        <v>237</v>
      </c>
      <c r="N718" s="127" t="s">
        <v>291</v>
      </c>
      <c r="O718" s="137">
        <f t="shared" si="22"/>
        <v>45748</v>
      </c>
      <c r="P718">
        <f t="shared" si="23"/>
        <v>0</v>
      </c>
    </row>
    <row r="719" spans="1:16" x14ac:dyDescent="0.25">
      <c r="A719" s="100" t="s">
        <v>50</v>
      </c>
      <c r="B719" s="100" t="s">
        <v>91</v>
      </c>
      <c r="C719" s="100" t="s">
        <v>1039</v>
      </c>
      <c r="D719" s="101">
        <v>45754</v>
      </c>
      <c r="E719" s="100">
        <v>4</v>
      </c>
      <c r="F719" s="100" t="s">
        <v>265</v>
      </c>
      <c r="G719" s="100" t="s">
        <v>1349</v>
      </c>
      <c r="H719" s="100" t="s">
        <v>1341</v>
      </c>
      <c r="I719" s="116">
        <v>38.159999999999997</v>
      </c>
      <c r="J719" s="116">
        <v>0</v>
      </c>
      <c r="K719" s="116">
        <v>38.159999999999997</v>
      </c>
      <c r="L719" s="127" t="s">
        <v>96</v>
      </c>
      <c r="M719" s="127" t="s">
        <v>141</v>
      </c>
      <c r="N719" s="127" t="s">
        <v>291</v>
      </c>
      <c r="O719" s="137">
        <f t="shared" si="22"/>
        <v>45748</v>
      </c>
      <c r="P719">
        <f t="shared" si="23"/>
        <v>0</v>
      </c>
    </row>
    <row r="720" spans="1:16" x14ac:dyDescent="0.25">
      <c r="A720" s="100" t="s">
        <v>50</v>
      </c>
      <c r="B720" s="100" t="s">
        <v>91</v>
      </c>
      <c r="C720" s="100" t="s">
        <v>1039</v>
      </c>
      <c r="D720" s="101">
        <v>45754</v>
      </c>
      <c r="E720" s="100">
        <v>4</v>
      </c>
      <c r="F720" s="100" t="s">
        <v>138</v>
      </c>
      <c r="G720" s="100" t="s">
        <v>1350</v>
      </c>
      <c r="H720" s="100" t="s">
        <v>1323</v>
      </c>
      <c r="I720" s="116">
        <v>26.5</v>
      </c>
      <c r="J720" s="116">
        <v>0</v>
      </c>
      <c r="K720" s="116">
        <v>26.5</v>
      </c>
      <c r="L720" s="127" t="s">
        <v>96</v>
      </c>
      <c r="M720" s="127" t="s">
        <v>141</v>
      </c>
      <c r="N720" s="127" t="s">
        <v>291</v>
      </c>
      <c r="O720" s="137">
        <f t="shared" si="22"/>
        <v>45748</v>
      </c>
      <c r="P720">
        <f t="shared" si="23"/>
        <v>0</v>
      </c>
    </row>
    <row r="721" spans="1:16" x14ac:dyDescent="0.25">
      <c r="A721" s="100" t="s">
        <v>707</v>
      </c>
      <c r="B721" s="100" t="s">
        <v>91</v>
      </c>
      <c r="C721" s="100" t="s">
        <v>1039</v>
      </c>
      <c r="D721" s="101">
        <v>45756</v>
      </c>
      <c r="E721" s="100">
        <v>4</v>
      </c>
      <c r="F721" s="100" t="s">
        <v>265</v>
      </c>
      <c r="G721" s="100" t="s">
        <v>1351</v>
      </c>
      <c r="H721" s="107" t="s">
        <v>1352</v>
      </c>
      <c r="I721" s="128">
        <v>5.3</v>
      </c>
      <c r="J721" s="116">
        <v>0</v>
      </c>
      <c r="K721" s="116">
        <v>5.3</v>
      </c>
      <c r="L721" s="127" t="s">
        <v>96</v>
      </c>
      <c r="M721" s="127" t="s">
        <v>141</v>
      </c>
      <c r="N721" s="127" t="s">
        <v>709</v>
      </c>
      <c r="O721" s="137">
        <f t="shared" si="22"/>
        <v>45748</v>
      </c>
      <c r="P721">
        <f t="shared" si="23"/>
        <v>0</v>
      </c>
    </row>
    <row r="722" spans="1:16" x14ac:dyDescent="0.25">
      <c r="A722" s="100" t="s">
        <v>50</v>
      </c>
      <c r="B722" s="100" t="s">
        <v>91</v>
      </c>
      <c r="C722" s="100" t="s">
        <v>1039</v>
      </c>
      <c r="D722" s="101">
        <v>45758</v>
      </c>
      <c r="E722" s="100">
        <v>4</v>
      </c>
      <c r="F722" s="100" t="s">
        <v>138</v>
      </c>
      <c r="G722" s="100" t="s">
        <v>1353</v>
      </c>
      <c r="H722" s="100" t="s">
        <v>393</v>
      </c>
      <c r="I722" s="116">
        <v>145.05000000000001</v>
      </c>
      <c r="J722" s="116">
        <v>0</v>
      </c>
      <c r="K722" s="116">
        <v>145.05000000000001</v>
      </c>
      <c r="L722" s="127" t="s">
        <v>96</v>
      </c>
      <c r="M722" s="127" t="s">
        <v>101</v>
      </c>
      <c r="N722" s="127" t="s">
        <v>291</v>
      </c>
      <c r="O722" s="137">
        <f t="shared" si="22"/>
        <v>45748</v>
      </c>
      <c r="P722">
        <f t="shared" si="23"/>
        <v>0</v>
      </c>
    </row>
    <row r="723" spans="1:16" x14ac:dyDescent="0.25">
      <c r="A723" s="100" t="s">
        <v>50</v>
      </c>
      <c r="B723" s="100" t="s">
        <v>91</v>
      </c>
      <c r="C723" s="100" t="s">
        <v>1039</v>
      </c>
      <c r="D723" s="101">
        <v>45758</v>
      </c>
      <c r="E723" s="100">
        <v>4</v>
      </c>
      <c r="F723" s="100" t="s">
        <v>138</v>
      </c>
      <c r="G723" s="100" t="s">
        <v>1354</v>
      </c>
      <c r="H723" s="100" t="s">
        <v>1355</v>
      </c>
      <c r="I723" s="116">
        <v>4.59</v>
      </c>
      <c r="J723" s="116">
        <v>0</v>
      </c>
      <c r="K723" s="116">
        <v>4.59</v>
      </c>
      <c r="L723" s="127" t="s">
        <v>96</v>
      </c>
      <c r="M723" s="127" t="s">
        <v>101</v>
      </c>
      <c r="N723" s="127" t="s">
        <v>291</v>
      </c>
      <c r="O723" s="137">
        <f t="shared" si="22"/>
        <v>45748</v>
      </c>
      <c r="P723">
        <f t="shared" si="23"/>
        <v>0</v>
      </c>
    </row>
    <row r="724" spans="1:16" x14ac:dyDescent="0.25">
      <c r="A724" s="100" t="s">
        <v>50</v>
      </c>
      <c r="B724" s="100" t="s">
        <v>91</v>
      </c>
      <c r="C724" s="100" t="s">
        <v>1039</v>
      </c>
      <c r="D724" s="101">
        <v>45758</v>
      </c>
      <c r="E724" s="100">
        <v>4</v>
      </c>
      <c r="F724" s="100" t="s">
        <v>138</v>
      </c>
      <c r="G724" s="100" t="s">
        <v>1356</v>
      </c>
      <c r="H724" s="100" t="s">
        <v>1357</v>
      </c>
      <c r="I724" s="116">
        <v>6.36</v>
      </c>
      <c r="J724" s="116">
        <v>0</v>
      </c>
      <c r="K724" s="116">
        <v>6.36</v>
      </c>
      <c r="L724" s="127" t="s">
        <v>96</v>
      </c>
      <c r="M724" s="127" t="s">
        <v>101</v>
      </c>
      <c r="N724" s="127" t="s">
        <v>291</v>
      </c>
      <c r="O724" s="137">
        <f t="shared" si="22"/>
        <v>45748</v>
      </c>
      <c r="P724">
        <f t="shared" si="23"/>
        <v>0</v>
      </c>
    </row>
    <row r="725" spans="1:16" x14ac:dyDescent="0.25">
      <c r="A725" s="100" t="s">
        <v>707</v>
      </c>
      <c r="B725" s="100" t="s">
        <v>91</v>
      </c>
      <c r="C725" s="100" t="s">
        <v>1039</v>
      </c>
      <c r="D725" s="101">
        <v>45763</v>
      </c>
      <c r="E725" s="100">
        <v>4</v>
      </c>
      <c r="F725" s="100" t="s">
        <v>265</v>
      </c>
      <c r="G725" s="100" t="s">
        <v>1358</v>
      </c>
      <c r="H725" s="107" t="s">
        <v>1359</v>
      </c>
      <c r="I725" s="128">
        <v>1.41</v>
      </c>
      <c r="J725" s="116">
        <v>0</v>
      </c>
      <c r="K725" s="116">
        <v>1.41</v>
      </c>
      <c r="L725" s="127" t="s">
        <v>96</v>
      </c>
      <c r="M725" s="127" t="s">
        <v>237</v>
      </c>
      <c r="N725" s="127" t="s">
        <v>709</v>
      </c>
      <c r="O725" s="137">
        <f t="shared" si="22"/>
        <v>45748</v>
      </c>
      <c r="P725">
        <f t="shared" si="23"/>
        <v>0</v>
      </c>
    </row>
    <row r="726" spans="1:16" x14ac:dyDescent="0.25">
      <c r="A726" s="100" t="s">
        <v>50</v>
      </c>
      <c r="B726" s="100" t="s">
        <v>91</v>
      </c>
      <c r="C726" s="100" t="s">
        <v>1039</v>
      </c>
      <c r="D726" s="101">
        <v>45769</v>
      </c>
      <c r="E726" s="100">
        <v>4</v>
      </c>
      <c r="F726" s="100" t="s">
        <v>265</v>
      </c>
      <c r="G726" s="100" t="s">
        <v>1360</v>
      </c>
      <c r="H726" s="100" t="s">
        <v>1335</v>
      </c>
      <c r="I726" s="116">
        <v>12.72</v>
      </c>
      <c r="J726" s="116">
        <v>0</v>
      </c>
      <c r="K726" s="116">
        <v>12.72</v>
      </c>
      <c r="L726" s="127" t="s">
        <v>96</v>
      </c>
      <c r="M726" s="127" t="s">
        <v>237</v>
      </c>
      <c r="N726" s="127" t="s">
        <v>291</v>
      </c>
      <c r="O726" s="137">
        <f t="shared" si="22"/>
        <v>45748</v>
      </c>
      <c r="P726">
        <f t="shared" si="23"/>
        <v>0</v>
      </c>
    </row>
    <row r="727" spans="1:16" x14ac:dyDescent="0.25">
      <c r="A727" s="100" t="s">
        <v>50</v>
      </c>
      <c r="B727" s="100" t="s">
        <v>91</v>
      </c>
      <c r="C727" s="100" t="s">
        <v>1039</v>
      </c>
      <c r="D727" s="101">
        <v>45769</v>
      </c>
      <c r="E727" s="100">
        <v>4</v>
      </c>
      <c r="F727" s="100" t="s">
        <v>265</v>
      </c>
      <c r="G727" s="100" t="s">
        <v>1360</v>
      </c>
      <c r="H727" s="100" t="s">
        <v>1336</v>
      </c>
      <c r="I727" s="116">
        <v>38.159999999999997</v>
      </c>
      <c r="J727" s="116">
        <v>0</v>
      </c>
      <c r="K727" s="116">
        <v>38.159999999999997</v>
      </c>
      <c r="L727" s="127" t="s">
        <v>96</v>
      </c>
      <c r="M727" s="127" t="s">
        <v>141</v>
      </c>
      <c r="N727" s="127" t="s">
        <v>291</v>
      </c>
      <c r="O727" s="137">
        <f t="shared" si="22"/>
        <v>45748</v>
      </c>
      <c r="P727">
        <f t="shared" si="23"/>
        <v>0</v>
      </c>
    </row>
    <row r="728" spans="1:16" x14ac:dyDescent="0.25">
      <c r="A728" s="100" t="s">
        <v>50</v>
      </c>
      <c r="B728" s="100" t="s">
        <v>91</v>
      </c>
      <c r="C728" s="100" t="s">
        <v>1039</v>
      </c>
      <c r="D728" s="101">
        <v>45779</v>
      </c>
      <c r="E728" s="100">
        <v>5</v>
      </c>
      <c r="F728" s="100" t="s">
        <v>138</v>
      </c>
      <c r="G728" s="100" t="s">
        <v>1361</v>
      </c>
      <c r="H728" s="100" t="s">
        <v>1362</v>
      </c>
      <c r="I728" s="116">
        <v>25.19</v>
      </c>
      <c r="J728" s="116">
        <v>0</v>
      </c>
      <c r="K728" s="116">
        <v>25.19</v>
      </c>
      <c r="L728" s="127" t="s">
        <v>96</v>
      </c>
      <c r="M728" s="127" t="s">
        <v>141</v>
      </c>
      <c r="N728" s="127" t="s">
        <v>291</v>
      </c>
      <c r="O728" s="137">
        <f t="shared" si="22"/>
        <v>45778</v>
      </c>
      <c r="P728">
        <f t="shared" si="23"/>
        <v>0</v>
      </c>
    </row>
    <row r="729" spans="1:16" x14ac:dyDescent="0.25">
      <c r="A729" s="100" t="s">
        <v>50</v>
      </c>
      <c r="B729" s="100" t="s">
        <v>91</v>
      </c>
      <c r="C729" s="100" t="s">
        <v>1039</v>
      </c>
      <c r="D729" s="101">
        <v>45779</v>
      </c>
      <c r="E729" s="100">
        <v>5</v>
      </c>
      <c r="F729" s="100" t="s">
        <v>138</v>
      </c>
      <c r="G729" s="100" t="s">
        <v>1363</v>
      </c>
      <c r="H729" s="100" t="s">
        <v>1364</v>
      </c>
      <c r="I729" s="116">
        <v>6.71</v>
      </c>
      <c r="J729" s="116">
        <v>0</v>
      </c>
      <c r="K729" s="116">
        <v>6.71</v>
      </c>
      <c r="L729" s="127" t="s">
        <v>96</v>
      </c>
      <c r="M729" s="127" t="s">
        <v>243</v>
      </c>
      <c r="N729" s="127" t="s">
        <v>291</v>
      </c>
      <c r="O729" s="137">
        <f t="shared" si="22"/>
        <v>45778</v>
      </c>
      <c r="P729">
        <f t="shared" si="23"/>
        <v>0</v>
      </c>
    </row>
    <row r="730" spans="1:16" x14ac:dyDescent="0.25">
      <c r="A730" s="100" t="s">
        <v>50</v>
      </c>
      <c r="B730" s="100" t="s">
        <v>91</v>
      </c>
      <c r="C730" s="100" t="s">
        <v>1039</v>
      </c>
      <c r="D730" s="101">
        <v>45790</v>
      </c>
      <c r="E730" s="100">
        <v>5</v>
      </c>
      <c r="F730" s="100" t="s">
        <v>265</v>
      </c>
      <c r="G730" s="100" t="s">
        <v>1365</v>
      </c>
      <c r="H730" s="100" t="s">
        <v>1366</v>
      </c>
      <c r="I730" s="116">
        <v>40.31</v>
      </c>
      <c r="J730" s="116">
        <v>0</v>
      </c>
      <c r="K730" s="116">
        <v>40.31</v>
      </c>
      <c r="L730" s="127" t="s">
        <v>96</v>
      </c>
      <c r="M730" s="127" t="s">
        <v>367</v>
      </c>
      <c r="N730" s="127" t="s">
        <v>291</v>
      </c>
      <c r="O730" s="137">
        <f t="shared" si="22"/>
        <v>45778</v>
      </c>
      <c r="P730">
        <f t="shared" si="23"/>
        <v>0</v>
      </c>
    </row>
    <row r="731" spans="1:16" x14ac:dyDescent="0.25">
      <c r="A731" s="100" t="s">
        <v>707</v>
      </c>
      <c r="B731" s="100" t="s">
        <v>91</v>
      </c>
      <c r="C731" s="100" t="s">
        <v>1039</v>
      </c>
      <c r="D731" s="101">
        <v>45791</v>
      </c>
      <c r="E731" s="100">
        <v>5</v>
      </c>
      <c r="F731" s="100" t="s">
        <v>265</v>
      </c>
      <c r="G731" s="100" t="s">
        <v>1367</v>
      </c>
      <c r="H731" s="107" t="s">
        <v>1368</v>
      </c>
      <c r="I731" s="128">
        <v>30.23</v>
      </c>
      <c r="J731" s="116">
        <v>0</v>
      </c>
      <c r="K731" s="116">
        <v>30.23</v>
      </c>
      <c r="L731" s="127" t="s">
        <v>96</v>
      </c>
      <c r="M731" s="127" t="s">
        <v>141</v>
      </c>
      <c r="N731" s="127" t="s">
        <v>709</v>
      </c>
      <c r="O731" s="137">
        <f t="shared" si="22"/>
        <v>45778</v>
      </c>
      <c r="P731">
        <f t="shared" si="23"/>
        <v>0</v>
      </c>
    </row>
    <row r="732" spans="1:16" x14ac:dyDescent="0.25">
      <c r="A732" s="100" t="s">
        <v>50</v>
      </c>
      <c r="B732" s="100" t="s">
        <v>91</v>
      </c>
      <c r="C732" s="100" t="s">
        <v>1039</v>
      </c>
      <c r="D732" s="101">
        <v>45791</v>
      </c>
      <c r="E732" s="100">
        <v>5</v>
      </c>
      <c r="F732" s="100" t="s">
        <v>265</v>
      </c>
      <c r="G732" s="100" t="s">
        <v>1369</v>
      </c>
      <c r="H732" s="100" t="s">
        <v>1370</v>
      </c>
      <c r="I732" s="116">
        <v>11.75</v>
      </c>
      <c r="J732" s="116">
        <v>0</v>
      </c>
      <c r="K732" s="116">
        <v>11.75</v>
      </c>
      <c r="L732" s="127" t="s">
        <v>96</v>
      </c>
      <c r="M732" s="127" t="s">
        <v>141</v>
      </c>
      <c r="N732" s="127" t="s">
        <v>291</v>
      </c>
      <c r="O732" s="137">
        <f t="shared" si="22"/>
        <v>45778</v>
      </c>
      <c r="P732">
        <f t="shared" si="23"/>
        <v>0</v>
      </c>
    </row>
    <row r="733" spans="1:16" x14ac:dyDescent="0.25">
      <c r="A733" s="100" t="s">
        <v>50</v>
      </c>
      <c r="B733" s="100" t="s">
        <v>91</v>
      </c>
      <c r="C733" s="100" t="s">
        <v>1039</v>
      </c>
      <c r="D733" s="101">
        <v>45792</v>
      </c>
      <c r="E733" s="100">
        <v>5</v>
      </c>
      <c r="F733" s="100" t="s">
        <v>265</v>
      </c>
      <c r="G733" s="100" t="s">
        <v>1371</v>
      </c>
      <c r="H733" s="100" t="s">
        <v>1372</v>
      </c>
      <c r="I733" s="116">
        <v>2.0099999999999998</v>
      </c>
      <c r="J733" s="116">
        <v>0</v>
      </c>
      <c r="K733" s="116">
        <v>2.0099999999999998</v>
      </c>
      <c r="L733" s="127" t="s">
        <v>96</v>
      </c>
      <c r="M733" s="127" t="s">
        <v>237</v>
      </c>
      <c r="N733" s="127" t="s">
        <v>291</v>
      </c>
      <c r="O733" s="137">
        <f t="shared" si="22"/>
        <v>45778</v>
      </c>
      <c r="P733">
        <f t="shared" si="23"/>
        <v>0</v>
      </c>
    </row>
    <row r="734" spans="1:16" x14ac:dyDescent="0.25">
      <c r="A734" s="100" t="s">
        <v>50</v>
      </c>
      <c r="B734" s="100" t="s">
        <v>91</v>
      </c>
      <c r="C734" s="100" t="s">
        <v>1039</v>
      </c>
      <c r="D734" s="101">
        <v>45794</v>
      </c>
      <c r="E734" s="100">
        <v>5</v>
      </c>
      <c r="F734" s="100" t="s">
        <v>265</v>
      </c>
      <c r="G734" s="100" t="s">
        <v>1373</v>
      </c>
      <c r="H734" s="100" t="s">
        <v>1374</v>
      </c>
      <c r="I734" s="116">
        <v>10.41</v>
      </c>
      <c r="J734" s="116">
        <v>0</v>
      </c>
      <c r="K734" s="116">
        <v>10.41</v>
      </c>
      <c r="L734" s="127" t="s">
        <v>96</v>
      </c>
      <c r="M734" s="127" t="s">
        <v>367</v>
      </c>
      <c r="N734" s="127" t="s">
        <v>291</v>
      </c>
      <c r="O734" s="137">
        <f t="shared" si="22"/>
        <v>45778</v>
      </c>
      <c r="P734">
        <f t="shared" si="23"/>
        <v>0</v>
      </c>
    </row>
    <row r="735" spans="1:16" x14ac:dyDescent="0.25">
      <c r="A735" s="100" t="s">
        <v>50</v>
      </c>
      <c r="B735" s="100" t="s">
        <v>91</v>
      </c>
      <c r="C735" s="100" t="s">
        <v>1039</v>
      </c>
      <c r="D735" s="101">
        <v>45797</v>
      </c>
      <c r="E735" s="100">
        <v>5</v>
      </c>
      <c r="F735" s="100" t="s">
        <v>265</v>
      </c>
      <c r="G735" s="100" t="s">
        <v>1375</v>
      </c>
      <c r="H735" s="100" t="s">
        <v>1376</v>
      </c>
      <c r="I735" s="116">
        <v>30.23</v>
      </c>
      <c r="J735" s="116">
        <v>0</v>
      </c>
      <c r="K735" s="116">
        <v>30.23</v>
      </c>
      <c r="L735" s="127" t="s">
        <v>96</v>
      </c>
      <c r="M735" s="127" t="s">
        <v>243</v>
      </c>
      <c r="N735" s="127" t="s">
        <v>291</v>
      </c>
      <c r="O735" s="137">
        <f t="shared" si="22"/>
        <v>45778</v>
      </c>
      <c r="P735">
        <f t="shared" si="23"/>
        <v>0</v>
      </c>
    </row>
    <row r="736" spans="1:16" x14ac:dyDescent="0.25">
      <c r="A736" s="100" t="s">
        <v>50</v>
      </c>
      <c r="B736" s="100" t="s">
        <v>91</v>
      </c>
      <c r="C736" s="100" t="s">
        <v>1039</v>
      </c>
      <c r="D736" s="101">
        <v>45798</v>
      </c>
      <c r="E736" s="100">
        <v>5</v>
      </c>
      <c r="F736" s="100" t="s">
        <v>138</v>
      </c>
      <c r="G736" s="100" t="s">
        <v>1377</v>
      </c>
      <c r="H736" s="100" t="s">
        <v>1378</v>
      </c>
      <c r="I736" s="116">
        <v>25.19</v>
      </c>
      <c r="J736" s="116">
        <v>0</v>
      </c>
      <c r="K736" s="116">
        <v>25.19</v>
      </c>
      <c r="L736" s="127" t="s">
        <v>96</v>
      </c>
      <c r="M736" s="127" t="s">
        <v>141</v>
      </c>
      <c r="N736" s="127" t="s">
        <v>291</v>
      </c>
      <c r="O736" s="137">
        <f t="shared" si="22"/>
        <v>45778</v>
      </c>
      <c r="P736">
        <f t="shared" si="23"/>
        <v>0</v>
      </c>
    </row>
    <row r="737" spans="1:16" x14ac:dyDescent="0.25">
      <c r="A737" s="100" t="s">
        <v>50</v>
      </c>
      <c r="B737" s="100" t="s">
        <v>91</v>
      </c>
      <c r="C737" s="100" t="s">
        <v>1039</v>
      </c>
      <c r="D737" s="101">
        <v>45799</v>
      </c>
      <c r="E737" s="100">
        <v>5</v>
      </c>
      <c r="F737" s="100" t="s">
        <v>265</v>
      </c>
      <c r="G737" s="100" t="s">
        <v>1379</v>
      </c>
      <c r="H737" s="100" t="s">
        <v>1380</v>
      </c>
      <c r="I737" s="116">
        <v>18.47</v>
      </c>
      <c r="J737" s="116">
        <v>0</v>
      </c>
      <c r="K737" s="116">
        <v>18.47</v>
      </c>
      <c r="L737" s="127" t="s">
        <v>96</v>
      </c>
      <c r="M737" s="127" t="s">
        <v>243</v>
      </c>
      <c r="N737" s="127" t="s">
        <v>291</v>
      </c>
      <c r="O737" s="137">
        <f t="shared" si="22"/>
        <v>45778</v>
      </c>
      <c r="P737">
        <f t="shared" si="23"/>
        <v>0</v>
      </c>
    </row>
    <row r="738" spans="1:16" x14ac:dyDescent="0.25">
      <c r="A738" s="100" t="s">
        <v>50</v>
      </c>
      <c r="B738" s="100" t="s">
        <v>91</v>
      </c>
      <c r="C738" s="100" t="s">
        <v>1039</v>
      </c>
      <c r="D738" s="101">
        <v>45799</v>
      </c>
      <c r="E738" s="100">
        <v>5</v>
      </c>
      <c r="F738" s="100" t="s">
        <v>265</v>
      </c>
      <c r="G738" s="100" t="s">
        <v>1381</v>
      </c>
      <c r="H738" s="100" t="s">
        <v>1382</v>
      </c>
      <c r="I738" s="116">
        <v>26.87</v>
      </c>
      <c r="J738" s="116">
        <v>0</v>
      </c>
      <c r="K738" s="116">
        <v>26.87</v>
      </c>
      <c r="L738" s="127" t="s">
        <v>96</v>
      </c>
      <c r="M738" s="127" t="s">
        <v>243</v>
      </c>
      <c r="N738" s="127" t="s">
        <v>291</v>
      </c>
      <c r="O738" s="137">
        <f t="shared" si="22"/>
        <v>45778</v>
      </c>
      <c r="P738">
        <f t="shared" si="23"/>
        <v>0</v>
      </c>
    </row>
    <row r="739" spans="1:16" x14ac:dyDescent="0.25">
      <c r="A739" s="100" t="s">
        <v>50</v>
      </c>
      <c r="B739" s="100" t="s">
        <v>91</v>
      </c>
      <c r="C739" s="100" t="s">
        <v>1039</v>
      </c>
      <c r="D739" s="101">
        <v>45803</v>
      </c>
      <c r="E739" s="100">
        <v>5</v>
      </c>
      <c r="F739" s="100" t="s">
        <v>265</v>
      </c>
      <c r="G739" s="100" t="s">
        <v>996</v>
      </c>
      <c r="H739" s="100" t="s">
        <v>1383</v>
      </c>
      <c r="I739" s="116">
        <v>6.71</v>
      </c>
      <c r="J739" s="116">
        <v>0</v>
      </c>
      <c r="K739" s="116">
        <v>6.71</v>
      </c>
      <c r="L739" s="127" t="s">
        <v>96</v>
      </c>
      <c r="M739" s="127" t="s">
        <v>101</v>
      </c>
      <c r="N739" s="127" t="s">
        <v>291</v>
      </c>
      <c r="O739" s="137">
        <f t="shared" si="22"/>
        <v>45778</v>
      </c>
      <c r="P739">
        <f t="shared" si="23"/>
        <v>0</v>
      </c>
    </row>
    <row r="740" spans="1:16" x14ac:dyDescent="0.25">
      <c r="A740" s="100" t="s">
        <v>707</v>
      </c>
      <c r="B740" s="100" t="s">
        <v>91</v>
      </c>
      <c r="C740" s="100" t="s">
        <v>1039</v>
      </c>
      <c r="D740" s="101">
        <v>45803</v>
      </c>
      <c r="E740" s="100">
        <v>5</v>
      </c>
      <c r="F740" s="100" t="s">
        <v>265</v>
      </c>
      <c r="G740" s="100" t="s">
        <v>998</v>
      </c>
      <c r="H740" s="107" t="s">
        <v>1384</v>
      </c>
      <c r="I740" s="128">
        <v>3.02</v>
      </c>
      <c r="J740" s="116">
        <v>0</v>
      </c>
      <c r="K740" s="116">
        <v>3.02</v>
      </c>
      <c r="L740" s="127" t="s">
        <v>96</v>
      </c>
      <c r="M740" s="127" t="s">
        <v>367</v>
      </c>
      <c r="N740" s="127" t="s">
        <v>709</v>
      </c>
      <c r="O740" s="137">
        <f t="shared" si="22"/>
        <v>45778</v>
      </c>
      <c r="P740">
        <f t="shared" si="23"/>
        <v>0</v>
      </c>
    </row>
    <row r="741" spans="1:16" x14ac:dyDescent="0.25">
      <c r="A741" s="100" t="s">
        <v>50</v>
      </c>
      <c r="B741" s="100" t="s">
        <v>91</v>
      </c>
      <c r="C741" s="100" t="s">
        <v>1039</v>
      </c>
      <c r="D741" s="101">
        <v>45807</v>
      </c>
      <c r="E741" s="100">
        <v>5</v>
      </c>
      <c r="F741" s="100" t="s">
        <v>138</v>
      </c>
      <c r="G741" s="100" t="s">
        <v>300</v>
      </c>
      <c r="H741" s="100" t="s">
        <v>1385</v>
      </c>
      <c r="I741" s="116">
        <v>278.86</v>
      </c>
      <c r="J741" s="116">
        <v>0</v>
      </c>
      <c r="K741" s="116">
        <v>278.86</v>
      </c>
      <c r="L741" s="127" t="s">
        <v>96</v>
      </c>
      <c r="M741" s="127" t="s">
        <v>141</v>
      </c>
      <c r="N741" s="127" t="s">
        <v>291</v>
      </c>
      <c r="O741" s="137">
        <f t="shared" si="22"/>
        <v>45778</v>
      </c>
      <c r="P741">
        <f t="shared" si="23"/>
        <v>0</v>
      </c>
    </row>
    <row r="742" spans="1:16" x14ac:dyDescent="0.25">
      <c r="A742" s="100" t="s">
        <v>50</v>
      </c>
      <c r="B742" s="100" t="s">
        <v>91</v>
      </c>
      <c r="C742" s="100" t="s">
        <v>1039</v>
      </c>
      <c r="D742" s="101">
        <v>45807</v>
      </c>
      <c r="E742" s="100">
        <v>5</v>
      </c>
      <c r="F742" s="100" t="s">
        <v>138</v>
      </c>
      <c r="G742" s="100" t="s">
        <v>1009</v>
      </c>
      <c r="H742" s="100" t="s">
        <v>1386</v>
      </c>
      <c r="I742" s="116">
        <v>227.12</v>
      </c>
      <c r="J742" s="116">
        <v>0</v>
      </c>
      <c r="K742" s="116">
        <v>227.12</v>
      </c>
      <c r="L742" s="127" t="s">
        <v>96</v>
      </c>
      <c r="M742" s="127" t="s">
        <v>141</v>
      </c>
      <c r="N742" s="127" t="s">
        <v>291</v>
      </c>
      <c r="O742" s="137">
        <f t="shared" si="22"/>
        <v>45778</v>
      </c>
      <c r="P742">
        <f t="shared" si="23"/>
        <v>0</v>
      </c>
    </row>
    <row r="743" spans="1:16" x14ac:dyDescent="0.25">
      <c r="A743" s="100" t="s">
        <v>57</v>
      </c>
      <c r="B743" s="100" t="s">
        <v>210</v>
      </c>
      <c r="C743" s="100" t="s">
        <v>1039</v>
      </c>
      <c r="D743" s="101">
        <v>45663</v>
      </c>
      <c r="E743" s="100">
        <v>1</v>
      </c>
      <c r="F743" s="100" t="s">
        <v>211</v>
      </c>
      <c r="G743" s="100" t="s">
        <v>1194</v>
      </c>
      <c r="H743" s="100" t="s">
        <v>1387</v>
      </c>
      <c r="I743" s="116">
        <v>21.11</v>
      </c>
      <c r="J743" s="116">
        <v>0</v>
      </c>
      <c r="K743" s="116">
        <v>21.11</v>
      </c>
      <c r="L743" s="127" t="s">
        <v>96</v>
      </c>
      <c r="M743" s="127" t="s">
        <v>208</v>
      </c>
      <c r="N743" s="127" t="s">
        <v>420</v>
      </c>
      <c r="O743" s="137">
        <f t="shared" si="22"/>
        <v>45658</v>
      </c>
      <c r="P743">
        <f t="shared" si="23"/>
        <v>0</v>
      </c>
    </row>
    <row r="744" spans="1:16" x14ac:dyDescent="0.25">
      <c r="A744" s="100" t="s">
        <v>57</v>
      </c>
      <c r="B744" s="100" t="s">
        <v>210</v>
      </c>
      <c r="C744" s="100" t="s">
        <v>1039</v>
      </c>
      <c r="D744" s="101">
        <v>45666</v>
      </c>
      <c r="E744" s="100">
        <v>1</v>
      </c>
      <c r="F744" s="100" t="s">
        <v>211</v>
      </c>
      <c r="G744" s="100" t="s">
        <v>1204</v>
      </c>
      <c r="H744" s="100" t="s">
        <v>1195</v>
      </c>
      <c r="I744" s="116">
        <v>2.34</v>
      </c>
      <c r="J744" s="116">
        <v>0</v>
      </c>
      <c r="K744" s="116">
        <v>2.34</v>
      </c>
      <c r="L744" s="127" t="s">
        <v>96</v>
      </c>
      <c r="M744" s="127" t="s">
        <v>208</v>
      </c>
      <c r="N744" s="127" t="s">
        <v>420</v>
      </c>
      <c r="O744" s="137">
        <f t="shared" si="22"/>
        <v>45658</v>
      </c>
      <c r="P744">
        <f t="shared" si="23"/>
        <v>0</v>
      </c>
    </row>
    <row r="745" spans="1:16" x14ac:dyDescent="0.25">
      <c r="A745" s="100" t="s">
        <v>57</v>
      </c>
      <c r="B745" s="100" t="s">
        <v>210</v>
      </c>
      <c r="C745" s="100" t="s">
        <v>1039</v>
      </c>
      <c r="D745" s="101">
        <v>45666</v>
      </c>
      <c r="E745" s="100">
        <v>1</v>
      </c>
      <c r="F745" s="100" t="s">
        <v>211</v>
      </c>
      <c r="G745" s="100" t="s">
        <v>1204</v>
      </c>
      <c r="H745" s="100" t="s">
        <v>1387</v>
      </c>
      <c r="I745" s="116">
        <v>38.94</v>
      </c>
      <c r="J745" s="116">
        <v>0</v>
      </c>
      <c r="K745" s="116">
        <v>38.94</v>
      </c>
      <c r="L745" s="127" t="s">
        <v>96</v>
      </c>
      <c r="M745" s="127" t="s">
        <v>208</v>
      </c>
      <c r="N745" s="127" t="s">
        <v>420</v>
      </c>
      <c r="O745" s="137">
        <f t="shared" si="22"/>
        <v>45658</v>
      </c>
      <c r="P745">
        <f t="shared" si="23"/>
        <v>0</v>
      </c>
    </row>
    <row r="746" spans="1:16" x14ac:dyDescent="0.25">
      <c r="A746" s="100" t="s">
        <v>57</v>
      </c>
      <c r="B746" s="100" t="s">
        <v>210</v>
      </c>
      <c r="C746" s="100" t="s">
        <v>1039</v>
      </c>
      <c r="D746" s="101">
        <v>45666</v>
      </c>
      <c r="E746" s="100">
        <v>1</v>
      </c>
      <c r="F746" s="100" t="s">
        <v>981</v>
      </c>
      <c r="G746" s="100" t="s">
        <v>1388</v>
      </c>
      <c r="H746" s="100" t="s">
        <v>1389</v>
      </c>
      <c r="I746" s="116">
        <v>64.19</v>
      </c>
      <c r="J746" s="116">
        <v>0</v>
      </c>
      <c r="K746" s="116">
        <v>64.19</v>
      </c>
      <c r="L746" s="127" t="s">
        <v>96</v>
      </c>
      <c r="M746" s="127" t="s">
        <v>208</v>
      </c>
      <c r="N746" s="127" t="s">
        <v>420</v>
      </c>
      <c r="O746" s="137">
        <f t="shared" si="22"/>
        <v>45658</v>
      </c>
      <c r="P746">
        <f t="shared" si="23"/>
        <v>0</v>
      </c>
    </row>
    <row r="747" spans="1:16" x14ac:dyDescent="0.25">
      <c r="A747" s="100" t="s">
        <v>57</v>
      </c>
      <c r="B747" s="100" t="s">
        <v>210</v>
      </c>
      <c r="C747" s="100" t="s">
        <v>1039</v>
      </c>
      <c r="D747" s="101">
        <v>45698</v>
      </c>
      <c r="E747" s="100">
        <v>2</v>
      </c>
      <c r="F747" s="100" t="s">
        <v>265</v>
      </c>
      <c r="G747" s="100" t="s">
        <v>1267</v>
      </c>
      <c r="H747" s="100" t="s">
        <v>424</v>
      </c>
      <c r="I747" s="116">
        <v>29.39</v>
      </c>
      <c r="J747" s="116">
        <v>0</v>
      </c>
      <c r="K747" s="116">
        <v>29.39</v>
      </c>
      <c r="L747" s="127" t="s">
        <v>96</v>
      </c>
      <c r="M747" s="127" t="s">
        <v>208</v>
      </c>
      <c r="N747" s="127" t="s">
        <v>420</v>
      </c>
      <c r="O747" s="137">
        <f t="shared" si="22"/>
        <v>45689</v>
      </c>
      <c r="P747">
        <f t="shared" si="23"/>
        <v>0</v>
      </c>
    </row>
    <row r="748" spans="1:16" x14ac:dyDescent="0.25">
      <c r="A748" s="100" t="s">
        <v>57</v>
      </c>
      <c r="B748" s="100" t="s">
        <v>210</v>
      </c>
      <c r="C748" s="100" t="s">
        <v>1039</v>
      </c>
      <c r="D748" s="101">
        <v>45719</v>
      </c>
      <c r="E748" s="100">
        <v>3</v>
      </c>
      <c r="F748" s="100" t="s">
        <v>211</v>
      </c>
      <c r="G748" s="100" t="s">
        <v>1202</v>
      </c>
      <c r="H748" s="100" t="s">
        <v>1387</v>
      </c>
      <c r="I748" s="116">
        <v>21</v>
      </c>
      <c r="J748" s="116">
        <v>0</v>
      </c>
      <c r="K748" s="116">
        <v>21</v>
      </c>
      <c r="L748" s="127" t="s">
        <v>96</v>
      </c>
      <c r="M748" s="127" t="s">
        <v>208</v>
      </c>
      <c r="N748" s="127" t="s">
        <v>420</v>
      </c>
      <c r="O748" s="137">
        <f t="shared" si="22"/>
        <v>45717</v>
      </c>
      <c r="P748">
        <f t="shared" si="23"/>
        <v>0</v>
      </c>
    </row>
    <row r="749" spans="1:16" x14ac:dyDescent="0.25">
      <c r="A749" s="100" t="s">
        <v>57</v>
      </c>
      <c r="B749" s="100" t="s">
        <v>91</v>
      </c>
      <c r="C749" s="100" t="s">
        <v>1039</v>
      </c>
      <c r="D749" s="101">
        <v>45659</v>
      </c>
      <c r="E749" s="100">
        <v>1</v>
      </c>
      <c r="F749" s="100" t="s">
        <v>427</v>
      </c>
      <c r="G749" s="100" t="s">
        <v>1390</v>
      </c>
      <c r="H749" s="100" t="s">
        <v>1391</v>
      </c>
      <c r="I749" s="116">
        <v>7.32</v>
      </c>
      <c r="J749" s="116">
        <v>0</v>
      </c>
      <c r="K749" s="116">
        <v>7.32</v>
      </c>
      <c r="L749" s="127" t="s">
        <v>96</v>
      </c>
      <c r="M749" s="127" t="s">
        <v>208</v>
      </c>
      <c r="N749" s="127" t="s">
        <v>420</v>
      </c>
      <c r="O749" s="137">
        <f t="shared" si="22"/>
        <v>45658</v>
      </c>
      <c r="P749">
        <f t="shared" si="23"/>
        <v>0</v>
      </c>
    </row>
    <row r="750" spans="1:16" x14ac:dyDescent="0.25">
      <c r="A750" s="100" t="s">
        <v>57</v>
      </c>
      <c r="B750" s="100" t="s">
        <v>91</v>
      </c>
      <c r="C750" s="100" t="s">
        <v>1039</v>
      </c>
      <c r="D750" s="101">
        <v>45663</v>
      </c>
      <c r="E750" s="100">
        <v>1</v>
      </c>
      <c r="F750" s="100" t="s">
        <v>427</v>
      </c>
      <c r="G750" s="100" t="s">
        <v>1221</v>
      </c>
      <c r="H750" s="100" t="s">
        <v>440</v>
      </c>
      <c r="I750" s="116">
        <v>7.32</v>
      </c>
      <c r="J750" s="116">
        <v>0</v>
      </c>
      <c r="K750" s="116">
        <v>7.32</v>
      </c>
      <c r="L750" s="127" t="s">
        <v>96</v>
      </c>
      <c r="M750" s="127" t="s">
        <v>243</v>
      </c>
      <c r="N750" s="127" t="s">
        <v>420</v>
      </c>
      <c r="O750" s="137">
        <f t="shared" si="22"/>
        <v>45658</v>
      </c>
      <c r="P750">
        <f t="shared" si="23"/>
        <v>0</v>
      </c>
    </row>
    <row r="751" spans="1:16" x14ac:dyDescent="0.25">
      <c r="A751" s="100" t="s">
        <v>57</v>
      </c>
      <c r="B751" s="100" t="s">
        <v>91</v>
      </c>
      <c r="C751" s="100" t="s">
        <v>1039</v>
      </c>
      <c r="D751" s="101">
        <v>45664</v>
      </c>
      <c r="E751" s="100">
        <v>1</v>
      </c>
      <c r="F751" s="100" t="s">
        <v>427</v>
      </c>
      <c r="G751" s="100" t="s">
        <v>1187</v>
      </c>
      <c r="H751" s="100" t="s">
        <v>1391</v>
      </c>
      <c r="I751" s="116">
        <v>7.32</v>
      </c>
      <c r="J751" s="116">
        <v>0</v>
      </c>
      <c r="K751" s="116">
        <v>7.32</v>
      </c>
      <c r="L751" s="127" t="s">
        <v>96</v>
      </c>
      <c r="M751" s="127" t="s">
        <v>208</v>
      </c>
      <c r="N751" s="127" t="s">
        <v>420</v>
      </c>
      <c r="O751" s="137">
        <f t="shared" si="22"/>
        <v>45658</v>
      </c>
      <c r="P751">
        <f t="shared" si="23"/>
        <v>0</v>
      </c>
    </row>
    <row r="752" spans="1:16" x14ac:dyDescent="0.25">
      <c r="A752" s="100" t="s">
        <v>57</v>
      </c>
      <c r="B752" s="100" t="s">
        <v>91</v>
      </c>
      <c r="C752" s="100" t="s">
        <v>1039</v>
      </c>
      <c r="D752" s="101">
        <v>45666</v>
      </c>
      <c r="E752" s="100">
        <v>1</v>
      </c>
      <c r="F752" s="100" t="s">
        <v>265</v>
      </c>
      <c r="G752" s="100" t="s">
        <v>1392</v>
      </c>
      <c r="H752" s="100" t="s">
        <v>1393</v>
      </c>
      <c r="I752" s="116">
        <v>13.84</v>
      </c>
      <c r="J752" s="116">
        <v>0</v>
      </c>
      <c r="K752" s="116">
        <v>13.84</v>
      </c>
      <c r="L752" s="127" t="s">
        <v>96</v>
      </c>
      <c r="M752" s="127" t="s">
        <v>243</v>
      </c>
      <c r="N752" s="127" t="s">
        <v>420</v>
      </c>
      <c r="O752" s="137">
        <f t="shared" si="22"/>
        <v>45658</v>
      </c>
      <c r="P752">
        <f t="shared" si="23"/>
        <v>0</v>
      </c>
    </row>
    <row r="753" spans="1:16" x14ac:dyDescent="0.25">
      <c r="A753" s="100" t="s">
        <v>57</v>
      </c>
      <c r="B753" s="100" t="s">
        <v>91</v>
      </c>
      <c r="C753" s="100" t="s">
        <v>1039</v>
      </c>
      <c r="D753" s="101">
        <v>45666</v>
      </c>
      <c r="E753" s="100">
        <v>1</v>
      </c>
      <c r="F753" s="100" t="s">
        <v>427</v>
      </c>
      <c r="G753" s="100" t="s">
        <v>1222</v>
      </c>
      <c r="H753" s="100" t="s">
        <v>1391</v>
      </c>
      <c r="I753" s="116">
        <v>7.32</v>
      </c>
      <c r="J753" s="116">
        <v>0</v>
      </c>
      <c r="K753" s="116">
        <v>7.32</v>
      </c>
      <c r="L753" s="127" t="s">
        <v>96</v>
      </c>
      <c r="M753" s="127" t="s">
        <v>208</v>
      </c>
      <c r="N753" s="127" t="s">
        <v>420</v>
      </c>
      <c r="O753" s="137">
        <f t="shared" si="22"/>
        <v>45658</v>
      </c>
      <c r="P753">
        <f t="shared" si="23"/>
        <v>0</v>
      </c>
    </row>
    <row r="754" spans="1:16" x14ac:dyDescent="0.25">
      <c r="A754" s="100" t="s">
        <v>57</v>
      </c>
      <c r="B754" s="100" t="s">
        <v>91</v>
      </c>
      <c r="C754" s="100" t="s">
        <v>1039</v>
      </c>
      <c r="D754" s="101">
        <v>45670</v>
      </c>
      <c r="E754" s="100">
        <v>1</v>
      </c>
      <c r="F754" s="100" t="s">
        <v>427</v>
      </c>
      <c r="G754" s="100" t="s">
        <v>1394</v>
      </c>
      <c r="H754" s="100" t="s">
        <v>1391</v>
      </c>
      <c r="I754" s="116">
        <v>7.32</v>
      </c>
      <c r="J754" s="116">
        <v>0</v>
      </c>
      <c r="K754" s="116">
        <v>7.32</v>
      </c>
      <c r="L754" s="127" t="s">
        <v>96</v>
      </c>
      <c r="M754" s="127" t="s">
        <v>208</v>
      </c>
      <c r="N754" s="127" t="s">
        <v>420</v>
      </c>
      <c r="O754" s="137">
        <f t="shared" si="22"/>
        <v>45658</v>
      </c>
      <c r="P754">
        <f t="shared" si="23"/>
        <v>0</v>
      </c>
    </row>
    <row r="755" spans="1:16" x14ac:dyDescent="0.25">
      <c r="A755" s="100" t="s">
        <v>57</v>
      </c>
      <c r="B755" s="100" t="s">
        <v>91</v>
      </c>
      <c r="C755" s="100" t="s">
        <v>1039</v>
      </c>
      <c r="D755" s="101">
        <v>45670</v>
      </c>
      <c r="E755" s="100">
        <v>1</v>
      </c>
      <c r="F755" s="100" t="s">
        <v>427</v>
      </c>
      <c r="G755" s="100" t="s">
        <v>1223</v>
      </c>
      <c r="H755" s="100" t="s">
        <v>440</v>
      </c>
      <c r="I755" s="116">
        <v>7.32</v>
      </c>
      <c r="J755" s="116">
        <v>0</v>
      </c>
      <c r="K755" s="116">
        <v>7.32</v>
      </c>
      <c r="L755" s="127" t="s">
        <v>96</v>
      </c>
      <c r="M755" s="127" t="s">
        <v>243</v>
      </c>
      <c r="N755" s="127" t="s">
        <v>420</v>
      </c>
      <c r="O755" s="137">
        <f t="shared" si="22"/>
        <v>45658</v>
      </c>
      <c r="P755">
        <f t="shared" si="23"/>
        <v>0</v>
      </c>
    </row>
    <row r="756" spans="1:16" x14ac:dyDescent="0.25">
      <c r="A756" s="100" t="s">
        <v>57</v>
      </c>
      <c r="B756" s="100" t="s">
        <v>91</v>
      </c>
      <c r="C756" s="100" t="s">
        <v>1039</v>
      </c>
      <c r="D756" s="101">
        <v>45673</v>
      </c>
      <c r="E756" s="100">
        <v>1</v>
      </c>
      <c r="F756" s="100" t="s">
        <v>427</v>
      </c>
      <c r="G756" s="100" t="s">
        <v>1395</v>
      </c>
      <c r="H756" s="100" t="s">
        <v>1391</v>
      </c>
      <c r="I756" s="116">
        <v>7.32</v>
      </c>
      <c r="J756" s="116">
        <v>0</v>
      </c>
      <c r="K756" s="116">
        <v>7.32</v>
      </c>
      <c r="L756" s="127" t="s">
        <v>96</v>
      </c>
      <c r="M756" s="127" t="s">
        <v>208</v>
      </c>
      <c r="N756" s="127" t="s">
        <v>420</v>
      </c>
      <c r="O756" s="137">
        <f t="shared" si="22"/>
        <v>45658</v>
      </c>
      <c r="P756">
        <f t="shared" si="23"/>
        <v>0</v>
      </c>
    </row>
    <row r="757" spans="1:16" x14ac:dyDescent="0.25">
      <c r="A757" s="100" t="s">
        <v>57</v>
      </c>
      <c r="B757" s="100" t="s">
        <v>91</v>
      </c>
      <c r="C757" s="100" t="s">
        <v>1039</v>
      </c>
      <c r="D757" s="101">
        <v>45674</v>
      </c>
      <c r="E757" s="100">
        <v>1</v>
      </c>
      <c r="F757" s="100" t="s">
        <v>427</v>
      </c>
      <c r="G757" s="100" t="s">
        <v>1396</v>
      </c>
      <c r="H757" s="100" t="s">
        <v>1397</v>
      </c>
      <c r="I757" s="116">
        <v>7.32</v>
      </c>
      <c r="J757" s="116">
        <v>0</v>
      </c>
      <c r="K757" s="116">
        <v>7.32</v>
      </c>
      <c r="L757" s="127" t="s">
        <v>96</v>
      </c>
      <c r="M757" s="127" t="s">
        <v>208</v>
      </c>
      <c r="N757" s="127" t="s">
        <v>420</v>
      </c>
      <c r="O757" s="137">
        <f t="shared" si="22"/>
        <v>45658</v>
      </c>
      <c r="P757">
        <f t="shared" si="23"/>
        <v>0</v>
      </c>
    </row>
    <row r="758" spans="1:16" x14ac:dyDescent="0.25">
      <c r="A758" s="100" t="s">
        <v>57</v>
      </c>
      <c r="B758" s="100" t="s">
        <v>91</v>
      </c>
      <c r="C758" s="100" t="s">
        <v>1039</v>
      </c>
      <c r="D758" s="101">
        <v>45677</v>
      </c>
      <c r="E758" s="100">
        <v>1</v>
      </c>
      <c r="F758" s="100" t="s">
        <v>427</v>
      </c>
      <c r="G758" s="100" t="s">
        <v>1398</v>
      </c>
      <c r="H758" s="100" t="s">
        <v>1391</v>
      </c>
      <c r="I758" s="116">
        <v>7.32</v>
      </c>
      <c r="J758" s="116">
        <v>0</v>
      </c>
      <c r="K758" s="116">
        <v>7.32</v>
      </c>
      <c r="L758" s="127" t="s">
        <v>96</v>
      </c>
      <c r="M758" s="127" t="s">
        <v>208</v>
      </c>
      <c r="N758" s="127" t="s">
        <v>420</v>
      </c>
      <c r="O758" s="137">
        <f t="shared" si="22"/>
        <v>45658</v>
      </c>
      <c r="P758">
        <f t="shared" si="23"/>
        <v>0</v>
      </c>
    </row>
    <row r="759" spans="1:16" x14ac:dyDescent="0.25">
      <c r="A759" s="100" t="s">
        <v>57</v>
      </c>
      <c r="B759" s="100" t="s">
        <v>91</v>
      </c>
      <c r="C759" s="100" t="s">
        <v>1039</v>
      </c>
      <c r="D759" s="101">
        <v>45677</v>
      </c>
      <c r="E759" s="100">
        <v>1</v>
      </c>
      <c r="F759" s="100" t="s">
        <v>427</v>
      </c>
      <c r="G759" s="100" t="s">
        <v>1399</v>
      </c>
      <c r="H759" s="100" t="s">
        <v>440</v>
      </c>
      <c r="I759" s="116">
        <v>7.32</v>
      </c>
      <c r="J759" s="116">
        <v>0</v>
      </c>
      <c r="K759" s="116">
        <v>7.32</v>
      </c>
      <c r="L759" s="127" t="s">
        <v>96</v>
      </c>
      <c r="M759" s="127" t="s">
        <v>243</v>
      </c>
      <c r="N759" s="127" t="s">
        <v>420</v>
      </c>
      <c r="O759" s="137">
        <f t="shared" si="22"/>
        <v>45658</v>
      </c>
      <c r="P759">
        <f t="shared" si="23"/>
        <v>0</v>
      </c>
    </row>
    <row r="760" spans="1:16" x14ac:dyDescent="0.25">
      <c r="A760" s="100" t="s">
        <v>57</v>
      </c>
      <c r="B760" s="100" t="s">
        <v>91</v>
      </c>
      <c r="C760" s="100" t="s">
        <v>1039</v>
      </c>
      <c r="D760" s="101">
        <v>45680</v>
      </c>
      <c r="E760" s="100">
        <v>1</v>
      </c>
      <c r="F760" s="100" t="s">
        <v>265</v>
      </c>
      <c r="G760" s="100" t="s">
        <v>1400</v>
      </c>
      <c r="H760" s="100" t="s">
        <v>1401</v>
      </c>
      <c r="I760" s="116">
        <v>6.15</v>
      </c>
      <c r="J760" s="116">
        <v>0</v>
      </c>
      <c r="K760" s="116">
        <v>6.15</v>
      </c>
      <c r="L760" s="127" t="s">
        <v>96</v>
      </c>
      <c r="M760" s="127" t="s">
        <v>208</v>
      </c>
      <c r="N760" s="127" t="s">
        <v>420</v>
      </c>
      <c r="O760" s="137">
        <f t="shared" si="22"/>
        <v>45658</v>
      </c>
      <c r="P760">
        <f t="shared" si="23"/>
        <v>0</v>
      </c>
    </row>
    <row r="761" spans="1:16" x14ac:dyDescent="0.25">
      <c r="A761" s="100" t="s">
        <v>57</v>
      </c>
      <c r="B761" s="100" t="s">
        <v>91</v>
      </c>
      <c r="C761" s="100" t="s">
        <v>1039</v>
      </c>
      <c r="D761" s="101">
        <v>45680</v>
      </c>
      <c r="E761" s="100">
        <v>1</v>
      </c>
      <c r="F761" s="100" t="s">
        <v>427</v>
      </c>
      <c r="G761" s="100" t="s">
        <v>1402</v>
      </c>
      <c r="H761" s="100" t="s">
        <v>1391</v>
      </c>
      <c r="I761" s="116">
        <v>7.32</v>
      </c>
      <c r="J761" s="116">
        <v>0</v>
      </c>
      <c r="K761" s="116">
        <v>7.32</v>
      </c>
      <c r="L761" s="127" t="s">
        <v>96</v>
      </c>
      <c r="M761" s="127" t="s">
        <v>208</v>
      </c>
      <c r="N761" s="127" t="s">
        <v>420</v>
      </c>
      <c r="O761" s="137">
        <f t="shared" si="22"/>
        <v>45658</v>
      </c>
      <c r="P761">
        <f t="shared" si="23"/>
        <v>0</v>
      </c>
    </row>
    <row r="762" spans="1:16" x14ac:dyDescent="0.25">
      <c r="A762" s="100" t="s">
        <v>57</v>
      </c>
      <c r="B762" s="100" t="s">
        <v>91</v>
      </c>
      <c r="C762" s="100" t="s">
        <v>1039</v>
      </c>
      <c r="D762" s="101">
        <v>45684</v>
      </c>
      <c r="E762" s="100">
        <v>1</v>
      </c>
      <c r="F762" s="100" t="s">
        <v>265</v>
      </c>
      <c r="G762" s="100" t="s">
        <v>1403</v>
      </c>
      <c r="H762" s="100" t="s">
        <v>424</v>
      </c>
      <c r="I762" s="116">
        <v>20.170000000000002</v>
      </c>
      <c r="J762" s="116">
        <v>0</v>
      </c>
      <c r="K762" s="116">
        <v>20.170000000000002</v>
      </c>
      <c r="L762" s="127" t="s">
        <v>96</v>
      </c>
      <c r="M762" s="127" t="s">
        <v>208</v>
      </c>
      <c r="N762" s="127" t="s">
        <v>420</v>
      </c>
      <c r="O762" s="137">
        <f t="shared" si="22"/>
        <v>45658</v>
      </c>
      <c r="P762">
        <f t="shared" si="23"/>
        <v>0</v>
      </c>
    </row>
    <row r="763" spans="1:16" x14ac:dyDescent="0.25">
      <c r="A763" s="100" t="s">
        <v>57</v>
      </c>
      <c r="B763" s="100" t="s">
        <v>91</v>
      </c>
      <c r="C763" s="100" t="s">
        <v>1039</v>
      </c>
      <c r="D763" s="101">
        <v>45684</v>
      </c>
      <c r="E763" s="100">
        <v>1</v>
      </c>
      <c r="F763" s="100" t="s">
        <v>427</v>
      </c>
      <c r="G763" s="100" t="s">
        <v>1404</v>
      </c>
      <c r="H763" s="100" t="s">
        <v>1391</v>
      </c>
      <c r="I763" s="116">
        <v>7.32</v>
      </c>
      <c r="J763" s="116">
        <v>0</v>
      </c>
      <c r="K763" s="116">
        <v>7.32</v>
      </c>
      <c r="L763" s="127" t="s">
        <v>96</v>
      </c>
      <c r="M763" s="127" t="s">
        <v>208</v>
      </c>
      <c r="N763" s="127" t="s">
        <v>420</v>
      </c>
      <c r="O763" s="137">
        <f t="shared" si="22"/>
        <v>45658</v>
      </c>
      <c r="P763">
        <f t="shared" si="23"/>
        <v>0</v>
      </c>
    </row>
    <row r="764" spans="1:16" x14ac:dyDescent="0.25">
      <c r="A764" s="100" t="s">
        <v>57</v>
      </c>
      <c r="B764" s="100" t="s">
        <v>91</v>
      </c>
      <c r="C764" s="100" t="s">
        <v>1039</v>
      </c>
      <c r="D764" s="101">
        <v>45684</v>
      </c>
      <c r="E764" s="100">
        <v>1</v>
      </c>
      <c r="F764" s="100" t="s">
        <v>427</v>
      </c>
      <c r="G764" s="100" t="s">
        <v>1405</v>
      </c>
      <c r="H764" s="100" t="s">
        <v>440</v>
      </c>
      <c r="I764" s="116">
        <v>7.32</v>
      </c>
      <c r="J764" s="116">
        <v>0</v>
      </c>
      <c r="K764" s="116">
        <v>7.32</v>
      </c>
      <c r="L764" s="127" t="s">
        <v>96</v>
      </c>
      <c r="M764" s="127" t="s">
        <v>243</v>
      </c>
      <c r="N764" s="127" t="s">
        <v>420</v>
      </c>
      <c r="O764" s="137">
        <f t="shared" si="22"/>
        <v>45658</v>
      </c>
      <c r="P764">
        <f t="shared" si="23"/>
        <v>0</v>
      </c>
    </row>
    <row r="765" spans="1:16" x14ac:dyDescent="0.25">
      <c r="A765" s="100" t="s">
        <v>57</v>
      </c>
      <c r="B765" s="100" t="s">
        <v>91</v>
      </c>
      <c r="C765" s="100" t="s">
        <v>1039</v>
      </c>
      <c r="D765" s="101">
        <v>45687</v>
      </c>
      <c r="E765" s="100">
        <v>1</v>
      </c>
      <c r="F765" s="100" t="s">
        <v>427</v>
      </c>
      <c r="G765" s="100" t="s">
        <v>1406</v>
      </c>
      <c r="H765" s="100" t="s">
        <v>1391</v>
      </c>
      <c r="I765" s="116">
        <v>7.32</v>
      </c>
      <c r="J765" s="116">
        <v>0</v>
      </c>
      <c r="K765" s="116">
        <v>7.32</v>
      </c>
      <c r="L765" s="127" t="s">
        <v>96</v>
      </c>
      <c r="M765" s="127" t="s">
        <v>208</v>
      </c>
      <c r="N765" s="127" t="s">
        <v>420</v>
      </c>
      <c r="O765" s="137">
        <f t="shared" si="22"/>
        <v>45658</v>
      </c>
      <c r="P765">
        <f t="shared" si="23"/>
        <v>0</v>
      </c>
    </row>
    <row r="766" spans="1:16" x14ac:dyDescent="0.25">
      <c r="A766" s="100" t="s">
        <v>57</v>
      </c>
      <c r="B766" s="100" t="s">
        <v>91</v>
      </c>
      <c r="C766" s="100" t="s">
        <v>1039</v>
      </c>
      <c r="D766" s="101">
        <v>45688</v>
      </c>
      <c r="E766" s="100">
        <v>1</v>
      </c>
      <c r="F766" s="100" t="s">
        <v>427</v>
      </c>
      <c r="G766" s="100" t="s">
        <v>1407</v>
      </c>
      <c r="H766" s="100" t="s">
        <v>1397</v>
      </c>
      <c r="I766" s="116">
        <v>7.32</v>
      </c>
      <c r="J766" s="116">
        <v>0</v>
      </c>
      <c r="K766" s="116">
        <v>7.32</v>
      </c>
      <c r="L766" s="127" t="s">
        <v>96</v>
      </c>
      <c r="M766" s="127" t="s">
        <v>208</v>
      </c>
      <c r="N766" s="127" t="s">
        <v>420</v>
      </c>
      <c r="O766" s="137">
        <f t="shared" si="22"/>
        <v>45658</v>
      </c>
      <c r="P766">
        <f t="shared" si="23"/>
        <v>0</v>
      </c>
    </row>
    <row r="767" spans="1:16" x14ac:dyDescent="0.25">
      <c r="A767" s="100" t="s">
        <v>57</v>
      </c>
      <c r="B767" s="100" t="s">
        <v>91</v>
      </c>
      <c r="C767" s="100" t="s">
        <v>1039</v>
      </c>
      <c r="D767" s="101">
        <v>45688</v>
      </c>
      <c r="E767" s="100">
        <v>1</v>
      </c>
      <c r="F767" s="100" t="s">
        <v>378</v>
      </c>
      <c r="G767" s="100" t="s">
        <v>1408</v>
      </c>
      <c r="H767" s="100" t="s">
        <v>1409</v>
      </c>
      <c r="I767" s="116">
        <v>146.5</v>
      </c>
      <c r="J767" s="116">
        <v>0</v>
      </c>
      <c r="K767" s="116">
        <v>146.5</v>
      </c>
      <c r="L767" s="127" t="s">
        <v>96</v>
      </c>
      <c r="M767" s="127" t="s">
        <v>208</v>
      </c>
      <c r="N767" s="127" t="s">
        <v>420</v>
      </c>
      <c r="O767" s="137">
        <f t="shared" si="22"/>
        <v>45658</v>
      </c>
      <c r="P767">
        <f t="shared" si="23"/>
        <v>0</v>
      </c>
    </row>
    <row r="768" spans="1:16" x14ac:dyDescent="0.25">
      <c r="A768" s="100" t="s">
        <v>57</v>
      </c>
      <c r="B768" s="100" t="s">
        <v>91</v>
      </c>
      <c r="C768" s="100" t="s">
        <v>1039</v>
      </c>
      <c r="D768" s="101">
        <v>45691</v>
      </c>
      <c r="E768" s="100">
        <v>2</v>
      </c>
      <c r="F768" s="100" t="s">
        <v>427</v>
      </c>
      <c r="G768" s="100" t="s">
        <v>1410</v>
      </c>
      <c r="H768" s="100" t="s">
        <v>1391</v>
      </c>
      <c r="I768" s="116">
        <v>7.34</v>
      </c>
      <c r="J768" s="116">
        <v>0</v>
      </c>
      <c r="K768" s="116">
        <v>7.34</v>
      </c>
      <c r="L768" s="127" t="s">
        <v>96</v>
      </c>
      <c r="M768" s="127" t="s">
        <v>208</v>
      </c>
      <c r="N768" s="127" t="s">
        <v>420</v>
      </c>
      <c r="O768" s="137">
        <f t="shared" si="22"/>
        <v>45689</v>
      </c>
      <c r="P768">
        <f t="shared" si="23"/>
        <v>0</v>
      </c>
    </row>
    <row r="769" spans="1:16" x14ac:dyDescent="0.25">
      <c r="A769" s="100" t="s">
        <v>57</v>
      </c>
      <c r="B769" s="100" t="s">
        <v>91</v>
      </c>
      <c r="C769" s="100" t="s">
        <v>1039</v>
      </c>
      <c r="D769" s="101">
        <v>45691</v>
      </c>
      <c r="E769" s="100">
        <v>2</v>
      </c>
      <c r="F769" s="100" t="s">
        <v>427</v>
      </c>
      <c r="G769" s="100" t="s">
        <v>1411</v>
      </c>
      <c r="H769" s="100" t="s">
        <v>440</v>
      </c>
      <c r="I769" s="116">
        <v>7.34</v>
      </c>
      <c r="J769" s="116">
        <v>0</v>
      </c>
      <c r="K769" s="116">
        <v>7.34</v>
      </c>
      <c r="L769" s="127" t="s">
        <v>96</v>
      </c>
      <c r="M769" s="127" t="s">
        <v>243</v>
      </c>
      <c r="N769" s="127" t="s">
        <v>420</v>
      </c>
      <c r="O769" s="137">
        <f t="shared" si="22"/>
        <v>45689</v>
      </c>
      <c r="P769">
        <f t="shared" si="23"/>
        <v>0</v>
      </c>
    </row>
    <row r="770" spans="1:16" x14ac:dyDescent="0.25">
      <c r="A770" s="100" t="s">
        <v>57</v>
      </c>
      <c r="B770" s="100" t="s">
        <v>91</v>
      </c>
      <c r="C770" s="100" t="s">
        <v>1039</v>
      </c>
      <c r="D770" s="101">
        <v>45694</v>
      </c>
      <c r="E770" s="100">
        <v>2</v>
      </c>
      <c r="F770" s="100" t="s">
        <v>427</v>
      </c>
      <c r="G770" s="100" t="s">
        <v>1412</v>
      </c>
      <c r="H770" s="100" t="s">
        <v>1391</v>
      </c>
      <c r="I770" s="116">
        <v>7.34</v>
      </c>
      <c r="J770" s="116">
        <v>0</v>
      </c>
      <c r="K770" s="116">
        <v>7.34</v>
      </c>
      <c r="L770" s="127" t="s">
        <v>96</v>
      </c>
      <c r="M770" s="127" t="s">
        <v>208</v>
      </c>
      <c r="N770" s="127" t="s">
        <v>420</v>
      </c>
      <c r="O770" s="137">
        <f t="shared" si="22"/>
        <v>45689</v>
      </c>
      <c r="P770">
        <f t="shared" si="23"/>
        <v>0</v>
      </c>
    </row>
    <row r="771" spans="1:16" x14ac:dyDescent="0.25">
      <c r="A771" s="100" t="s">
        <v>57</v>
      </c>
      <c r="B771" s="100" t="s">
        <v>91</v>
      </c>
      <c r="C771" s="100" t="s">
        <v>1039</v>
      </c>
      <c r="D771" s="101">
        <v>45698</v>
      </c>
      <c r="E771" s="100">
        <v>2</v>
      </c>
      <c r="F771" s="100" t="s">
        <v>265</v>
      </c>
      <c r="G771" s="100" t="s">
        <v>1413</v>
      </c>
      <c r="H771" s="100" t="s">
        <v>424</v>
      </c>
      <c r="I771" s="116">
        <v>42.07</v>
      </c>
      <c r="J771" s="116">
        <v>0</v>
      </c>
      <c r="K771" s="116">
        <v>42.07</v>
      </c>
      <c r="L771" s="127" t="s">
        <v>96</v>
      </c>
      <c r="M771" s="127" t="s">
        <v>208</v>
      </c>
      <c r="N771" s="127" t="s">
        <v>420</v>
      </c>
      <c r="O771" s="137">
        <f t="shared" si="22"/>
        <v>45689</v>
      </c>
      <c r="P771">
        <f t="shared" si="23"/>
        <v>0</v>
      </c>
    </row>
    <row r="772" spans="1:16" x14ac:dyDescent="0.25">
      <c r="A772" s="100" t="s">
        <v>57</v>
      </c>
      <c r="B772" s="100" t="s">
        <v>91</v>
      </c>
      <c r="C772" s="100" t="s">
        <v>1039</v>
      </c>
      <c r="D772" s="101">
        <v>45698</v>
      </c>
      <c r="E772" s="100">
        <v>2</v>
      </c>
      <c r="F772" s="100" t="s">
        <v>427</v>
      </c>
      <c r="G772" s="100" t="s">
        <v>1414</v>
      </c>
      <c r="H772" s="100" t="s">
        <v>1415</v>
      </c>
      <c r="I772" s="116">
        <v>1.46</v>
      </c>
      <c r="J772" s="116">
        <v>0</v>
      </c>
      <c r="K772" s="116">
        <v>1.46</v>
      </c>
      <c r="L772" s="127" t="s">
        <v>96</v>
      </c>
      <c r="M772" s="127" t="s">
        <v>208</v>
      </c>
      <c r="N772" s="127" t="s">
        <v>420</v>
      </c>
      <c r="O772" s="137">
        <f t="shared" si="22"/>
        <v>45689</v>
      </c>
      <c r="P772">
        <f t="shared" si="23"/>
        <v>0</v>
      </c>
    </row>
    <row r="773" spans="1:16" x14ac:dyDescent="0.25">
      <c r="A773" s="100" t="s">
        <v>57</v>
      </c>
      <c r="B773" s="100" t="s">
        <v>91</v>
      </c>
      <c r="C773" s="100" t="s">
        <v>1039</v>
      </c>
      <c r="D773" s="101">
        <v>45698</v>
      </c>
      <c r="E773" s="100">
        <v>2</v>
      </c>
      <c r="F773" s="100" t="s">
        <v>427</v>
      </c>
      <c r="G773" s="100" t="s">
        <v>1416</v>
      </c>
      <c r="H773" s="100" t="s">
        <v>1391</v>
      </c>
      <c r="I773" s="116">
        <v>7.34</v>
      </c>
      <c r="J773" s="116">
        <v>0</v>
      </c>
      <c r="K773" s="116">
        <v>7.34</v>
      </c>
      <c r="L773" s="127" t="s">
        <v>96</v>
      </c>
      <c r="M773" s="127" t="s">
        <v>208</v>
      </c>
      <c r="N773" s="127" t="s">
        <v>420</v>
      </c>
      <c r="O773" s="137">
        <f t="shared" ref="O773:O836" si="24">DATE(YEAR(D773),MONTH(D773),1)</f>
        <v>45689</v>
      </c>
      <c r="P773">
        <f t="shared" ref="P773:P836" si="25">+I773-K773</f>
        <v>0</v>
      </c>
    </row>
    <row r="774" spans="1:16" x14ac:dyDescent="0.25">
      <c r="A774" s="100" t="s">
        <v>57</v>
      </c>
      <c r="B774" s="100" t="s">
        <v>91</v>
      </c>
      <c r="C774" s="100" t="s">
        <v>1039</v>
      </c>
      <c r="D774" s="101">
        <v>45698</v>
      </c>
      <c r="E774" s="100">
        <v>2</v>
      </c>
      <c r="F774" s="100" t="s">
        <v>427</v>
      </c>
      <c r="G774" s="100" t="s">
        <v>1417</v>
      </c>
      <c r="H774" s="100" t="s">
        <v>440</v>
      </c>
      <c r="I774" s="116">
        <v>7.34</v>
      </c>
      <c r="J774" s="116">
        <v>0</v>
      </c>
      <c r="K774" s="116">
        <v>7.34</v>
      </c>
      <c r="L774" s="127" t="s">
        <v>96</v>
      </c>
      <c r="M774" s="127" t="s">
        <v>243</v>
      </c>
      <c r="N774" s="127" t="s">
        <v>420</v>
      </c>
      <c r="O774" s="137">
        <f t="shared" si="24"/>
        <v>45689</v>
      </c>
      <c r="P774">
        <f t="shared" si="25"/>
        <v>0</v>
      </c>
    </row>
    <row r="775" spans="1:16" x14ac:dyDescent="0.25">
      <c r="A775" s="100" t="s">
        <v>57</v>
      </c>
      <c r="B775" s="100" t="s">
        <v>91</v>
      </c>
      <c r="C775" s="100" t="s">
        <v>1039</v>
      </c>
      <c r="D775" s="101">
        <v>45698</v>
      </c>
      <c r="E775" s="100">
        <v>2</v>
      </c>
      <c r="F775" s="100" t="s">
        <v>427</v>
      </c>
      <c r="G775" s="100" t="s">
        <v>1418</v>
      </c>
      <c r="H775" s="100" t="s">
        <v>1419</v>
      </c>
      <c r="I775" s="116">
        <v>22.04</v>
      </c>
      <c r="J775" s="116">
        <v>0</v>
      </c>
      <c r="K775" s="116">
        <v>22.04</v>
      </c>
      <c r="L775" s="127" t="s">
        <v>96</v>
      </c>
      <c r="M775" s="127" t="s">
        <v>208</v>
      </c>
      <c r="N775" s="127" t="s">
        <v>420</v>
      </c>
      <c r="O775" s="137">
        <f t="shared" si="24"/>
        <v>45689</v>
      </c>
      <c r="P775">
        <f t="shared" si="25"/>
        <v>0</v>
      </c>
    </row>
    <row r="776" spans="1:16" x14ac:dyDescent="0.25">
      <c r="A776" s="100" t="s">
        <v>57</v>
      </c>
      <c r="B776" s="100" t="s">
        <v>91</v>
      </c>
      <c r="C776" s="100" t="s">
        <v>1039</v>
      </c>
      <c r="D776" s="101">
        <v>45698</v>
      </c>
      <c r="E776" s="100">
        <v>2</v>
      </c>
      <c r="F776" s="100" t="s">
        <v>427</v>
      </c>
      <c r="G776" s="100" t="s">
        <v>1420</v>
      </c>
      <c r="H776" s="100" t="s">
        <v>1421</v>
      </c>
      <c r="I776" s="116">
        <v>9.5500000000000007</v>
      </c>
      <c r="J776" s="116">
        <v>0</v>
      </c>
      <c r="K776" s="116">
        <v>9.5500000000000007</v>
      </c>
      <c r="L776" s="127" t="s">
        <v>96</v>
      </c>
      <c r="M776" s="127" t="s">
        <v>208</v>
      </c>
      <c r="N776" s="127" t="s">
        <v>420</v>
      </c>
      <c r="O776" s="137">
        <f t="shared" si="24"/>
        <v>45689</v>
      </c>
      <c r="P776">
        <f t="shared" si="25"/>
        <v>0</v>
      </c>
    </row>
    <row r="777" spans="1:16" x14ac:dyDescent="0.25">
      <c r="A777" s="100" t="s">
        <v>57</v>
      </c>
      <c r="B777" s="100" t="s">
        <v>91</v>
      </c>
      <c r="C777" s="100" t="s">
        <v>1039</v>
      </c>
      <c r="D777" s="101">
        <v>45701</v>
      </c>
      <c r="E777" s="100">
        <v>2</v>
      </c>
      <c r="F777" s="100" t="s">
        <v>427</v>
      </c>
      <c r="G777" s="100" t="s">
        <v>1422</v>
      </c>
      <c r="H777" s="100" t="s">
        <v>1391</v>
      </c>
      <c r="I777" s="116">
        <v>7.34</v>
      </c>
      <c r="J777" s="116">
        <v>0</v>
      </c>
      <c r="K777" s="116">
        <v>7.34</v>
      </c>
      <c r="L777" s="127" t="s">
        <v>96</v>
      </c>
      <c r="M777" s="127" t="s">
        <v>208</v>
      </c>
      <c r="N777" s="127" t="s">
        <v>420</v>
      </c>
      <c r="O777" s="137">
        <f t="shared" si="24"/>
        <v>45689</v>
      </c>
      <c r="P777">
        <f t="shared" si="25"/>
        <v>0</v>
      </c>
    </row>
    <row r="778" spans="1:16" x14ac:dyDescent="0.25">
      <c r="A778" s="100" t="s">
        <v>57</v>
      </c>
      <c r="B778" s="100" t="s">
        <v>91</v>
      </c>
      <c r="C778" s="100" t="s">
        <v>1039</v>
      </c>
      <c r="D778" s="101">
        <v>45702</v>
      </c>
      <c r="E778" s="100">
        <v>2</v>
      </c>
      <c r="F778" s="100" t="s">
        <v>427</v>
      </c>
      <c r="G778" s="100" t="s">
        <v>1423</v>
      </c>
      <c r="H778" s="100" t="s">
        <v>1397</v>
      </c>
      <c r="I778" s="116">
        <v>7.34</v>
      </c>
      <c r="J778" s="116">
        <v>0</v>
      </c>
      <c r="K778" s="116">
        <v>7.34</v>
      </c>
      <c r="L778" s="127" t="s">
        <v>96</v>
      </c>
      <c r="M778" s="127" t="s">
        <v>208</v>
      </c>
      <c r="N778" s="127" t="s">
        <v>420</v>
      </c>
      <c r="O778" s="137">
        <f t="shared" si="24"/>
        <v>45689</v>
      </c>
      <c r="P778">
        <f t="shared" si="25"/>
        <v>0</v>
      </c>
    </row>
    <row r="779" spans="1:16" x14ac:dyDescent="0.25">
      <c r="A779" s="100" t="s">
        <v>57</v>
      </c>
      <c r="B779" s="100" t="s">
        <v>91</v>
      </c>
      <c r="C779" s="100" t="s">
        <v>1039</v>
      </c>
      <c r="D779" s="101">
        <v>45705</v>
      </c>
      <c r="E779" s="100">
        <v>2</v>
      </c>
      <c r="F779" s="100" t="s">
        <v>427</v>
      </c>
      <c r="G779" s="100" t="s">
        <v>1424</v>
      </c>
      <c r="H779" s="100" t="s">
        <v>1391</v>
      </c>
      <c r="I779" s="116">
        <v>7.34</v>
      </c>
      <c r="J779" s="116">
        <v>0</v>
      </c>
      <c r="K779" s="116">
        <v>7.34</v>
      </c>
      <c r="L779" s="127" t="s">
        <v>96</v>
      </c>
      <c r="M779" s="127" t="s">
        <v>208</v>
      </c>
      <c r="N779" s="127" t="s">
        <v>420</v>
      </c>
      <c r="O779" s="137">
        <f t="shared" si="24"/>
        <v>45689</v>
      </c>
      <c r="P779">
        <f t="shared" si="25"/>
        <v>0</v>
      </c>
    </row>
    <row r="780" spans="1:16" x14ac:dyDescent="0.25">
      <c r="A780" s="100" t="s">
        <v>57</v>
      </c>
      <c r="B780" s="100" t="s">
        <v>91</v>
      </c>
      <c r="C780" s="100" t="s">
        <v>1039</v>
      </c>
      <c r="D780" s="101">
        <v>45705</v>
      </c>
      <c r="E780" s="100">
        <v>2</v>
      </c>
      <c r="F780" s="100" t="s">
        <v>427</v>
      </c>
      <c r="G780" s="100" t="s">
        <v>1425</v>
      </c>
      <c r="H780" s="100" t="s">
        <v>440</v>
      </c>
      <c r="I780" s="116">
        <v>7.34</v>
      </c>
      <c r="J780" s="116">
        <v>0</v>
      </c>
      <c r="K780" s="116">
        <v>7.34</v>
      </c>
      <c r="L780" s="127" t="s">
        <v>96</v>
      </c>
      <c r="M780" s="127" t="s">
        <v>208</v>
      </c>
      <c r="N780" s="127" t="s">
        <v>420</v>
      </c>
      <c r="O780" s="137">
        <f t="shared" si="24"/>
        <v>45689</v>
      </c>
      <c r="P780">
        <f t="shared" si="25"/>
        <v>0</v>
      </c>
    </row>
    <row r="781" spans="1:16" x14ac:dyDescent="0.25">
      <c r="A781" s="100" t="s">
        <v>57</v>
      </c>
      <c r="B781" s="100" t="s">
        <v>91</v>
      </c>
      <c r="C781" s="100" t="s">
        <v>1039</v>
      </c>
      <c r="D781" s="101">
        <v>45708</v>
      </c>
      <c r="E781" s="100">
        <v>2</v>
      </c>
      <c r="F781" s="100" t="s">
        <v>427</v>
      </c>
      <c r="G781" s="100" t="s">
        <v>1426</v>
      </c>
      <c r="H781" s="100" t="s">
        <v>1391</v>
      </c>
      <c r="I781" s="116">
        <v>7.34</v>
      </c>
      <c r="J781" s="116">
        <v>0</v>
      </c>
      <c r="K781" s="116">
        <v>7.34</v>
      </c>
      <c r="L781" s="127" t="s">
        <v>96</v>
      </c>
      <c r="M781" s="127" t="s">
        <v>208</v>
      </c>
      <c r="N781" s="127" t="s">
        <v>420</v>
      </c>
      <c r="O781" s="137">
        <f t="shared" si="24"/>
        <v>45689</v>
      </c>
      <c r="P781">
        <f t="shared" si="25"/>
        <v>0</v>
      </c>
    </row>
    <row r="782" spans="1:16" x14ac:dyDescent="0.25">
      <c r="A782" s="100" t="s">
        <v>57</v>
      </c>
      <c r="B782" s="100" t="s">
        <v>91</v>
      </c>
      <c r="C782" s="100" t="s">
        <v>1039</v>
      </c>
      <c r="D782" s="101">
        <v>45710</v>
      </c>
      <c r="E782" s="100">
        <v>2</v>
      </c>
      <c r="F782" s="100" t="s">
        <v>427</v>
      </c>
      <c r="G782" s="100" t="s">
        <v>1427</v>
      </c>
      <c r="H782" s="100" t="s">
        <v>1391</v>
      </c>
      <c r="I782" s="116">
        <v>7.34</v>
      </c>
      <c r="J782" s="116">
        <v>0</v>
      </c>
      <c r="K782" s="116">
        <v>7.34</v>
      </c>
      <c r="L782" s="127" t="s">
        <v>96</v>
      </c>
      <c r="M782" s="127" t="s">
        <v>208</v>
      </c>
      <c r="N782" s="127" t="s">
        <v>420</v>
      </c>
      <c r="O782" s="137">
        <f t="shared" si="24"/>
        <v>45689</v>
      </c>
      <c r="P782">
        <f t="shared" si="25"/>
        <v>0</v>
      </c>
    </row>
    <row r="783" spans="1:16" x14ac:dyDescent="0.25">
      <c r="A783" s="100" t="s">
        <v>57</v>
      </c>
      <c r="B783" s="100" t="s">
        <v>91</v>
      </c>
      <c r="C783" s="100" t="s">
        <v>1039</v>
      </c>
      <c r="D783" s="101">
        <v>45712</v>
      </c>
      <c r="E783" s="100">
        <v>2</v>
      </c>
      <c r="F783" s="100" t="s">
        <v>427</v>
      </c>
      <c r="G783" s="100" t="s">
        <v>1428</v>
      </c>
      <c r="H783" s="100" t="s">
        <v>1429</v>
      </c>
      <c r="I783" s="116">
        <v>1.46</v>
      </c>
      <c r="J783" s="116">
        <v>0</v>
      </c>
      <c r="K783" s="116">
        <v>1.46</v>
      </c>
      <c r="L783" s="127" t="s">
        <v>96</v>
      </c>
      <c r="M783" s="127" t="s">
        <v>208</v>
      </c>
      <c r="N783" s="127" t="s">
        <v>420</v>
      </c>
      <c r="O783" s="137">
        <f t="shared" si="24"/>
        <v>45689</v>
      </c>
      <c r="P783">
        <f t="shared" si="25"/>
        <v>0</v>
      </c>
    </row>
    <row r="784" spans="1:16" x14ac:dyDescent="0.25">
      <c r="A784" s="100" t="s">
        <v>57</v>
      </c>
      <c r="B784" s="100" t="s">
        <v>91</v>
      </c>
      <c r="C784" s="100" t="s">
        <v>1039</v>
      </c>
      <c r="D784" s="101">
        <v>45712</v>
      </c>
      <c r="E784" s="100">
        <v>2</v>
      </c>
      <c r="F784" s="100" t="s">
        <v>427</v>
      </c>
      <c r="G784" s="100" t="s">
        <v>1430</v>
      </c>
      <c r="H784" s="100" t="s">
        <v>1391</v>
      </c>
      <c r="I784" s="116">
        <v>7.34</v>
      </c>
      <c r="J784" s="116">
        <v>0</v>
      </c>
      <c r="K784" s="116">
        <v>7.34</v>
      </c>
      <c r="L784" s="127" t="s">
        <v>96</v>
      </c>
      <c r="M784" s="127" t="s">
        <v>208</v>
      </c>
      <c r="N784" s="127" t="s">
        <v>420</v>
      </c>
      <c r="O784" s="137">
        <f t="shared" si="24"/>
        <v>45689</v>
      </c>
      <c r="P784">
        <f t="shared" si="25"/>
        <v>0</v>
      </c>
    </row>
    <row r="785" spans="1:16" x14ac:dyDescent="0.25">
      <c r="A785" s="100" t="s">
        <v>57</v>
      </c>
      <c r="B785" s="100" t="s">
        <v>91</v>
      </c>
      <c r="C785" s="100" t="s">
        <v>1039</v>
      </c>
      <c r="D785" s="101">
        <v>45712</v>
      </c>
      <c r="E785" s="100">
        <v>2</v>
      </c>
      <c r="F785" s="100" t="s">
        <v>427</v>
      </c>
      <c r="G785" s="100" t="s">
        <v>1431</v>
      </c>
      <c r="H785" s="100" t="s">
        <v>440</v>
      </c>
      <c r="I785" s="116">
        <v>7.34</v>
      </c>
      <c r="J785" s="116">
        <v>0</v>
      </c>
      <c r="K785" s="116">
        <v>7.34</v>
      </c>
      <c r="L785" s="127" t="s">
        <v>96</v>
      </c>
      <c r="M785" s="127" t="s">
        <v>243</v>
      </c>
      <c r="N785" s="127" t="s">
        <v>420</v>
      </c>
      <c r="O785" s="137">
        <f t="shared" si="24"/>
        <v>45689</v>
      </c>
      <c r="P785">
        <f t="shared" si="25"/>
        <v>0</v>
      </c>
    </row>
    <row r="786" spans="1:16" x14ac:dyDescent="0.25">
      <c r="A786" s="100" t="s">
        <v>57</v>
      </c>
      <c r="B786" s="100" t="s">
        <v>91</v>
      </c>
      <c r="C786" s="100" t="s">
        <v>1039</v>
      </c>
      <c r="D786" s="101">
        <v>45714</v>
      </c>
      <c r="E786" s="100">
        <v>2</v>
      </c>
      <c r="F786" s="100" t="s">
        <v>265</v>
      </c>
      <c r="G786" s="100" t="s">
        <v>1432</v>
      </c>
      <c r="H786" s="100" t="s">
        <v>424</v>
      </c>
      <c r="I786" s="116">
        <v>5.91</v>
      </c>
      <c r="J786" s="116">
        <v>0</v>
      </c>
      <c r="K786" s="116">
        <v>5.91</v>
      </c>
      <c r="L786" s="127" t="s">
        <v>96</v>
      </c>
      <c r="M786" s="127" t="s">
        <v>243</v>
      </c>
      <c r="N786" s="127" t="s">
        <v>420</v>
      </c>
      <c r="O786" s="137">
        <f t="shared" si="24"/>
        <v>45689</v>
      </c>
      <c r="P786">
        <f t="shared" si="25"/>
        <v>0</v>
      </c>
    </row>
    <row r="787" spans="1:16" x14ac:dyDescent="0.25">
      <c r="A787" s="100" t="s">
        <v>57</v>
      </c>
      <c r="B787" s="100" t="s">
        <v>91</v>
      </c>
      <c r="C787" s="100" t="s">
        <v>1039</v>
      </c>
      <c r="D787" s="101">
        <v>45714</v>
      </c>
      <c r="E787" s="100">
        <v>2</v>
      </c>
      <c r="F787" s="100" t="s">
        <v>427</v>
      </c>
      <c r="G787" s="100" t="s">
        <v>1433</v>
      </c>
      <c r="H787" s="100" t="s">
        <v>1397</v>
      </c>
      <c r="I787" s="116">
        <v>7.34</v>
      </c>
      <c r="J787" s="116">
        <v>0</v>
      </c>
      <c r="K787" s="116">
        <v>7.34</v>
      </c>
      <c r="L787" s="127" t="s">
        <v>96</v>
      </c>
      <c r="M787" s="127" t="s">
        <v>208</v>
      </c>
      <c r="N787" s="127" t="s">
        <v>420</v>
      </c>
      <c r="O787" s="137">
        <f t="shared" si="24"/>
        <v>45689</v>
      </c>
      <c r="P787">
        <f t="shared" si="25"/>
        <v>0</v>
      </c>
    </row>
    <row r="788" spans="1:16" x14ac:dyDescent="0.25">
      <c r="A788" s="100" t="s">
        <v>57</v>
      </c>
      <c r="B788" s="100" t="s">
        <v>91</v>
      </c>
      <c r="C788" s="100" t="s">
        <v>1039</v>
      </c>
      <c r="D788" s="101">
        <v>45715</v>
      </c>
      <c r="E788" s="100">
        <v>2</v>
      </c>
      <c r="F788" s="100" t="s">
        <v>427</v>
      </c>
      <c r="G788" s="100" t="s">
        <v>1434</v>
      </c>
      <c r="H788" s="100" t="s">
        <v>1391</v>
      </c>
      <c r="I788" s="116">
        <v>7.34</v>
      </c>
      <c r="J788" s="116">
        <v>0</v>
      </c>
      <c r="K788" s="116">
        <v>7.34</v>
      </c>
      <c r="L788" s="127" t="s">
        <v>96</v>
      </c>
      <c r="M788" s="127" t="s">
        <v>208</v>
      </c>
      <c r="N788" s="127" t="s">
        <v>420</v>
      </c>
      <c r="O788" s="137">
        <f t="shared" si="24"/>
        <v>45689</v>
      </c>
      <c r="P788">
        <f t="shared" si="25"/>
        <v>0</v>
      </c>
    </row>
    <row r="789" spans="1:16" x14ac:dyDescent="0.25">
      <c r="A789" s="100" t="s">
        <v>57</v>
      </c>
      <c r="B789" s="100" t="s">
        <v>91</v>
      </c>
      <c r="C789" s="100" t="s">
        <v>1039</v>
      </c>
      <c r="D789" s="101">
        <v>45716</v>
      </c>
      <c r="E789" s="100">
        <v>2</v>
      </c>
      <c r="F789" s="100" t="s">
        <v>378</v>
      </c>
      <c r="G789" s="100" t="s">
        <v>1435</v>
      </c>
      <c r="H789" s="100" t="s">
        <v>1409</v>
      </c>
      <c r="I789" s="116">
        <v>147.02000000000001</v>
      </c>
      <c r="J789" s="116">
        <v>0</v>
      </c>
      <c r="K789" s="116">
        <v>147.02000000000001</v>
      </c>
      <c r="L789" s="127" t="s">
        <v>96</v>
      </c>
      <c r="M789" s="127" t="s">
        <v>208</v>
      </c>
      <c r="N789" s="127" t="s">
        <v>420</v>
      </c>
      <c r="O789" s="137">
        <f t="shared" si="24"/>
        <v>45689</v>
      </c>
      <c r="P789">
        <f t="shared" si="25"/>
        <v>0</v>
      </c>
    </row>
    <row r="790" spans="1:16" x14ac:dyDescent="0.25">
      <c r="A790" s="100" t="s">
        <v>57</v>
      </c>
      <c r="B790" s="100" t="s">
        <v>91</v>
      </c>
      <c r="C790" s="100" t="s">
        <v>1039</v>
      </c>
      <c r="D790" s="101">
        <v>45719</v>
      </c>
      <c r="E790" s="100">
        <v>3</v>
      </c>
      <c r="F790" s="100" t="s">
        <v>427</v>
      </c>
      <c r="G790" s="100" t="s">
        <v>1436</v>
      </c>
      <c r="H790" s="100" t="s">
        <v>1391</v>
      </c>
      <c r="I790" s="116">
        <v>7.29</v>
      </c>
      <c r="J790" s="116">
        <v>0</v>
      </c>
      <c r="K790" s="116">
        <v>7.29</v>
      </c>
      <c r="L790" s="127" t="s">
        <v>96</v>
      </c>
      <c r="M790" s="127" t="s">
        <v>208</v>
      </c>
      <c r="N790" s="127" t="s">
        <v>420</v>
      </c>
      <c r="O790" s="137">
        <f t="shared" si="24"/>
        <v>45717</v>
      </c>
      <c r="P790">
        <f t="shared" si="25"/>
        <v>0</v>
      </c>
    </row>
    <row r="791" spans="1:16" x14ac:dyDescent="0.25">
      <c r="A791" s="100" t="s">
        <v>57</v>
      </c>
      <c r="B791" s="100" t="s">
        <v>91</v>
      </c>
      <c r="C791" s="100" t="s">
        <v>1039</v>
      </c>
      <c r="D791" s="101">
        <v>45719</v>
      </c>
      <c r="E791" s="100">
        <v>3</v>
      </c>
      <c r="F791" s="100" t="s">
        <v>427</v>
      </c>
      <c r="G791" s="100" t="s">
        <v>1437</v>
      </c>
      <c r="H791" s="100" t="s">
        <v>440</v>
      </c>
      <c r="I791" s="116">
        <v>7.29</v>
      </c>
      <c r="J791" s="116">
        <v>0</v>
      </c>
      <c r="K791" s="116">
        <v>7.29</v>
      </c>
      <c r="L791" s="127" t="s">
        <v>96</v>
      </c>
      <c r="M791" s="127" t="s">
        <v>243</v>
      </c>
      <c r="N791" s="127" t="s">
        <v>420</v>
      </c>
      <c r="O791" s="137">
        <f t="shared" si="24"/>
        <v>45717</v>
      </c>
      <c r="P791">
        <f t="shared" si="25"/>
        <v>0</v>
      </c>
    </row>
    <row r="792" spans="1:16" x14ac:dyDescent="0.25">
      <c r="A792" s="100" t="s">
        <v>57</v>
      </c>
      <c r="B792" s="100" t="s">
        <v>91</v>
      </c>
      <c r="C792" s="100" t="s">
        <v>1039</v>
      </c>
      <c r="D792" s="101">
        <v>45719</v>
      </c>
      <c r="E792" s="100">
        <v>3</v>
      </c>
      <c r="F792" s="100" t="s">
        <v>211</v>
      </c>
      <c r="G792" s="100" t="s">
        <v>1202</v>
      </c>
      <c r="H792" s="100" t="s">
        <v>1387</v>
      </c>
      <c r="I792" s="116">
        <v>0.02</v>
      </c>
      <c r="J792" s="116">
        <v>0</v>
      </c>
      <c r="K792" s="116">
        <v>0.02</v>
      </c>
      <c r="L792" s="127" t="s">
        <v>96</v>
      </c>
      <c r="M792" s="127" t="s">
        <v>208</v>
      </c>
      <c r="N792" s="127" t="s">
        <v>420</v>
      </c>
      <c r="O792" s="137">
        <f t="shared" si="24"/>
        <v>45717</v>
      </c>
      <c r="P792">
        <f t="shared" si="25"/>
        <v>0</v>
      </c>
    </row>
    <row r="793" spans="1:16" x14ac:dyDescent="0.25">
      <c r="A793" s="100" t="s">
        <v>57</v>
      </c>
      <c r="B793" s="100" t="s">
        <v>91</v>
      </c>
      <c r="C793" s="100" t="s">
        <v>1039</v>
      </c>
      <c r="D793" s="101">
        <v>45722</v>
      </c>
      <c r="E793" s="100">
        <v>3</v>
      </c>
      <c r="F793" s="100" t="s">
        <v>265</v>
      </c>
      <c r="G793" s="100" t="s">
        <v>1438</v>
      </c>
      <c r="H793" s="100" t="s">
        <v>1439</v>
      </c>
      <c r="I793" s="116">
        <v>5.87</v>
      </c>
      <c r="J793" s="116">
        <v>0</v>
      </c>
      <c r="K793" s="116">
        <v>5.87</v>
      </c>
      <c r="L793" s="127" t="s">
        <v>96</v>
      </c>
      <c r="M793" s="127" t="s">
        <v>243</v>
      </c>
      <c r="N793" s="127" t="s">
        <v>420</v>
      </c>
      <c r="O793" s="137">
        <f t="shared" si="24"/>
        <v>45717</v>
      </c>
      <c r="P793">
        <f t="shared" si="25"/>
        <v>0</v>
      </c>
    </row>
    <row r="794" spans="1:16" x14ac:dyDescent="0.25">
      <c r="A794" s="100" t="s">
        <v>57</v>
      </c>
      <c r="B794" s="100" t="s">
        <v>91</v>
      </c>
      <c r="C794" s="100" t="s">
        <v>1039</v>
      </c>
      <c r="D794" s="101">
        <v>45722</v>
      </c>
      <c r="E794" s="100">
        <v>3</v>
      </c>
      <c r="F794" s="100" t="s">
        <v>427</v>
      </c>
      <c r="G794" s="100" t="s">
        <v>1440</v>
      </c>
      <c r="H794" s="100" t="s">
        <v>1391</v>
      </c>
      <c r="I794" s="116">
        <v>7.29</v>
      </c>
      <c r="J794" s="116">
        <v>0</v>
      </c>
      <c r="K794" s="116">
        <v>7.29</v>
      </c>
      <c r="L794" s="127" t="s">
        <v>96</v>
      </c>
      <c r="M794" s="127" t="s">
        <v>208</v>
      </c>
      <c r="N794" s="127" t="s">
        <v>420</v>
      </c>
      <c r="O794" s="137">
        <f t="shared" si="24"/>
        <v>45717</v>
      </c>
      <c r="P794">
        <f t="shared" si="25"/>
        <v>0</v>
      </c>
    </row>
    <row r="795" spans="1:16" x14ac:dyDescent="0.25">
      <c r="A795" s="100" t="s">
        <v>57</v>
      </c>
      <c r="B795" s="100" t="s">
        <v>91</v>
      </c>
      <c r="C795" s="100" t="s">
        <v>1039</v>
      </c>
      <c r="D795" s="101">
        <v>45726</v>
      </c>
      <c r="E795" s="100">
        <v>3</v>
      </c>
      <c r="F795" s="100" t="s">
        <v>427</v>
      </c>
      <c r="G795" s="100" t="s">
        <v>1441</v>
      </c>
      <c r="H795" s="100" t="s">
        <v>1391</v>
      </c>
      <c r="I795" s="116">
        <v>7.29</v>
      </c>
      <c r="J795" s="116">
        <v>0</v>
      </c>
      <c r="K795" s="116">
        <v>7.29</v>
      </c>
      <c r="L795" s="127" t="s">
        <v>96</v>
      </c>
      <c r="M795" s="127" t="s">
        <v>208</v>
      </c>
      <c r="N795" s="127" t="s">
        <v>420</v>
      </c>
      <c r="O795" s="137">
        <f t="shared" si="24"/>
        <v>45717</v>
      </c>
      <c r="P795">
        <f t="shared" si="25"/>
        <v>0</v>
      </c>
    </row>
    <row r="796" spans="1:16" x14ac:dyDescent="0.25">
      <c r="A796" s="100" t="s">
        <v>57</v>
      </c>
      <c r="B796" s="100" t="s">
        <v>91</v>
      </c>
      <c r="C796" s="100" t="s">
        <v>1039</v>
      </c>
      <c r="D796" s="101">
        <v>45726</v>
      </c>
      <c r="E796" s="100">
        <v>3</v>
      </c>
      <c r="F796" s="100" t="s">
        <v>427</v>
      </c>
      <c r="G796" s="100" t="s">
        <v>1442</v>
      </c>
      <c r="H796" s="100" t="s">
        <v>440</v>
      </c>
      <c r="I796" s="116">
        <v>7.29</v>
      </c>
      <c r="J796" s="116">
        <v>0</v>
      </c>
      <c r="K796" s="116">
        <v>7.29</v>
      </c>
      <c r="L796" s="127" t="s">
        <v>96</v>
      </c>
      <c r="M796" s="127" t="s">
        <v>243</v>
      </c>
      <c r="N796" s="127" t="s">
        <v>420</v>
      </c>
      <c r="O796" s="137">
        <f t="shared" si="24"/>
        <v>45717</v>
      </c>
      <c r="P796">
        <f t="shared" si="25"/>
        <v>0</v>
      </c>
    </row>
    <row r="797" spans="1:16" x14ac:dyDescent="0.25">
      <c r="A797" s="100" t="s">
        <v>57</v>
      </c>
      <c r="B797" s="100" t="s">
        <v>91</v>
      </c>
      <c r="C797" s="100" t="s">
        <v>1039</v>
      </c>
      <c r="D797" s="101">
        <v>45729</v>
      </c>
      <c r="E797" s="100">
        <v>3</v>
      </c>
      <c r="F797" s="100" t="s">
        <v>427</v>
      </c>
      <c r="G797" s="100" t="s">
        <v>1443</v>
      </c>
      <c r="H797" s="100" t="s">
        <v>1391</v>
      </c>
      <c r="I797" s="116">
        <v>7.29</v>
      </c>
      <c r="J797" s="116">
        <v>0</v>
      </c>
      <c r="K797" s="116">
        <v>7.29</v>
      </c>
      <c r="L797" s="127" t="s">
        <v>96</v>
      </c>
      <c r="M797" s="127" t="s">
        <v>208</v>
      </c>
      <c r="N797" s="127" t="s">
        <v>420</v>
      </c>
      <c r="O797" s="137">
        <f t="shared" si="24"/>
        <v>45717</v>
      </c>
      <c r="P797">
        <f t="shared" si="25"/>
        <v>0</v>
      </c>
    </row>
    <row r="798" spans="1:16" x14ac:dyDescent="0.25">
      <c r="A798" s="100" t="s">
        <v>57</v>
      </c>
      <c r="B798" s="100" t="s">
        <v>91</v>
      </c>
      <c r="C798" s="100" t="s">
        <v>1039</v>
      </c>
      <c r="D798" s="101">
        <v>45730</v>
      </c>
      <c r="E798" s="100">
        <v>3</v>
      </c>
      <c r="F798" s="100" t="s">
        <v>427</v>
      </c>
      <c r="G798" s="100" t="s">
        <v>1444</v>
      </c>
      <c r="H798" s="100" t="s">
        <v>1397</v>
      </c>
      <c r="I798" s="116">
        <v>7.29</v>
      </c>
      <c r="J798" s="116">
        <v>0</v>
      </c>
      <c r="K798" s="116">
        <v>7.29</v>
      </c>
      <c r="L798" s="127" t="s">
        <v>96</v>
      </c>
      <c r="M798" s="127" t="s">
        <v>208</v>
      </c>
      <c r="N798" s="127" t="s">
        <v>420</v>
      </c>
      <c r="O798" s="137">
        <f t="shared" si="24"/>
        <v>45717</v>
      </c>
      <c r="P798">
        <f t="shared" si="25"/>
        <v>0</v>
      </c>
    </row>
    <row r="799" spans="1:16" x14ac:dyDescent="0.25">
      <c r="A799" s="100" t="s">
        <v>57</v>
      </c>
      <c r="B799" s="100" t="s">
        <v>91</v>
      </c>
      <c r="C799" s="100" t="s">
        <v>1039</v>
      </c>
      <c r="D799" s="101">
        <v>45733</v>
      </c>
      <c r="E799" s="100">
        <v>3</v>
      </c>
      <c r="F799" s="100" t="s">
        <v>427</v>
      </c>
      <c r="G799" s="100" t="s">
        <v>1445</v>
      </c>
      <c r="H799" s="100" t="s">
        <v>1391</v>
      </c>
      <c r="I799" s="116">
        <v>7.29</v>
      </c>
      <c r="J799" s="116">
        <v>0</v>
      </c>
      <c r="K799" s="116">
        <v>7.29</v>
      </c>
      <c r="L799" s="127" t="s">
        <v>96</v>
      </c>
      <c r="M799" s="127" t="s">
        <v>208</v>
      </c>
      <c r="N799" s="127" t="s">
        <v>420</v>
      </c>
      <c r="O799" s="137">
        <f t="shared" si="24"/>
        <v>45717</v>
      </c>
      <c r="P799">
        <f t="shared" si="25"/>
        <v>0</v>
      </c>
    </row>
    <row r="800" spans="1:16" x14ac:dyDescent="0.25">
      <c r="A800" s="100" t="s">
        <v>57</v>
      </c>
      <c r="B800" s="100" t="s">
        <v>91</v>
      </c>
      <c r="C800" s="100" t="s">
        <v>1039</v>
      </c>
      <c r="D800" s="101">
        <v>45733</v>
      </c>
      <c r="E800" s="100">
        <v>3</v>
      </c>
      <c r="F800" s="100" t="s">
        <v>427</v>
      </c>
      <c r="G800" s="100" t="s">
        <v>1446</v>
      </c>
      <c r="H800" s="100" t="s">
        <v>440</v>
      </c>
      <c r="I800" s="116">
        <v>7.29</v>
      </c>
      <c r="J800" s="116">
        <v>0</v>
      </c>
      <c r="K800" s="116">
        <v>7.29</v>
      </c>
      <c r="L800" s="127" t="s">
        <v>96</v>
      </c>
      <c r="M800" s="127" t="s">
        <v>243</v>
      </c>
      <c r="N800" s="127" t="s">
        <v>420</v>
      </c>
      <c r="O800" s="137">
        <f t="shared" si="24"/>
        <v>45717</v>
      </c>
      <c r="P800">
        <f t="shared" si="25"/>
        <v>0</v>
      </c>
    </row>
    <row r="801" spans="1:16" x14ac:dyDescent="0.25">
      <c r="A801" s="100" t="s">
        <v>57</v>
      </c>
      <c r="B801" s="100" t="s">
        <v>91</v>
      </c>
      <c r="C801" s="100" t="s">
        <v>1039</v>
      </c>
      <c r="D801" s="101">
        <v>45734</v>
      </c>
      <c r="E801" s="100">
        <v>3</v>
      </c>
      <c r="F801" s="100" t="s">
        <v>265</v>
      </c>
      <c r="G801" s="100" t="s">
        <v>1447</v>
      </c>
      <c r="H801" s="100" t="s">
        <v>1448</v>
      </c>
      <c r="I801" s="116">
        <v>14.36</v>
      </c>
      <c r="J801" s="116">
        <v>0</v>
      </c>
      <c r="K801" s="116">
        <v>14.36</v>
      </c>
      <c r="L801" s="127" t="s">
        <v>96</v>
      </c>
      <c r="M801" s="127" t="s">
        <v>141</v>
      </c>
      <c r="N801" s="127" t="s">
        <v>420</v>
      </c>
      <c r="O801" s="137">
        <f t="shared" si="24"/>
        <v>45717</v>
      </c>
      <c r="P801">
        <f t="shared" si="25"/>
        <v>0</v>
      </c>
    </row>
    <row r="802" spans="1:16" x14ac:dyDescent="0.25">
      <c r="A802" s="100" t="s">
        <v>57</v>
      </c>
      <c r="B802" s="100" t="s">
        <v>91</v>
      </c>
      <c r="C802" s="100" t="s">
        <v>1039</v>
      </c>
      <c r="D802" s="101">
        <v>45736</v>
      </c>
      <c r="E802" s="100">
        <v>3</v>
      </c>
      <c r="F802" s="100" t="s">
        <v>427</v>
      </c>
      <c r="G802" s="100" t="s">
        <v>1449</v>
      </c>
      <c r="H802" s="100" t="s">
        <v>1391</v>
      </c>
      <c r="I802" s="116">
        <v>7.29</v>
      </c>
      <c r="J802" s="116">
        <v>0</v>
      </c>
      <c r="K802" s="116">
        <v>7.29</v>
      </c>
      <c r="L802" s="127" t="s">
        <v>96</v>
      </c>
      <c r="M802" s="127" t="s">
        <v>208</v>
      </c>
      <c r="N802" s="127" t="s">
        <v>420</v>
      </c>
      <c r="O802" s="137">
        <f t="shared" si="24"/>
        <v>45717</v>
      </c>
      <c r="P802">
        <f t="shared" si="25"/>
        <v>0</v>
      </c>
    </row>
    <row r="803" spans="1:16" x14ac:dyDescent="0.25">
      <c r="A803" s="100" t="s">
        <v>57</v>
      </c>
      <c r="B803" s="100" t="s">
        <v>91</v>
      </c>
      <c r="C803" s="100" t="s">
        <v>1039</v>
      </c>
      <c r="D803" s="101">
        <v>45740</v>
      </c>
      <c r="E803" s="100">
        <v>3</v>
      </c>
      <c r="F803" s="100" t="s">
        <v>265</v>
      </c>
      <c r="G803" s="100" t="s">
        <v>1450</v>
      </c>
      <c r="H803" s="100" t="s">
        <v>1451</v>
      </c>
      <c r="I803" s="116">
        <v>11.74</v>
      </c>
      <c r="J803" s="116">
        <v>0</v>
      </c>
      <c r="K803" s="116">
        <v>11.74</v>
      </c>
      <c r="L803" s="127" t="s">
        <v>96</v>
      </c>
      <c r="M803" s="127" t="s">
        <v>208</v>
      </c>
      <c r="N803" s="127" t="s">
        <v>420</v>
      </c>
      <c r="O803" s="137">
        <f t="shared" si="24"/>
        <v>45717</v>
      </c>
      <c r="P803">
        <f t="shared" si="25"/>
        <v>0</v>
      </c>
    </row>
    <row r="804" spans="1:16" x14ac:dyDescent="0.25">
      <c r="A804" s="100" t="s">
        <v>57</v>
      </c>
      <c r="B804" s="100" t="s">
        <v>91</v>
      </c>
      <c r="C804" s="100" t="s">
        <v>1039</v>
      </c>
      <c r="D804" s="101">
        <v>45740</v>
      </c>
      <c r="E804" s="100">
        <v>3</v>
      </c>
      <c r="F804" s="100" t="s">
        <v>427</v>
      </c>
      <c r="G804" s="100" t="s">
        <v>1452</v>
      </c>
      <c r="H804" s="100" t="s">
        <v>1391</v>
      </c>
      <c r="I804" s="116">
        <v>7.29</v>
      </c>
      <c r="J804" s="116">
        <v>0</v>
      </c>
      <c r="K804" s="116">
        <v>7.29</v>
      </c>
      <c r="L804" s="127" t="s">
        <v>96</v>
      </c>
      <c r="M804" s="127" t="s">
        <v>208</v>
      </c>
      <c r="N804" s="127" t="s">
        <v>420</v>
      </c>
      <c r="O804" s="137">
        <f t="shared" si="24"/>
        <v>45717</v>
      </c>
      <c r="P804">
        <f t="shared" si="25"/>
        <v>0</v>
      </c>
    </row>
    <row r="805" spans="1:16" x14ac:dyDescent="0.25">
      <c r="A805" s="100" t="s">
        <v>57</v>
      </c>
      <c r="B805" s="100" t="s">
        <v>91</v>
      </c>
      <c r="C805" s="100" t="s">
        <v>1039</v>
      </c>
      <c r="D805" s="101">
        <v>45740</v>
      </c>
      <c r="E805" s="100">
        <v>3</v>
      </c>
      <c r="F805" s="100" t="s">
        <v>427</v>
      </c>
      <c r="G805" s="100" t="s">
        <v>1453</v>
      </c>
      <c r="H805" s="100" t="s">
        <v>440</v>
      </c>
      <c r="I805" s="116">
        <v>7.29</v>
      </c>
      <c r="J805" s="116">
        <v>0</v>
      </c>
      <c r="K805" s="116">
        <v>7.29</v>
      </c>
      <c r="L805" s="127" t="s">
        <v>96</v>
      </c>
      <c r="M805" s="127" t="s">
        <v>243</v>
      </c>
      <c r="N805" s="127" t="s">
        <v>420</v>
      </c>
      <c r="O805" s="137">
        <f t="shared" si="24"/>
        <v>45717</v>
      </c>
      <c r="P805">
        <f t="shared" si="25"/>
        <v>0</v>
      </c>
    </row>
    <row r="806" spans="1:16" x14ac:dyDescent="0.25">
      <c r="A806" s="100" t="s">
        <v>57</v>
      </c>
      <c r="B806" s="100" t="s">
        <v>91</v>
      </c>
      <c r="C806" s="100" t="s">
        <v>1039</v>
      </c>
      <c r="D806" s="101">
        <v>45743</v>
      </c>
      <c r="E806" s="100">
        <v>3</v>
      </c>
      <c r="F806" s="100" t="s">
        <v>427</v>
      </c>
      <c r="G806" s="100" t="s">
        <v>1454</v>
      </c>
      <c r="H806" s="100" t="s">
        <v>1391</v>
      </c>
      <c r="I806" s="116">
        <v>7.29</v>
      </c>
      <c r="J806" s="116">
        <v>0</v>
      </c>
      <c r="K806" s="116">
        <v>7.29</v>
      </c>
      <c r="L806" s="127" t="s">
        <v>96</v>
      </c>
      <c r="M806" s="127" t="s">
        <v>208</v>
      </c>
      <c r="N806" s="127" t="s">
        <v>420</v>
      </c>
      <c r="O806" s="137">
        <f t="shared" si="24"/>
        <v>45717</v>
      </c>
      <c r="P806">
        <f t="shared" si="25"/>
        <v>0</v>
      </c>
    </row>
    <row r="807" spans="1:16" x14ac:dyDescent="0.25">
      <c r="A807" s="100" t="s">
        <v>57</v>
      </c>
      <c r="B807" s="100" t="s">
        <v>91</v>
      </c>
      <c r="C807" s="100" t="s">
        <v>1039</v>
      </c>
      <c r="D807" s="101">
        <v>45744</v>
      </c>
      <c r="E807" s="100">
        <v>3</v>
      </c>
      <c r="F807" s="100" t="s">
        <v>427</v>
      </c>
      <c r="G807" s="100" t="s">
        <v>1455</v>
      </c>
      <c r="H807" s="100" t="s">
        <v>1456</v>
      </c>
      <c r="I807" s="116">
        <v>14.58</v>
      </c>
      <c r="J807" s="116">
        <v>0</v>
      </c>
      <c r="K807" s="116">
        <v>14.58</v>
      </c>
      <c r="L807" s="127" t="s">
        <v>96</v>
      </c>
      <c r="M807" s="127" t="s">
        <v>208</v>
      </c>
      <c r="N807" s="127" t="s">
        <v>420</v>
      </c>
      <c r="O807" s="137">
        <f t="shared" si="24"/>
        <v>45717</v>
      </c>
      <c r="P807">
        <f t="shared" si="25"/>
        <v>0</v>
      </c>
    </row>
    <row r="808" spans="1:16" x14ac:dyDescent="0.25">
      <c r="A808" s="100" t="s">
        <v>57</v>
      </c>
      <c r="B808" s="100" t="s">
        <v>91</v>
      </c>
      <c r="C808" s="100" t="s">
        <v>1039</v>
      </c>
      <c r="D808" s="101">
        <v>45747</v>
      </c>
      <c r="E808" s="100">
        <v>3</v>
      </c>
      <c r="F808" s="100" t="s">
        <v>427</v>
      </c>
      <c r="G808" s="100" t="s">
        <v>1457</v>
      </c>
      <c r="H808" s="100" t="s">
        <v>1391</v>
      </c>
      <c r="I808" s="116">
        <v>7.29</v>
      </c>
      <c r="J808" s="116">
        <v>0</v>
      </c>
      <c r="K808" s="116">
        <v>7.29</v>
      </c>
      <c r="L808" s="127" t="s">
        <v>96</v>
      </c>
      <c r="M808" s="127" t="s">
        <v>208</v>
      </c>
      <c r="N808" s="127" t="s">
        <v>420</v>
      </c>
      <c r="O808" s="137">
        <f t="shared" si="24"/>
        <v>45717</v>
      </c>
      <c r="P808">
        <f t="shared" si="25"/>
        <v>0</v>
      </c>
    </row>
    <row r="809" spans="1:16" x14ac:dyDescent="0.25">
      <c r="A809" s="100" t="s">
        <v>57</v>
      </c>
      <c r="B809" s="100" t="s">
        <v>91</v>
      </c>
      <c r="C809" s="100" t="s">
        <v>1039</v>
      </c>
      <c r="D809" s="101">
        <v>45747</v>
      </c>
      <c r="E809" s="100">
        <v>3</v>
      </c>
      <c r="F809" s="100" t="s">
        <v>427</v>
      </c>
      <c r="G809" s="100" t="s">
        <v>1458</v>
      </c>
      <c r="H809" s="100" t="s">
        <v>440</v>
      </c>
      <c r="I809" s="116">
        <v>7.29</v>
      </c>
      <c r="J809" s="116">
        <v>0</v>
      </c>
      <c r="K809" s="116">
        <v>7.29</v>
      </c>
      <c r="L809" s="127" t="s">
        <v>96</v>
      </c>
      <c r="M809" s="127" t="s">
        <v>243</v>
      </c>
      <c r="N809" s="127" t="s">
        <v>420</v>
      </c>
      <c r="O809" s="137">
        <f t="shared" si="24"/>
        <v>45717</v>
      </c>
      <c r="P809">
        <f t="shared" si="25"/>
        <v>0</v>
      </c>
    </row>
    <row r="810" spans="1:16" x14ac:dyDescent="0.25">
      <c r="A810" s="100" t="s">
        <v>57</v>
      </c>
      <c r="B810" s="100" t="s">
        <v>91</v>
      </c>
      <c r="C810" s="100" t="s">
        <v>1039</v>
      </c>
      <c r="D810" s="101">
        <v>45747</v>
      </c>
      <c r="E810" s="100">
        <v>3</v>
      </c>
      <c r="F810" s="100" t="s">
        <v>378</v>
      </c>
      <c r="G810" s="100" t="s">
        <v>1459</v>
      </c>
      <c r="H810" s="100" t="s">
        <v>1460</v>
      </c>
      <c r="I810" s="116">
        <v>145.93</v>
      </c>
      <c r="J810" s="116">
        <v>0</v>
      </c>
      <c r="K810" s="116">
        <v>145.93</v>
      </c>
      <c r="L810" s="127" t="s">
        <v>96</v>
      </c>
      <c r="M810" s="127" t="s">
        <v>208</v>
      </c>
      <c r="N810" s="127" t="s">
        <v>420</v>
      </c>
      <c r="O810" s="137">
        <f t="shared" si="24"/>
        <v>45717</v>
      </c>
      <c r="P810">
        <f t="shared" si="25"/>
        <v>0</v>
      </c>
    </row>
    <row r="811" spans="1:16" x14ac:dyDescent="0.25">
      <c r="A811" s="100" t="s">
        <v>57</v>
      </c>
      <c r="B811" s="100" t="s">
        <v>91</v>
      </c>
      <c r="C811" s="100" t="s">
        <v>1039</v>
      </c>
      <c r="D811" s="101">
        <v>45748</v>
      </c>
      <c r="E811" s="100">
        <v>4</v>
      </c>
      <c r="F811" s="100" t="s">
        <v>265</v>
      </c>
      <c r="G811" s="100" t="s">
        <v>1461</v>
      </c>
      <c r="H811" s="100" t="s">
        <v>436</v>
      </c>
      <c r="I811" s="116">
        <v>4.2</v>
      </c>
      <c r="J811" s="116">
        <v>0</v>
      </c>
      <c r="K811" s="116">
        <v>4.2</v>
      </c>
      <c r="L811" s="127" t="s">
        <v>96</v>
      </c>
      <c r="M811" s="127" t="s">
        <v>243</v>
      </c>
      <c r="N811" s="127" t="s">
        <v>420</v>
      </c>
      <c r="O811" s="137">
        <f t="shared" si="24"/>
        <v>45748</v>
      </c>
      <c r="P811">
        <f t="shared" si="25"/>
        <v>0</v>
      </c>
    </row>
    <row r="812" spans="1:16" x14ac:dyDescent="0.25">
      <c r="A812" s="100" t="s">
        <v>57</v>
      </c>
      <c r="B812" s="100" t="s">
        <v>91</v>
      </c>
      <c r="C812" s="100" t="s">
        <v>1039</v>
      </c>
      <c r="D812" s="101">
        <v>45748</v>
      </c>
      <c r="E812" s="100">
        <v>4</v>
      </c>
      <c r="F812" s="100" t="s">
        <v>427</v>
      </c>
      <c r="G812" s="100" t="s">
        <v>1462</v>
      </c>
      <c r="H812" s="100" t="s">
        <v>1463</v>
      </c>
      <c r="I812" s="116">
        <v>14.13</v>
      </c>
      <c r="J812" s="116">
        <v>0</v>
      </c>
      <c r="K812" s="116">
        <v>14.13</v>
      </c>
      <c r="L812" s="127" t="s">
        <v>96</v>
      </c>
      <c r="M812" s="127" t="s">
        <v>208</v>
      </c>
      <c r="N812" s="127" t="s">
        <v>420</v>
      </c>
      <c r="O812" s="137">
        <f t="shared" si="24"/>
        <v>45748</v>
      </c>
      <c r="P812">
        <f t="shared" si="25"/>
        <v>0</v>
      </c>
    </row>
    <row r="813" spans="1:16" x14ac:dyDescent="0.25">
      <c r="A813" s="100" t="s">
        <v>57</v>
      </c>
      <c r="B813" s="100" t="s">
        <v>91</v>
      </c>
      <c r="C813" s="100" t="s">
        <v>1039</v>
      </c>
      <c r="D813" s="101">
        <v>45749</v>
      </c>
      <c r="E813" s="100">
        <v>4</v>
      </c>
      <c r="F813" s="100" t="s">
        <v>427</v>
      </c>
      <c r="G813" s="100" t="s">
        <v>1464</v>
      </c>
      <c r="H813" s="100" t="s">
        <v>1429</v>
      </c>
      <c r="I813" s="116">
        <v>2.82</v>
      </c>
      <c r="J813" s="116">
        <v>0</v>
      </c>
      <c r="K813" s="116">
        <v>2.82</v>
      </c>
      <c r="L813" s="127" t="s">
        <v>96</v>
      </c>
      <c r="M813" s="127" t="s">
        <v>208</v>
      </c>
      <c r="N813" s="127" t="s">
        <v>420</v>
      </c>
      <c r="O813" s="137">
        <f t="shared" si="24"/>
        <v>45748</v>
      </c>
      <c r="P813">
        <f t="shared" si="25"/>
        <v>0</v>
      </c>
    </row>
    <row r="814" spans="1:16" x14ac:dyDescent="0.25">
      <c r="A814" s="100" t="s">
        <v>57</v>
      </c>
      <c r="B814" s="100" t="s">
        <v>91</v>
      </c>
      <c r="C814" s="100" t="s">
        <v>1039</v>
      </c>
      <c r="D814" s="101">
        <v>45750</v>
      </c>
      <c r="E814" s="100">
        <v>4</v>
      </c>
      <c r="F814" s="100" t="s">
        <v>427</v>
      </c>
      <c r="G814" s="100" t="s">
        <v>1465</v>
      </c>
      <c r="H814" s="100" t="s">
        <v>1391</v>
      </c>
      <c r="I814" s="116">
        <v>7.06</v>
      </c>
      <c r="J814" s="116">
        <v>0</v>
      </c>
      <c r="K814" s="116">
        <v>7.06</v>
      </c>
      <c r="L814" s="127" t="s">
        <v>96</v>
      </c>
      <c r="M814" s="127" t="s">
        <v>208</v>
      </c>
      <c r="N814" s="127" t="s">
        <v>420</v>
      </c>
      <c r="O814" s="137">
        <f t="shared" si="24"/>
        <v>45748</v>
      </c>
      <c r="P814">
        <f t="shared" si="25"/>
        <v>0</v>
      </c>
    </row>
    <row r="815" spans="1:16" x14ac:dyDescent="0.25">
      <c r="A815" s="100" t="s">
        <v>57</v>
      </c>
      <c r="B815" s="100" t="s">
        <v>91</v>
      </c>
      <c r="C815" s="100" t="s">
        <v>1039</v>
      </c>
      <c r="D815" s="101">
        <v>45754</v>
      </c>
      <c r="E815" s="100">
        <v>4</v>
      </c>
      <c r="F815" s="100" t="s">
        <v>265</v>
      </c>
      <c r="G815" s="100" t="s">
        <v>1466</v>
      </c>
      <c r="H815" s="100" t="s">
        <v>436</v>
      </c>
      <c r="I815" s="116">
        <v>18.829999999999998</v>
      </c>
      <c r="J815" s="116">
        <v>0</v>
      </c>
      <c r="K815" s="116">
        <v>18.829999999999998</v>
      </c>
      <c r="L815" s="127" t="s">
        <v>96</v>
      </c>
      <c r="M815" s="127" t="s">
        <v>141</v>
      </c>
      <c r="N815" s="127" t="s">
        <v>420</v>
      </c>
      <c r="O815" s="137">
        <f t="shared" si="24"/>
        <v>45748</v>
      </c>
      <c r="P815">
        <f t="shared" si="25"/>
        <v>0</v>
      </c>
    </row>
    <row r="816" spans="1:16" x14ac:dyDescent="0.25">
      <c r="A816" s="100" t="s">
        <v>57</v>
      </c>
      <c r="B816" s="100" t="s">
        <v>91</v>
      </c>
      <c r="C816" s="100" t="s">
        <v>1039</v>
      </c>
      <c r="D816" s="101">
        <v>45754</v>
      </c>
      <c r="E816" s="100">
        <v>4</v>
      </c>
      <c r="F816" s="100" t="s">
        <v>427</v>
      </c>
      <c r="G816" s="100" t="s">
        <v>1467</v>
      </c>
      <c r="H816" s="100" t="s">
        <v>1391</v>
      </c>
      <c r="I816" s="116">
        <v>7.06</v>
      </c>
      <c r="J816" s="116">
        <v>0</v>
      </c>
      <c r="K816" s="116">
        <v>7.06</v>
      </c>
      <c r="L816" s="127" t="s">
        <v>96</v>
      </c>
      <c r="M816" s="127" t="s">
        <v>208</v>
      </c>
      <c r="N816" s="127" t="s">
        <v>420</v>
      </c>
      <c r="O816" s="137">
        <f t="shared" si="24"/>
        <v>45748</v>
      </c>
      <c r="P816">
        <f t="shared" si="25"/>
        <v>0</v>
      </c>
    </row>
    <row r="817" spans="1:16" x14ac:dyDescent="0.25">
      <c r="A817" s="100" t="s">
        <v>57</v>
      </c>
      <c r="B817" s="100" t="s">
        <v>91</v>
      </c>
      <c r="C817" s="100" t="s">
        <v>1039</v>
      </c>
      <c r="D817" s="101">
        <v>45754</v>
      </c>
      <c r="E817" s="100">
        <v>4</v>
      </c>
      <c r="F817" s="100" t="s">
        <v>427</v>
      </c>
      <c r="G817" s="100" t="s">
        <v>1468</v>
      </c>
      <c r="H817" s="100" t="s">
        <v>440</v>
      </c>
      <c r="I817" s="116">
        <v>7.06</v>
      </c>
      <c r="J817" s="116">
        <v>0</v>
      </c>
      <c r="K817" s="116">
        <v>7.06</v>
      </c>
      <c r="L817" s="127" t="s">
        <v>96</v>
      </c>
      <c r="M817" s="127" t="s">
        <v>208</v>
      </c>
      <c r="N817" s="127" t="s">
        <v>420</v>
      </c>
      <c r="O817" s="137">
        <f t="shared" si="24"/>
        <v>45748</v>
      </c>
      <c r="P817">
        <f t="shared" si="25"/>
        <v>0</v>
      </c>
    </row>
    <row r="818" spans="1:16" x14ac:dyDescent="0.25">
      <c r="A818" s="100" t="s">
        <v>57</v>
      </c>
      <c r="B818" s="100" t="s">
        <v>91</v>
      </c>
      <c r="C818" s="100" t="s">
        <v>1039</v>
      </c>
      <c r="D818" s="101">
        <v>45757</v>
      </c>
      <c r="E818" s="100">
        <v>4</v>
      </c>
      <c r="F818" s="100" t="s">
        <v>427</v>
      </c>
      <c r="G818" s="100" t="s">
        <v>1469</v>
      </c>
      <c r="H818" s="100" t="s">
        <v>1391</v>
      </c>
      <c r="I818" s="116">
        <v>7.06</v>
      </c>
      <c r="J818" s="116">
        <v>0</v>
      </c>
      <c r="K818" s="116">
        <v>7.06</v>
      </c>
      <c r="L818" s="127" t="s">
        <v>96</v>
      </c>
      <c r="M818" s="127" t="s">
        <v>208</v>
      </c>
      <c r="N818" s="127" t="s">
        <v>420</v>
      </c>
      <c r="O818" s="137">
        <f t="shared" si="24"/>
        <v>45748</v>
      </c>
      <c r="P818">
        <f t="shared" si="25"/>
        <v>0</v>
      </c>
    </row>
    <row r="819" spans="1:16" x14ac:dyDescent="0.25">
      <c r="A819" s="100" t="s">
        <v>57</v>
      </c>
      <c r="B819" s="100" t="s">
        <v>91</v>
      </c>
      <c r="C819" s="100" t="s">
        <v>1039</v>
      </c>
      <c r="D819" s="101">
        <v>45757</v>
      </c>
      <c r="E819" s="100">
        <v>4</v>
      </c>
      <c r="F819" s="100" t="s">
        <v>427</v>
      </c>
      <c r="G819" s="100" t="s">
        <v>1470</v>
      </c>
      <c r="H819" s="100" t="s">
        <v>1397</v>
      </c>
      <c r="I819" s="116">
        <v>7.06</v>
      </c>
      <c r="J819" s="116">
        <v>0</v>
      </c>
      <c r="K819" s="116">
        <v>7.06</v>
      </c>
      <c r="L819" s="127" t="s">
        <v>96</v>
      </c>
      <c r="M819" s="127" t="s">
        <v>208</v>
      </c>
      <c r="N819" s="127" t="s">
        <v>420</v>
      </c>
      <c r="O819" s="137">
        <f t="shared" si="24"/>
        <v>45748</v>
      </c>
      <c r="P819">
        <f t="shared" si="25"/>
        <v>0</v>
      </c>
    </row>
    <row r="820" spans="1:16" x14ac:dyDescent="0.25">
      <c r="A820" s="100" t="s">
        <v>57</v>
      </c>
      <c r="B820" s="100" t="s">
        <v>91</v>
      </c>
      <c r="C820" s="100" t="s">
        <v>1039</v>
      </c>
      <c r="D820" s="101">
        <v>45761</v>
      </c>
      <c r="E820" s="100">
        <v>4</v>
      </c>
      <c r="F820" s="100" t="s">
        <v>427</v>
      </c>
      <c r="G820" s="100" t="s">
        <v>1471</v>
      </c>
      <c r="H820" s="100" t="s">
        <v>1472</v>
      </c>
      <c r="I820" s="116">
        <v>1.41</v>
      </c>
      <c r="J820" s="116">
        <v>0</v>
      </c>
      <c r="K820" s="116">
        <v>1.41</v>
      </c>
      <c r="L820" s="127" t="s">
        <v>96</v>
      </c>
      <c r="M820" s="127" t="s">
        <v>208</v>
      </c>
      <c r="N820" s="127" t="s">
        <v>420</v>
      </c>
      <c r="O820" s="137">
        <f t="shared" si="24"/>
        <v>45748</v>
      </c>
      <c r="P820">
        <f t="shared" si="25"/>
        <v>0</v>
      </c>
    </row>
    <row r="821" spans="1:16" x14ac:dyDescent="0.25">
      <c r="A821" s="100" t="s">
        <v>57</v>
      </c>
      <c r="B821" s="100" t="s">
        <v>91</v>
      </c>
      <c r="C821" s="100" t="s">
        <v>1039</v>
      </c>
      <c r="D821" s="101">
        <v>45761</v>
      </c>
      <c r="E821" s="100">
        <v>4</v>
      </c>
      <c r="F821" s="100" t="s">
        <v>427</v>
      </c>
      <c r="G821" s="100" t="s">
        <v>1473</v>
      </c>
      <c r="H821" s="100" t="s">
        <v>1391</v>
      </c>
      <c r="I821" s="116">
        <v>7.06</v>
      </c>
      <c r="J821" s="116">
        <v>0</v>
      </c>
      <c r="K821" s="116">
        <v>7.06</v>
      </c>
      <c r="L821" s="127" t="s">
        <v>96</v>
      </c>
      <c r="M821" s="127" t="s">
        <v>208</v>
      </c>
      <c r="N821" s="127" t="s">
        <v>420</v>
      </c>
      <c r="O821" s="137">
        <f t="shared" si="24"/>
        <v>45748</v>
      </c>
      <c r="P821">
        <f t="shared" si="25"/>
        <v>0</v>
      </c>
    </row>
    <row r="822" spans="1:16" x14ac:dyDescent="0.25">
      <c r="A822" s="100" t="s">
        <v>57</v>
      </c>
      <c r="B822" s="100" t="s">
        <v>91</v>
      </c>
      <c r="C822" s="100" t="s">
        <v>1039</v>
      </c>
      <c r="D822" s="101">
        <v>45761</v>
      </c>
      <c r="E822" s="100">
        <v>4</v>
      </c>
      <c r="F822" s="100" t="s">
        <v>427</v>
      </c>
      <c r="G822" s="100" t="s">
        <v>1474</v>
      </c>
      <c r="H822" s="100" t="s">
        <v>440</v>
      </c>
      <c r="I822" s="116">
        <v>7.06</v>
      </c>
      <c r="J822" s="116">
        <v>0</v>
      </c>
      <c r="K822" s="116">
        <v>7.06</v>
      </c>
      <c r="L822" s="127" t="s">
        <v>96</v>
      </c>
      <c r="M822" s="127" t="s">
        <v>243</v>
      </c>
      <c r="N822" s="127" t="s">
        <v>420</v>
      </c>
      <c r="O822" s="137">
        <f t="shared" si="24"/>
        <v>45748</v>
      </c>
      <c r="P822">
        <f t="shared" si="25"/>
        <v>0</v>
      </c>
    </row>
    <row r="823" spans="1:16" x14ac:dyDescent="0.25">
      <c r="A823" s="100" t="s">
        <v>57</v>
      </c>
      <c r="B823" s="100" t="s">
        <v>91</v>
      </c>
      <c r="C823" s="100" t="s">
        <v>1039</v>
      </c>
      <c r="D823" s="101">
        <v>45764</v>
      </c>
      <c r="E823" s="100">
        <v>4</v>
      </c>
      <c r="F823" s="100" t="s">
        <v>427</v>
      </c>
      <c r="G823" s="100" t="s">
        <v>1475</v>
      </c>
      <c r="H823" s="100" t="s">
        <v>431</v>
      </c>
      <c r="I823" s="116">
        <v>7.06</v>
      </c>
      <c r="J823" s="116">
        <v>0</v>
      </c>
      <c r="K823" s="116">
        <v>7.06</v>
      </c>
      <c r="L823" s="127" t="s">
        <v>96</v>
      </c>
      <c r="M823" s="127" t="s">
        <v>208</v>
      </c>
      <c r="N823" s="127" t="s">
        <v>420</v>
      </c>
      <c r="O823" s="137">
        <f t="shared" si="24"/>
        <v>45748</v>
      </c>
      <c r="P823">
        <f t="shared" si="25"/>
        <v>0</v>
      </c>
    </row>
    <row r="824" spans="1:16" x14ac:dyDescent="0.25">
      <c r="A824" s="100" t="s">
        <v>57</v>
      </c>
      <c r="B824" s="100" t="s">
        <v>91</v>
      </c>
      <c r="C824" s="100" t="s">
        <v>1039</v>
      </c>
      <c r="D824" s="101">
        <v>45768</v>
      </c>
      <c r="E824" s="100">
        <v>4</v>
      </c>
      <c r="F824" s="100" t="s">
        <v>265</v>
      </c>
      <c r="G824" s="100" t="s">
        <v>1476</v>
      </c>
      <c r="H824" s="100" t="s">
        <v>424</v>
      </c>
      <c r="I824" s="116">
        <v>19.22</v>
      </c>
      <c r="J824" s="116">
        <v>0</v>
      </c>
      <c r="K824" s="116">
        <v>19.22</v>
      </c>
      <c r="L824" s="127" t="s">
        <v>96</v>
      </c>
      <c r="M824" s="127" t="s">
        <v>208</v>
      </c>
      <c r="N824" s="127" t="s">
        <v>420</v>
      </c>
      <c r="O824" s="137">
        <f t="shared" si="24"/>
        <v>45748</v>
      </c>
      <c r="P824">
        <f t="shared" si="25"/>
        <v>0</v>
      </c>
    </row>
    <row r="825" spans="1:16" x14ac:dyDescent="0.25">
      <c r="A825" s="100" t="s">
        <v>57</v>
      </c>
      <c r="B825" s="100" t="s">
        <v>91</v>
      </c>
      <c r="C825" s="100" t="s">
        <v>1039</v>
      </c>
      <c r="D825" s="101">
        <v>45768</v>
      </c>
      <c r="E825" s="100">
        <v>4</v>
      </c>
      <c r="F825" s="100" t="s">
        <v>427</v>
      </c>
      <c r="G825" s="100" t="s">
        <v>1477</v>
      </c>
      <c r="H825" s="100" t="s">
        <v>1391</v>
      </c>
      <c r="I825" s="116">
        <v>7.06</v>
      </c>
      <c r="J825" s="116">
        <v>0</v>
      </c>
      <c r="K825" s="116">
        <v>7.06</v>
      </c>
      <c r="L825" s="127" t="s">
        <v>96</v>
      </c>
      <c r="M825" s="127" t="s">
        <v>208</v>
      </c>
      <c r="N825" s="127" t="s">
        <v>420</v>
      </c>
      <c r="O825" s="137">
        <f t="shared" si="24"/>
        <v>45748</v>
      </c>
      <c r="P825">
        <f t="shared" si="25"/>
        <v>0</v>
      </c>
    </row>
    <row r="826" spans="1:16" x14ac:dyDescent="0.25">
      <c r="A826" s="100" t="s">
        <v>57</v>
      </c>
      <c r="B826" s="100" t="s">
        <v>91</v>
      </c>
      <c r="C826" s="100" t="s">
        <v>1039</v>
      </c>
      <c r="D826" s="101">
        <v>45768</v>
      </c>
      <c r="E826" s="100">
        <v>4</v>
      </c>
      <c r="F826" s="100" t="s">
        <v>427</v>
      </c>
      <c r="G826" s="100" t="s">
        <v>1478</v>
      </c>
      <c r="H826" s="100" t="s">
        <v>440</v>
      </c>
      <c r="I826" s="116">
        <v>7.06</v>
      </c>
      <c r="J826" s="116">
        <v>0</v>
      </c>
      <c r="K826" s="116">
        <v>7.06</v>
      </c>
      <c r="L826" s="127" t="s">
        <v>96</v>
      </c>
      <c r="M826" s="127" t="s">
        <v>243</v>
      </c>
      <c r="N826" s="127" t="s">
        <v>420</v>
      </c>
      <c r="O826" s="137">
        <f t="shared" si="24"/>
        <v>45748</v>
      </c>
      <c r="P826">
        <f t="shared" si="25"/>
        <v>0</v>
      </c>
    </row>
    <row r="827" spans="1:16" x14ac:dyDescent="0.25">
      <c r="A827" s="100" t="s">
        <v>57</v>
      </c>
      <c r="B827" s="100" t="s">
        <v>91</v>
      </c>
      <c r="C827" s="100" t="s">
        <v>1039</v>
      </c>
      <c r="D827" s="101">
        <v>45771</v>
      </c>
      <c r="E827" s="100">
        <v>4</v>
      </c>
      <c r="F827" s="100" t="s">
        <v>427</v>
      </c>
      <c r="G827" s="100" t="s">
        <v>1479</v>
      </c>
      <c r="H827" s="100" t="s">
        <v>1391</v>
      </c>
      <c r="I827" s="116">
        <v>7.06</v>
      </c>
      <c r="J827" s="116">
        <v>0</v>
      </c>
      <c r="K827" s="116">
        <v>7.06</v>
      </c>
      <c r="L827" s="127" t="s">
        <v>96</v>
      </c>
      <c r="M827" s="127" t="s">
        <v>208</v>
      </c>
      <c r="N827" s="127" t="s">
        <v>420</v>
      </c>
      <c r="O827" s="137">
        <f t="shared" si="24"/>
        <v>45748</v>
      </c>
      <c r="P827">
        <f t="shared" si="25"/>
        <v>0</v>
      </c>
    </row>
    <row r="828" spans="1:16" x14ac:dyDescent="0.25">
      <c r="A828" s="100" t="s">
        <v>57</v>
      </c>
      <c r="B828" s="100" t="s">
        <v>91</v>
      </c>
      <c r="C828" s="100" t="s">
        <v>1039</v>
      </c>
      <c r="D828" s="101">
        <v>45775</v>
      </c>
      <c r="E828" s="100">
        <v>4</v>
      </c>
      <c r="F828" s="100" t="s">
        <v>427</v>
      </c>
      <c r="G828" s="100" t="s">
        <v>1480</v>
      </c>
      <c r="H828" s="100" t="s">
        <v>1391</v>
      </c>
      <c r="I828" s="116">
        <v>7.06</v>
      </c>
      <c r="J828" s="116">
        <v>0</v>
      </c>
      <c r="K828" s="116">
        <v>7.06</v>
      </c>
      <c r="L828" s="127" t="s">
        <v>96</v>
      </c>
      <c r="M828" s="127" t="s">
        <v>208</v>
      </c>
      <c r="N828" s="127" t="s">
        <v>420</v>
      </c>
      <c r="O828" s="137">
        <f t="shared" si="24"/>
        <v>45748</v>
      </c>
      <c r="P828">
        <f t="shared" si="25"/>
        <v>0</v>
      </c>
    </row>
    <row r="829" spans="1:16" x14ac:dyDescent="0.25">
      <c r="A829" s="100" t="s">
        <v>57</v>
      </c>
      <c r="B829" s="100" t="s">
        <v>91</v>
      </c>
      <c r="C829" s="100" t="s">
        <v>1039</v>
      </c>
      <c r="D829" s="101">
        <v>45775</v>
      </c>
      <c r="E829" s="100">
        <v>4</v>
      </c>
      <c r="F829" s="100" t="s">
        <v>427</v>
      </c>
      <c r="G829" s="100" t="s">
        <v>1481</v>
      </c>
      <c r="H829" s="100" t="s">
        <v>440</v>
      </c>
      <c r="I829" s="116">
        <v>7.06</v>
      </c>
      <c r="J829" s="116">
        <v>0</v>
      </c>
      <c r="K829" s="116">
        <v>7.06</v>
      </c>
      <c r="L829" s="127" t="s">
        <v>96</v>
      </c>
      <c r="M829" s="127" t="s">
        <v>243</v>
      </c>
      <c r="N829" s="127" t="s">
        <v>420</v>
      </c>
      <c r="O829" s="137">
        <f t="shared" si="24"/>
        <v>45748</v>
      </c>
      <c r="P829">
        <f t="shared" si="25"/>
        <v>0</v>
      </c>
    </row>
    <row r="830" spans="1:16" x14ac:dyDescent="0.25">
      <c r="A830" s="100" t="s">
        <v>57</v>
      </c>
      <c r="B830" s="100" t="s">
        <v>91</v>
      </c>
      <c r="C830" s="100" t="s">
        <v>1039</v>
      </c>
      <c r="D830" s="101">
        <v>45777</v>
      </c>
      <c r="E830" s="100">
        <v>4</v>
      </c>
      <c r="F830" s="100" t="s">
        <v>378</v>
      </c>
      <c r="G830" s="100" t="s">
        <v>1482</v>
      </c>
      <c r="H830" s="100" t="s">
        <v>1483</v>
      </c>
      <c r="I830" s="116">
        <v>141.38999999999999</v>
      </c>
      <c r="J830" s="116">
        <v>0</v>
      </c>
      <c r="K830" s="116">
        <v>141.38999999999999</v>
      </c>
      <c r="L830" s="127" t="s">
        <v>96</v>
      </c>
      <c r="M830" s="127" t="s">
        <v>208</v>
      </c>
      <c r="N830" s="127" t="s">
        <v>420</v>
      </c>
      <c r="O830" s="137">
        <f t="shared" si="24"/>
        <v>45748</v>
      </c>
      <c r="P830">
        <f t="shared" si="25"/>
        <v>0</v>
      </c>
    </row>
    <row r="831" spans="1:16" x14ac:dyDescent="0.25">
      <c r="A831" s="100" t="s">
        <v>57</v>
      </c>
      <c r="B831" s="100" t="s">
        <v>91</v>
      </c>
      <c r="C831" s="100" t="s">
        <v>1039</v>
      </c>
      <c r="D831" s="101">
        <v>45778</v>
      </c>
      <c r="E831" s="100">
        <v>5</v>
      </c>
      <c r="F831" s="100" t="s">
        <v>427</v>
      </c>
      <c r="G831" s="100" t="s">
        <v>1484</v>
      </c>
      <c r="H831" s="100" t="s">
        <v>431</v>
      </c>
      <c r="I831" s="116">
        <v>6.71</v>
      </c>
      <c r="J831" s="116">
        <v>0</v>
      </c>
      <c r="K831" s="116">
        <v>6.71</v>
      </c>
      <c r="L831" s="127" t="s">
        <v>96</v>
      </c>
      <c r="M831" s="127" t="s">
        <v>208</v>
      </c>
      <c r="N831" s="127" t="s">
        <v>420</v>
      </c>
      <c r="O831" s="137">
        <f t="shared" si="24"/>
        <v>45778</v>
      </c>
      <c r="P831">
        <f t="shared" si="25"/>
        <v>0</v>
      </c>
    </row>
    <row r="832" spans="1:16" x14ac:dyDescent="0.25">
      <c r="A832" s="100" t="s">
        <v>57</v>
      </c>
      <c r="B832" s="100" t="s">
        <v>91</v>
      </c>
      <c r="C832" s="100" t="s">
        <v>1039</v>
      </c>
      <c r="D832" s="101">
        <v>45779</v>
      </c>
      <c r="E832" s="100">
        <v>5</v>
      </c>
      <c r="F832" s="100" t="s">
        <v>427</v>
      </c>
      <c r="G832" s="100" t="s">
        <v>1485</v>
      </c>
      <c r="H832" s="100" t="s">
        <v>1486</v>
      </c>
      <c r="I832" s="116">
        <v>6.71</v>
      </c>
      <c r="J832" s="116">
        <v>0</v>
      </c>
      <c r="K832" s="116">
        <v>6.71</v>
      </c>
      <c r="L832" s="127" t="s">
        <v>96</v>
      </c>
      <c r="M832" s="127" t="s">
        <v>208</v>
      </c>
      <c r="N832" s="127" t="s">
        <v>420</v>
      </c>
      <c r="O832" s="137">
        <f t="shared" si="24"/>
        <v>45778</v>
      </c>
      <c r="P832">
        <f t="shared" si="25"/>
        <v>0</v>
      </c>
    </row>
    <row r="833" spans="1:16" x14ac:dyDescent="0.25">
      <c r="A833" s="100" t="s">
        <v>57</v>
      </c>
      <c r="B833" s="100" t="s">
        <v>91</v>
      </c>
      <c r="C833" s="100" t="s">
        <v>1039</v>
      </c>
      <c r="D833" s="101">
        <v>45781</v>
      </c>
      <c r="E833" s="100">
        <v>5</v>
      </c>
      <c r="F833" s="100" t="s">
        <v>427</v>
      </c>
      <c r="G833" s="100" t="s">
        <v>1487</v>
      </c>
      <c r="H833" s="100" t="s">
        <v>1488</v>
      </c>
      <c r="I833" s="116">
        <v>20.149999999999999</v>
      </c>
      <c r="J833" s="116">
        <v>0</v>
      </c>
      <c r="K833" s="116">
        <v>20.149999999999999</v>
      </c>
      <c r="L833" s="127" t="s">
        <v>96</v>
      </c>
      <c r="M833" s="127" t="s">
        <v>208</v>
      </c>
      <c r="N833" s="127" t="s">
        <v>420</v>
      </c>
      <c r="O833" s="137">
        <f t="shared" si="24"/>
        <v>45778</v>
      </c>
      <c r="P833">
        <f t="shared" si="25"/>
        <v>0</v>
      </c>
    </row>
    <row r="834" spans="1:16" x14ac:dyDescent="0.25">
      <c r="A834" s="100" t="s">
        <v>57</v>
      </c>
      <c r="B834" s="100" t="s">
        <v>91</v>
      </c>
      <c r="C834" s="100" t="s">
        <v>1039</v>
      </c>
      <c r="D834" s="101">
        <v>45782</v>
      </c>
      <c r="E834" s="100">
        <v>5</v>
      </c>
      <c r="F834" s="100" t="s">
        <v>427</v>
      </c>
      <c r="G834" s="100" t="s">
        <v>1489</v>
      </c>
      <c r="H834" s="100" t="s">
        <v>440</v>
      </c>
      <c r="I834" s="116">
        <v>6.71</v>
      </c>
      <c r="J834" s="116">
        <v>0</v>
      </c>
      <c r="K834" s="116">
        <v>6.71</v>
      </c>
      <c r="L834" s="127" t="s">
        <v>96</v>
      </c>
      <c r="M834" s="127" t="s">
        <v>243</v>
      </c>
      <c r="N834" s="127" t="s">
        <v>420</v>
      </c>
      <c r="O834" s="137">
        <f t="shared" si="24"/>
        <v>45778</v>
      </c>
      <c r="P834">
        <f t="shared" si="25"/>
        <v>0</v>
      </c>
    </row>
    <row r="835" spans="1:16" x14ac:dyDescent="0.25">
      <c r="A835" s="100" t="s">
        <v>57</v>
      </c>
      <c r="B835" s="100" t="s">
        <v>91</v>
      </c>
      <c r="C835" s="100" t="s">
        <v>1039</v>
      </c>
      <c r="D835" s="101">
        <v>45782</v>
      </c>
      <c r="E835" s="100">
        <v>5</v>
      </c>
      <c r="F835" s="100" t="s">
        <v>427</v>
      </c>
      <c r="G835" s="100" t="s">
        <v>1490</v>
      </c>
      <c r="H835" s="100" t="s">
        <v>431</v>
      </c>
      <c r="I835" s="116">
        <v>6.71</v>
      </c>
      <c r="J835" s="116">
        <v>0</v>
      </c>
      <c r="K835" s="116">
        <v>6.71</v>
      </c>
      <c r="L835" s="127" t="s">
        <v>96</v>
      </c>
      <c r="M835" s="127" t="s">
        <v>208</v>
      </c>
      <c r="N835" s="127" t="s">
        <v>420</v>
      </c>
      <c r="O835" s="137">
        <f t="shared" si="24"/>
        <v>45778</v>
      </c>
      <c r="P835">
        <f t="shared" si="25"/>
        <v>0</v>
      </c>
    </row>
    <row r="836" spans="1:16" x14ac:dyDescent="0.25">
      <c r="A836" s="100" t="s">
        <v>57</v>
      </c>
      <c r="B836" s="100" t="s">
        <v>91</v>
      </c>
      <c r="C836" s="100" t="s">
        <v>1039</v>
      </c>
      <c r="D836" s="101">
        <v>45785</v>
      </c>
      <c r="E836" s="100">
        <v>5</v>
      </c>
      <c r="F836" s="100" t="s">
        <v>427</v>
      </c>
      <c r="G836" s="100" t="s">
        <v>1491</v>
      </c>
      <c r="H836" s="100" t="s">
        <v>431</v>
      </c>
      <c r="I836" s="116">
        <v>6.71</v>
      </c>
      <c r="J836" s="116">
        <v>0</v>
      </c>
      <c r="K836" s="116">
        <v>6.71</v>
      </c>
      <c r="L836" s="127" t="s">
        <v>96</v>
      </c>
      <c r="M836" s="127" t="s">
        <v>208</v>
      </c>
      <c r="N836" s="127" t="s">
        <v>420</v>
      </c>
      <c r="O836" s="137">
        <f t="shared" si="24"/>
        <v>45778</v>
      </c>
      <c r="P836">
        <f t="shared" si="25"/>
        <v>0</v>
      </c>
    </row>
    <row r="837" spans="1:16" x14ac:dyDescent="0.25">
      <c r="A837" s="100" t="s">
        <v>57</v>
      </c>
      <c r="B837" s="100" t="s">
        <v>91</v>
      </c>
      <c r="C837" s="100" t="s">
        <v>1039</v>
      </c>
      <c r="D837" s="101">
        <v>45786</v>
      </c>
      <c r="E837" s="100">
        <v>5</v>
      </c>
      <c r="F837" s="100" t="s">
        <v>427</v>
      </c>
      <c r="G837" s="100" t="s">
        <v>1492</v>
      </c>
      <c r="H837" s="100" t="s">
        <v>1493</v>
      </c>
      <c r="I837" s="116">
        <v>1.34</v>
      </c>
      <c r="J837" s="116">
        <v>0</v>
      </c>
      <c r="K837" s="116">
        <v>1.34</v>
      </c>
      <c r="L837" s="127" t="s">
        <v>96</v>
      </c>
      <c r="M837" s="127" t="s">
        <v>208</v>
      </c>
      <c r="N837" s="127" t="s">
        <v>420</v>
      </c>
      <c r="O837" s="137">
        <f t="shared" ref="O837:O900" si="26">DATE(YEAR(D837),MONTH(D837),1)</f>
        <v>45778</v>
      </c>
      <c r="P837">
        <f t="shared" ref="P837:P900" si="27">+I837-K837</f>
        <v>0</v>
      </c>
    </row>
    <row r="838" spans="1:16" x14ac:dyDescent="0.25">
      <c r="A838" s="100" t="s">
        <v>57</v>
      </c>
      <c r="B838" s="100" t="s">
        <v>91</v>
      </c>
      <c r="C838" s="100" t="s">
        <v>1039</v>
      </c>
      <c r="D838" s="101">
        <v>45789</v>
      </c>
      <c r="E838" s="100">
        <v>5</v>
      </c>
      <c r="F838" s="100" t="s">
        <v>427</v>
      </c>
      <c r="G838" s="100" t="s">
        <v>1494</v>
      </c>
      <c r="H838" s="100" t="s">
        <v>440</v>
      </c>
      <c r="I838" s="116">
        <v>6.71</v>
      </c>
      <c r="J838" s="116">
        <v>0</v>
      </c>
      <c r="K838" s="116">
        <v>6.71</v>
      </c>
      <c r="L838" s="127" t="s">
        <v>96</v>
      </c>
      <c r="M838" s="127" t="s">
        <v>243</v>
      </c>
      <c r="N838" s="127" t="s">
        <v>420</v>
      </c>
      <c r="O838" s="137">
        <f t="shared" si="26"/>
        <v>45778</v>
      </c>
      <c r="P838">
        <f t="shared" si="27"/>
        <v>0</v>
      </c>
    </row>
    <row r="839" spans="1:16" x14ac:dyDescent="0.25">
      <c r="A839" s="100" t="s">
        <v>57</v>
      </c>
      <c r="B839" s="100" t="s">
        <v>91</v>
      </c>
      <c r="C839" s="100" t="s">
        <v>1039</v>
      </c>
      <c r="D839" s="101">
        <v>45789</v>
      </c>
      <c r="E839" s="100">
        <v>5</v>
      </c>
      <c r="F839" s="100" t="s">
        <v>427</v>
      </c>
      <c r="G839" s="100" t="s">
        <v>1495</v>
      </c>
      <c r="H839" s="100" t="s">
        <v>431</v>
      </c>
      <c r="I839" s="116">
        <v>6.71</v>
      </c>
      <c r="J839" s="116">
        <v>0</v>
      </c>
      <c r="K839" s="116">
        <v>6.71</v>
      </c>
      <c r="L839" s="127" t="s">
        <v>96</v>
      </c>
      <c r="M839" s="127" t="s">
        <v>208</v>
      </c>
      <c r="N839" s="127" t="s">
        <v>420</v>
      </c>
      <c r="O839" s="137">
        <f t="shared" si="26"/>
        <v>45778</v>
      </c>
      <c r="P839">
        <f t="shared" si="27"/>
        <v>0</v>
      </c>
    </row>
    <row r="840" spans="1:16" x14ac:dyDescent="0.25">
      <c r="A840" s="100" t="s">
        <v>57</v>
      </c>
      <c r="B840" s="100" t="s">
        <v>91</v>
      </c>
      <c r="C840" s="100" t="s">
        <v>1039</v>
      </c>
      <c r="D840" s="101">
        <v>45792</v>
      </c>
      <c r="E840" s="100">
        <v>5</v>
      </c>
      <c r="F840" s="100" t="s">
        <v>427</v>
      </c>
      <c r="G840" s="100" t="s">
        <v>1496</v>
      </c>
      <c r="H840" s="100" t="s">
        <v>1497</v>
      </c>
      <c r="I840" s="116">
        <v>30.23</v>
      </c>
      <c r="J840" s="116">
        <v>0</v>
      </c>
      <c r="K840" s="116">
        <v>30.23</v>
      </c>
      <c r="L840" s="127" t="s">
        <v>96</v>
      </c>
      <c r="M840" s="127" t="s">
        <v>208</v>
      </c>
      <c r="N840" s="127" t="s">
        <v>420</v>
      </c>
      <c r="O840" s="137">
        <f t="shared" si="26"/>
        <v>45778</v>
      </c>
      <c r="P840">
        <f t="shared" si="27"/>
        <v>0</v>
      </c>
    </row>
    <row r="841" spans="1:16" x14ac:dyDescent="0.25">
      <c r="A841" s="100" t="s">
        <v>57</v>
      </c>
      <c r="B841" s="100" t="s">
        <v>91</v>
      </c>
      <c r="C841" s="100" t="s">
        <v>1039</v>
      </c>
      <c r="D841" s="101">
        <v>45793</v>
      </c>
      <c r="E841" s="100">
        <v>5</v>
      </c>
      <c r="F841" s="100" t="s">
        <v>427</v>
      </c>
      <c r="G841" s="100" t="s">
        <v>1498</v>
      </c>
      <c r="H841" s="100" t="s">
        <v>1486</v>
      </c>
      <c r="I841" s="116">
        <v>6.71</v>
      </c>
      <c r="J841" s="116">
        <v>0</v>
      </c>
      <c r="K841" s="116">
        <v>6.71</v>
      </c>
      <c r="L841" s="127" t="s">
        <v>96</v>
      </c>
      <c r="M841" s="127" t="s">
        <v>208</v>
      </c>
      <c r="N841" s="127" t="s">
        <v>420</v>
      </c>
      <c r="O841" s="137">
        <f t="shared" si="26"/>
        <v>45778</v>
      </c>
      <c r="P841">
        <f t="shared" si="27"/>
        <v>0</v>
      </c>
    </row>
    <row r="842" spans="1:16" x14ac:dyDescent="0.25">
      <c r="A842" s="100" t="s">
        <v>57</v>
      </c>
      <c r="B842" s="100" t="s">
        <v>91</v>
      </c>
      <c r="C842" s="100" t="s">
        <v>1039</v>
      </c>
      <c r="D842" s="101">
        <v>45796</v>
      </c>
      <c r="E842" s="100">
        <v>5</v>
      </c>
      <c r="F842" s="100" t="s">
        <v>427</v>
      </c>
      <c r="G842" s="100" t="s">
        <v>1499</v>
      </c>
      <c r="H842" s="100" t="s">
        <v>431</v>
      </c>
      <c r="I842" s="116">
        <v>6.71</v>
      </c>
      <c r="J842" s="116">
        <v>0</v>
      </c>
      <c r="K842" s="116">
        <v>6.71</v>
      </c>
      <c r="L842" s="127" t="s">
        <v>96</v>
      </c>
      <c r="M842" s="127" t="s">
        <v>208</v>
      </c>
      <c r="N842" s="127" t="s">
        <v>420</v>
      </c>
      <c r="O842" s="137">
        <f t="shared" si="26"/>
        <v>45778</v>
      </c>
      <c r="P842">
        <f t="shared" si="27"/>
        <v>0</v>
      </c>
    </row>
    <row r="843" spans="1:16" x14ac:dyDescent="0.25">
      <c r="A843" s="100" t="s">
        <v>57</v>
      </c>
      <c r="B843" s="100" t="s">
        <v>91</v>
      </c>
      <c r="C843" s="100" t="s">
        <v>1039</v>
      </c>
      <c r="D843" s="101">
        <v>45797</v>
      </c>
      <c r="E843" s="100">
        <v>5</v>
      </c>
      <c r="F843" s="100" t="s">
        <v>265</v>
      </c>
      <c r="G843" s="100" t="s">
        <v>1500</v>
      </c>
      <c r="H843" s="100" t="s">
        <v>436</v>
      </c>
      <c r="I843" s="116">
        <v>22.1</v>
      </c>
      <c r="J843" s="116">
        <v>0</v>
      </c>
      <c r="K843" s="116">
        <v>22.1</v>
      </c>
      <c r="L843" s="127" t="s">
        <v>96</v>
      </c>
      <c r="M843" s="127" t="s">
        <v>243</v>
      </c>
      <c r="N843" s="127" t="s">
        <v>420</v>
      </c>
      <c r="O843" s="137">
        <f t="shared" si="26"/>
        <v>45778</v>
      </c>
      <c r="P843">
        <f t="shared" si="27"/>
        <v>0</v>
      </c>
    </row>
    <row r="844" spans="1:16" x14ac:dyDescent="0.25">
      <c r="A844" s="100" t="s">
        <v>57</v>
      </c>
      <c r="B844" s="100" t="s">
        <v>91</v>
      </c>
      <c r="C844" s="100" t="s">
        <v>1039</v>
      </c>
      <c r="D844" s="101">
        <v>45799</v>
      </c>
      <c r="E844" s="100">
        <v>5</v>
      </c>
      <c r="F844" s="100" t="s">
        <v>427</v>
      </c>
      <c r="G844" s="100" t="s">
        <v>1501</v>
      </c>
      <c r="H844" s="100" t="s">
        <v>431</v>
      </c>
      <c r="I844" s="116">
        <v>6.71</v>
      </c>
      <c r="J844" s="116">
        <v>0</v>
      </c>
      <c r="K844" s="116">
        <v>6.71</v>
      </c>
      <c r="L844" s="127" t="s">
        <v>96</v>
      </c>
      <c r="M844" s="127" t="s">
        <v>208</v>
      </c>
      <c r="N844" s="127" t="s">
        <v>420</v>
      </c>
      <c r="O844" s="137">
        <f t="shared" si="26"/>
        <v>45778</v>
      </c>
      <c r="P844">
        <f t="shared" si="27"/>
        <v>0</v>
      </c>
    </row>
    <row r="845" spans="1:16" x14ac:dyDescent="0.25">
      <c r="A845" s="100" t="s">
        <v>57</v>
      </c>
      <c r="B845" s="100" t="s">
        <v>91</v>
      </c>
      <c r="C845" s="100" t="s">
        <v>1039</v>
      </c>
      <c r="D845" s="101">
        <v>45799</v>
      </c>
      <c r="E845" s="100">
        <v>5</v>
      </c>
      <c r="F845" s="100" t="s">
        <v>427</v>
      </c>
      <c r="G845" s="100" t="s">
        <v>1502</v>
      </c>
      <c r="H845" s="100" t="s">
        <v>440</v>
      </c>
      <c r="I845" s="116">
        <v>6.71</v>
      </c>
      <c r="J845" s="116">
        <v>0</v>
      </c>
      <c r="K845" s="116">
        <v>6.71</v>
      </c>
      <c r="L845" s="127" t="s">
        <v>96</v>
      </c>
      <c r="M845" s="127" t="s">
        <v>243</v>
      </c>
      <c r="N845" s="127" t="s">
        <v>420</v>
      </c>
      <c r="O845" s="137">
        <f t="shared" si="26"/>
        <v>45778</v>
      </c>
      <c r="P845">
        <f t="shared" si="27"/>
        <v>0</v>
      </c>
    </row>
    <row r="846" spans="1:16" x14ac:dyDescent="0.25">
      <c r="A846" s="100" t="s">
        <v>57</v>
      </c>
      <c r="B846" s="100" t="s">
        <v>91</v>
      </c>
      <c r="C846" s="100" t="s">
        <v>1039</v>
      </c>
      <c r="D846" s="101">
        <v>45803</v>
      </c>
      <c r="E846" s="100">
        <v>5</v>
      </c>
      <c r="F846" s="100" t="s">
        <v>265</v>
      </c>
      <c r="G846" s="100" t="s">
        <v>581</v>
      </c>
      <c r="H846" s="100" t="s">
        <v>1503</v>
      </c>
      <c r="I846" s="116">
        <v>1.34</v>
      </c>
      <c r="J846" s="116">
        <v>0</v>
      </c>
      <c r="K846" s="116">
        <v>1.34</v>
      </c>
      <c r="L846" s="127" t="s">
        <v>96</v>
      </c>
      <c r="M846" s="127" t="s">
        <v>208</v>
      </c>
      <c r="N846" s="127" t="s">
        <v>420</v>
      </c>
      <c r="O846" s="137">
        <f t="shared" si="26"/>
        <v>45778</v>
      </c>
      <c r="P846">
        <f t="shared" si="27"/>
        <v>0</v>
      </c>
    </row>
    <row r="847" spans="1:16" x14ac:dyDescent="0.25">
      <c r="A847" s="100" t="s">
        <v>57</v>
      </c>
      <c r="B847" s="100" t="s">
        <v>91</v>
      </c>
      <c r="C847" s="100" t="s">
        <v>1039</v>
      </c>
      <c r="D847" s="101">
        <v>45803</v>
      </c>
      <c r="E847" s="100">
        <v>5</v>
      </c>
      <c r="F847" s="100" t="s">
        <v>427</v>
      </c>
      <c r="G847" s="100" t="s">
        <v>579</v>
      </c>
      <c r="H847" s="100" t="s">
        <v>440</v>
      </c>
      <c r="I847" s="116">
        <v>6.71</v>
      </c>
      <c r="J847" s="116">
        <v>0</v>
      </c>
      <c r="K847" s="116">
        <v>6.71</v>
      </c>
      <c r="L847" s="127" t="s">
        <v>96</v>
      </c>
      <c r="M847" s="127" t="s">
        <v>243</v>
      </c>
      <c r="N847" s="127" t="s">
        <v>420</v>
      </c>
      <c r="O847" s="137">
        <f t="shared" si="26"/>
        <v>45778</v>
      </c>
      <c r="P847">
        <f t="shared" si="27"/>
        <v>0</v>
      </c>
    </row>
    <row r="848" spans="1:16" x14ac:dyDescent="0.25">
      <c r="A848" s="100" t="s">
        <v>57</v>
      </c>
      <c r="B848" s="100" t="s">
        <v>91</v>
      </c>
      <c r="C848" s="100" t="s">
        <v>1039</v>
      </c>
      <c r="D848" s="101">
        <v>45803</v>
      </c>
      <c r="E848" s="100">
        <v>5</v>
      </c>
      <c r="F848" s="100" t="s">
        <v>427</v>
      </c>
      <c r="G848" s="100" t="s">
        <v>580</v>
      </c>
      <c r="H848" s="100" t="s">
        <v>431</v>
      </c>
      <c r="I848" s="116">
        <v>6.71</v>
      </c>
      <c r="J848" s="116">
        <v>0</v>
      </c>
      <c r="K848" s="116">
        <v>6.71</v>
      </c>
      <c r="L848" s="127" t="s">
        <v>96</v>
      </c>
      <c r="M848" s="127" t="s">
        <v>208</v>
      </c>
      <c r="N848" s="127" t="s">
        <v>420</v>
      </c>
      <c r="O848" s="137">
        <f t="shared" si="26"/>
        <v>45778</v>
      </c>
      <c r="P848">
        <f t="shared" si="27"/>
        <v>0</v>
      </c>
    </row>
    <row r="849" spans="1:16" x14ac:dyDescent="0.25">
      <c r="A849" s="100" t="s">
        <v>57</v>
      </c>
      <c r="B849" s="100" t="s">
        <v>91</v>
      </c>
      <c r="C849" s="100" t="s">
        <v>1039</v>
      </c>
      <c r="D849" s="101">
        <v>45803</v>
      </c>
      <c r="E849" s="100">
        <v>5</v>
      </c>
      <c r="F849" s="100" t="s">
        <v>427</v>
      </c>
      <c r="G849" s="100" t="s">
        <v>582</v>
      </c>
      <c r="H849" s="100" t="s">
        <v>1504</v>
      </c>
      <c r="I849" s="116">
        <v>3.35</v>
      </c>
      <c r="J849" s="116">
        <v>0</v>
      </c>
      <c r="K849" s="116">
        <v>3.35</v>
      </c>
      <c r="L849" s="127" t="s">
        <v>96</v>
      </c>
      <c r="M849" s="127" t="s">
        <v>208</v>
      </c>
      <c r="N849" s="127" t="s">
        <v>420</v>
      </c>
      <c r="O849" s="137">
        <f t="shared" si="26"/>
        <v>45778</v>
      </c>
      <c r="P849">
        <f t="shared" si="27"/>
        <v>0</v>
      </c>
    </row>
    <row r="850" spans="1:16" x14ac:dyDescent="0.25">
      <c r="A850" s="100" t="s">
        <v>57</v>
      </c>
      <c r="B850" s="100" t="s">
        <v>91</v>
      </c>
      <c r="C850" s="100" t="s">
        <v>1039</v>
      </c>
      <c r="D850" s="101">
        <v>45806</v>
      </c>
      <c r="E850" s="100">
        <v>5</v>
      </c>
      <c r="F850" s="100" t="s">
        <v>427</v>
      </c>
      <c r="G850" s="100" t="s">
        <v>1505</v>
      </c>
      <c r="H850" s="100" t="s">
        <v>440</v>
      </c>
      <c r="I850" s="116">
        <v>6.71</v>
      </c>
      <c r="J850" s="116">
        <v>0</v>
      </c>
      <c r="K850" s="116">
        <v>6.71</v>
      </c>
      <c r="L850" s="127" t="s">
        <v>96</v>
      </c>
      <c r="M850" s="127" t="s">
        <v>243</v>
      </c>
      <c r="N850" s="127" t="s">
        <v>420</v>
      </c>
      <c r="O850" s="137">
        <f t="shared" si="26"/>
        <v>45778</v>
      </c>
      <c r="P850">
        <f t="shared" si="27"/>
        <v>0</v>
      </c>
    </row>
    <row r="851" spans="1:16" x14ac:dyDescent="0.25">
      <c r="A851" s="100" t="s">
        <v>57</v>
      </c>
      <c r="B851" s="100" t="s">
        <v>91</v>
      </c>
      <c r="C851" s="100" t="s">
        <v>1039</v>
      </c>
      <c r="D851" s="101">
        <v>45806</v>
      </c>
      <c r="E851" s="100">
        <v>5</v>
      </c>
      <c r="F851" s="100" t="s">
        <v>427</v>
      </c>
      <c r="G851" s="100" t="s">
        <v>1506</v>
      </c>
      <c r="H851" s="100" t="s">
        <v>431</v>
      </c>
      <c r="I851" s="116">
        <v>6.71</v>
      </c>
      <c r="J851" s="116">
        <v>0</v>
      </c>
      <c r="K851" s="116">
        <v>6.71</v>
      </c>
      <c r="L851" s="127" t="s">
        <v>96</v>
      </c>
      <c r="M851" s="127" t="s">
        <v>208</v>
      </c>
      <c r="N851" s="127" t="s">
        <v>420</v>
      </c>
      <c r="O851" s="137">
        <f t="shared" si="26"/>
        <v>45778</v>
      </c>
      <c r="P851">
        <f t="shared" si="27"/>
        <v>0</v>
      </c>
    </row>
    <row r="852" spans="1:16" x14ac:dyDescent="0.25">
      <c r="A852" s="100" t="s">
        <v>57</v>
      </c>
      <c r="B852" s="100" t="s">
        <v>91</v>
      </c>
      <c r="C852" s="100" t="s">
        <v>1039</v>
      </c>
      <c r="D852" s="101">
        <v>45807</v>
      </c>
      <c r="E852" s="100">
        <v>5</v>
      </c>
      <c r="F852" s="100" t="s">
        <v>427</v>
      </c>
      <c r="G852" s="100" t="s">
        <v>1008</v>
      </c>
      <c r="H852" s="100" t="s">
        <v>1397</v>
      </c>
      <c r="I852" s="116">
        <v>6.71</v>
      </c>
      <c r="J852" s="116">
        <v>0</v>
      </c>
      <c r="K852" s="116">
        <v>6.71</v>
      </c>
      <c r="L852" s="127" t="s">
        <v>96</v>
      </c>
      <c r="M852" s="127" t="s">
        <v>208</v>
      </c>
      <c r="N852" s="127" t="s">
        <v>420</v>
      </c>
      <c r="O852" s="137">
        <f t="shared" si="26"/>
        <v>45778</v>
      </c>
      <c r="P852">
        <f t="shared" si="27"/>
        <v>0</v>
      </c>
    </row>
    <row r="853" spans="1:16" x14ac:dyDescent="0.25">
      <c r="A853" s="100" t="s">
        <v>58</v>
      </c>
      <c r="B853" s="100" t="s">
        <v>205</v>
      </c>
      <c r="C853" s="100" t="s">
        <v>1039</v>
      </c>
      <c r="D853" s="101">
        <v>45687</v>
      </c>
      <c r="E853" s="100">
        <v>1</v>
      </c>
      <c r="F853" s="100" t="s">
        <v>489</v>
      </c>
      <c r="G853" s="100" t="s">
        <v>1507</v>
      </c>
      <c r="H853" s="103" t="s">
        <v>1508</v>
      </c>
      <c r="I853" s="118">
        <v>2840.86</v>
      </c>
      <c r="J853" s="118">
        <v>0</v>
      </c>
      <c r="K853" s="118">
        <v>2840.86</v>
      </c>
      <c r="L853" s="127" t="s">
        <v>96</v>
      </c>
      <c r="M853" s="127" t="s">
        <v>237</v>
      </c>
      <c r="N853" s="127" t="s">
        <v>492</v>
      </c>
      <c r="O853" s="137">
        <f t="shared" si="26"/>
        <v>45658</v>
      </c>
      <c r="P853">
        <f t="shared" si="27"/>
        <v>0</v>
      </c>
    </row>
    <row r="854" spans="1:16" x14ac:dyDescent="0.25">
      <c r="A854" s="100" t="s">
        <v>58</v>
      </c>
      <c r="B854" s="100" t="s">
        <v>210</v>
      </c>
      <c r="C854" s="100" t="s">
        <v>1039</v>
      </c>
      <c r="D854" s="101">
        <v>45707</v>
      </c>
      <c r="E854" s="100">
        <v>2</v>
      </c>
      <c r="F854" s="100" t="s">
        <v>265</v>
      </c>
      <c r="G854" s="100" t="s">
        <v>1509</v>
      </c>
      <c r="H854" s="100" t="s">
        <v>491</v>
      </c>
      <c r="I854" s="116">
        <v>171.6</v>
      </c>
      <c r="J854" s="116">
        <v>0</v>
      </c>
      <c r="K854" s="116">
        <v>171.6</v>
      </c>
      <c r="L854" s="127" t="s">
        <v>96</v>
      </c>
      <c r="M854" s="127" t="s">
        <v>237</v>
      </c>
      <c r="N854" s="127" t="s">
        <v>492</v>
      </c>
      <c r="O854" s="137">
        <f t="shared" si="26"/>
        <v>45689</v>
      </c>
      <c r="P854">
        <f t="shared" si="27"/>
        <v>0</v>
      </c>
    </row>
    <row r="855" spans="1:16" x14ac:dyDescent="0.25">
      <c r="A855" s="100" t="s">
        <v>58</v>
      </c>
      <c r="B855" s="100" t="s">
        <v>215</v>
      </c>
      <c r="C855" s="100" t="s">
        <v>1039</v>
      </c>
      <c r="D855" s="101">
        <v>45671</v>
      </c>
      <c r="E855" s="100">
        <v>1</v>
      </c>
      <c r="F855" s="100" t="s">
        <v>489</v>
      </c>
      <c r="G855" s="100" t="s">
        <v>1192</v>
      </c>
      <c r="H855" s="100" t="s">
        <v>1510</v>
      </c>
      <c r="I855" s="116">
        <v>292.92</v>
      </c>
      <c r="J855" s="116">
        <v>0</v>
      </c>
      <c r="K855" s="116">
        <v>292.92</v>
      </c>
      <c r="L855" s="127" t="s">
        <v>96</v>
      </c>
      <c r="M855" s="127" t="s">
        <v>237</v>
      </c>
      <c r="N855" s="127" t="s">
        <v>492</v>
      </c>
      <c r="O855" s="137">
        <f t="shared" si="26"/>
        <v>45658</v>
      </c>
      <c r="P855">
        <f t="shared" si="27"/>
        <v>0</v>
      </c>
    </row>
    <row r="856" spans="1:16" x14ac:dyDescent="0.25">
      <c r="A856" s="100" t="s">
        <v>58</v>
      </c>
      <c r="B856" s="100" t="s">
        <v>233</v>
      </c>
      <c r="C856" s="100" t="s">
        <v>1039</v>
      </c>
      <c r="D856" s="101">
        <v>45671</v>
      </c>
      <c r="E856" s="100">
        <v>1</v>
      </c>
      <c r="F856" s="100" t="s">
        <v>489</v>
      </c>
      <c r="G856" s="100" t="s">
        <v>1511</v>
      </c>
      <c r="H856" s="100" t="s">
        <v>494</v>
      </c>
      <c r="I856" s="116">
        <v>206.5</v>
      </c>
      <c r="J856" s="116">
        <v>0</v>
      </c>
      <c r="K856" s="116">
        <v>206.5</v>
      </c>
      <c r="L856" s="127" t="s">
        <v>96</v>
      </c>
      <c r="M856" s="127" t="s">
        <v>237</v>
      </c>
      <c r="N856" s="127" t="s">
        <v>492</v>
      </c>
      <c r="O856" s="137">
        <f t="shared" si="26"/>
        <v>45658</v>
      </c>
      <c r="P856">
        <f t="shared" si="27"/>
        <v>0</v>
      </c>
    </row>
    <row r="857" spans="1:16" x14ac:dyDescent="0.25">
      <c r="A857" s="100" t="s">
        <v>58</v>
      </c>
      <c r="B857" s="100" t="s">
        <v>233</v>
      </c>
      <c r="C857" s="100" t="s">
        <v>1039</v>
      </c>
      <c r="D857" s="101">
        <v>45692</v>
      </c>
      <c r="E857" s="100">
        <v>2</v>
      </c>
      <c r="F857" s="100" t="s">
        <v>489</v>
      </c>
      <c r="G857" s="100" t="s">
        <v>1512</v>
      </c>
      <c r="H857" s="100" t="s">
        <v>1513</v>
      </c>
      <c r="I857" s="116">
        <v>110.23</v>
      </c>
      <c r="J857" s="116">
        <v>0</v>
      </c>
      <c r="K857" s="116">
        <v>110.23</v>
      </c>
      <c r="L857" s="127" t="s">
        <v>96</v>
      </c>
      <c r="M857" s="127" t="s">
        <v>237</v>
      </c>
      <c r="N857" s="127" t="s">
        <v>492</v>
      </c>
      <c r="O857" s="137">
        <f t="shared" si="26"/>
        <v>45689</v>
      </c>
      <c r="P857">
        <f t="shared" si="27"/>
        <v>0</v>
      </c>
    </row>
    <row r="858" spans="1:16" x14ac:dyDescent="0.25">
      <c r="A858" s="100" t="s">
        <v>58</v>
      </c>
      <c r="B858" s="100" t="s">
        <v>233</v>
      </c>
      <c r="C858" s="100" t="s">
        <v>1039</v>
      </c>
      <c r="D858" s="101">
        <v>45692</v>
      </c>
      <c r="E858" s="100">
        <v>2</v>
      </c>
      <c r="F858" s="100" t="s">
        <v>489</v>
      </c>
      <c r="G858" s="100" t="s">
        <v>1514</v>
      </c>
      <c r="H858" s="100" t="s">
        <v>1515</v>
      </c>
      <c r="I858" s="116">
        <v>18.37</v>
      </c>
      <c r="J858" s="116">
        <v>0</v>
      </c>
      <c r="K858" s="116">
        <v>18.37</v>
      </c>
      <c r="L858" s="127" t="s">
        <v>96</v>
      </c>
      <c r="M858" s="127" t="s">
        <v>237</v>
      </c>
      <c r="N858" s="127" t="s">
        <v>492</v>
      </c>
      <c r="O858" s="137">
        <f t="shared" si="26"/>
        <v>45689</v>
      </c>
      <c r="P858">
        <f t="shared" si="27"/>
        <v>0</v>
      </c>
    </row>
    <row r="859" spans="1:16" x14ac:dyDescent="0.25">
      <c r="A859" s="100" t="s">
        <v>58</v>
      </c>
      <c r="B859" s="100" t="s">
        <v>233</v>
      </c>
      <c r="C859" s="100" t="s">
        <v>1039</v>
      </c>
      <c r="D859" s="101">
        <v>45692</v>
      </c>
      <c r="E859" s="100">
        <v>2</v>
      </c>
      <c r="F859" s="100" t="s">
        <v>489</v>
      </c>
      <c r="G859" s="100" t="s">
        <v>1516</v>
      </c>
      <c r="H859" s="100" t="s">
        <v>1517</v>
      </c>
      <c r="I859" s="116">
        <v>29.39</v>
      </c>
      <c r="J859" s="116">
        <v>0</v>
      </c>
      <c r="K859" s="116">
        <v>29.39</v>
      </c>
      <c r="L859" s="127" t="s">
        <v>96</v>
      </c>
      <c r="M859" s="127" t="s">
        <v>237</v>
      </c>
      <c r="N859" s="127" t="s">
        <v>492</v>
      </c>
      <c r="O859" s="137">
        <f t="shared" si="26"/>
        <v>45689</v>
      </c>
      <c r="P859">
        <f t="shared" si="27"/>
        <v>0</v>
      </c>
    </row>
    <row r="860" spans="1:16" x14ac:dyDescent="0.25">
      <c r="A860" s="100" t="s">
        <v>58</v>
      </c>
      <c r="B860" s="100" t="s">
        <v>233</v>
      </c>
      <c r="C860" s="100" t="s">
        <v>1039</v>
      </c>
      <c r="D860" s="101">
        <v>45692</v>
      </c>
      <c r="E860" s="100">
        <v>2</v>
      </c>
      <c r="F860" s="100" t="s">
        <v>489</v>
      </c>
      <c r="G860" s="100" t="s">
        <v>1518</v>
      </c>
      <c r="H860" s="100" t="s">
        <v>1519</v>
      </c>
      <c r="I860" s="116">
        <v>14.14</v>
      </c>
      <c r="J860" s="116">
        <v>0</v>
      </c>
      <c r="K860" s="116">
        <v>14.14</v>
      </c>
      <c r="L860" s="127" t="s">
        <v>96</v>
      </c>
      <c r="M860" s="127" t="s">
        <v>237</v>
      </c>
      <c r="N860" s="127" t="s">
        <v>492</v>
      </c>
      <c r="O860" s="137">
        <f t="shared" si="26"/>
        <v>45689</v>
      </c>
      <c r="P860">
        <f t="shared" si="27"/>
        <v>0</v>
      </c>
    </row>
    <row r="861" spans="1:16" x14ac:dyDescent="0.25">
      <c r="A861" s="100" t="s">
        <v>58</v>
      </c>
      <c r="B861" s="100" t="s">
        <v>233</v>
      </c>
      <c r="C861" s="100" t="s">
        <v>1039</v>
      </c>
      <c r="D861" s="101">
        <v>45693</v>
      </c>
      <c r="E861" s="100">
        <v>2</v>
      </c>
      <c r="F861" s="100" t="s">
        <v>489</v>
      </c>
      <c r="G861" s="100" t="s">
        <v>1392</v>
      </c>
      <c r="H861" s="100" t="s">
        <v>1520</v>
      </c>
      <c r="I861" s="116">
        <v>7.34</v>
      </c>
      <c r="J861" s="116">
        <v>0</v>
      </c>
      <c r="K861" s="116">
        <v>7.34</v>
      </c>
      <c r="L861" s="127" t="s">
        <v>96</v>
      </c>
      <c r="M861" s="127" t="s">
        <v>237</v>
      </c>
      <c r="N861" s="127" t="s">
        <v>492</v>
      </c>
      <c r="O861" s="137">
        <f t="shared" si="26"/>
        <v>45689</v>
      </c>
      <c r="P861">
        <f t="shared" si="27"/>
        <v>0</v>
      </c>
    </row>
    <row r="862" spans="1:16" x14ac:dyDescent="0.25">
      <c r="A862" s="100" t="s">
        <v>58</v>
      </c>
      <c r="B862" s="100" t="s">
        <v>233</v>
      </c>
      <c r="C862" s="100" t="s">
        <v>1039</v>
      </c>
      <c r="D862" s="101">
        <v>45693</v>
      </c>
      <c r="E862" s="100">
        <v>2</v>
      </c>
      <c r="F862" s="100" t="s">
        <v>489</v>
      </c>
      <c r="G862" s="100" t="s">
        <v>1521</v>
      </c>
      <c r="H862" s="100" t="s">
        <v>1522</v>
      </c>
      <c r="I862" s="116">
        <v>22.04</v>
      </c>
      <c r="J862" s="116">
        <v>0</v>
      </c>
      <c r="K862" s="116">
        <v>22.04</v>
      </c>
      <c r="L862" s="127" t="s">
        <v>96</v>
      </c>
      <c r="M862" s="127" t="s">
        <v>237</v>
      </c>
      <c r="N862" s="127" t="s">
        <v>492</v>
      </c>
      <c r="O862" s="137">
        <f t="shared" si="26"/>
        <v>45689</v>
      </c>
      <c r="P862">
        <f t="shared" si="27"/>
        <v>0</v>
      </c>
    </row>
    <row r="863" spans="1:16" x14ac:dyDescent="0.25">
      <c r="A863" s="100" t="s">
        <v>58</v>
      </c>
      <c r="B863" s="100" t="s">
        <v>233</v>
      </c>
      <c r="C863" s="100" t="s">
        <v>1039</v>
      </c>
      <c r="D863" s="101">
        <v>45696</v>
      </c>
      <c r="E863" s="100">
        <v>2</v>
      </c>
      <c r="F863" s="100" t="s">
        <v>489</v>
      </c>
      <c r="G863" s="100" t="s">
        <v>1196</v>
      </c>
      <c r="H863" s="100" t="s">
        <v>1523</v>
      </c>
      <c r="I863" s="116">
        <v>14.69</v>
      </c>
      <c r="J863" s="116">
        <v>0</v>
      </c>
      <c r="K863" s="116">
        <v>14.69</v>
      </c>
      <c r="L863" s="127" t="s">
        <v>96</v>
      </c>
      <c r="M863" s="127" t="s">
        <v>237</v>
      </c>
      <c r="N863" s="127" t="s">
        <v>492</v>
      </c>
      <c r="O863" s="137">
        <f t="shared" si="26"/>
        <v>45689</v>
      </c>
      <c r="P863">
        <f t="shared" si="27"/>
        <v>0</v>
      </c>
    </row>
    <row r="864" spans="1:16" x14ac:dyDescent="0.25">
      <c r="A864" s="100" t="s">
        <v>58</v>
      </c>
      <c r="B864" s="100" t="s">
        <v>233</v>
      </c>
      <c r="C864" s="100" t="s">
        <v>1039</v>
      </c>
      <c r="D864" s="101">
        <v>45700</v>
      </c>
      <c r="E864" s="100">
        <v>2</v>
      </c>
      <c r="F864" s="100" t="s">
        <v>489</v>
      </c>
      <c r="G864" s="100" t="s">
        <v>1388</v>
      </c>
      <c r="H864" s="100" t="s">
        <v>1524</v>
      </c>
      <c r="I864" s="116">
        <v>11.02</v>
      </c>
      <c r="J864" s="116">
        <v>0</v>
      </c>
      <c r="K864" s="116">
        <v>11.02</v>
      </c>
      <c r="L864" s="127" t="s">
        <v>96</v>
      </c>
      <c r="M864" s="127" t="s">
        <v>237</v>
      </c>
      <c r="N864" s="127" t="s">
        <v>492</v>
      </c>
      <c r="O864" s="137">
        <f t="shared" si="26"/>
        <v>45689</v>
      </c>
      <c r="P864">
        <f t="shared" si="27"/>
        <v>0</v>
      </c>
    </row>
    <row r="865" spans="1:16" x14ac:dyDescent="0.25">
      <c r="A865" s="100" t="s">
        <v>58</v>
      </c>
      <c r="B865" s="100" t="s">
        <v>233</v>
      </c>
      <c r="C865" s="100" t="s">
        <v>1039</v>
      </c>
      <c r="D865" s="101">
        <v>45708</v>
      </c>
      <c r="E865" s="100">
        <v>2</v>
      </c>
      <c r="F865" s="100" t="s">
        <v>489</v>
      </c>
      <c r="G865" s="100" t="s">
        <v>1525</v>
      </c>
      <c r="H865" s="100" t="s">
        <v>1526</v>
      </c>
      <c r="I865" s="116">
        <v>20.94</v>
      </c>
      <c r="J865" s="116">
        <v>0</v>
      </c>
      <c r="K865" s="116">
        <v>20.94</v>
      </c>
      <c r="L865" s="127" t="s">
        <v>96</v>
      </c>
      <c r="M865" s="127" t="s">
        <v>237</v>
      </c>
      <c r="N865" s="127" t="s">
        <v>492</v>
      </c>
      <c r="O865" s="137">
        <f t="shared" si="26"/>
        <v>45689</v>
      </c>
      <c r="P865">
        <f t="shared" si="27"/>
        <v>0</v>
      </c>
    </row>
    <row r="866" spans="1:16" x14ac:dyDescent="0.25">
      <c r="A866" s="100" t="s">
        <v>58</v>
      </c>
      <c r="B866" s="100" t="s">
        <v>233</v>
      </c>
      <c r="C866" s="100" t="s">
        <v>1039</v>
      </c>
      <c r="D866" s="101">
        <v>45716</v>
      </c>
      <c r="E866" s="100">
        <v>2</v>
      </c>
      <c r="F866" s="100" t="s">
        <v>489</v>
      </c>
      <c r="G866" s="100" t="s">
        <v>1527</v>
      </c>
      <c r="H866" s="100" t="s">
        <v>1528</v>
      </c>
      <c r="I866" s="116">
        <v>73.489999999999995</v>
      </c>
      <c r="J866" s="116">
        <v>0</v>
      </c>
      <c r="K866" s="116">
        <v>73.489999999999995</v>
      </c>
      <c r="L866" s="127" t="s">
        <v>96</v>
      </c>
      <c r="M866" s="127" t="s">
        <v>237</v>
      </c>
      <c r="N866" s="127" t="s">
        <v>492</v>
      </c>
      <c r="O866" s="137">
        <f t="shared" si="26"/>
        <v>45689</v>
      </c>
      <c r="P866">
        <f t="shared" si="27"/>
        <v>0</v>
      </c>
    </row>
    <row r="867" spans="1:16" x14ac:dyDescent="0.25">
      <c r="A867" s="100" t="s">
        <v>58</v>
      </c>
      <c r="B867" s="100" t="s">
        <v>233</v>
      </c>
      <c r="C867" s="100" t="s">
        <v>1039</v>
      </c>
      <c r="D867" s="101">
        <v>45716</v>
      </c>
      <c r="E867" s="100">
        <v>2</v>
      </c>
      <c r="F867" s="100" t="s">
        <v>489</v>
      </c>
      <c r="G867" s="100" t="s">
        <v>1529</v>
      </c>
      <c r="H867" s="100" t="s">
        <v>1530</v>
      </c>
      <c r="I867" s="116">
        <v>55.11</v>
      </c>
      <c r="J867" s="116">
        <v>0</v>
      </c>
      <c r="K867" s="116">
        <v>55.11</v>
      </c>
      <c r="L867" s="127" t="s">
        <v>96</v>
      </c>
      <c r="M867" s="127" t="s">
        <v>237</v>
      </c>
      <c r="N867" s="127" t="s">
        <v>492</v>
      </c>
      <c r="O867" s="137">
        <f t="shared" si="26"/>
        <v>45689</v>
      </c>
      <c r="P867">
        <f t="shared" si="27"/>
        <v>0</v>
      </c>
    </row>
    <row r="868" spans="1:16" x14ac:dyDescent="0.25">
      <c r="A868" s="100" t="s">
        <v>58</v>
      </c>
      <c r="B868" s="100" t="s">
        <v>233</v>
      </c>
      <c r="C868" s="100" t="s">
        <v>1039</v>
      </c>
      <c r="D868" s="101">
        <v>45733</v>
      </c>
      <c r="E868" s="100">
        <v>3</v>
      </c>
      <c r="F868" s="100" t="s">
        <v>489</v>
      </c>
      <c r="G868" s="100" t="s">
        <v>1394</v>
      </c>
      <c r="H868" s="100" t="s">
        <v>494</v>
      </c>
      <c r="I868" s="116">
        <v>109.59</v>
      </c>
      <c r="J868" s="116">
        <v>0</v>
      </c>
      <c r="K868" s="116">
        <v>109.59</v>
      </c>
      <c r="L868" s="127" t="s">
        <v>96</v>
      </c>
      <c r="M868" s="127" t="s">
        <v>237</v>
      </c>
      <c r="N868" s="127" t="s">
        <v>492</v>
      </c>
      <c r="O868" s="137">
        <f t="shared" si="26"/>
        <v>45717</v>
      </c>
      <c r="P868">
        <f t="shared" si="27"/>
        <v>0</v>
      </c>
    </row>
    <row r="869" spans="1:16" x14ac:dyDescent="0.25">
      <c r="A869" s="100" t="s">
        <v>58</v>
      </c>
      <c r="B869" s="100" t="s">
        <v>233</v>
      </c>
      <c r="C869" s="100" t="s">
        <v>1039</v>
      </c>
      <c r="D869" s="101">
        <v>45780</v>
      </c>
      <c r="E869" s="100">
        <v>5</v>
      </c>
      <c r="F869" s="100" t="s">
        <v>489</v>
      </c>
      <c r="G869" s="100" t="s">
        <v>1531</v>
      </c>
      <c r="H869" s="100" t="s">
        <v>1532</v>
      </c>
      <c r="I869" s="116">
        <v>127.67</v>
      </c>
      <c r="J869" s="116">
        <v>0</v>
      </c>
      <c r="K869" s="116">
        <v>127.67</v>
      </c>
      <c r="L869" s="127" t="s">
        <v>96</v>
      </c>
      <c r="M869" s="127" t="s">
        <v>237</v>
      </c>
      <c r="N869" s="127" t="s">
        <v>492</v>
      </c>
      <c r="O869" s="137">
        <f t="shared" si="26"/>
        <v>45778</v>
      </c>
      <c r="P869">
        <f t="shared" si="27"/>
        <v>0</v>
      </c>
    </row>
    <row r="870" spans="1:16" x14ac:dyDescent="0.25">
      <c r="A870" s="100" t="s">
        <v>58</v>
      </c>
      <c r="B870" s="100" t="s">
        <v>233</v>
      </c>
      <c r="C870" s="100" t="s">
        <v>1039</v>
      </c>
      <c r="D870" s="101">
        <v>45781</v>
      </c>
      <c r="E870" s="100">
        <v>5</v>
      </c>
      <c r="F870" s="100" t="s">
        <v>489</v>
      </c>
      <c r="G870" s="100" t="s">
        <v>1533</v>
      </c>
      <c r="H870" s="100" t="s">
        <v>499</v>
      </c>
      <c r="I870" s="116">
        <v>43.67</v>
      </c>
      <c r="J870" s="116">
        <v>0</v>
      </c>
      <c r="K870" s="116">
        <v>43.67</v>
      </c>
      <c r="L870" s="127" t="s">
        <v>96</v>
      </c>
      <c r="M870" s="127" t="s">
        <v>237</v>
      </c>
      <c r="N870" s="127" t="s">
        <v>492</v>
      </c>
      <c r="O870" s="137">
        <f t="shared" si="26"/>
        <v>45778</v>
      </c>
      <c r="P870">
        <f t="shared" si="27"/>
        <v>0</v>
      </c>
    </row>
    <row r="871" spans="1:16" x14ac:dyDescent="0.25">
      <c r="A871" s="100" t="s">
        <v>58</v>
      </c>
      <c r="B871" s="100" t="s">
        <v>233</v>
      </c>
      <c r="C871" s="100" t="s">
        <v>1039</v>
      </c>
      <c r="D871" s="101">
        <v>45781</v>
      </c>
      <c r="E871" s="100">
        <v>5</v>
      </c>
      <c r="F871" s="100" t="s">
        <v>489</v>
      </c>
      <c r="G871" s="100" t="s">
        <v>1534</v>
      </c>
      <c r="H871" s="100" t="s">
        <v>1517</v>
      </c>
      <c r="I871" s="116">
        <v>235.19</v>
      </c>
      <c r="J871" s="116">
        <v>0</v>
      </c>
      <c r="K871" s="116">
        <v>235.19</v>
      </c>
      <c r="L871" s="127" t="s">
        <v>96</v>
      </c>
      <c r="M871" s="127" t="s">
        <v>237</v>
      </c>
      <c r="N871" s="127" t="s">
        <v>492</v>
      </c>
      <c r="O871" s="137">
        <f t="shared" si="26"/>
        <v>45778</v>
      </c>
      <c r="P871">
        <f t="shared" si="27"/>
        <v>0</v>
      </c>
    </row>
    <row r="872" spans="1:16" x14ac:dyDescent="0.25">
      <c r="A872" s="100" t="s">
        <v>58</v>
      </c>
      <c r="B872" s="100" t="s">
        <v>233</v>
      </c>
      <c r="C872" s="100" t="s">
        <v>1039</v>
      </c>
      <c r="D872" s="101">
        <v>45781</v>
      </c>
      <c r="E872" s="100">
        <v>5</v>
      </c>
      <c r="F872" s="100" t="s">
        <v>489</v>
      </c>
      <c r="G872" s="100" t="s">
        <v>1048</v>
      </c>
      <c r="H872" s="100" t="s">
        <v>1535</v>
      </c>
      <c r="I872" s="116">
        <v>50.39</v>
      </c>
      <c r="J872" s="116">
        <v>0</v>
      </c>
      <c r="K872" s="116">
        <v>50.39</v>
      </c>
      <c r="L872" s="127" t="s">
        <v>96</v>
      </c>
      <c r="M872" s="127" t="s">
        <v>237</v>
      </c>
      <c r="N872" s="127" t="s">
        <v>492</v>
      </c>
      <c r="O872" s="137">
        <f t="shared" si="26"/>
        <v>45778</v>
      </c>
      <c r="P872">
        <f t="shared" si="27"/>
        <v>0</v>
      </c>
    </row>
    <row r="873" spans="1:16" x14ac:dyDescent="0.25">
      <c r="A873" s="100" t="s">
        <v>58</v>
      </c>
      <c r="B873" s="100" t="s">
        <v>233</v>
      </c>
      <c r="C873" s="100" t="s">
        <v>1039</v>
      </c>
      <c r="D873" s="101">
        <v>45781</v>
      </c>
      <c r="E873" s="100">
        <v>5</v>
      </c>
      <c r="F873" s="100" t="s">
        <v>489</v>
      </c>
      <c r="G873" s="100" t="s">
        <v>1050</v>
      </c>
      <c r="H873" s="100" t="s">
        <v>494</v>
      </c>
      <c r="I873" s="116">
        <v>87.35</v>
      </c>
      <c r="J873" s="116">
        <v>0</v>
      </c>
      <c r="K873" s="116">
        <v>87.35</v>
      </c>
      <c r="L873" s="127" t="s">
        <v>96</v>
      </c>
      <c r="M873" s="127" t="s">
        <v>237</v>
      </c>
      <c r="N873" s="127" t="s">
        <v>492</v>
      </c>
      <c r="O873" s="137">
        <f t="shared" si="26"/>
        <v>45778</v>
      </c>
      <c r="P873">
        <f t="shared" si="27"/>
        <v>0</v>
      </c>
    </row>
    <row r="874" spans="1:16" x14ac:dyDescent="0.25">
      <c r="A874" s="100" t="s">
        <v>58</v>
      </c>
      <c r="B874" s="100" t="s">
        <v>233</v>
      </c>
      <c r="C874" s="100" t="s">
        <v>1039</v>
      </c>
      <c r="D874" s="101">
        <v>45786</v>
      </c>
      <c r="E874" s="100">
        <v>5</v>
      </c>
      <c r="F874" s="100" t="s">
        <v>489</v>
      </c>
      <c r="G874" s="100" t="s">
        <v>1536</v>
      </c>
      <c r="H874" s="100" t="s">
        <v>1537</v>
      </c>
      <c r="I874" s="116">
        <v>67.19</v>
      </c>
      <c r="J874" s="116">
        <v>0</v>
      </c>
      <c r="K874" s="116">
        <v>67.19</v>
      </c>
      <c r="L874" s="127" t="s">
        <v>96</v>
      </c>
      <c r="M874" s="127" t="s">
        <v>237</v>
      </c>
      <c r="N874" s="127" t="s">
        <v>492</v>
      </c>
      <c r="O874" s="137">
        <f t="shared" si="26"/>
        <v>45778</v>
      </c>
      <c r="P874">
        <f t="shared" si="27"/>
        <v>0</v>
      </c>
    </row>
    <row r="875" spans="1:16" x14ac:dyDescent="0.25">
      <c r="A875" s="100" t="s">
        <v>58</v>
      </c>
      <c r="B875" s="100" t="s">
        <v>233</v>
      </c>
      <c r="C875" s="100" t="s">
        <v>1039</v>
      </c>
      <c r="D875" s="101">
        <v>45786</v>
      </c>
      <c r="E875" s="100">
        <v>5</v>
      </c>
      <c r="F875" s="100" t="s">
        <v>489</v>
      </c>
      <c r="G875" s="100" t="s">
        <v>1538</v>
      </c>
      <c r="H875" s="100" t="s">
        <v>1539</v>
      </c>
      <c r="I875" s="116">
        <v>255.34</v>
      </c>
      <c r="J875" s="116">
        <v>0</v>
      </c>
      <c r="K875" s="116">
        <v>255.34</v>
      </c>
      <c r="L875" s="127" t="s">
        <v>96</v>
      </c>
      <c r="M875" s="127" t="s">
        <v>237</v>
      </c>
      <c r="N875" s="127" t="s">
        <v>492</v>
      </c>
      <c r="O875" s="137">
        <f t="shared" si="26"/>
        <v>45778</v>
      </c>
      <c r="P875">
        <f t="shared" si="27"/>
        <v>0</v>
      </c>
    </row>
    <row r="876" spans="1:16" x14ac:dyDescent="0.25">
      <c r="A876" s="100" t="s">
        <v>58</v>
      </c>
      <c r="B876" s="100" t="s">
        <v>233</v>
      </c>
      <c r="C876" s="100" t="s">
        <v>1039</v>
      </c>
      <c r="D876" s="101">
        <v>45791</v>
      </c>
      <c r="E876" s="100">
        <v>5</v>
      </c>
      <c r="F876" s="100" t="s">
        <v>489</v>
      </c>
      <c r="G876" s="100" t="s">
        <v>1395</v>
      </c>
      <c r="H876" s="100" t="s">
        <v>1519</v>
      </c>
      <c r="I876" s="116">
        <v>23.51</v>
      </c>
      <c r="J876" s="116">
        <v>0</v>
      </c>
      <c r="K876" s="116">
        <v>23.51</v>
      </c>
      <c r="L876" s="127" t="s">
        <v>96</v>
      </c>
      <c r="M876" s="127" t="s">
        <v>237</v>
      </c>
      <c r="N876" s="127" t="s">
        <v>492</v>
      </c>
      <c r="O876" s="137">
        <f t="shared" si="26"/>
        <v>45778</v>
      </c>
      <c r="P876">
        <f t="shared" si="27"/>
        <v>0</v>
      </c>
    </row>
    <row r="877" spans="1:16" x14ac:dyDescent="0.25">
      <c r="A877" s="100" t="s">
        <v>58</v>
      </c>
      <c r="B877" s="100" t="s">
        <v>233</v>
      </c>
      <c r="C877" s="100" t="s">
        <v>1039</v>
      </c>
      <c r="D877" s="101">
        <v>45807</v>
      </c>
      <c r="E877" s="100">
        <v>5</v>
      </c>
      <c r="F877" s="100" t="s">
        <v>489</v>
      </c>
      <c r="G877" s="100" t="s">
        <v>1276</v>
      </c>
      <c r="H877" s="100" t="s">
        <v>1540</v>
      </c>
      <c r="I877" s="116">
        <v>67.19</v>
      </c>
      <c r="J877" s="116">
        <v>0</v>
      </c>
      <c r="K877" s="116">
        <v>67.19</v>
      </c>
      <c r="L877" s="127" t="s">
        <v>96</v>
      </c>
      <c r="M877" s="127" t="s">
        <v>237</v>
      </c>
      <c r="N877" s="127" t="s">
        <v>492</v>
      </c>
      <c r="O877" s="137">
        <f t="shared" si="26"/>
        <v>45778</v>
      </c>
      <c r="P877">
        <f t="shared" si="27"/>
        <v>0</v>
      </c>
    </row>
    <row r="878" spans="1:16" x14ac:dyDescent="0.25">
      <c r="A878" s="100" t="s">
        <v>58</v>
      </c>
      <c r="B878" s="100" t="s">
        <v>91</v>
      </c>
      <c r="C878" s="100" t="s">
        <v>1039</v>
      </c>
      <c r="D878" s="101">
        <v>45678</v>
      </c>
      <c r="E878" s="100">
        <v>1</v>
      </c>
      <c r="F878" s="100" t="s">
        <v>489</v>
      </c>
      <c r="G878" s="100" t="s">
        <v>1541</v>
      </c>
      <c r="H878" s="100" t="s">
        <v>1542</v>
      </c>
      <c r="I878" s="116">
        <v>6.59</v>
      </c>
      <c r="J878" s="116">
        <v>0</v>
      </c>
      <c r="K878" s="116">
        <v>6.59</v>
      </c>
      <c r="L878" s="127" t="s">
        <v>96</v>
      </c>
      <c r="M878" s="127" t="s">
        <v>208</v>
      </c>
      <c r="N878" s="127" t="s">
        <v>492</v>
      </c>
      <c r="O878" s="137">
        <f t="shared" si="26"/>
        <v>45658</v>
      </c>
      <c r="P878">
        <f t="shared" si="27"/>
        <v>0</v>
      </c>
    </row>
    <row r="879" spans="1:16" x14ac:dyDescent="0.25">
      <c r="A879" s="100" t="s">
        <v>58</v>
      </c>
      <c r="B879" s="100" t="s">
        <v>91</v>
      </c>
      <c r="C879" s="100" t="s">
        <v>1039</v>
      </c>
      <c r="D879" s="101">
        <v>45680</v>
      </c>
      <c r="E879" s="100">
        <v>1</v>
      </c>
      <c r="F879" s="100" t="s">
        <v>265</v>
      </c>
      <c r="G879" s="100" t="s">
        <v>1543</v>
      </c>
      <c r="H879" s="100" t="s">
        <v>1544</v>
      </c>
      <c r="I879" s="116">
        <v>2.92</v>
      </c>
      <c r="J879" s="116">
        <v>0</v>
      </c>
      <c r="K879" s="116">
        <v>2.92</v>
      </c>
      <c r="L879" s="127" t="s">
        <v>96</v>
      </c>
      <c r="M879" s="127" t="s">
        <v>208</v>
      </c>
      <c r="N879" s="127" t="s">
        <v>492</v>
      </c>
      <c r="O879" s="137">
        <f t="shared" si="26"/>
        <v>45658</v>
      </c>
      <c r="P879">
        <f t="shared" si="27"/>
        <v>0</v>
      </c>
    </row>
    <row r="880" spans="1:16" x14ac:dyDescent="0.25">
      <c r="A880" s="100" t="s">
        <v>58</v>
      </c>
      <c r="B880" s="100" t="s">
        <v>91</v>
      </c>
      <c r="C880" s="100" t="s">
        <v>1039</v>
      </c>
      <c r="D880" s="101">
        <v>45685</v>
      </c>
      <c r="E880" s="100">
        <v>1</v>
      </c>
      <c r="F880" s="100" t="s">
        <v>265</v>
      </c>
      <c r="G880" s="100" t="s">
        <v>1545</v>
      </c>
      <c r="H880" s="100" t="s">
        <v>1546</v>
      </c>
      <c r="I880" s="116">
        <v>5.85</v>
      </c>
      <c r="J880" s="116">
        <v>0</v>
      </c>
      <c r="K880" s="116">
        <v>5.85</v>
      </c>
      <c r="L880" s="127" t="s">
        <v>96</v>
      </c>
      <c r="M880" s="127" t="s">
        <v>208</v>
      </c>
      <c r="N880" s="127" t="s">
        <v>492</v>
      </c>
      <c r="O880" s="137">
        <f t="shared" si="26"/>
        <v>45658</v>
      </c>
      <c r="P880">
        <f t="shared" si="27"/>
        <v>0</v>
      </c>
    </row>
    <row r="881" spans="1:16" x14ac:dyDescent="0.25">
      <c r="A881" s="100" t="s">
        <v>58</v>
      </c>
      <c r="B881" s="100" t="s">
        <v>91</v>
      </c>
      <c r="C881" s="100" t="s">
        <v>1039</v>
      </c>
      <c r="D881" s="101">
        <v>45702</v>
      </c>
      <c r="E881" s="100">
        <v>2</v>
      </c>
      <c r="F881" s="100" t="s">
        <v>489</v>
      </c>
      <c r="G881" s="100" t="s">
        <v>1547</v>
      </c>
      <c r="H881" s="100" t="s">
        <v>513</v>
      </c>
      <c r="I881" s="116">
        <v>3.67</v>
      </c>
      <c r="J881" s="116">
        <v>0</v>
      </c>
      <c r="K881" s="116">
        <v>3.67</v>
      </c>
      <c r="L881" s="127" t="s">
        <v>96</v>
      </c>
      <c r="M881" s="127" t="s">
        <v>208</v>
      </c>
      <c r="N881" s="127" t="s">
        <v>492</v>
      </c>
      <c r="O881" s="137">
        <f t="shared" si="26"/>
        <v>45689</v>
      </c>
      <c r="P881">
        <f t="shared" si="27"/>
        <v>0</v>
      </c>
    </row>
    <row r="882" spans="1:16" x14ac:dyDescent="0.25">
      <c r="A882" s="100" t="s">
        <v>58</v>
      </c>
      <c r="B882" s="100" t="s">
        <v>91</v>
      </c>
      <c r="C882" s="100" t="s">
        <v>1039</v>
      </c>
      <c r="D882" s="101">
        <v>45723</v>
      </c>
      <c r="E882" s="100">
        <v>3</v>
      </c>
      <c r="F882" s="100" t="s">
        <v>489</v>
      </c>
      <c r="G882" s="100" t="s">
        <v>1548</v>
      </c>
      <c r="H882" s="100" t="s">
        <v>1549</v>
      </c>
      <c r="I882" s="116">
        <v>60.54</v>
      </c>
      <c r="J882" s="116">
        <v>0</v>
      </c>
      <c r="K882" s="116">
        <v>60.54</v>
      </c>
      <c r="L882" s="127" t="s">
        <v>96</v>
      </c>
      <c r="M882" s="127" t="s">
        <v>208</v>
      </c>
      <c r="N882" s="127" t="s">
        <v>492</v>
      </c>
      <c r="O882" s="137">
        <f t="shared" si="26"/>
        <v>45717</v>
      </c>
      <c r="P882">
        <f t="shared" si="27"/>
        <v>0</v>
      </c>
    </row>
    <row r="883" spans="1:16" x14ac:dyDescent="0.25">
      <c r="A883" s="100" t="s">
        <v>58</v>
      </c>
      <c r="B883" s="100" t="s">
        <v>91</v>
      </c>
      <c r="C883" s="100" t="s">
        <v>1039</v>
      </c>
      <c r="D883" s="101">
        <v>45724</v>
      </c>
      <c r="E883" s="100">
        <v>3</v>
      </c>
      <c r="F883" s="100" t="s">
        <v>489</v>
      </c>
      <c r="G883" s="100" t="s">
        <v>1550</v>
      </c>
      <c r="H883" s="100" t="s">
        <v>519</v>
      </c>
      <c r="I883" s="116">
        <v>36.47</v>
      </c>
      <c r="J883" s="116">
        <v>0</v>
      </c>
      <c r="K883" s="116">
        <v>36.47</v>
      </c>
      <c r="L883" s="127" t="s">
        <v>96</v>
      </c>
      <c r="M883" s="127" t="s">
        <v>208</v>
      </c>
      <c r="N883" s="127" t="s">
        <v>492</v>
      </c>
      <c r="O883" s="137">
        <f t="shared" si="26"/>
        <v>45717</v>
      </c>
      <c r="P883">
        <f t="shared" si="27"/>
        <v>0</v>
      </c>
    </row>
    <row r="884" spans="1:16" x14ac:dyDescent="0.25">
      <c r="A884" s="100" t="s">
        <v>58</v>
      </c>
      <c r="B884" s="100" t="s">
        <v>91</v>
      </c>
      <c r="C884" s="100" t="s">
        <v>1039</v>
      </c>
      <c r="D884" s="101">
        <v>45741</v>
      </c>
      <c r="E884" s="100">
        <v>3</v>
      </c>
      <c r="F884" s="100" t="s">
        <v>489</v>
      </c>
      <c r="G884" s="100" t="s">
        <v>1551</v>
      </c>
      <c r="H884" s="100" t="s">
        <v>1552</v>
      </c>
      <c r="I884" s="116">
        <v>3.64</v>
      </c>
      <c r="J884" s="116">
        <v>0</v>
      </c>
      <c r="K884" s="116">
        <v>3.64</v>
      </c>
      <c r="L884" s="127" t="s">
        <v>96</v>
      </c>
      <c r="M884" s="127" t="s">
        <v>208</v>
      </c>
      <c r="N884" s="127" t="s">
        <v>492</v>
      </c>
      <c r="O884" s="137">
        <f t="shared" si="26"/>
        <v>45717</v>
      </c>
      <c r="P884">
        <f t="shared" si="27"/>
        <v>0</v>
      </c>
    </row>
    <row r="885" spans="1:16" x14ac:dyDescent="0.25">
      <c r="A885" s="100" t="s">
        <v>58</v>
      </c>
      <c r="B885" s="100" t="s">
        <v>91</v>
      </c>
      <c r="C885" s="100" t="s">
        <v>1039</v>
      </c>
      <c r="D885" s="101">
        <v>45748</v>
      </c>
      <c r="E885" s="100">
        <v>4</v>
      </c>
      <c r="F885" s="100" t="s">
        <v>489</v>
      </c>
      <c r="G885" s="100" t="s">
        <v>1553</v>
      </c>
      <c r="H885" s="100" t="s">
        <v>1554</v>
      </c>
      <c r="I885" s="116">
        <v>3.18</v>
      </c>
      <c r="J885" s="116">
        <v>0</v>
      </c>
      <c r="K885" s="116">
        <v>3.18</v>
      </c>
      <c r="L885" s="127" t="s">
        <v>96</v>
      </c>
      <c r="M885" s="127" t="s">
        <v>208</v>
      </c>
      <c r="N885" s="127" t="s">
        <v>492</v>
      </c>
      <c r="O885" s="137">
        <f t="shared" si="26"/>
        <v>45748</v>
      </c>
      <c r="P885">
        <f t="shared" si="27"/>
        <v>0</v>
      </c>
    </row>
    <row r="886" spans="1:16" x14ac:dyDescent="0.25">
      <c r="A886" s="100" t="s">
        <v>58</v>
      </c>
      <c r="B886" s="100" t="s">
        <v>91</v>
      </c>
      <c r="C886" s="100" t="s">
        <v>1039</v>
      </c>
      <c r="D886" s="101">
        <v>45748</v>
      </c>
      <c r="E886" s="100">
        <v>4</v>
      </c>
      <c r="F886" s="100" t="s">
        <v>489</v>
      </c>
      <c r="G886" s="100" t="s">
        <v>1555</v>
      </c>
      <c r="H886" s="100" t="s">
        <v>1556</v>
      </c>
      <c r="I886" s="116">
        <v>123.67</v>
      </c>
      <c r="J886" s="116">
        <v>0</v>
      </c>
      <c r="K886" s="116">
        <v>123.67</v>
      </c>
      <c r="L886" s="127" t="s">
        <v>96</v>
      </c>
      <c r="M886" s="127" t="s">
        <v>208</v>
      </c>
      <c r="N886" s="127" t="s">
        <v>492</v>
      </c>
      <c r="O886" s="137">
        <f t="shared" si="26"/>
        <v>45748</v>
      </c>
      <c r="P886">
        <f t="shared" si="27"/>
        <v>0</v>
      </c>
    </row>
    <row r="887" spans="1:16" x14ac:dyDescent="0.25">
      <c r="A887" s="100" t="s">
        <v>58</v>
      </c>
      <c r="B887" s="100" t="s">
        <v>91</v>
      </c>
      <c r="C887" s="100" t="s">
        <v>1039</v>
      </c>
      <c r="D887" s="101">
        <v>45789</v>
      </c>
      <c r="E887" s="100">
        <v>5</v>
      </c>
      <c r="F887" s="100" t="s">
        <v>489</v>
      </c>
      <c r="G887" s="100" t="s">
        <v>1557</v>
      </c>
      <c r="H887" s="100" t="s">
        <v>1558</v>
      </c>
      <c r="I887" s="116">
        <v>7.39</v>
      </c>
      <c r="J887" s="116">
        <v>0</v>
      </c>
      <c r="K887" s="116">
        <v>7.39</v>
      </c>
      <c r="L887" s="127" t="s">
        <v>96</v>
      </c>
      <c r="M887" s="127" t="s">
        <v>208</v>
      </c>
      <c r="N887" s="127" t="s">
        <v>492</v>
      </c>
      <c r="O887" s="137">
        <f t="shared" si="26"/>
        <v>45778</v>
      </c>
      <c r="P887">
        <f t="shared" si="27"/>
        <v>0</v>
      </c>
    </row>
    <row r="888" spans="1:16" x14ac:dyDescent="0.25">
      <c r="A888" s="100" t="s">
        <v>58</v>
      </c>
      <c r="B888" s="100" t="s">
        <v>91</v>
      </c>
      <c r="C888" s="100" t="s">
        <v>1039</v>
      </c>
      <c r="D888" s="101">
        <v>45799</v>
      </c>
      <c r="E888" s="100">
        <v>5</v>
      </c>
      <c r="F888" s="100" t="s">
        <v>489</v>
      </c>
      <c r="G888" s="100" t="s">
        <v>1559</v>
      </c>
      <c r="H888" s="100" t="s">
        <v>1560</v>
      </c>
      <c r="I888" s="116">
        <v>26.87</v>
      </c>
      <c r="J888" s="116">
        <v>0</v>
      </c>
      <c r="K888" s="116">
        <v>26.87</v>
      </c>
      <c r="L888" s="127" t="s">
        <v>96</v>
      </c>
      <c r="M888" s="127" t="s">
        <v>208</v>
      </c>
      <c r="N888" s="127" t="s">
        <v>492</v>
      </c>
      <c r="O888" s="137">
        <f t="shared" si="26"/>
        <v>45778</v>
      </c>
      <c r="P888">
        <f t="shared" si="27"/>
        <v>0</v>
      </c>
    </row>
    <row r="889" spans="1:16" x14ac:dyDescent="0.25">
      <c r="A889" s="100" t="s">
        <v>58</v>
      </c>
      <c r="B889" s="100" t="s">
        <v>91</v>
      </c>
      <c r="C889" s="100" t="s">
        <v>1039</v>
      </c>
      <c r="D889" s="101">
        <v>45800</v>
      </c>
      <c r="E889" s="100">
        <v>5</v>
      </c>
      <c r="F889" s="100" t="s">
        <v>489</v>
      </c>
      <c r="G889" s="100" t="s">
        <v>576</v>
      </c>
      <c r="H889" s="100" t="s">
        <v>1561</v>
      </c>
      <c r="I889" s="116">
        <v>33.590000000000003</v>
      </c>
      <c r="J889" s="116">
        <v>0</v>
      </c>
      <c r="K889" s="116">
        <v>33.590000000000003</v>
      </c>
      <c r="L889" s="127" t="s">
        <v>96</v>
      </c>
      <c r="M889" s="127" t="s">
        <v>208</v>
      </c>
      <c r="N889" s="127" t="s">
        <v>492</v>
      </c>
      <c r="O889" s="137">
        <f t="shared" si="26"/>
        <v>45778</v>
      </c>
      <c r="P889">
        <f t="shared" si="27"/>
        <v>0</v>
      </c>
    </row>
    <row r="890" spans="1:16" x14ac:dyDescent="0.25">
      <c r="A890" s="100" t="s">
        <v>54</v>
      </c>
      <c r="B890" s="100" t="s">
        <v>91</v>
      </c>
      <c r="C890" s="100" t="s">
        <v>1039</v>
      </c>
      <c r="D890" s="101">
        <v>45663</v>
      </c>
      <c r="E890" s="100">
        <v>1</v>
      </c>
      <c r="F890" s="100" t="s">
        <v>520</v>
      </c>
      <c r="G890" s="100" t="s">
        <v>1511</v>
      </c>
      <c r="H890" s="100" t="s">
        <v>1562</v>
      </c>
      <c r="I890" s="116">
        <v>1.5</v>
      </c>
      <c r="J890" s="116">
        <v>0</v>
      </c>
      <c r="K890" s="116">
        <v>1.5</v>
      </c>
      <c r="L890" s="127" t="s">
        <v>96</v>
      </c>
      <c r="M890" s="127" t="s">
        <v>243</v>
      </c>
      <c r="N890" s="127" t="s">
        <v>523</v>
      </c>
      <c r="O890" s="137">
        <f t="shared" si="26"/>
        <v>45658</v>
      </c>
      <c r="P890">
        <f t="shared" si="27"/>
        <v>0</v>
      </c>
    </row>
    <row r="891" spans="1:16" x14ac:dyDescent="0.25">
      <c r="A891" s="100" t="s">
        <v>54</v>
      </c>
      <c r="B891" s="100" t="s">
        <v>91</v>
      </c>
      <c r="C891" s="100" t="s">
        <v>1039</v>
      </c>
      <c r="D891" s="101">
        <v>45666</v>
      </c>
      <c r="E891" s="100">
        <v>1</v>
      </c>
      <c r="F891" s="100" t="s">
        <v>520</v>
      </c>
      <c r="G891" s="100" t="s">
        <v>1527</v>
      </c>
      <c r="H891" s="100" t="s">
        <v>1563</v>
      </c>
      <c r="I891" s="116">
        <v>1.2</v>
      </c>
      <c r="J891" s="116">
        <v>0</v>
      </c>
      <c r="K891" s="116">
        <v>1.2</v>
      </c>
      <c r="L891" s="127" t="s">
        <v>96</v>
      </c>
      <c r="M891" s="127" t="s">
        <v>208</v>
      </c>
      <c r="N891" s="127" t="s">
        <v>523</v>
      </c>
      <c r="O891" s="137">
        <f t="shared" si="26"/>
        <v>45658</v>
      </c>
      <c r="P891">
        <f t="shared" si="27"/>
        <v>0</v>
      </c>
    </row>
    <row r="892" spans="1:16" x14ac:dyDescent="0.25">
      <c r="A892" s="100" t="s">
        <v>54</v>
      </c>
      <c r="B892" s="100" t="s">
        <v>91</v>
      </c>
      <c r="C892" s="100" t="s">
        <v>1039</v>
      </c>
      <c r="D892" s="101">
        <v>45672</v>
      </c>
      <c r="E892" s="100">
        <v>1</v>
      </c>
      <c r="F892" s="100" t="s">
        <v>520</v>
      </c>
      <c r="G892" s="100" t="s">
        <v>1531</v>
      </c>
      <c r="H892" s="100" t="s">
        <v>1564</v>
      </c>
      <c r="I892" s="116">
        <v>1.5</v>
      </c>
      <c r="J892" s="116">
        <v>0</v>
      </c>
      <c r="K892" s="116">
        <v>1.5</v>
      </c>
      <c r="L892" s="127" t="s">
        <v>96</v>
      </c>
      <c r="M892" s="127" t="s">
        <v>243</v>
      </c>
      <c r="N892" s="127" t="s">
        <v>523</v>
      </c>
      <c r="O892" s="137">
        <f t="shared" si="26"/>
        <v>45658</v>
      </c>
      <c r="P892">
        <f t="shared" si="27"/>
        <v>0</v>
      </c>
    </row>
    <row r="893" spans="1:16" x14ac:dyDescent="0.25">
      <c r="A893" s="100" t="s">
        <v>54</v>
      </c>
      <c r="B893" s="100" t="s">
        <v>91</v>
      </c>
      <c r="C893" s="100" t="s">
        <v>1039</v>
      </c>
      <c r="D893" s="101">
        <v>45672</v>
      </c>
      <c r="E893" s="100">
        <v>1</v>
      </c>
      <c r="F893" s="100" t="s">
        <v>520</v>
      </c>
      <c r="G893" s="100" t="s">
        <v>1534</v>
      </c>
      <c r="H893" s="100" t="s">
        <v>1565</v>
      </c>
      <c r="I893" s="116">
        <v>1.0900000000000001</v>
      </c>
      <c r="J893" s="116">
        <v>0</v>
      </c>
      <c r="K893" s="116">
        <v>1.0900000000000001</v>
      </c>
      <c r="L893" s="127" t="s">
        <v>96</v>
      </c>
      <c r="M893" s="127" t="s">
        <v>208</v>
      </c>
      <c r="N893" s="127" t="s">
        <v>523</v>
      </c>
      <c r="O893" s="137">
        <f t="shared" si="26"/>
        <v>45658</v>
      </c>
      <c r="P893">
        <f t="shared" si="27"/>
        <v>0</v>
      </c>
    </row>
    <row r="894" spans="1:16" x14ac:dyDescent="0.25">
      <c r="A894" s="100" t="s">
        <v>54</v>
      </c>
      <c r="B894" s="100" t="s">
        <v>91</v>
      </c>
      <c r="C894" s="100" t="s">
        <v>1039</v>
      </c>
      <c r="D894" s="101">
        <v>45674</v>
      </c>
      <c r="E894" s="100">
        <v>1</v>
      </c>
      <c r="F894" s="100" t="s">
        <v>520</v>
      </c>
      <c r="G894" s="100" t="s">
        <v>1566</v>
      </c>
      <c r="H894" s="100" t="s">
        <v>1567</v>
      </c>
      <c r="I894" s="116">
        <v>1.0900000000000001</v>
      </c>
      <c r="J894" s="116">
        <v>0</v>
      </c>
      <c r="K894" s="116">
        <v>1.0900000000000001</v>
      </c>
      <c r="L894" s="127" t="s">
        <v>96</v>
      </c>
      <c r="M894" s="127" t="s">
        <v>237</v>
      </c>
      <c r="N894" s="127" t="s">
        <v>523</v>
      </c>
      <c r="O894" s="137">
        <f t="shared" si="26"/>
        <v>45658</v>
      </c>
      <c r="P894">
        <f t="shared" si="27"/>
        <v>0</v>
      </c>
    </row>
    <row r="895" spans="1:16" x14ac:dyDescent="0.25">
      <c r="A895" s="100" t="s">
        <v>54</v>
      </c>
      <c r="B895" s="100" t="s">
        <v>91</v>
      </c>
      <c r="C895" s="100" t="s">
        <v>1039</v>
      </c>
      <c r="D895" s="101">
        <v>45677</v>
      </c>
      <c r="E895" s="100">
        <v>1</v>
      </c>
      <c r="F895" s="100" t="s">
        <v>520</v>
      </c>
      <c r="G895" s="100" t="s">
        <v>1568</v>
      </c>
      <c r="H895" s="100" t="s">
        <v>1569</v>
      </c>
      <c r="I895" s="116">
        <v>10.06</v>
      </c>
      <c r="J895" s="116">
        <v>0</v>
      </c>
      <c r="K895" s="116">
        <v>10.06</v>
      </c>
      <c r="L895" s="127" t="s">
        <v>96</v>
      </c>
      <c r="M895" s="127" t="s">
        <v>101</v>
      </c>
      <c r="N895" s="127" t="s">
        <v>523</v>
      </c>
      <c r="O895" s="137">
        <f t="shared" si="26"/>
        <v>45658</v>
      </c>
      <c r="P895">
        <f t="shared" si="27"/>
        <v>0</v>
      </c>
    </row>
    <row r="896" spans="1:16" x14ac:dyDescent="0.25">
      <c r="A896" s="100" t="s">
        <v>54</v>
      </c>
      <c r="B896" s="100" t="s">
        <v>91</v>
      </c>
      <c r="C896" s="100" t="s">
        <v>1039</v>
      </c>
      <c r="D896" s="101">
        <v>45679</v>
      </c>
      <c r="E896" s="100">
        <v>1</v>
      </c>
      <c r="F896" s="100" t="s">
        <v>520</v>
      </c>
      <c r="G896" s="100" t="s">
        <v>1570</v>
      </c>
      <c r="H896" s="100" t="s">
        <v>1571</v>
      </c>
      <c r="I896" s="116">
        <v>7.32</v>
      </c>
      <c r="J896" s="116">
        <v>0</v>
      </c>
      <c r="K896" s="116">
        <v>7.32</v>
      </c>
      <c r="L896" s="127" t="s">
        <v>96</v>
      </c>
      <c r="M896" s="127" t="s">
        <v>208</v>
      </c>
      <c r="N896" s="127" t="s">
        <v>523</v>
      </c>
      <c r="O896" s="137">
        <f t="shared" si="26"/>
        <v>45658</v>
      </c>
      <c r="P896">
        <f t="shared" si="27"/>
        <v>0</v>
      </c>
    </row>
    <row r="897" spans="1:16" x14ac:dyDescent="0.25">
      <c r="A897" s="100" t="s">
        <v>54</v>
      </c>
      <c r="B897" s="100" t="s">
        <v>91</v>
      </c>
      <c r="C897" s="100" t="s">
        <v>1039</v>
      </c>
      <c r="D897" s="101">
        <v>45680</v>
      </c>
      <c r="E897" s="100">
        <v>1</v>
      </c>
      <c r="F897" s="100" t="s">
        <v>520</v>
      </c>
      <c r="G897" s="100" t="s">
        <v>1572</v>
      </c>
      <c r="H897" s="100" t="s">
        <v>1573</v>
      </c>
      <c r="I897" s="116">
        <v>6.66</v>
      </c>
      <c r="J897" s="116">
        <v>0</v>
      </c>
      <c r="K897" s="116">
        <v>6.66</v>
      </c>
      <c r="L897" s="127" t="s">
        <v>96</v>
      </c>
      <c r="M897" s="127" t="s">
        <v>237</v>
      </c>
      <c r="N897" s="127" t="s">
        <v>523</v>
      </c>
      <c r="O897" s="137">
        <f t="shared" si="26"/>
        <v>45658</v>
      </c>
      <c r="P897">
        <f t="shared" si="27"/>
        <v>0</v>
      </c>
    </row>
    <row r="898" spans="1:16" x14ac:dyDescent="0.25">
      <c r="A898" s="100" t="s">
        <v>54</v>
      </c>
      <c r="B898" s="100" t="s">
        <v>91</v>
      </c>
      <c r="C898" s="100" t="s">
        <v>1039</v>
      </c>
      <c r="D898" s="101">
        <v>45680</v>
      </c>
      <c r="E898" s="100">
        <v>1</v>
      </c>
      <c r="F898" s="100" t="s">
        <v>520</v>
      </c>
      <c r="G898" s="100" t="s">
        <v>1574</v>
      </c>
      <c r="H898" s="100" t="s">
        <v>1575</v>
      </c>
      <c r="I898" s="116">
        <v>0.21</v>
      </c>
      <c r="J898" s="116">
        <v>0</v>
      </c>
      <c r="K898" s="116">
        <v>0.21</v>
      </c>
      <c r="L898" s="127" t="s">
        <v>96</v>
      </c>
      <c r="M898" s="127" t="s">
        <v>208</v>
      </c>
      <c r="N898" s="127" t="s">
        <v>523</v>
      </c>
      <c r="O898" s="137">
        <f t="shared" si="26"/>
        <v>45658</v>
      </c>
      <c r="P898">
        <f t="shared" si="27"/>
        <v>0</v>
      </c>
    </row>
    <row r="899" spans="1:16" x14ac:dyDescent="0.25">
      <c r="A899" s="100" t="s">
        <v>54</v>
      </c>
      <c r="B899" s="100" t="s">
        <v>91</v>
      </c>
      <c r="C899" s="100" t="s">
        <v>1039</v>
      </c>
      <c r="D899" s="101">
        <v>45681</v>
      </c>
      <c r="E899" s="100">
        <v>1</v>
      </c>
      <c r="F899" s="100" t="s">
        <v>520</v>
      </c>
      <c r="G899" s="100" t="s">
        <v>1576</v>
      </c>
      <c r="H899" s="100" t="s">
        <v>1577</v>
      </c>
      <c r="I899" s="116">
        <v>1.28</v>
      </c>
      <c r="J899" s="116">
        <v>0</v>
      </c>
      <c r="K899" s="116">
        <v>1.28</v>
      </c>
      <c r="L899" s="127" t="s">
        <v>96</v>
      </c>
      <c r="M899" s="127" t="s">
        <v>208</v>
      </c>
      <c r="N899" s="127" t="s">
        <v>523</v>
      </c>
      <c r="O899" s="137">
        <f t="shared" si="26"/>
        <v>45658</v>
      </c>
      <c r="P899">
        <f t="shared" si="27"/>
        <v>0</v>
      </c>
    </row>
    <row r="900" spans="1:16" x14ac:dyDescent="0.25">
      <c r="A900" s="100" t="s">
        <v>54</v>
      </c>
      <c r="B900" s="100" t="s">
        <v>91</v>
      </c>
      <c r="C900" s="100" t="s">
        <v>1039</v>
      </c>
      <c r="D900" s="101">
        <v>45685</v>
      </c>
      <c r="E900" s="100">
        <v>1</v>
      </c>
      <c r="F900" s="100" t="s">
        <v>520</v>
      </c>
      <c r="G900" s="100" t="s">
        <v>1578</v>
      </c>
      <c r="H900" s="100" t="s">
        <v>1579</v>
      </c>
      <c r="I900" s="116">
        <v>5.19</v>
      </c>
      <c r="J900" s="116">
        <v>0</v>
      </c>
      <c r="K900" s="116">
        <v>5.19</v>
      </c>
      <c r="L900" s="127" t="s">
        <v>96</v>
      </c>
      <c r="M900" s="127" t="s">
        <v>141</v>
      </c>
      <c r="N900" s="127" t="s">
        <v>523</v>
      </c>
      <c r="O900" s="137">
        <f t="shared" si="26"/>
        <v>45658</v>
      </c>
      <c r="P900">
        <f t="shared" si="27"/>
        <v>0</v>
      </c>
    </row>
    <row r="901" spans="1:16" x14ac:dyDescent="0.25">
      <c r="A901" s="100" t="s">
        <v>54</v>
      </c>
      <c r="B901" s="100" t="s">
        <v>91</v>
      </c>
      <c r="C901" s="100" t="s">
        <v>1039</v>
      </c>
      <c r="D901" s="101">
        <v>45686</v>
      </c>
      <c r="E901" s="100">
        <v>1</v>
      </c>
      <c r="F901" s="100" t="s">
        <v>520</v>
      </c>
      <c r="G901" s="100" t="s">
        <v>1580</v>
      </c>
      <c r="H901" s="100" t="s">
        <v>1581</v>
      </c>
      <c r="I901" s="116">
        <v>1.02</v>
      </c>
      <c r="J901" s="116">
        <v>0</v>
      </c>
      <c r="K901" s="116">
        <v>1.02</v>
      </c>
      <c r="L901" s="127" t="s">
        <v>96</v>
      </c>
      <c r="M901" s="127" t="s">
        <v>243</v>
      </c>
      <c r="N901" s="127" t="s">
        <v>523</v>
      </c>
      <c r="O901" s="137">
        <f t="shared" ref="O901:O964" si="28">DATE(YEAR(D901),MONTH(D901),1)</f>
        <v>45658</v>
      </c>
      <c r="P901">
        <f t="shared" ref="P901:P964" si="29">+I901-K901</f>
        <v>0</v>
      </c>
    </row>
    <row r="902" spans="1:16" x14ac:dyDescent="0.25">
      <c r="A902" s="100" t="s">
        <v>54</v>
      </c>
      <c r="B902" s="100" t="s">
        <v>91</v>
      </c>
      <c r="C902" s="100" t="s">
        <v>1039</v>
      </c>
      <c r="D902" s="101">
        <v>45690</v>
      </c>
      <c r="E902" s="100">
        <v>2</v>
      </c>
      <c r="F902" s="100" t="s">
        <v>520</v>
      </c>
      <c r="G902" s="100" t="s">
        <v>1582</v>
      </c>
      <c r="H902" s="100" t="s">
        <v>538</v>
      </c>
      <c r="I902" s="116">
        <v>1.32</v>
      </c>
      <c r="J902" s="116">
        <v>0</v>
      </c>
      <c r="K902" s="116">
        <v>1.32</v>
      </c>
      <c r="L902" s="127" t="s">
        <v>96</v>
      </c>
      <c r="M902" s="127" t="s">
        <v>208</v>
      </c>
      <c r="N902" s="127" t="s">
        <v>523</v>
      </c>
      <c r="O902" s="137">
        <f t="shared" si="28"/>
        <v>45689</v>
      </c>
      <c r="P902">
        <f t="shared" si="29"/>
        <v>0</v>
      </c>
    </row>
    <row r="903" spans="1:16" x14ac:dyDescent="0.25">
      <c r="A903" s="100" t="s">
        <v>54</v>
      </c>
      <c r="B903" s="100" t="s">
        <v>91</v>
      </c>
      <c r="C903" s="100" t="s">
        <v>1039</v>
      </c>
      <c r="D903" s="101">
        <v>45692</v>
      </c>
      <c r="E903" s="100">
        <v>2</v>
      </c>
      <c r="F903" s="100" t="s">
        <v>520</v>
      </c>
      <c r="G903" s="100" t="s">
        <v>1583</v>
      </c>
      <c r="H903" s="100" t="s">
        <v>1584</v>
      </c>
      <c r="I903" s="116">
        <v>2.42</v>
      </c>
      <c r="J903" s="116">
        <v>0</v>
      </c>
      <c r="K903" s="116">
        <v>2.42</v>
      </c>
      <c r="L903" s="127" t="s">
        <v>96</v>
      </c>
      <c r="M903" s="127" t="s">
        <v>141</v>
      </c>
      <c r="N903" s="127" t="s">
        <v>523</v>
      </c>
      <c r="O903" s="137">
        <f t="shared" si="28"/>
        <v>45689</v>
      </c>
      <c r="P903">
        <f t="shared" si="29"/>
        <v>0</v>
      </c>
    </row>
    <row r="904" spans="1:16" x14ac:dyDescent="0.25">
      <c r="A904" s="100" t="s">
        <v>54</v>
      </c>
      <c r="B904" s="100" t="s">
        <v>91</v>
      </c>
      <c r="C904" s="100" t="s">
        <v>1039</v>
      </c>
      <c r="D904" s="101">
        <v>45695</v>
      </c>
      <c r="E904" s="100">
        <v>2</v>
      </c>
      <c r="F904" s="100" t="s">
        <v>520</v>
      </c>
      <c r="G904" s="100" t="s">
        <v>1585</v>
      </c>
      <c r="H904" s="100" t="s">
        <v>1586</v>
      </c>
      <c r="I904" s="116">
        <v>0.77</v>
      </c>
      <c r="J904" s="116">
        <v>0</v>
      </c>
      <c r="K904" s="116">
        <v>0.77</v>
      </c>
      <c r="L904" s="127" t="s">
        <v>96</v>
      </c>
      <c r="M904" s="127" t="s">
        <v>1587</v>
      </c>
      <c r="N904" s="127" t="s">
        <v>523</v>
      </c>
      <c r="O904" s="137">
        <f t="shared" si="28"/>
        <v>45689</v>
      </c>
      <c r="P904">
        <f t="shared" si="29"/>
        <v>0</v>
      </c>
    </row>
    <row r="905" spans="1:16" x14ac:dyDescent="0.25">
      <c r="A905" s="100" t="s">
        <v>54</v>
      </c>
      <c r="B905" s="100" t="s">
        <v>91</v>
      </c>
      <c r="C905" s="100" t="s">
        <v>1039</v>
      </c>
      <c r="D905" s="101">
        <v>45697</v>
      </c>
      <c r="E905" s="100">
        <v>2</v>
      </c>
      <c r="F905" s="100" t="s">
        <v>520</v>
      </c>
      <c r="G905" s="100" t="s">
        <v>1588</v>
      </c>
      <c r="H905" s="100" t="s">
        <v>538</v>
      </c>
      <c r="I905" s="116">
        <v>0.73</v>
      </c>
      <c r="J905" s="116">
        <v>0</v>
      </c>
      <c r="K905" s="116">
        <v>0.73</v>
      </c>
      <c r="L905" s="127" t="s">
        <v>96</v>
      </c>
      <c r="M905" s="127" t="s">
        <v>208</v>
      </c>
      <c r="N905" s="127" t="s">
        <v>523</v>
      </c>
      <c r="O905" s="137">
        <f t="shared" si="28"/>
        <v>45689</v>
      </c>
      <c r="P905">
        <f t="shared" si="29"/>
        <v>0</v>
      </c>
    </row>
    <row r="906" spans="1:16" x14ac:dyDescent="0.25">
      <c r="A906" s="100" t="s">
        <v>54</v>
      </c>
      <c r="B906" s="100" t="s">
        <v>91</v>
      </c>
      <c r="C906" s="100" t="s">
        <v>1039</v>
      </c>
      <c r="D906" s="101">
        <v>45699</v>
      </c>
      <c r="E906" s="100">
        <v>2</v>
      </c>
      <c r="F906" s="100" t="s">
        <v>520</v>
      </c>
      <c r="G906" s="100" t="s">
        <v>1589</v>
      </c>
      <c r="H906" s="100" t="s">
        <v>1590</v>
      </c>
      <c r="I906" s="116">
        <v>0.8</v>
      </c>
      <c r="J906" s="116">
        <v>0</v>
      </c>
      <c r="K906" s="116">
        <v>0.8</v>
      </c>
      <c r="L906" s="127" t="s">
        <v>96</v>
      </c>
      <c r="M906" s="127" t="s">
        <v>243</v>
      </c>
      <c r="N906" s="127" t="s">
        <v>523</v>
      </c>
      <c r="O906" s="137">
        <f t="shared" si="28"/>
        <v>45689</v>
      </c>
      <c r="P906">
        <f t="shared" si="29"/>
        <v>0</v>
      </c>
    </row>
    <row r="907" spans="1:16" x14ac:dyDescent="0.25">
      <c r="A907" s="100" t="s">
        <v>54</v>
      </c>
      <c r="B907" s="100" t="s">
        <v>91</v>
      </c>
      <c r="C907" s="100" t="s">
        <v>1039</v>
      </c>
      <c r="D907" s="101">
        <v>45699</v>
      </c>
      <c r="E907" s="100">
        <v>2</v>
      </c>
      <c r="F907" s="100" t="s">
        <v>520</v>
      </c>
      <c r="G907" s="100" t="s">
        <v>1591</v>
      </c>
      <c r="H907" s="100" t="s">
        <v>1592</v>
      </c>
      <c r="I907" s="116">
        <v>1.1000000000000001</v>
      </c>
      <c r="J907" s="116">
        <v>0</v>
      </c>
      <c r="K907" s="116">
        <v>1.1000000000000001</v>
      </c>
      <c r="L907" s="127" t="s">
        <v>96</v>
      </c>
      <c r="M907" s="127" t="s">
        <v>1587</v>
      </c>
      <c r="N907" s="127" t="s">
        <v>523</v>
      </c>
      <c r="O907" s="137">
        <f t="shared" si="28"/>
        <v>45689</v>
      </c>
      <c r="P907">
        <f t="shared" si="29"/>
        <v>0</v>
      </c>
    </row>
    <row r="908" spans="1:16" x14ac:dyDescent="0.25">
      <c r="A908" s="100" t="s">
        <v>54</v>
      </c>
      <c r="B908" s="100" t="s">
        <v>91</v>
      </c>
      <c r="C908" s="100" t="s">
        <v>1039</v>
      </c>
      <c r="D908" s="101">
        <v>45705</v>
      </c>
      <c r="E908" s="100">
        <v>2</v>
      </c>
      <c r="F908" s="100" t="s">
        <v>520</v>
      </c>
      <c r="G908" s="100" t="s">
        <v>1593</v>
      </c>
      <c r="H908" s="100" t="s">
        <v>531</v>
      </c>
      <c r="I908" s="116">
        <v>0.8</v>
      </c>
      <c r="J908" s="116">
        <v>0</v>
      </c>
      <c r="K908" s="116">
        <v>0.8</v>
      </c>
      <c r="L908" s="127" t="s">
        <v>96</v>
      </c>
      <c r="M908" s="127" t="s">
        <v>208</v>
      </c>
      <c r="N908" s="127" t="s">
        <v>523</v>
      </c>
      <c r="O908" s="137">
        <f t="shared" si="28"/>
        <v>45689</v>
      </c>
      <c r="P908">
        <f t="shared" si="29"/>
        <v>0</v>
      </c>
    </row>
    <row r="909" spans="1:16" x14ac:dyDescent="0.25">
      <c r="A909" s="100" t="s">
        <v>54</v>
      </c>
      <c r="B909" s="100" t="s">
        <v>91</v>
      </c>
      <c r="C909" s="100" t="s">
        <v>1039</v>
      </c>
      <c r="D909" s="101">
        <v>45708</v>
      </c>
      <c r="E909" s="100">
        <v>2</v>
      </c>
      <c r="F909" s="100" t="s">
        <v>520</v>
      </c>
      <c r="G909" s="100" t="s">
        <v>1594</v>
      </c>
      <c r="H909" s="100" t="s">
        <v>531</v>
      </c>
      <c r="I909" s="116">
        <v>1.28</v>
      </c>
      <c r="J909" s="116">
        <v>0</v>
      </c>
      <c r="K909" s="116">
        <v>1.28</v>
      </c>
      <c r="L909" s="127" t="s">
        <v>96</v>
      </c>
      <c r="M909" s="127" t="s">
        <v>208</v>
      </c>
      <c r="N909" s="127" t="s">
        <v>523</v>
      </c>
      <c r="O909" s="137">
        <f t="shared" si="28"/>
        <v>45689</v>
      </c>
      <c r="P909">
        <f t="shared" si="29"/>
        <v>0</v>
      </c>
    </row>
    <row r="910" spans="1:16" x14ac:dyDescent="0.25">
      <c r="A910" s="100" t="s">
        <v>54</v>
      </c>
      <c r="B910" s="100" t="s">
        <v>91</v>
      </c>
      <c r="C910" s="100" t="s">
        <v>1039</v>
      </c>
      <c r="D910" s="101">
        <v>45718</v>
      </c>
      <c r="E910" s="100">
        <v>3</v>
      </c>
      <c r="F910" s="100" t="s">
        <v>520</v>
      </c>
      <c r="G910" s="100" t="s">
        <v>1595</v>
      </c>
      <c r="H910" s="100" t="s">
        <v>1590</v>
      </c>
      <c r="I910" s="116">
        <v>8.75</v>
      </c>
      <c r="J910" s="116">
        <v>0</v>
      </c>
      <c r="K910" s="116">
        <v>8.75</v>
      </c>
      <c r="L910" s="127" t="s">
        <v>96</v>
      </c>
      <c r="M910" s="127" t="s">
        <v>243</v>
      </c>
      <c r="N910" s="127" t="s">
        <v>523</v>
      </c>
      <c r="O910" s="137">
        <f t="shared" si="28"/>
        <v>45717</v>
      </c>
      <c r="P910">
        <f t="shared" si="29"/>
        <v>0</v>
      </c>
    </row>
    <row r="911" spans="1:16" x14ac:dyDescent="0.25">
      <c r="A911" s="100" t="s">
        <v>54</v>
      </c>
      <c r="B911" s="100" t="s">
        <v>91</v>
      </c>
      <c r="C911" s="100" t="s">
        <v>1039</v>
      </c>
      <c r="D911" s="101">
        <v>45722</v>
      </c>
      <c r="E911" s="100">
        <v>3</v>
      </c>
      <c r="F911" s="100" t="s">
        <v>520</v>
      </c>
      <c r="G911" s="100" t="s">
        <v>1596</v>
      </c>
      <c r="H911" s="100" t="s">
        <v>1597</v>
      </c>
      <c r="I911" s="116">
        <v>9.66</v>
      </c>
      <c r="J911" s="116">
        <v>0</v>
      </c>
      <c r="K911" s="116">
        <v>9.66</v>
      </c>
      <c r="L911" s="127" t="s">
        <v>96</v>
      </c>
      <c r="M911" s="127" t="s">
        <v>243</v>
      </c>
      <c r="N911" s="127" t="s">
        <v>523</v>
      </c>
      <c r="O911" s="137">
        <f t="shared" si="28"/>
        <v>45717</v>
      </c>
      <c r="P911">
        <f t="shared" si="29"/>
        <v>0</v>
      </c>
    </row>
    <row r="912" spans="1:16" x14ac:dyDescent="0.25">
      <c r="A912" s="100" t="s">
        <v>54</v>
      </c>
      <c r="B912" s="100" t="s">
        <v>91</v>
      </c>
      <c r="C912" s="100" t="s">
        <v>1039</v>
      </c>
      <c r="D912" s="101">
        <v>45728</v>
      </c>
      <c r="E912" s="100">
        <v>3</v>
      </c>
      <c r="F912" s="100" t="s">
        <v>520</v>
      </c>
      <c r="G912" s="100" t="s">
        <v>1598</v>
      </c>
      <c r="H912" s="100" t="s">
        <v>1590</v>
      </c>
      <c r="I912" s="116">
        <v>6.2</v>
      </c>
      <c r="J912" s="116">
        <v>0</v>
      </c>
      <c r="K912" s="116">
        <v>6.2</v>
      </c>
      <c r="L912" s="127" t="s">
        <v>96</v>
      </c>
      <c r="M912" s="127" t="s">
        <v>237</v>
      </c>
      <c r="N912" s="127" t="s">
        <v>523</v>
      </c>
      <c r="O912" s="137">
        <f t="shared" si="28"/>
        <v>45717</v>
      </c>
      <c r="P912">
        <f t="shared" si="29"/>
        <v>0</v>
      </c>
    </row>
    <row r="913" spans="1:16" x14ac:dyDescent="0.25">
      <c r="A913" s="100" t="s">
        <v>54</v>
      </c>
      <c r="B913" s="100" t="s">
        <v>91</v>
      </c>
      <c r="C913" s="100" t="s">
        <v>1039</v>
      </c>
      <c r="D913" s="101">
        <v>45737</v>
      </c>
      <c r="E913" s="100">
        <v>3</v>
      </c>
      <c r="F913" s="100" t="s">
        <v>520</v>
      </c>
      <c r="G913" s="100" t="s">
        <v>1599</v>
      </c>
      <c r="H913" s="100" t="s">
        <v>1590</v>
      </c>
      <c r="I913" s="116">
        <v>2.5499999999999998</v>
      </c>
      <c r="J913" s="116">
        <v>0</v>
      </c>
      <c r="K913" s="116">
        <v>2.5499999999999998</v>
      </c>
      <c r="L913" s="127" t="s">
        <v>96</v>
      </c>
      <c r="M913" s="127" t="s">
        <v>243</v>
      </c>
      <c r="N913" s="127" t="s">
        <v>523</v>
      </c>
      <c r="O913" s="137">
        <f t="shared" si="28"/>
        <v>45717</v>
      </c>
      <c r="P913">
        <f t="shared" si="29"/>
        <v>0</v>
      </c>
    </row>
    <row r="914" spans="1:16" x14ac:dyDescent="0.25">
      <c r="A914" s="100" t="s">
        <v>54</v>
      </c>
      <c r="B914" s="100" t="s">
        <v>91</v>
      </c>
      <c r="C914" s="100" t="s">
        <v>1039</v>
      </c>
      <c r="D914" s="101">
        <v>45738</v>
      </c>
      <c r="E914" s="100">
        <v>3</v>
      </c>
      <c r="F914" s="100" t="s">
        <v>520</v>
      </c>
      <c r="G914" s="100" t="s">
        <v>1600</v>
      </c>
      <c r="H914" s="100" t="s">
        <v>1601</v>
      </c>
      <c r="I914" s="116">
        <v>16.41</v>
      </c>
      <c r="J914" s="116">
        <v>0</v>
      </c>
      <c r="K914" s="116">
        <v>16.41</v>
      </c>
      <c r="L914" s="127" t="s">
        <v>96</v>
      </c>
      <c r="M914" s="127" t="s">
        <v>141</v>
      </c>
      <c r="N914" s="127" t="s">
        <v>523</v>
      </c>
      <c r="O914" s="137">
        <f t="shared" si="28"/>
        <v>45717</v>
      </c>
      <c r="P914">
        <f t="shared" si="29"/>
        <v>0</v>
      </c>
    </row>
    <row r="915" spans="1:16" x14ac:dyDescent="0.25">
      <c r="A915" s="100" t="s">
        <v>54</v>
      </c>
      <c r="B915" s="100" t="s">
        <v>91</v>
      </c>
      <c r="C915" s="100" t="s">
        <v>1039</v>
      </c>
      <c r="D915" s="101">
        <v>45747</v>
      </c>
      <c r="E915" s="100">
        <v>3</v>
      </c>
      <c r="F915" s="100" t="s">
        <v>520</v>
      </c>
      <c r="G915" s="100" t="s">
        <v>1602</v>
      </c>
      <c r="H915" s="100" t="s">
        <v>531</v>
      </c>
      <c r="I915" s="116">
        <v>1.02</v>
      </c>
      <c r="J915" s="116">
        <v>0</v>
      </c>
      <c r="K915" s="116">
        <v>1.02</v>
      </c>
      <c r="L915" s="127" t="s">
        <v>96</v>
      </c>
      <c r="M915" s="127" t="s">
        <v>208</v>
      </c>
      <c r="N915" s="127" t="s">
        <v>523</v>
      </c>
      <c r="O915" s="137">
        <f t="shared" si="28"/>
        <v>45717</v>
      </c>
      <c r="P915">
        <f t="shared" si="29"/>
        <v>0</v>
      </c>
    </row>
    <row r="916" spans="1:16" x14ac:dyDescent="0.25">
      <c r="A916" s="100" t="s">
        <v>54</v>
      </c>
      <c r="B916" s="100" t="s">
        <v>91</v>
      </c>
      <c r="C916" s="100" t="s">
        <v>1039</v>
      </c>
      <c r="D916" s="101">
        <v>45748</v>
      </c>
      <c r="E916" s="100">
        <v>4</v>
      </c>
      <c r="F916" s="100" t="s">
        <v>520</v>
      </c>
      <c r="G916" s="100" t="s">
        <v>1603</v>
      </c>
      <c r="H916" s="100" t="s">
        <v>1604</v>
      </c>
      <c r="I916" s="116">
        <v>25.01</v>
      </c>
      <c r="J916" s="116">
        <v>0</v>
      </c>
      <c r="K916" s="116">
        <v>25.01</v>
      </c>
      <c r="L916" s="127" t="s">
        <v>96</v>
      </c>
      <c r="M916" s="127" t="s">
        <v>141</v>
      </c>
      <c r="N916" s="127" t="s">
        <v>523</v>
      </c>
      <c r="O916" s="137">
        <f t="shared" si="28"/>
        <v>45748</v>
      </c>
      <c r="P916">
        <f t="shared" si="29"/>
        <v>0</v>
      </c>
    </row>
    <row r="917" spans="1:16" x14ac:dyDescent="0.25">
      <c r="A917" s="100" t="s">
        <v>54</v>
      </c>
      <c r="B917" s="100" t="s">
        <v>91</v>
      </c>
      <c r="C917" s="100" t="s">
        <v>1039</v>
      </c>
      <c r="D917" s="101">
        <v>45750</v>
      </c>
      <c r="E917" s="100">
        <v>4</v>
      </c>
      <c r="F917" s="100" t="s">
        <v>520</v>
      </c>
      <c r="G917" s="100" t="s">
        <v>1605</v>
      </c>
      <c r="H917" s="100" t="s">
        <v>1606</v>
      </c>
      <c r="I917" s="116">
        <v>0.84</v>
      </c>
      <c r="J917" s="116">
        <v>0</v>
      </c>
      <c r="K917" s="116">
        <v>0.84</v>
      </c>
      <c r="L917" s="127" t="s">
        <v>96</v>
      </c>
      <c r="M917" s="127" t="s">
        <v>141</v>
      </c>
      <c r="N917" s="127" t="s">
        <v>523</v>
      </c>
      <c r="O917" s="137">
        <f t="shared" si="28"/>
        <v>45748</v>
      </c>
      <c r="P917">
        <f t="shared" si="29"/>
        <v>0</v>
      </c>
    </row>
    <row r="918" spans="1:16" x14ac:dyDescent="0.25">
      <c r="A918" s="100" t="s">
        <v>54</v>
      </c>
      <c r="B918" s="100" t="s">
        <v>91</v>
      </c>
      <c r="C918" s="100" t="s">
        <v>1039</v>
      </c>
      <c r="D918" s="101">
        <v>45754</v>
      </c>
      <c r="E918" s="100">
        <v>4</v>
      </c>
      <c r="F918" s="100" t="s">
        <v>520</v>
      </c>
      <c r="G918" s="100" t="s">
        <v>1607</v>
      </c>
      <c r="H918" s="100" t="s">
        <v>1601</v>
      </c>
      <c r="I918" s="116">
        <v>2.4</v>
      </c>
      <c r="J918" s="116">
        <v>0</v>
      </c>
      <c r="K918" s="116">
        <v>2.4</v>
      </c>
      <c r="L918" s="127" t="s">
        <v>96</v>
      </c>
      <c r="M918" s="127" t="s">
        <v>141</v>
      </c>
      <c r="N918" s="127" t="s">
        <v>523</v>
      </c>
      <c r="O918" s="137">
        <f t="shared" si="28"/>
        <v>45748</v>
      </c>
      <c r="P918">
        <f t="shared" si="29"/>
        <v>0</v>
      </c>
    </row>
    <row r="919" spans="1:16" x14ac:dyDescent="0.25">
      <c r="A919" s="100" t="s">
        <v>54</v>
      </c>
      <c r="B919" s="100" t="s">
        <v>91</v>
      </c>
      <c r="C919" s="100" t="s">
        <v>1039</v>
      </c>
      <c r="D919" s="101">
        <v>45768</v>
      </c>
      <c r="E919" s="100">
        <v>4</v>
      </c>
      <c r="F919" s="100" t="s">
        <v>520</v>
      </c>
      <c r="G919" s="100" t="s">
        <v>1608</v>
      </c>
      <c r="H919" s="100" t="s">
        <v>551</v>
      </c>
      <c r="I919" s="116">
        <v>0.42</v>
      </c>
      <c r="J919" s="116">
        <v>0</v>
      </c>
      <c r="K919" s="116">
        <v>0.42</v>
      </c>
      <c r="L919" s="127" t="s">
        <v>96</v>
      </c>
      <c r="M919" s="127" t="s">
        <v>208</v>
      </c>
      <c r="N919" s="127" t="s">
        <v>523</v>
      </c>
      <c r="O919" s="137">
        <f t="shared" si="28"/>
        <v>45748</v>
      </c>
      <c r="P919">
        <f t="shared" si="29"/>
        <v>0</v>
      </c>
    </row>
    <row r="920" spans="1:16" x14ac:dyDescent="0.25">
      <c r="A920" s="100" t="s">
        <v>54</v>
      </c>
      <c r="B920" s="100" t="s">
        <v>91</v>
      </c>
      <c r="C920" s="100" t="s">
        <v>1039</v>
      </c>
      <c r="D920" s="101">
        <v>45783</v>
      </c>
      <c r="E920" s="100">
        <v>5</v>
      </c>
      <c r="F920" s="100" t="s">
        <v>520</v>
      </c>
      <c r="G920" s="100" t="s">
        <v>1609</v>
      </c>
      <c r="H920" s="100" t="s">
        <v>1610</v>
      </c>
      <c r="I920" s="116">
        <v>3.29</v>
      </c>
      <c r="J920" s="116">
        <v>0</v>
      </c>
      <c r="K920" s="116">
        <v>3.29</v>
      </c>
      <c r="L920" s="127" t="s">
        <v>96</v>
      </c>
      <c r="M920" s="127" t="s">
        <v>141</v>
      </c>
      <c r="N920" s="127" t="s">
        <v>523</v>
      </c>
      <c r="O920" s="137">
        <f t="shared" si="28"/>
        <v>45778</v>
      </c>
      <c r="P920">
        <f t="shared" si="29"/>
        <v>0</v>
      </c>
    </row>
    <row r="921" spans="1:16" x14ac:dyDescent="0.25">
      <c r="A921" s="100" t="s">
        <v>54</v>
      </c>
      <c r="B921" s="100" t="s">
        <v>91</v>
      </c>
      <c r="C921" s="100" t="s">
        <v>1039</v>
      </c>
      <c r="D921" s="101">
        <v>45792</v>
      </c>
      <c r="E921" s="100">
        <v>5</v>
      </c>
      <c r="F921" s="100" t="s">
        <v>520</v>
      </c>
      <c r="G921" s="100" t="s">
        <v>1611</v>
      </c>
      <c r="H921" s="100" t="s">
        <v>1612</v>
      </c>
      <c r="I921" s="116">
        <v>13.94</v>
      </c>
      <c r="J921" s="116">
        <v>0</v>
      </c>
      <c r="K921" s="116">
        <v>13.94</v>
      </c>
      <c r="L921" s="127" t="s">
        <v>96</v>
      </c>
      <c r="M921" s="127" t="s">
        <v>367</v>
      </c>
      <c r="N921" s="127" t="s">
        <v>523</v>
      </c>
      <c r="O921" s="137">
        <f t="shared" si="28"/>
        <v>45778</v>
      </c>
      <c r="P921">
        <f t="shared" si="29"/>
        <v>0</v>
      </c>
    </row>
    <row r="922" spans="1:16" x14ac:dyDescent="0.25">
      <c r="A922" s="100" t="s">
        <v>54</v>
      </c>
      <c r="B922" s="100" t="s">
        <v>91</v>
      </c>
      <c r="C922" s="100" t="s">
        <v>1039</v>
      </c>
      <c r="D922" s="101">
        <v>45793</v>
      </c>
      <c r="E922" s="100">
        <v>5</v>
      </c>
      <c r="F922" s="100" t="s">
        <v>520</v>
      </c>
      <c r="G922" s="100" t="s">
        <v>1613</v>
      </c>
      <c r="H922" s="100" t="s">
        <v>1614</v>
      </c>
      <c r="I922" s="116">
        <v>6.04</v>
      </c>
      <c r="J922" s="116">
        <v>0</v>
      </c>
      <c r="K922" s="116">
        <v>6.04</v>
      </c>
      <c r="L922" s="127" t="s">
        <v>96</v>
      </c>
      <c r="M922" s="127" t="s">
        <v>305</v>
      </c>
      <c r="N922" s="127" t="s">
        <v>523</v>
      </c>
      <c r="O922" s="137">
        <f t="shared" si="28"/>
        <v>45778</v>
      </c>
      <c r="P922">
        <f t="shared" si="29"/>
        <v>0</v>
      </c>
    </row>
    <row r="923" spans="1:16" x14ac:dyDescent="0.25">
      <c r="A923" s="100" t="s">
        <v>54</v>
      </c>
      <c r="B923" s="100" t="s">
        <v>91</v>
      </c>
      <c r="C923" s="100" t="s">
        <v>1039</v>
      </c>
      <c r="D923" s="101">
        <v>45796</v>
      </c>
      <c r="E923" s="100">
        <v>5</v>
      </c>
      <c r="F923" s="100" t="s">
        <v>520</v>
      </c>
      <c r="G923" s="100" t="s">
        <v>1615</v>
      </c>
      <c r="H923" s="100" t="s">
        <v>1616</v>
      </c>
      <c r="I923" s="116">
        <v>1.1000000000000001</v>
      </c>
      <c r="J923" s="116">
        <v>0</v>
      </c>
      <c r="K923" s="116">
        <v>1.1000000000000001</v>
      </c>
      <c r="L923" s="127" t="s">
        <v>96</v>
      </c>
      <c r="M923" s="127" t="s">
        <v>141</v>
      </c>
      <c r="N923" s="127" t="s">
        <v>523</v>
      </c>
      <c r="O923" s="137">
        <f t="shared" si="28"/>
        <v>45778</v>
      </c>
      <c r="P923">
        <f t="shared" si="29"/>
        <v>0</v>
      </c>
    </row>
    <row r="924" spans="1:16" x14ac:dyDescent="0.25">
      <c r="A924" s="100" t="s">
        <v>54</v>
      </c>
      <c r="B924" s="100" t="s">
        <v>91</v>
      </c>
      <c r="C924" s="100" t="s">
        <v>1039</v>
      </c>
      <c r="D924" s="101">
        <v>45800</v>
      </c>
      <c r="E924" s="100">
        <v>5</v>
      </c>
      <c r="F924" s="100" t="s">
        <v>520</v>
      </c>
      <c r="G924" s="100" t="s">
        <v>238</v>
      </c>
      <c r="H924" s="100" t="s">
        <v>1617</v>
      </c>
      <c r="I924" s="116">
        <v>3.02</v>
      </c>
      <c r="J924" s="116">
        <v>0</v>
      </c>
      <c r="K924" s="116">
        <v>3.02</v>
      </c>
      <c r="L924" s="127" t="s">
        <v>96</v>
      </c>
      <c r="M924" s="127" t="s">
        <v>237</v>
      </c>
      <c r="N924" s="127" t="s">
        <v>523</v>
      </c>
      <c r="O924" s="137">
        <f t="shared" si="28"/>
        <v>45778</v>
      </c>
      <c r="P924">
        <f t="shared" si="29"/>
        <v>0</v>
      </c>
    </row>
    <row r="925" spans="1:16" x14ac:dyDescent="0.25">
      <c r="A925" s="100" t="s">
        <v>69</v>
      </c>
      <c r="B925" s="100" t="s">
        <v>233</v>
      </c>
      <c r="C925" s="100" t="s">
        <v>1039</v>
      </c>
      <c r="D925" s="101">
        <v>45669</v>
      </c>
      <c r="E925" s="100">
        <v>1</v>
      </c>
      <c r="F925" s="100" t="s">
        <v>1618</v>
      </c>
      <c r="G925" s="100" t="s">
        <v>1226</v>
      </c>
      <c r="H925" s="100" t="s">
        <v>618</v>
      </c>
      <c r="I925" s="116">
        <v>18.3</v>
      </c>
      <c r="J925" s="116">
        <v>0</v>
      </c>
      <c r="K925" s="116">
        <v>18.3</v>
      </c>
      <c r="L925" s="127" t="s">
        <v>96</v>
      </c>
      <c r="M925" s="127" t="s">
        <v>208</v>
      </c>
      <c r="N925" s="127" t="s">
        <v>619</v>
      </c>
      <c r="O925" s="137">
        <f t="shared" si="28"/>
        <v>45658</v>
      </c>
      <c r="P925">
        <f t="shared" si="29"/>
        <v>0</v>
      </c>
    </row>
    <row r="926" spans="1:16" x14ac:dyDescent="0.25">
      <c r="A926" s="100" t="s">
        <v>69</v>
      </c>
      <c r="B926" s="100" t="s">
        <v>233</v>
      </c>
      <c r="C926" s="100" t="s">
        <v>1039</v>
      </c>
      <c r="D926" s="101">
        <v>45690</v>
      </c>
      <c r="E926" s="100">
        <v>2</v>
      </c>
      <c r="F926" s="100" t="s">
        <v>1618</v>
      </c>
      <c r="G926" s="100" t="s">
        <v>1194</v>
      </c>
      <c r="H926" s="100" t="s">
        <v>618</v>
      </c>
      <c r="I926" s="116">
        <v>18.37</v>
      </c>
      <c r="J926" s="116">
        <v>0</v>
      </c>
      <c r="K926" s="116">
        <v>18.37</v>
      </c>
      <c r="L926" s="127" t="s">
        <v>96</v>
      </c>
      <c r="M926" s="127" t="s">
        <v>208</v>
      </c>
      <c r="N926" s="127" t="s">
        <v>619</v>
      </c>
      <c r="O926" s="137">
        <f t="shared" si="28"/>
        <v>45689</v>
      </c>
      <c r="P926">
        <f t="shared" si="29"/>
        <v>0</v>
      </c>
    </row>
    <row r="927" spans="1:16" x14ac:dyDescent="0.25">
      <c r="A927" s="100" t="s">
        <v>69</v>
      </c>
      <c r="B927" s="100" t="s">
        <v>233</v>
      </c>
      <c r="C927" s="100" t="s">
        <v>1039</v>
      </c>
      <c r="D927" s="101">
        <v>45691</v>
      </c>
      <c r="E927" s="100">
        <v>2</v>
      </c>
      <c r="F927" s="100" t="s">
        <v>1618</v>
      </c>
      <c r="G927" s="100" t="s">
        <v>1619</v>
      </c>
      <c r="H927" s="100" t="s">
        <v>618</v>
      </c>
      <c r="I927" s="116">
        <v>18.37</v>
      </c>
      <c r="J927" s="116">
        <v>0</v>
      </c>
      <c r="K927" s="116">
        <v>18.37</v>
      </c>
      <c r="L927" s="127" t="s">
        <v>96</v>
      </c>
      <c r="M927" s="127" t="s">
        <v>208</v>
      </c>
      <c r="N927" s="127" t="s">
        <v>619</v>
      </c>
      <c r="O927" s="137">
        <f t="shared" si="28"/>
        <v>45689</v>
      </c>
      <c r="P927">
        <f t="shared" si="29"/>
        <v>0</v>
      </c>
    </row>
    <row r="928" spans="1:16" x14ac:dyDescent="0.25">
      <c r="A928" s="100" t="s">
        <v>69</v>
      </c>
      <c r="B928" s="100" t="s">
        <v>233</v>
      </c>
      <c r="C928" s="100" t="s">
        <v>1039</v>
      </c>
      <c r="D928" s="101">
        <v>45732</v>
      </c>
      <c r="E928" s="100">
        <v>3</v>
      </c>
      <c r="F928" s="100" t="s">
        <v>1618</v>
      </c>
      <c r="G928" s="100" t="s">
        <v>1274</v>
      </c>
      <c r="H928" s="100" t="s">
        <v>618</v>
      </c>
      <c r="I928" s="116">
        <v>18.23</v>
      </c>
      <c r="J928" s="116">
        <v>0</v>
      </c>
      <c r="K928" s="116">
        <v>18.23</v>
      </c>
      <c r="L928" s="127" t="s">
        <v>96</v>
      </c>
      <c r="M928" s="127" t="s">
        <v>208</v>
      </c>
      <c r="N928" s="127" t="s">
        <v>619</v>
      </c>
      <c r="O928" s="137">
        <f t="shared" si="28"/>
        <v>45717</v>
      </c>
      <c r="P928">
        <f t="shared" si="29"/>
        <v>0</v>
      </c>
    </row>
    <row r="929" spans="1:16" x14ac:dyDescent="0.25">
      <c r="A929" s="100" t="s">
        <v>69</v>
      </c>
      <c r="B929" s="100" t="s">
        <v>233</v>
      </c>
      <c r="C929" s="100" t="s">
        <v>1039</v>
      </c>
      <c r="D929" s="101">
        <v>45746</v>
      </c>
      <c r="E929" s="100">
        <v>3</v>
      </c>
      <c r="F929" s="100" t="s">
        <v>1618</v>
      </c>
      <c r="G929" s="100" t="s">
        <v>1263</v>
      </c>
      <c r="H929" s="100" t="s">
        <v>618</v>
      </c>
      <c r="I929" s="116">
        <v>18.23</v>
      </c>
      <c r="J929" s="116">
        <v>0</v>
      </c>
      <c r="K929" s="116">
        <v>18.23</v>
      </c>
      <c r="L929" s="127" t="s">
        <v>96</v>
      </c>
      <c r="M929" s="127" t="s">
        <v>208</v>
      </c>
      <c r="N929" s="127" t="s">
        <v>619</v>
      </c>
      <c r="O929" s="137">
        <f t="shared" si="28"/>
        <v>45717</v>
      </c>
      <c r="P929">
        <f t="shared" si="29"/>
        <v>0</v>
      </c>
    </row>
    <row r="930" spans="1:16" x14ac:dyDescent="0.25">
      <c r="A930" s="100" t="s">
        <v>69</v>
      </c>
      <c r="B930" s="100" t="s">
        <v>233</v>
      </c>
      <c r="C930" s="100" t="s">
        <v>1039</v>
      </c>
      <c r="D930" s="101">
        <v>45780</v>
      </c>
      <c r="E930" s="100">
        <v>5</v>
      </c>
      <c r="F930" s="100" t="s">
        <v>1618</v>
      </c>
      <c r="G930" s="100" t="s">
        <v>1046</v>
      </c>
      <c r="H930" s="100" t="s">
        <v>1620</v>
      </c>
      <c r="I930" s="116">
        <v>50.39</v>
      </c>
      <c r="J930" s="116">
        <v>0</v>
      </c>
      <c r="K930" s="116">
        <v>50.39</v>
      </c>
      <c r="L930" s="127" t="s">
        <v>96</v>
      </c>
      <c r="M930" s="127" t="s">
        <v>208</v>
      </c>
      <c r="N930" s="127" t="s">
        <v>619</v>
      </c>
      <c r="O930" s="137">
        <f t="shared" si="28"/>
        <v>45778</v>
      </c>
      <c r="P930">
        <f t="shared" si="29"/>
        <v>0</v>
      </c>
    </row>
    <row r="931" spans="1:16" x14ac:dyDescent="0.25">
      <c r="A931" s="100" t="s">
        <v>69</v>
      </c>
      <c r="B931" s="100" t="s">
        <v>233</v>
      </c>
      <c r="C931" s="100" t="s">
        <v>1039</v>
      </c>
      <c r="D931" s="101">
        <v>45803</v>
      </c>
      <c r="E931" s="100">
        <v>5</v>
      </c>
      <c r="F931" s="100" t="s">
        <v>1618</v>
      </c>
      <c r="G931" s="100" t="s">
        <v>1054</v>
      </c>
      <c r="H931" s="100" t="s">
        <v>618</v>
      </c>
      <c r="I931" s="116">
        <v>16.79</v>
      </c>
      <c r="J931" s="116">
        <v>0</v>
      </c>
      <c r="K931" s="116">
        <v>16.79</v>
      </c>
      <c r="L931" s="127" t="s">
        <v>96</v>
      </c>
      <c r="M931" s="127" t="s">
        <v>208</v>
      </c>
      <c r="N931" s="127" t="s">
        <v>619</v>
      </c>
      <c r="O931" s="137">
        <f t="shared" si="28"/>
        <v>45778</v>
      </c>
      <c r="P931">
        <f t="shared" si="29"/>
        <v>0</v>
      </c>
    </row>
    <row r="932" spans="1:16" x14ac:dyDescent="0.25">
      <c r="A932" s="100" t="s">
        <v>69</v>
      </c>
      <c r="B932" s="100" t="s">
        <v>91</v>
      </c>
      <c r="C932" s="100" t="s">
        <v>1039</v>
      </c>
      <c r="D932" s="101">
        <v>45692</v>
      </c>
      <c r="E932" s="100">
        <v>2</v>
      </c>
      <c r="F932" s="100" t="s">
        <v>211</v>
      </c>
      <c r="G932" s="100" t="s">
        <v>1621</v>
      </c>
      <c r="H932" s="100" t="s">
        <v>1622</v>
      </c>
      <c r="I932" s="116">
        <v>4.96</v>
      </c>
      <c r="J932" s="116">
        <v>0</v>
      </c>
      <c r="K932" s="116">
        <v>4.96</v>
      </c>
      <c r="L932" s="127" t="s">
        <v>96</v>
      </c>
      <c r="M932" s="127" t="s">
        <v>1587</v>
      </c>
      <c r="N932" s="127" t="s">
        <v>619</v>
      </c>
      <c r="O932" s="137">
        <f t="shared" si="28"/>
        <v>45689</v>
      </c>
      <c r="P932">
        <f t="shared" si="29"/>
        <v>0</v>
      </c>
    </row>
    <row r="933" spans="1:16" x14ac:dyDescent="0.25">
      <c r="A933" s="100" t="s">
        <v>69</v>
      </c>
      <c r="B933" s="100" t="s">
        <v>91</v>
      </c>
      <c r="C933" s="100" t="s">
        <v>1039</v>
      </c>
      <c r="D933" s="101">
        <v>45698</v>
      </c>
      <c r="E933" s="100">
        <v>2</v>
      </c>
      <c r="F933" s="100" t="s">
        <v>520</v>
      </c>
      <c r="G933" s="100" t="s">
        <v>1623</v>
      </c>
      <c r="H933" s="100" t="s">
        <v>1624</v>
      </c>
      <c r="I933" s="116">
        <v>16.46</v>
      </c>
      <c r="J933" s="116">
        <v>0</v>
      </c>
      <c r="K933" s="116">
        <v>16.46</v>
      </c>
      <c r="L933" s="127" t="s">
        <v>96</v>
      </c>
      <c r="M933" s="127" t="s">
        <v>1587</v>
      </c>
      <c r="N933" s="127" t="s">
        <v>619</v>
      </c>
      <c r="O933" s="137">
        <f t="shared" si="28"/>
        <v>45689</v>
      </c>
      <c r="P933">
        <f t="shared" si="29"/>
        <v>0</v>
      </c>
    </row>
    <row r="934" spans="1:16" x14ac:dyDescent="0.25">
      <c r="A934" s="100" t="s">
        <v>69</v>
      </c>
      <c r="B934" s="100" t="s">
        <v>91</v>
      </c>
      <c r="C934" s="100" t="s">
        <v>1039</v>
      </c>
      <c r="D934" s="101">
        <v>45698</v>
      </c>
      <c r="E934" s="100">
        <v>2</v>
      </c>
      <c r="F934" s="100" t="s">
        <v>211</v>
      </c>
      <c r="G934" s="100" t="s">
        <v>1625</v>
      </c>
      <c r="H934" s="100" t="s">
        <v>1626</v>
      </c>
      <c r="I934" s="116">
        <v>60.18</v>
      </c>
      <c r="J934" s="116">
        <v>0</v>
      </c>
      <c r="K934" s="116">
        <v>60.18</v>
      </c>
      <c r="L934" s="127" t="s">
        <v>96</v>
      </c>
      <c r="M934" s="127" t="s">
        <v>1587</v>
      </c>
      <c r="N934" s="127" t="s">
        <v>619</v>
      </c>
      <c r="O934" s="137">
        <f t="shared" si="28"/>
        <v>45689</v>
      </c>
      <c r="P934">
        <f t="shared" si="29"/>
        <v>0</v>
      </c>
    </row>
    <row r="935" spans="1:16" x14ac:dyDescent="0.25">
      <c r="A935" s="100" t="s">
        <v>69</v>
      </c>
      <c r="B935" s="100" t="s">
        <v>91</v>
      </c>
      <c r="C935" s="100" t="s">
        <v>1039</v>
      </c>
      <c r="D935" s="101">
        <v>45698</v>
      </c>
      <c r="E935" s="100">
        <v>2</v>
      </c>
      <c r="F935" s="100" t="s">
        <v>211</v>
      </c>
      <c r="G935" s="100" t="s">
        <v>1627</v>
      </c>
      <c r="H935" s="100" t="s">
        <v>1628</v>
      </c>
      <c r="I935" s="116">
        <v>90.32</v>
      </c>
      <c r="J935" s="116">
        <v>0</v>
      </c>
      <c r="K935" s="116">
        <v>90.32</v>
      </c>
      <c r="L935" s="127" t="s">
        <v>96</v>
      </c>
      <c r="M935" s="127" t="s">
        <v>1587</v>
      </c>
      <c r="N935" s="127" t="s">
        <v>619</v>
      </c>
      <c r="O935" s="137">
        <f t="shared" si="28"/>
        <v>45689</v>
      </c>
      <c r="P935">
        <f t="shared" si="29"/>
        <v>0</v>
      </c>
    </row>
    <row r="936" spans="1:16" x14ac:dyDescent="0.25">
      <c r="A936" s="100" t="s">
        <v>69</v>
      </c>
      <c r="B936" s="100" t="s">
        <v>91</v>
      </c>
      <c r="C936" s="100" t="s">
        <v>1039</v>
      </c>
      <c r="D936" s="101">
        <v>45699</v>
      </c>
      <c r="E936" s="100">
        <v>2</v>
      </c>
      <c r="F936" s="100" t="s">
        <v>520</v>
      </c>
      <c r="G936" s="100" t="s">
        <v>1629</v>
      </c>
      <c r="H936" s="100" t="s">
        <v>1630</v>
      </c>
      <c r="I936" s="116">
        <v>1.54</v>
      </c>
      <c r="J936" s="116">
        <v>0</v>
      </c>
      <c r="K936" s="116">
        <v>1.54</v>
      </c>
      <c r="L936" s="127" t="s">
        <v>96</v>
      </c>
      <c r="M936" s="127" t="s">
        <v>1587</v>
      </c>
      <c r="N936" s="127" t="s">
        <v>619</v>
      </c>
      <c r="O936" s="137">
        <f t="shared" si="28"/>
        <v>45689</v>
      </c>
      <c r="P936">
        <f t="shared" si="29"/>
        <v>0</v>
      </c>
    </row>
    <row r="937" spans="1:16" x14ac:dyDescent="0.25">
      <c r="A937" s="100" t="s">
        <v>69</v>
      </c>
      <c r="B937" s="100" t="s">
        <v>91</v>
      </c>
      <c r="C937" s="100" t="s">
        <v>1039</v>
      </c>
      <c r="D937" s="101">
        <v>45699</v>
      </c>
      <c r="E937" s="100">
        <v>2</v>
      </c>
      <c r="F937" s="100" t="s">
        <v>520</v>
      </c>
      <c r="G937" s="100" t="s">
        <v>1631</v>
      </c>
      <c r="H937" s="100" t="s">
        <v>1632</v>
      </c>
      <c r="I937" s="116">
        <v>1.32</v>
      </c>
      <c r="J937" s="116">
        <v>0</v>
      </c>
      <c r="K937" s="116">
        <v>1.32</v>
      </c>
      <c r="L937" s="127" t="s">
        <v>96</v>
      </c>
      <c r="M937" s="127" t="s">
        <v>1587</v>
      </c>
      <c r="N937" s="127" t="s">
        <v>619</v>
      </c>
      <c r="O937" s="137">
        <f t="shared" si="28"/>
        <v>45689</v>
      </c>
      <c r="P937">
        <f t="shared" si="29"/>
        <v>0</v>
      </c>
    </row>
    <row r="938" spans="1:16" x14ac:dyDescent="0.25">
      <c r="A938" s="100" t="s">
        <v>69</v>
      </c>
      <c r="B938" s="100" t="s">
        <v>91</v>
      </c>
      <c r="C938" s="100" t="s">
        <v>1039</v>
      </c>
      <c r="D938" s="101">
        <v>45699</v>
      </c>
      <c r="E938" s="100">
        <v>2</v>
      </c>
      <c r="F938" s="100" t="s">
        <v>211</v>
      </c>
      <c r="G938" s="100" t="s">
        <v>1633</v>
      </c>
      <c r="H938" s="100" t="s">
        <v>1634</v>
      </c>
      <c r="I938" s="116">
        <v>5.51</v>
      </c>
      <c r="J938" s="116">
        <v>0</v>
      </c>
      <c r="K938" s="116">
        <v>5.51</v>
      </c>
      <c r="L938" s="127" t="s">
        <v>96</v>
      </c>
      <c r="M938" s="127" t="s">
        <v>1587</v>
      </c>
      <c r="N938" s="127" t="s">
        <v>619</v>
      </c>
      <c r="O938" s="137">
        <f t="shared" si="28"/>
        <v>45689</v>
      </c>
      <c r="P938">
        <f t="shared" si="29"/>
        <v>0</v>
      </c>
    </row>
    <row r="939" spans="1:16" x14ac:dyDescent="0.25">
      <c r="A939" s="100" t="s">
        <v>69</v>
      </c>
      <c r="B939" s="100" t="s">
        <v>91</v>
      </c>
      <c r="C939" s="100" t="s">
        <v>1039</v>
      </c>
      <c r="D939" s="101">
        <v>45716</v>
      </c>
      <c r="E939" s="100">
        <v>2</v>
      </c>
      <c r="F939" s="100" t="s">
        <v>211</v>
      </c>
      <c r="G939" s="100" t="s">
        <v>1635</v>
      </c>
      <c r="H939" s="100" t="s">
        <v>1636</v>
      </c>
      <c r="I939" s="116">
        <v>60.18</v>
      </c>
      <c r="J939" s="116">
        <v>0</v>
      </c>
      <c r="K939" s="116">
        <v>60.18</v>
      </c>
      <c r="L939" s="127" t="s">
        <v>96</v>
      </c>
      <c r="M939" s="127" t="s">
        <v>1587</v>
      </c>
      <c r="N939" s="127" t="s">
        <v>619</v>
      </c>
      <c r="O939" s="137">
        <f t="shared" si="28"/>
        <v>45689</v>
      </c>
      <c r="P939">
        <f t="shared" si="29"/>
        <v>0</v>
      </c>
    </row>
    <row r="940" spans="1:16" x14ac:dyDescent="0.25">
      <c r="A940" s="100" t="s">
        <v>69</v>
      </c>
      <c r="B940" s="100" t="s">
        <v>91</v>
      </c>
      <c r="C940" s="100" t="s">
        <v>1039</v>
      </c>
      <c r="D940" s="101">
        <v>45716</v>
      </c>
      <c r="E940" s="100">
        <v>2</v>
      </c>
      <c r="F940" s="100" t="s">
        <v>211</v>
      </c>
      <c r="G940" s="100" t="s">
        <v>1637</v>
      </c>
      <c r="H940" s="100" t="s">
        <v>1638</v>
      </c>
      <c r="I940" s="116">
        <v>90.32</v>
      </c>
      <c r="J940" s="116">
        <v>0</v>
      </c>
      <c r="K940" s="116">
        <v>90.32</v>
      </c>
      <c r="L940" s="127" t="s">
        <v>96</v>
      </c>
      <c r="M940" s="127" t="s">
        <v>1587</v>
      </c>
      <c r="N940" s="127" t="s">
        <v>619</v>
      </c>
      <c r="O940" s="137">
        <f t="shared" si="28"/>
        <v>45689</v>
      </c>
      <c r="P940">
        <f t="shared" si="29"/>
        <v>0</v>
      </c>
    </row>
    <row r="941" spans="1:16" x14ac:dyDescent="0.25">
      <c r="A941" s="100" t="s">
        <v>69</v>
      </c>
      <c r="B941" s="100" t="s">
        <v>91</v>
      </c>
      <c r="C941" s="100" t="s">
        <v>1039</v>
      </c>
      <c r="D941" s="101">
        <v>45734</v>
      </c>
      <c r="E941" s="100">
        <v>3</v>
      </c>
      <c r="F941" s="100" t="s">
        <v>302</v>
      </c>
      <c r="G941" s="100" t="s">
        <v>1639</v>
      </c>
      <c r="H941" s="100" t="s">
        <v>1640</v>
      </c>
      <c r="I941" s="116">
        <v>76.59</v>
      </c>
      <c r="J941" s="116">
        <v>0</v>
      </c>
      <c r="K941" s="116">
        <v>76.59</v>
      </c>
      <c r="L941" s="127" t="s">
        <v>96</v>
      </c>
      <c r="M941" s="127" t="s">
        <v>1587</v>
      </c>
      <c r="N941" s="127" t="s">
        <v>619</v>
      </c>
      <c r="O941" s="137">
        <f t="shared" si="28"/>
        <v>45717</v>
      </c>
      <c r="P941">
        <f t="shared" si="29"/>
        <v>0</v>
      </c>
    </row>
    <row r="942" spans="1:16" x14ac:dyDescent="0.25">
      <c r="A942" s="100" t="s">
        <v>69</v>
      </c>
      <c r="B942" s="100" t="s">
        <v>91</v>
      </c>
      <c r="C942" s="100" t="s">
        <v>1039</v>
      </c>
      <c r="D942" s="101">
        <v>45734</v>
      </c>
      <c r="E942" s="100">
        <v>3</v>
      </c>
      <c r="F942" s="100" t="s">
        <v>302</v>
      </c>
      <c r="G942" s="100" t="s">
        <v>1641</v>
      </c>
      <c r="H942" s="100" t="s">
        <v>1642</v>
      </c>
      <c r="I942" s="116">
        <v>76.59</v>
      </c>
      <c r="J942" s="116">
        <v>0</v>
      </c>
      <c r="K942" s="116">
        <v>76.59</v>
      </c>
      <c r="L942" s="127" t="s">
        <v>96</v>
      </c>
      <c r="M942" s="127" t="s">
        <v>1587</v>
      </c>
      <c r="N942" s="127" t="s">
        <v>619</v>
      </c>
      <c r="O942" s="137">
        <f t="shared" si="28"/>
        <v>45717</v>
      </c>
      <c r="P942">
        <f t="shared" si="29"/>
        <v>0</v>
      </c>
    </row>
    <row r="943" spans="1:16" x14ac:dyDescent="0.25">
      <c r="A943" s="100" t="s">
        <v>69</v>
      </c>
      <c r="B943" s="100" t="s">
        <v>91</v>
      </c>
      <c r="C943" s="100" t="s">
        <v>1039</v>
      </c>
      <c r="D943" s="101">
        <v>45741</v>
      </c>
      <c r="E943" s="100">
        <v>3</v>
      </c>
      <c r="F943" s="100" t="s">
        <v>211</v>
      </c>
      <c r="G943" s="100" t="s">
        <v>1643</v>
      </c>
      <c r="H943" s="100" t="s">
        <v>1642</v>
      </c>
      <c r="I943" s="116">
        <v>109.41</v>
      </c>
      <c r="J943" s="116">
        <v>0</v>
      </c>
      <c r="K943" s="116">
        <v>109.41</v>
      </c>
      <c r="L943" s="127" t="s">
        <v>96</v>
      </c>
      <c r="M943" s="127" t="s">
        <v>1587</v>
      </c>
      <c r="N943" s="127" t="s">
        <v>619</v>
      </c>
      <c r="O943" s="137">
        <f t="shared" si="28"/>
        <v>45717</v>
      </c>
      <c r="P943">
        <f t="shared" si="29"/>
        <v>0</v>
      </c>
    </row>
    <row r="944" spans="1:16" x14ac:dyDescent="0.25">
      <c r="A944" s="100" t="s">
        <v>69</v>
      </c>
      <c r="B944" s="100" t="s">
        <v>91</v>
      </c>
      <c r="C944" s="100" t="s">
        <v>1039</v>
      </c>
      <c r="D944" s="101">
        <v>45741</v>
      </c>
      <c r="E944" s="100">
        <v>3</v>
      </c>
      <c r="F944" s="100" t="s">
        <v>211</v>
      </c>
      <c r="G944" s="100" t="s">
        <v>1644</v>
      </c>
      <c r="H944" s="100" t="s">
        <v>1640</v>
      </c>
      <c r="I944" s="116">
        <v>109.41</v>
      </c>
      <c r="J944" s="116">
        <v>0</v>
      </c>
      <c r="K944" s="116">
        <v>109.41</v>
      </c>
      <c r="L944" s="127" t="s">
        <v>96</v>
      </c>
      <c r="M944" s="127" t="s">
        <v>1587</v>
      </c>
      <c r="N944" s="127" t="s">
        <v>619</v>
      </c>
      <c r="O944" s="137">
        <f t="shared" si="28"/>
        <v>45717</v>
      </c>
      <c r="P944">
        <f t="shared" si="29"/>
        <v>0</v>
      </c>
    </row>
    <row r="945" spans="1:16" x14ac:dyDescent="0.25">
      <c r="A945" s="100" t="s">
        <v>69</v>
      </c>
      <c r="B945" s="100" t="s">
        <v>91</v>
      </c>
      <c r="C945" s="100" t="s">
        <v>1039</v>
      </c>
      <c r="D945" s="101">
        <v>45747</v>
      </c>
      <c r="E945" s="100">
        <v>3</v>
      </c>
      <c r="F945" s="100" t="s">
        <v>342</v>
      </c>
      <c r="G945" s="100" t="s">
        <v>1645</v>
      </c>
      <c r="H945" s="100" t="s">
        <v>1646</v>
      </c>
      <c r="I945" s="116">
        <v>219.56</v>
      </c>
      <c r="J945" s="116">
        <v>0</v>
      </c>
      <c r="K945" s="116">
        <v>219.56</v>
      </c>
      <c r="L945" s="127" t="s">
        <v>96</v>
      </c>
      <c r="M945" s="127" t="s">
        <v>1587</v>
      </c>
      <c r="N945" s="127" t="s">
        <v>619</v>
      </c>
      <c r="O945" s="137">
        <f t="shared" si="28"/>
        <v>45717</v>
      </c>
      <c r="P945">
        <f t="shared" si="29"/>
        <v>0</v>
      </c>
    </row>
    <row r="946" spans="1:16" x14ac:dyDescent="0.25">
      <c r="A946" s="100" t="s">
        <v>69</v>
      </c>
      <c r="B946" s="100" t="s">
        <v>91</v>
      </c>
      <c r="C946" s="100" t="s">
        <v>1039</v>
      </c>
      <c r="D946" s="101">
        <v>45747</v>
      </c>
      <c r="E946" s="100">
        <v>3</v>
      </c>
      <c r="F946" s="100" t="s">
        <v>342</v>
      </c>
      <c r="G946" s="100" t="s">
        <v>1647</v>
      </c>
      <c r="H946" s="100" t="s">
        <v>1648</v>
      </c>
      <c r="I946" s="116">
        <v>21.88</v>
      </c>
      <c r="J946" s="116">
        <v>0</v>
      </c>
      <c r="K946" s="116">
        <v>21.88</v>
      </c>
      <c r="L946" s="127" t="s">
        <v>96</v>
      </c>
      <c r="M946" s="127" t="s">
        <v>1587</v>
      </c>
      <c r="N946" s="127" t="s">
        <v>619</v>
      </c>
      <c r="O946" s="137">
        <f t="shared" si="28"/>
        <v>45717</v>
      </c>
      <c r="P946">
        <f t="shared" si="29"/>
        <v>0</v>
      </c>
    </row>
    <row r="947" spans="1:16" x14ac:dyDescent="0.25">
      <c r="A947" s="100" t="s">
        <v>48</v>
      </c>
      <c r="B947" s="100" t="s">
        <v>91</v>
      </c>
      <c r="C947" s="100" t="s">
        <v>1039</v>
      </c>
      <c r="D947" s="101">
        <v>45665</v>
      </c>
      <c r="E947" s="100">
        <v>1</v>
      </c>
      <c r="F947" s="100" t="s">
        <v>302</v>
      </c>
      <c r="G947" s="100" t="s">
        <v>1512</v>
      </c>
      <c r="H947" s="100" t="s">
        <v>637</v>
      </c>
      <c r="I947" s="116">
        <v>24.16</v>
      </c>
      <c r="J947" s="116">
        <v>0</v>
      </c>
      <c r="K947" s="116">
        <v>24.16</v>
      </c>
      <c r="L947" s="127" t="s">
        <v>96</v>
      </c>
      <c r="M947" s="127" t="s">
        <v>305</v>
      </c>
      <c r="N947" s="127" t="s">
        <v>629</v>
      </c>
      <c r="O947" s="137">
        <f t="shared" si="28"/>
        <v>45658</v>
      </c>
      <c r="P947">
        <f t="shared" si="29"/>
        <v>0</v>
      </c>
    </row>
    <row r="948" spans="1:16" x14ac:dyDescent="0.25">
      <c r="A948" s="100" t="s">
        <v>48</v>
      </c>
      <c r="B948" s="100" t="s">
        <v>91</v>
      </c>
      <c r="C948" s="100" t="s">
        <v>1039</v>
      </c>
      <c r="D948" s="101">
        <v>45666</v>
      </c>
      <c r="E948" s="100">
        <v>1</v>
      </c>
      <c r="F948" s="100" t="s">
        <v>302</v>
      </c>
      <c r="G948" s="100" t="s">
        <v>1518</v>
      </c>
      <c r="H948" s="100" t="s">
        <v>1649</v>
      </c>
      <c r="I948" s="116">
        <v>80.62</v>
      </c>
      <c r="J948" s="116">
        <v>0</v>
      </c>
      <c r="K948" s="116">
        <v>80.62</v>
      </c>
      <c r="L948" s="127" t="s">
        <v>96</v>
      </c>
      <c r="M948" s="127" t="s">
        <v>305</v>
      </c>
      <c r="N948" s="127" t="s">
        <v>629</v>
      </c>
      <c r="O948" s="137">
        <f t="shared" si="28"/>
        <v>45658</v>
      </c>
      <c r="P948">
        <f t="shared" si="29"/>
        <v>0</v>
      </c>
    </row>
    <row r="949" spans="1:16" x14ac:dyDescent="0.25">
      <c r="A949" s="100" t="s">
        <v>48</v>
      </c>
      <c r="B949" s="100" t="s">
        <v>91</v>
      </c>
      <c r="C949" s="100" t="s">
        <v>1039</v>
      </c>
      <c r="D949" s="101">
        <v>45678</v>
      </c>
      <c r="E949" s="100">
        <v>1</v>
      </c>
      <c r="F949" s="100" t="s">
        <v>302</v>
      </c>
      <c r="G949" s="100" t="s">
        <v>1650</v>
      </c>
      <c r="H949" s="100" t="s">
        <v>637</v>
      </c>
      <c r="I949" s="116">
        <v>7.32</v>
      </c>
      <c r="J949" s="116">
        <v>0</v>
      </c>
      <c r="K949" s="116">
        <v>7.32</v>
      </c>
      <c r="L949" s="127" t="s">
        <v>96</v>
      </c>
      <c r="M949" s="127" t="s">
        <v>305</v>
      </c>
      <c r="N949" s="127" t="s">
        <v>629</v>
      </c>
      <c r="O949" s="137">
        <f t="shared" si="28"/>
        <v>45658</v>
      </c>
      <c r="P949">
        <f t="shared" si="29"/>
        <v>0</v>
      </c>
    </row>
    <row r="950" spans="1:16" x14ac:dyDescent="0.25">
      <c r="A950" s="100" t="s">
        <v>48</v>
      </c>
      <c r="B950" s="100" t="s">
        <v>91</v>
      </c>
      <c r="C950" s="100" t="s">
        <v>1039</v>
      </c>
      <c r="D950" s="101">
        <v>45679</v>
      </c>
      <c r="E950" s="100">
        <v>1</v>
      </c>
      <c r="F950" s="100" t="s">
        <v>302</v>
      </c>
      <c r="G950" s="100" t="s">
        <v>1651</v>
      </c>
      <c r="H950" s="100" t="s">
        <v>637</v>
      </c>
      <c r="I950" s="116">
        <v>10.98</v>
      </c>
      <c r="J950" s="116">
        <v>0</v>
      </c>
      <c r="K950" s="116">
        <v>10.98</v>
      </c>
      <c r="L950" s="127" t="s">
        <v>96</v>
      </c>
      <c r="M950" s="127" t="s">
        <v>305</v>
      </c>
      <c r="N950" s="127" t="s">
        <v>629</v>
      </c>
      <c r="O950" s="137">
        <f t="shared" si="28"/>
        <v>45658</v>
      </c>
      <c r="P950">
        <f t="shared" si="29"/>
        <v>0</v>
      </c>
    </row>
    <row r="951" spans="1:16" x14ac:dyDescent="0.25">
      <c r="A951" s="100" t="s">
        <v>48</v>
      </c>
      <c r="B951" s="100" t="s">
        <v>91</v>
      </c>
      <c r="C951" s="100" t="s">
        <v>1039</v>
      </c>
      <c r="D951" s="101">
        <v>45693</v>
      </c>
      <c r="E951" s="100">
        <v>2</v>
      </c>
      <c r="F951" s="100" t="s">
        <v>302</v>
      </c>
      <c r="G951" s="100" t="s">
        <v>1652</v>
      </c>
      <c r="H951" s="100" t="s">
        <v>637</v>
      </c>
      <c r="I951" s="116">
        <v>41.15</v>
      </c>
      <c r="J951" s="116">
        <v>0</v>
      </c>
      <c r="K951" s="116">
        <v>41.15</v>
      </c>
      <c r="L951" s="127" t="s">
        <v>96</v>
      </c>
      <c r="M951" s="127" t="s">
        <v>305</v>
      </c>
      <c r="N951" s="127" t="s">
        <v>629</v>
      </c>
      <c r="O951" s="137">
        <f t="shared" si="28"/>
        <v>45689</v>
      </c>
      <c r="P951">
        <f t="shared" si="29"/>
        <v>0</v>
      </c>
    </row>
    <row r="952" spans="1:16" x14ac:dyDescent="0.25">
      <c r="A952" s="100" t="s">
        <v>48</v>
      </c>
      <c r="B952" s="100" t="s">
        <v>91</v>
      </c>
      <c r="C952" s="100" t="s">
        <v>1039</v>
      </c>
      <c r="D952" s="101">
        <v>45694</v>
      </c>
      <c r="E952" s="100">
        <v>2</v>
      </c>
      <c r="F952" s="100" t="s">
        <v>302</v>
      </c>
      <c r="G952" s="100" t="s">
        <v>1653</v>
      </c>
      <c r="H952" s="100" t="s">
        <v>637</v>
      </c>
      <c r="I952" s="116">
        <v>16.16</v>
      </c>
      <c r="J952" s="116">
        <v>0</v>
      </c>
      <c r="K952" s="116">
        <v>16.16</v>
      </c>
      <c r="L952" s="127" t="s">
        <v>96</v>
      </c>
      <c r="M952" s="127" t="s">
        <v>305</v>
      </c>
      <c r="N952" s="127" t="s">
        <v>629</v>
      </c>
      <c r="O952" s="137">
        <f t="shared" si="28"/>
        <v>45689</v>
      </c>
      <c r="P952">
        <f t="shared" si="29"/>
        <v>0</v>
      </c>
    </row>
    <row r="953" spans="1:16" x14ac:dyDescent="0.25">
      <c r="A953" s="100" t="s">
        <v>48</v>
      </c>
      <c r="B953" s="100" t="s">
        <v>91</v>
      </c>
      <c r="C953" s="100" t="s">
        <v>1039</v>
      </c>
      <c r="D953" s="101">
        <v>45702</v>
      </c>
      <c r="E953" s="100">
        <v>2</v>
      </c>
      <c r="F953" s="100" t="s">
        <v>302</v>
      </c>
      <c r="G953" s="100" t="s">
        <v>1654</v>
      </c>
      <c r="H953" s="100" t="s">
        <v>637</v>
      </c>
      <c r="I953" s="116">
        <v>4.4000000000000004</v>
      </c>
      <c r="J953" s="116">
        <v>0</v>
      </c>
      <c r="K953" s="116">
        <v>4.4000000000000004</v>
      </c>
      <c r="L953" s="127" t="s">
        <v>96</v>
      </c>
      <c r="M953" s="127" t="s">
        <v>305</v>
      </c>
      <c r="N953" s="127" t="s">
        <v>629</v>
      </c>
      <c r="O953" s="137">
        <f t="shared" si="28"/>
        <v>45689</v>
      </c>
      <c r="P953">
        <f t="shared" si="29"/>
        <v>0</v>
      </c>
    </row>
    <row r="954" spans="1:16" x14ac:dyDescent="0.25">
      <c r="A954" s="100" t="s">
        <v>48</v>
      </c>
      <c r="B954" s="100" t="s">
        <v>91</v>
      </c>
      <c r="C954" s="100" t="s">
        <v>1039</v>
      </c>
      <c r="D954" s="101">
        <v>45706</v>
      </c>
      <c r="E954" s="100">
        <v>2</v>
      </c>
      <c r="F954" s="100" t="s">
        <v>302</v>
      </c>
      <c r="G954" s="100" t="s">
        <v>1655</v>
      </c>
      <c r="H954" s="100" t="s">
        <v>637</v>
      </c>
      <c r="I954" s="116">
        <v>11.02</v>
      </c>
      <c r="J954" s="116">
        <v>0</v>
      </c>
      <c r="K954" s="116">
        <v>11.02</v>
      </c>
      <c r="L954" s="127" t="s">
        <v>96</v>
      </c>
      <c r="M954" s="127" t="s">
        <v>305</v>
      </c>
      <c r="N954" s="127" t="s">
        <v>629</v>
      </c>
      <c r="O954" s="137">
        <f t="shared" si="28"/>
        <v>45689</v>
      </c>
      <c r="P954">
        <f t="shared" si="29"/>
        <v>0</v>
      </c>
    </row>
    <row r="955" spans="1:16" x14ac:dyDescent="0.25">
      <c r="A955" s="100" t="s">
        <v>48</v>
      </c>
      <c r="B955" s="100" t="s">
        <v>91</v>
      </c>
      <c r="C955" s="100" t="s">
        <v>1039</v>
      </c>
      <c r="D955" s="101">
        <v>45727</v>
      </c>
      <c r="E955" s="100">
        <v>3</v>
      </c>
      <c r="F955" s="100" t="s">
        <v>302</v>
      </c>
      <c r="G955" s="100" t="s">
        <v>1656</v>
      </c>
      <c r="H955" s="100" t="s">
        <v>1657</v>
      </c>
      <c r="I955" s="116">
        <v>112.11</v>
      </c>
      <c r="J955" s="116">
        <v>0</v>
      </c>
      <c r="K955" s="116">
        <v>112.11</v>
      </c>
      <c r="L955" s="127" t="s">
        <v>96</v>
      </c>
      <c r="M955" s="127" t="s">
        <v>305</v>
      </c>
      <c r="N955" s="127" t="s">
        <v>629</v>
      </c>
      <c r="O955" s="137">
        <f t="shared" si="28"/>
        <v>45717</v>
      </c>
      <c r="P955">
        <f t="shared" si="29"/>
        <v>0</v>
      </c>
    </row>
    <row r="956" spans="1:16" x14ac:dyDescent="0.25">
      <c r="A956" s="100" t="s">
        <v>48</v>
      </c>
      <c r="B956" s="100" t="s">
        <v>91</v>
      </c>
      <c r="C956" s="100" t="s">
        <v>1039</v>
      </c>
      <c r="D956" s="101">
        <v>45734</v>
      </c>
      <c r="E956" s="100">
        <v>3</v>
      </c>
      <c r="F956" s="100" t="s">
        <v>302</v>
      </c>
      <c r="G956" s="100" t="s">
        <v>1658</v>
      </c>
      <c r="H956" s="100" t="s">
        <v>1659</v>
      </c>
      <c r="I956" s="116">
        <v>25.96</v>
      </c>
      <c r="J956" s="116">
        <v>0</v>
      </c>
      <c r="K956" s="116">
        <v>25.96</v>
      </c>
      <c r="L956" s="127" t="s">
        <v>96</v>
      </c>
      <c r="M956" s="127" t="s">
        <v>305</v>
      </c>
      <c r="N956" s="127" t="s">
        <v>629</v>
      </c>
      <c r="O956" s="137">
        <f t="shared" si="28"/>
        <v>45717</v>
      </c>
      <c r="P956">
        <f t="shared" si="29"/>
        <v>0</v>
      </c>
    </row>
    <row r="957" spans="1:16" x14ac:dyDescent="0.25">
      <c r="A957" s="100" t="s">
        <v>48</v>
      </c>
      <c r="B957" s="100" t="s">
        <v>91</v>
      </c>
      <c r="C957" s="100" t="s">
        <v>1039</v>
      </c>
      <c r="D957" s="101">
        <v>45734</v>
      </c>
      <c r="E957" s="100">
        <v>3</v>
      </c>
      <c r="F957" s="100" t="s">
        <v>302</v>
      </c>
      <c r="G957" s="100" t="s">
        <v>1660</v>
      </c>
      <c r="H957" s="100" t="s">
        <v>637</v>
      </c>
      <c r="I957" s="116">
        <v>5.0999999999999996</v>
      </c>
      <c r="J957" s="116">
        <v>0</v>
      </c>
      <c r="K957" s="116">
        <v>5.0999999999999996</v>
      </c>
      <c r="L957" s="127" t="s">
        <v>96</v>
      </c>
      <c r="M957" s="127" t="s">
        <v>305</v>
      </c>
      <c r="N957" s="127" t="s">
        <v>629</v>
      </c>
      <c r="O957" s="137">
        <f t="shared" si="28"/>
        <v>45717</v>
      </c>
      <c r="P957">
        <f t="shared" si="29"/>
        <v>0</v>
      </c>
    </row>
    <row r="958" spans="1:16" x14ac:dyDescent="0.25">
      <c r="A958" s="100" t="s">
        <v>48</v>
      </c>
      <c r="B958" s="100" t="s">
        <v>91</v>
      </c>
      <c r="C958" s="100" t="s">
        <v>1039</v>
      </c>
      <c r="D958" s="101">
        <v>45734</v>
      </c>
      <c r="E958" s="100">
        <v>3</v>
      </c>
      <c r="F958" s="100" t="s">
        <v>302</v>
      </c>
      <c r="G958" s="100" t="s">
        <v>1661</v>
      </c>
      <c r="H958" s="100" t="s">
        <v>637</v>
      </c>
      <c r="I958" s="116">
        <v>9.48</v>
      </c>
      <c r="J958" s="116">
        <v>0</v>
      </c>
      <c r="K958" s="116">
        <v>9.48</v>
      </c>
      <c r="L958" s="127" t="s">
        <v>96</v>
      </c>
      <c r="M958" s="127" t="s">
        <v>305</v>
      </c>
      <c r="N958" s="127" t="s">
        <v>629</v>
      </c>
      <c r="O958" s="137">
        <f t="shared" si="28"/>
        <v>45717</v>
      </c>
      <c r="P958">
        <f t="shared" si="29"/>
        <v>0</v>
      </c>
    </row>
    <row r="959" spans="1:16" x14ac:dyDescent="0.25">
      <c r="A959" s="100" t="s">
        <v>48</v>
      </c>
      <c r="B959" s="100" t="s">
        <v>91</v>
      </c>
      <c r="C959" s="100" t="s">
        <v>1039</v>
      </c>
      <c r="D959" s="101">
        <v>45735</v>
      </c>
      <c r="E959" s="100">
        <v>3</v>
      </c>
      <c r="F959" s="100" t="s">
        <v>302</v>
      </c>
      <c r="G959" s="100" t="s">
        <v>1662</v>
      </c>
      <c r="H959" s="100" t="s">
        <v>637</v>
      </c>
      <c r="I959" s="116">
        <v>9</v>
      </c>
      <c r="J959" s="116">
        <v>0</v>
      </c>
      <c r="K959" s="116">
        <v>9</v>
      </c>
      <c r="L959" s="127" t="s">
        <v>96</v>
      </c>
      <c r="M959" s="127" t="s">
        <v>305</v>
      </c>
      <c r="N959" s="127" t="s">
        <v>629</v>
      </c>
      <c r="O959" s="137">
        <f t="shared" si="28"/>
        <v>45717</v>
      </c>
      <c r="P959">
        <f t="shared" si="29"/>
        <v>0</v>
      </c>
    </row>
    <row r="960" spans="1:16" x14ac:dyDescent="0.25">
      <c r="A960" s="100" t="s">
        <v>48</v>
      </c>
      <c r="B960" s="100" t="s">
        <v>91</v>
      </c>
      <c r="C960" s="100" t="s">
        <v>1039</v>
      </c>
      <c r="D960" s="101">
        <v>45741</v>
      </c>
      <c r="E960" s="100">
        <v>3</v>
      </c>
      <c r="F960" s="100" t="s">
        <v>302</v>
      </c>
      <c r="G960" s="100" t="s">
        <v>1663</v>
      </c>
      <c r="H960" s="100" t="s">
        <v>637</v>
      </c>
      <c r="I960" s="116">
        <v>24.98</v>
      </c>
      <c r="J960" s="116">
        <v>0</v>
      </c>
      <c r="K960" s="116">
        <v>24.98</v>
      </c>
      <c r="L960" s="127" t="s">
        <v>96</v>
      </c>
      <c r="M960" s="127" t="s">
        <v>305</v>
      </c>
      <c r="N960" s="127" t="s">
        <v>629</v>
      </c>
      <c r="O960" s="137">
        <f t="shared" si="28"/>
        <v>45717</v>
      </c>
      <c r="P960">
        <f t="shared" si="29"/>
        <v>0</v>
      </c>
    </row>
    <row r="961" spans="1:16" x14ac:dyDescent="0.25">
      <c r="A961" s="100" t="s">
        <v>48</v>
      </c>
      <c r="B961" s="100" t="s">
        <v>91</v>
      </c>
      <c r="C961" s="100" t="s">
        <v>1039</v>
      </c>
      <c r="D961" s="101">
        <v>45743</v>
      </c>
      <c r="E961" s="100">
        <v>3</v>
      </c>
      <c r="F961" s="100" t="s">
        <v>302</v>
      </c>
      <c r="G961" s="100" t="s">
        <v>1664</v>
      </c>
      <c r="H961" s="100" t="s">
        <v>637</v>
      </c>
      <c r="I961" s="116">
        <v>15.13</v>
      </c>
      <c r="J961" s="116">
        <v>0</v>
      </c>
      <c r="K961" s="116">
        <v>15.13</v>
      </c>
      <c r="L961" s="127" t="s">
        <v>96</v>
      </c>
      <c r="M961" s="127" t="s">
        <v>305</v>
      </c>
      <c r="N961" s="127" t="s">
        <v>629</v>
      </c>
      <c r="O961" s="137">
        <f t="shared" si="28"/>
        <v>45717</v>
      </c>
      <c r="P961">
        <f t="shared" si="29"/>
        <v>0</v>
      </c>
    </row>
    <row r="962" spans="1:16" x14ac:dyDescent="0.25">
      <c r="A962" s="100" t="s">
        <v>48</v>
      </c>
      <c r="B962" s="100" t="s">
        <v>91</v>
      </c>
      <c r="C962" s="100" t="s">
        <v>1039</v>
      </c>
      <c r="D962" s="101">
        <v>45745</v>
      </c>
      <c r="E962" s="100">
        <v>3</v>
      </c>
      <c r="F962" s="100" t="s">
        <v>302</v>
      </c>
      <c r="G962" s="100" t="s">
        <v>1665</v>
      </c>
      <c r="H962" s="100" t="s">
        <v>637</v>
      </c>
      <c r="I962" s="116">
        <v>4.12</v>
      </c>
      <c r="J962" s="116">
        <v>0</v>
      </c>
      <c r="K962" s="116">
        <v>4.12</v>
      </c>
      <c r="L962" s="127" t="s">
        <v>96</v>
      </c>
      <c r="M962" s="127" t="s">
        <v>305</v>
      </c>
      <c r="N962" s="127" t="s">
        <v>629</v>
      </c>
      <c r="O962" s="137">
        <f t="shared" si="28"/>
        <v>45717</v>
      </c>
      <c r="P962">
        <f t="shared" si="29"/>
        <v>0</v>
      </c>
    </row>
    <row r="963" spans="1:16" x14ac:dyDescent="0.25">
      <c r="A963" s="100" t="s">
        <v>48</v>
      </c>
      <c r="B963" s="100" t="s">
        <v>91</v>
      </c>
      <c r="C963" s="100" t="s">
        <v>1039</v>
      </c>
      <c r="D963" s="101">
        <v>45749</v>
      </c>
      <c r="E963" s="100">
        <v>4</v>
      </c>
      <c r="F963" s="100" t="s">
        <v>302</v>
      </c>
      <c r="G963" s="100" t="s">
        <v>1666</v>
      </c>
      <c r="H963" s="100" t="s">
        <v>1659</v>
      </c>
      <c r="I963" s="116">
        <v>33.92</v>
      </c>
      <c r="J963" s="116">
        <v>0</v>
      </c>
      <c r="K963" s="116">
        <v>33.92</v>
      </c>
      <c r="L963" s="127" t="s">
        <v>96</v>
      </c>
      <c r="M963" s="127" t="s">
        <v>305</v>
      </c>
      <c r="N963" s="127" t="s">
        <v>629</v>
      </c>
      <c r="O963" s="137">
        <f t="shared" si="28"/>
        <v>45748</v>
      </c>
      <c r="P963">
        <f t="shared" si="29"/>
        <v>0</v>
      </c>
    </row>
    <row r="964" spans="1:16" x14ac:dyDescent="0.25">
      <c r="A964" s="100" t="s">
        <v>48</v>
      </c>
      <c r="B964" s="100" t="s">
        <v>91</v>
      </c>
      <c r="C964" s="100" t="s">
        <v>1039</v>
      </c>
      <c r="D964" s="101">
        <v>45755</v>
      </c>
      <c r="E964" s="100">
        <v>4</v>
      </c>
      <c r="F964" s="100" t="s">
        <v>302</v>
      </c>
      <c r="G964" s="100" t="s">
        <v>1667</v>
      </c>
      <c r="H964" s="100" t="s">
        <v>637</v>
      </c>
      <c r="I964" s="116">
        <v>3.99</v>
      </c>
      <c r="J964" s="116">
        <v>0</v>
      </c>
      <c r="K964" s="116">
        <v>3.99</v>
      </c>
      <c r="L964" s="127" t="s">
        <v>96</v>
      </c>
      <c r="M964" s="127" t="s">
        <v>305</v>
      </c>
      <c r="N964" s="127" t="s">
        <v>629</v>
      </c>
      <c r="O964" s="137">
        <f t="shared" si="28"/>
        <v>45748</v>
      </c>
      <c r="P964">
        <f t="shared" si="29"/>
        <v>0</v>
      </c>
    </row>
    <row r="965" spans="1:16" x14ac:dyDescent="0.25">
      <c r="A965" s="100" t="s">
        <v>48</v>
      </c>
      <c r="B965" s="100" t="s">
        <v>91</v>
      </c>
      <c r="C965" s="100" t="s">
        <v>1039</v>
      </c>
      <c r="D965" s="101">
        <v>45758</v>
      </c>
      <c r="E965" s="100">
        <v>4</v>
      </c>
      <c r="F965" s="100" t="s">
        <v>302</v>
      </c>
      <c r="G965" s="100" t="s">
        <v>1668</v>
      </c>
      <c r="H965" s="100" t="s">
        <v>1657</v>
      </c>
      <c r="I965" s="116">
        <v>55.47</v>
      </c>
      <c r="J965" s="116">
        <v>0</v>
      </c>
      <c r="K965" s="116">
        <v>55.47</v>
      </c>
      <c r="L965" s="127" t="s">
        <v>96</v>
      </c>
      <c r="M965" s="127" t="s">
        <v>305</v>
      </c>
      <c r="N965" s="127" t="s">
        <v>629</v>
      </c>
      <c r="O965" s="137">
        <f t="shared" ref="O965:O1028" si="30">DATE(YEAR(D965),MONTH(D965),1)</f>
        <v>45748</v>
      </c>
      <c r="P965">
        <f t="shared" ref="P965:P1028" si="31">+I965-K965</f>
        <v>0</v>
      </c>
    </row>
    <row r="966" spans="1:16" x14ac:dyDescent="0.25">
      <c r="A966" s="100" t="s">
        <v>48</v>
      </c>
      <c r="B966" s="100" t="s">
        <v>91</v>
      </c>
      <c r="C966" s="100" t="s">
        <v>1039</v>
      </c>
      <c r="D966" s="101">
        <v>45763</v>
      </c>
      <c r="E966" s="100">
        <v>4</v>
      </c>
      <c r="F966" s="100" t="s">
        <v>302</v>
      </c>
      <c r="G966" s="100" t="s">
        <v>1669</v>
      </c>
      <c r="H966" s="100" t="s">
        <v>637</v>
      </c>
      <c r="I966" s="116">
        <v>3.88</v>
      </c>
      <c r="J966" s="116">
        <v>0</v>
      </c>
      <c r="K966" s="116">
        <v>3.88</v>
      </c>
      <c r="L966" s="127" t="s">
        <v>96</v>
      </c>
      <c r="M966" s="127" t="s">
        <v>305</v>
      </c>
      <c r="N966" s="127" t="s">
        <v>629</v>
      </c>
      <c r="O966" s="137">
        <f t="shared" si="30"/>
        <v>45748</v>
      </c>
      <c r="P966">
        <f t="shared" si="31"/>
        <v>0</v>
      </c>
    </row>
    <row r="967" spans="1:16" x14ac:dyDescent="0.25">
      <c r="A967" s="100" t="s">
        <v>48</v>
      </c>
      <c r="B967" s="100" t="s">
        <v>91</v>
      </c>
      <c r="C967" s="100" t="s">
        <v>1039</v>
      </c>
      <c r="D967" s="101">
        <v>45763</v>
      </c>
      <c r="E967" s="100">
        <v>4</v>
      </c>
      <c r="F967" s="100" t="s">
        <v>302</v>
      </c>
      <c r="G967" s="100" t="s">
        <v>1670</v>
      </c>
      <c r="H967" s="100" t="s">
        <v>637</v>
      </c>
      <c r="I967" s="116">
        <v>14.13</v>
      </c>
      <c r="J967" s="116">
        <v>0</v>
      </c>
      <c r="K967" s="116">
        <v>14.13</v>
      </c>
      <c r="L967" s="127" t="s">
        <v>96</v>
      </c>
      <c r="M967" s="127" t="s">
        <v>305</v>
      </c>
      <c r="N967" s="127" t="s">
        <v>629</v>
      </c>
      <c r="O967" s="137">
        <f t="shared" si="30"/>
        <v>45748</v>
      </c>
      <c r="P967">
        <f t="shared" si="31"/>
        <v>0</v>
      </c>
    </row>
    <row r="968" spans="1:16" x14ac:dyDescent="0.25">
      <c r="A968" s="100" t="s">
        <v>48</v>
      </c>
      <c r="B968" s="100" t="s">
        <v>91</v>
      </c>
      <c r="C968" s="100" t="s">
        <v>1039</v>
      </c>
      <c r="D968" s="101">
        <v>45765</v>
      </c>
      <c r="E968" s="100">
        <v>4</v>
      </c>
      <c r="F968" s="100" t="s">
        <v>302</v>
      </c>
      <c r="G968" s="100" t="s">
        <v>1671</v>
      </c>
      <c r="H968" s="100" t="s">
        <v>637</v>
      </c>
      <c r="I968" s="116">
        <v>4.24</v>
      </c>
      <c r="J968" s="116">
        <v>0</v>
      </c>
      <c r="K968" s="116">
        <v>4.24</v>
      </c>
      <c r="L968" s="127" t="s">
        <v>96</v>
      </c>
      <c r="M968" s="127" t="s">
        <v>305</v>
      </c>
      <c r="N968" s="127" t="s">
        <v>629</v>
      </c>
      <c r="O968" s="137">
        <f t="shared" si="30"/>
        <v>45748</v>
      </c>
      <c r="P968">
        <f t="shared" si="31"/>
        <v>0</v>
      </c>
    </row>
    <row r="969" spans="1:16" x14ac:dyDescent="0.25">
      <c r="A969" s="100" t="s">
        <v>48</v>
      </c>
      <c r="B969" s="100" t="s">
        <v>91</v>
      </c>
      <c r="C969" s="100" t="s">
        <v>1039</v>
      </c>
      <c r="D969" s="101">
        <v>45768</v>
      </c>
      <c r="E969" s="100">
        <v>4</v>
      </c>
      <c r="F969" s="100" t="s">
        <v>302</v>
      </c>
      <c r="G969" s="100" t="s">
        <v>1672</v>
      </c>
      <c r="H969" s="100" t="s">
        <v>1673</v>
      </c>
      <c r="I969" s="116">
        <v>10.6</v>
      </c>
      <c r="J969" s="116">
        <v>0</v>
      </c>
      <c r="K969" s="116">
        <v>10.6</v>
      </c>
      <c r="L969" s="127" t="s">
        <v>96</v>
      </c>
      <c r="M969" s="127" t="s">
        <v>305</v>
      </c>
      <c r="N969" s="127" t="s">
        <v>629</v>
      </c>
      <c r="O969" s="137">
        <f t="shared" si="30"/>
        <v>45748</v>
      </c>
      <c r="P969">
        <f t="shared" si="31"/>
        <v>0</v>
      </c>
    </row>
    <row r="970" spans="1:16" x14ac:dyDescent="0.25">
      <c r="A970" s="100" t="s">
        <v>48</v>
      </c>
      <c r="B970" s="100" t="s">
        <v>91</v>
      </c>
      <c r="C970" s="100" t="s">
        <v>1039</v>
      </c>
      <c r="D970" s="101">
        <v>45771</v>
      </c>
      <c r="E970" s="100">
        <v>4</v>
      </c>
      <c r="F970" s="100" t="s">
        <v>302</v>
      </c>
      <c r="G970" s="100" t="s">
        <v>1674</v>
      </c>
      <c r="H970" s="100" t="s">
        <v>637</v>
      </c>
      <c r="I970" s="116">
        <v>9.89</v>
      </c>
      <c r="J970" s="116">
        <v>0</v>
      </c>
      <c r="K970" s="116">
        <v>9.89</v>
      </c>
      <c r="L970" s="127" t="s">
        <v>96</v>
      </c>
      <c r="M970" s="127" t="s">
        <v>305</v>
      </c>
      <c r="N970" s="127" t="s">
        <v>629</v>
      </c>
      <c r="O970" s="137">
        <f t="shared" si="30"/>
        <v>45748</v>
      </c>
      <c r="P970">
        <f t="shared" si="31"/>
        <v>0</v>
      </c>
    </row>
    <row r="971" spans="1:16" x14ac:dyDescent="0.25">
      <c r="A971" s="100" t="s">
        <v>48</v>
      </c>
      <c r="B971" s="100" t="s">
        <v>91</v>
      </c>
      <c r="C971" s="100" t="s">
        <v>1039</v>
      </c>
      <c r="D971" s="101">
        <v>45771</v>
      </c>
      <c r="E971" s="100">
        <v>4</v>
      </c>
      <c r="F971" s="100" t="s">
        <v>302</v>
      </c>
      <c r="G971" s="100" t="s">
        <v>1675</v>
      </c>
      <c r="H971" s="100" t="s">
        <v>637</v>
      </c>
      <c r="I971" s="116">
        <v>11.97</v>
      </c>
      <c r="J971" s="116">
        <v>0</v>
      </c>
      <c r="K971" s="116">
        <v>11.97</v>
      </c>
      <c r="L971" s="127" t="s">
        <v>96</v>
      </c>
      <c r="M971" s="127" t="s">
        <v>305</v>
      </c>
      <c r="N971" s="127" t="s">
        <v>629</v>
      </c>
      <c r="O971" s="137">
        <f t="shared" si="30"/>
        <v>45748</v>
      </c>
      <c r="P971">
        <f t="shared" si="31"/>
        <v>0</v>
      </c>
    </row>
    <row r="972" spans="1:16" x14ac:dyDescent="0.25">
      <c r="A972" s="100" t="s">
        <v>48</v>
      </c>
      <c r="B972" s="100" t="s">
        <v>91</v>
      </c>
      <c r="C972" s="100" t="s">
        <v>1039</v>
      </c>
      <c r="D972" s="101">
        <v>45775</v>
      </c>
      <c r="E972" s="100">
        <v>4</v>
      </c>
      <c r="F972" s="100" t="s">
        <v>302</v>
      </c>
      <c r="G972" s="100" t="s">
        <v>1676</v>
      </c>
      <c r="H972" s="100" t="s">
        <v>637</v>
      </c>
      <c r="I972" s="116">
        <v>7.77</v>
      </c>
      <c r="J972" s="116">
        <v>0</v>
      </c>
      <c r="K972" s="116">
        <v>7.77</v>
      </c>
      <c r="L972" s="127" t="s">
        <v>96</v>
      </c>
      <c r="M972" s="127" t="s">
        <v>305</v>
      </c>
      <c r="N972" s="127" t="s">
        <v>629</v>
      </c>
      <c r="O972" s="137">
        <f t="shared" si="30"/>
        <v>45748</v>
      </c>
      <c r="P972">
        <f t="shared" si="31"/>
        <v>0</v>
      </c>
    </row>
    <row r="973" spans="1:16" x14ac:dyDescent="0.25">
      <c r="A973" s="100" t="s">
        <v>48</v>
      </c>
      <c r="B973" s="100" t="s">
        <v>91</v>
      </c>
      <c r="C973" s="100" t="s">
        <v>1039</v>
      </c>
      <c r="D973" s="101">
        <v>45783</v>
      </c>
      <c r="E973" s="100">
        <v>5</v>
      </c>
      <c r="F973" s="100" t="s">
        <v>302</v>
      </c>
      <c r="G973" s="100" t="s">
        <v>1677</v>
      </c>
      <c r="H973" s="100" t="s">
        <v>637</v>
      </c>
      <c r="I973" s="116">
        <v>2.5099999999999998</v>
      </c>
      <c r="J973" s="116">
        <v>0</v>
      </c>
      <c r="K973" s="116">
        <v>2.5099999999999998</v>
      </c>
      <c r="L973" s="127" t="s">
        <v>96</v>
      </c>
      <c r="M973" s="127" t="s">
        <v>305</v>
      </c>
      <c r="N973" s="127" t="s">
        <v>629</v>
      </c>
      <c r="O973" s="137">
        <f t="shared" si="30"/>
        <v>45778</v>
      </c>
      <c r="P973">
        <f t="shared" si="31"/>
        <v>0</v>
      </c>
    </row>
    <row r="974" spans="1:16" x14ac:dyDescent="0.25">
      <c r="A974" s="100" t="s">
        <v>48</v>
      </c>
      <c r="B974" s="100" t="s">
        <v>91</v>
      </c>
      <c r="C974" s="100" t="s">
        <v>1039</v>
      </c>
      <c r="D974" s="101">
        <v>45783</v>
      </c>
      <c r="E974" s="100">
        <v>5</v>
      </c>
      <c r="F974" s="100" t="s">
        <v>302</v>
      </c>
      <c r="G974" s="100" t="s">
        <v>1678</v>
      </c>
      <c r="H974" s="100" t="s">
        <v>1679</v>
      </c>
      <c r="I974" s="116">
        <v>23.51</v>
      </c>
      <c r="J974" s="116">
        <v>0</v>
      </c>
      <c r="K974" s="116">
        <v>23.51</v>
      </c>
      <c r="L974" s="127" t="s">
        <v>96</v>
      </c>
      <c r="M974" s="127" t="s">
        <v>305</v>
      </c>
      <c r="N974" s="127" t="s">
        <v>629</v>
      </c>
      <c r="O974" s="137">
        <f t="shared" si="30"/>
        <v>45778</v>
      </c>
      <c r="P974">
        <f t="shared" si="31"/>
        <v>0</v>
      </c>
    </row>
    <row r="975" spans="1:16" x14ac:dyDescent="0.25">
      <c r="A975" s="100" t="s">
        <v>48</v>
      </c>
      <c r="B975" s="100" t="s">
        <v>91</v>
      </c>
      <c r="C975" s="100" t="s">
        <v>1039</v>
      </c>
      <c r="D975" s="101">
        <v>45786</v>
      </c>
      <c r="E975" s="100">
        <v>5</v>
      </c>
      <c r="F975" s="100" t="s">
        <v>302</v>
      </c>
      <c r="G975" s="100" t="s">
        <v>1680</v>
      </c>
      <c r="H975" s="100" t="s">
        <v>637</v>
      </c>
      <c r="I975" s="116">
        <v>6.04</v>
      </c>
      <c r="J975" s="116">
        <v>0</v>
      </c>
      <c r="K975" s="116">
        <v>6.04</v>
      </c>
      <c r="L975" s="127" t="s">
        <v>96</v>
      </c>
      <c r="M975" s="127" t="s">
        <v>305</v>
      </c>
      <c r="N975" s="127" t="s">
        <v>629</v>
      </c>
      <c r="O975" s="137">
        <f t="shared" si="30"/>
        <v>45778</v>
      </c>
      <c r="P975">
        <f t="shared" si="31"/>
        <v>0</v>
      </c>
    </row>
    <row r="976" spans="1:16" x14ac:dyDescent="0.25">
      <c r="A976" s="100" t="s">
        <v>48</v>
      </c>
      <c r="B976" s="100" t="s">
        <v>91</v>
      </c>
      <c r="C976" s="100" t="s">
        <v>1039</v>
      </c>
      <c r="D976" s="101">
        <v>45792</v>
      </c>
      <c r="E976" s="100">
        <v>5</v>
      </c>
      <c r="F976" s="100" t="s">
        <v>302</v>
      </c>
      <c r="G976" s="100" t="s">
        <v>1681</v>
      </c>
      <c r="H976" s="100" t="s">
        <v>637</v>
      </c>
      <c r="I976" s="116">
        <v>15.79</v>
      </c>
      <c r="J976" s="116">
        <v>0</v>
      </c>
      <c r="K976" s="116">
        <v>15.79</v>
      </c>
      <c r="L976" s="127" t="s">
        <v>96</v>
      </c>
      <c r="M976" s="127" t="s">
        <v>305</v>
      </c>
      <c r="N976" s="127" t="s">
        <v>629</v>
      </c>
      <c r="O976" s="137">
        <f t="shared" si="30"/>
        <v>45778</v>
      </c>
      <c r="P976">
        <f t="shared" si="31"/>
        <v>0</v>
      </c>
    </row>
    <row r="977" spans="1:16" x14ac:dyDescent="0.25">
      <c r="A977" s="100" t="s">
        <v>48</v>
      </c>
      <c r="B977" s="100" t="s">
        <v>91</v>
      </c>
      <c r="C977" s="100" t="s">
        <v>1039</v>
      </c>
      <c r="D977" s="101">
        <v>45794</v>
      </c>
      <c r="E977" s="100">
        <v>5</v>
      </c>
      <c r="F977" s="100" t="s">
        <v>302</v>
      </c>
      <c r="G977" s="100" t="s">
        <v>1682</v>
      </c>
      <c r="H977" s="100" t="s">
        <v>1657</v>
      </c>
      <c r="I977" s="116">
        <v>53.75</v>
      </c>
      <c r="J977" s="116">
        <v>0</v>
      </c>
      <c r="K977" s="116">
        <v>53.75</v>
      </c>
      <c r="L977" s="127" t="s">
        <v>96</v>
      </c>
      <c r="M977" s="127" t="s">
        <v>305</v>
      </c>
      <c r="N977" s="127" t="s">
        <v>629</v>
      </c>
      <c r="O977" s="137">
        <f t="shared" si="30"/>
        <v>45778</v>
      </c>
      <c r="P977">
        <f t="shared" si="31"/>
        <v>0</v>
      </c>
    </row>
    <row r="978" spans="1:16" x14ac:dyDescent="0.25">
      <c r="A978" s="100" t="s">
        <v>48</v>
      </c>
      <c r="B978" s="100" t="s">
        <v>91</v>
      </c>
      <c r="C978" s="100" t="s">
        <v>1039</v>
      </c>
      <c r="D978" s="101">
        <v>45805</v>
      </c>
      <c r="E978" s="100">
        <v>5</v>
      </c>
      <c r="F978" s="100" t="s">
        <v>302</v>
      </c>
      <c r="G978" s="100" t="s">
        <v>500</v>
      </c>
      <c r="H978" s="100" t="s">
        <v>637</v>
      </c>
      <c r="I978" s="116">
        <v>5.03</v>
      </c>
      <c r="J978" s="116">
        <v>0</v>
      </c>
      <c r="K978" s="116">
        <v>5.03</v>
      </c>
      <c r="L978" s="127" t="s">
        <v>96</v>
      </c>
      <c r="M978" s="127" t="s">
        <v>305</v>
      </c>
      <c r="N978" s="127" t="s">
        <v>629</v>
      </c>
      <c r="O978" s="137">
        <f t="shared" si="30"/>
        <v>45778</v>
      </c>
      <c r="P978">
        <f t="shared" si="31"/>
        <v>0</v>
      </c>
    </row>
    <row r="979" spans="1:16" x14ac:dyDescent="0.25">
      <c r="A979" s="100" t="s">
        <v>49</v>
      </c>
      <c r="B979" s="100" t="s">
        <v>210</v>
      </c>
      <c r="C979" s="100" t="s">
        <v>1039</v>
      </c>
      <c r="D979" s="101">
        <v>45665</v>
      </c>
      <c r="E979" s="100">
        <v>1</v>
      </c>
      <c r="F979" s="100" t="s">
        <v>138</v>
      </c>
      <c r="G979" s="100" t="s">
        <v>1261</v>
      </c>
      <c r="H979" s="100" t="s">
        <v>1683</v>
      </c>
      <c r="I979" s="116">
        <v>281.93</v>
      </c>
      <c r="J979" s="116">
        <v>0</v>
      </c>
      <c r="K979" s="116">
        <v>281.93</v>
      </c>
      <c r="L979" s="127" t="s">
        <v>96</v>
      </c>
      <c r="M979" s="127" t="s">
        <v>243</v>
      </c>
      <c r="N979" s="127" t="s">
        <v>665</v>
      </c>
      <c r="O979" s="137">
        <f t="shared" si="30"/>
        <v>45658</v>
      </c>
      <c r="P979">
        <f t="shared" si="31"/>
        <v>0</v>
      </c>
    </row>
    <row r="980" spans="1:16" x14ac:dyDescent="0.25">
      <c r="A980" s="100" t="s">
        <v>49</v>
      </c>
      <c r="B980" s="100" t="s">
        <v>210</v>
      </c>
      <c r="C980" s="100" t="s">
        <v>1039</v>
      </c>
      <c r="D980" s="101">
        <v>45670</v>
      </c>
      <c r="E980" s="100">
        <v>1</v>
      </c>
      <c r="F980" s="100" t="s">
        <v>138</v>
      </c>
      <c r="G980" s="100" t="s">
        <v>1263</v>
      </c>
      <c r="H980" s="100" t="s">
        <v>668</v>
      </c>
      <c r="I980" s="116">
        <v>684.7</v>
      </c>
      <c r="J980" s="116">
        <v>0</v>
      </c>
      <c r="K980" s="116">
        <v>684.7</v>
      </c>
      <c r="L980" s="127" t="s">
        <v>96</v>
      </c>
      <c r="M980" s="127" t="s">
        <v>243</v>
      </c>
      <c r="N980" s="127" t="s">
        <v>665</v>
      </c>
      <c r="O980" s="137">
        <f t="shared" si="30"/>
        <v>45658</v>
      </c>
      <c r="P980">
        <f t="shared" si="31"/>
        <v>0</v>
      </c>
    </row>
    <row r="981" spans="1:16" x14ac:dyDescent="0.25">
      <c r="A981" s="100" t="s">
        <v>49</v>
      </c>
      <c r="B981" s="100" t="s">
        <v>210</v>
      </c>
      <c r="C981" s="100" t="s">
        <v>1039</v>
      </c>
      <c r="D981" s="101">
        <v>45684</v>
      </c>
      <c r="E981" s="100">
        <v>1</v>
      </c>
      <c r="F981" s="100" t="s">
        <v>138</v>
      </c>
      <c r="G981" s="100" t="s">
        <v>1265</v>
      </c>
      <c r="H981" s="100" t="s">
        <v>668</v>
      </c>
      <c r="I981" s="116">
        <v>904.39</v>
      </c>
      <c r="J981" s="116">
        <v>0</v>
      </c>
      <c r="K981" s="116">
        <v>904.39</v>
      </c>
      <c r="L981" s="127" t="s">
        <v>96</v>
      </c>
      <c r="M981" s="127" t="s">
        <v>243</v>
      </c>
      <c r="N981" s="127" t="s">
        <v>665</v>
      </c>
      <c r="O981" s="137">
        <f t="shared" si="30"/>
        <v>45658</v>
      </c>
      <c r="P981">
        <f t="shared" si="31"/>
        <v>0</v>
      </c>
    </row>
    <row r="982" spans="1:16" x14ac:dyDescent="0.25">
      <c r="A982" s="100" t="s">
        <v>49</v>
      </c>
      <c r="B982" s="100" t="s">
        <v>210</v>
      </c>
      <c r="C982" s="100" t="s">
        <v>1039</v>
      </c>
      <c r="D982" s="101">
        <v>45698</v>
      </c>
      <c r="E982" s="100">
        <v>2</v>
      </c>
      <c r="F982" s="100" t="s">
        <v>138</v>
      </c>
      <c r="G982" s="100" t="s">
        <v>1267</v>
      </c>
      <c r="H982" s="100" t="s">
        <v>668</v>
      </c>
      <c r="I982" s="116">
        <v>1642.52</v>
      </c>
      <c r="J982" s="116">
        <v>0</v>
      </c>
      <c r="K982" s="116">
        <v>1642.52</v>
      </c>
      <c r="L982" s="127" t="s">
        <v>96</v>
      </c>
      <c r="M982" s="127" t="s">
        <v>243</v>
      </c>
      <c r="N982" s="127" t="s">
        <v>665</v>
      </c>
      <c r="O982" s="137">
        <f t="shared" si="30"/>
        <v>45689</v>
      </c>
      <c r="P982">
        <f t="shared" si="31"/>
        <v>0</v>
      </c>
    </row>
    <row r="983" spans="1:16" x14ac:dyDescent="0.25">
      <c r="A983" s="100" t="s">
        <v>49</v>
      </c>
      <c r="B983" s="100" t="s">
        <v>210</v>
      </c>
      <c r="C983" s="100" t="s">
        <v>1039</v>
      </c>
      <c r="D983" s="101">
        <v>45711</v>
      </c>
      <c r="E983" s="100">
        <v>2</v>
      </c>
      <c r="F983" s="100" t="s">
        <v>138</v>
      </c>
      <c r="G983" s="100"/>
      <c r="H983" s="100" t="s">
        <v>668</v>
      </c>
      <c r="I983" s="116">
        <v>1315.48</v>
      </c>
      <c r="J983" s="116">
        <v>0</v>
      </c>
      <c r="K983" s="116">
        <v>1315.48</v>
      </c>
      <c r="L983" s="127" t="s">
        <v>96</v>
      </c>
      <c r="M983" s="127" t="s">
        <v>243</v>
      </c>
      <c r="N983" s="127" t="s">
        <v>665</v>
      </c>
      <c r="O983" s="137">
        <f t="shared" si="30"/>
        <v>45689</v>
      </c>
      <c r="P983">
        <f t="shared" si="31"/>
        <v>0</v>
      </c>
    </row>
    <row r="984" spans="1:16" x14ac:dyDescent="0.25">
      <c r="A984" s="100" t="s">
        <v>49</v>
      </c>
      <c r="B984" s="100" t="s">
        <v>210</v>
      </c>
      <c r="C984" s="100" t="s">
        <v>1039</v>
      </c>
      <c r="D984" s="101">
        <v>45726</v>
      </c>
      <c r="E984" s="100">
        <v>3</v>
      </c>
      <c r="F984" s="100" t="s">
        <v>138</v>
      </c>
      <c r="G984" s="100" t="s">
        <v>1271</v>
      </c>
      <c r="H984" s="100" t="s">
        <v>668</v>
      </c>
      <c r="I984" s="116">
        <v>1316.63</v>
      </c>
      <c r="J984" s="116">
        <v>0</v>
      </c>
      <c r="K984" s="116">
        <v>1316.63</v>
      </c>
      <c r="L984" s="127" t="s">
        <v>96</v>
      </c>
      <c r="M984" s="127" t="s">
        <v>243</v>
      </c>
      <c r="N984" s="127" t="s">
        <v>665</v>
      </c>
      <c r="O984" s="137">
        <f t="shared" si="30"/>
        <v>45717</v>
      </c>
      <c r="P984">
        <f t="shared" si="31"/>
        <v>0</v>
      </c>
    </row>
    <row r="985" spans="1:16" x14ac:dyDescent="0.25">
      <c r="A985" s="100" t="s">
        <v>49</v>
      </c>
      <c r="B985" s="100" t="s">
        <v>210</v>
      </c>
      <c r="C985" s="100" t="s">
        <v>1039</v>
      </c>
      <c r="D985" s="101">
        <v>45740</v>
      </c>
      <c r="E985" s="100">
        <v>3</v>
      </c>
      <c r="F985" s="100" t="s">
        <v>138</v>
      </c>
      <c r="G985" s="100" t="s">
        <v>1273</v>
      </c>
      <c r="H985" s="100" t="s">
        <v>668</v>
      </c>
      <c r="I985" s="116">
        <v>751.32</v>
      </c>
      <c r="J985" s="116">
        <v>0</v>
      </c>
      <c r="K985" s="116">
        <v>751.32</v>
      </c>
      <c r="L985" s="127" t="s">
        <v>96</v>
      </c>
      <c r="M985" s="127" t="s">
        <v>243</v>
      </c>
      <c r="N985" s="127" t="s">
        <v>665</v>
      </c>
      <c r="O985" s="137">
        <f t="shared" si="30"/>
        <v>45717</v>
      </c>
      <c r="P985">
        <f t="shared" si="31"/>
        <v>0</v>
      </c>
    </row>
    <row r="986" spans="1:16" x14ac:dyDescent="0.25">
      <c r="A986" s="100" t="s">
        <v>49</v>
      </c>
      <c r="B986" s="100" t="s">
        <v>91</v>
      </c>
      <c r="C986" s="100" t="s">
        <v>1039</v>
      </c>
      <c r="D986" s="101">
        <v>45665</v>
      </c>
      <c r="E986" s="100">
        <v>1</v>
      </c>
      <c r="F986" s="100" t="s">
        <v>138</v>
      </c>
      <c r="G986" s="100" t="s">
        <v>1261</v>
      </c>
      <c r="H986" s="100" t="s">
        <v>1684</v>
      </c>
      <c r="I986" s="116">
        <v>10.25</v>
      </c>
      <c r="J986" s="116">
        <v>0</v>
      </c>
      <c r="K986" s="116">
        <v>10.25</v>
      </c>
      <c r="L986" s="127" t="s">
        <v>96</v>
      </c>
      <c r="M986" s="127" t="s">
        <v>243</v>
      </c>
      <c r="N986" s="127" t="s">
        <v>665</v>
      </c>
      <c r="O986" s="137">
        <f t="shared" si="30"/>
        <v>45658</v>
      </c>
      <c r="P986">
        <f t="shared" si="31"/>
        <v>0</v>
      </c>
    </row>
    <row r="987" spans="1:16" x14ac:dyDescent="0.25">
      <c r="A987" s="100" t="s">
        <v>49</v>
      </c>
      <c r="B987" s="100" t="s">
        <v>91</v>
      </c>
      <c r="C987" s="100" t="s">
        <v>1039</v>
      </c>
      <c r="D987" s="101">
        <v>45678</v>
      </c>
      <c r="E987" s="100">
        <v>1</v>
      </c>
      <c r="F987" s="100" t="s">
        <v>138</v>
      </c>
      <c r="G987" s="100" t="s">
        <v>1685</v>
      </c>
      <c r="H987" s="100" t="s">
        <v>697</v>
      </c>
      <c r="I987" s="116">
        <v>84.52</v>
      </c>
      <c r="J987" s="116">
        <v>0</v>
      </c>
      <c r="K987" s="116">
        <v>84.52</v>
      </c>
      <c r="L987" s="127" t="s">
        <v>96</v>
      </c>
      <c r="M987" s="127" t="s">
        <v>243</v>
      </c>
      <c r="N987" s="127" t="s">
        <v>665</v>
      </c>
      <c r="O987" s="137">
        <f t="shared" si="30"/>
        <v>45658</v>
      </c>
      <c r="P987">
        <f t="shared" si="31"/>
        <v>0</v>
      </c>
    </row>
    <row r="988" spans="1:16" x14ac:dyDescent="0.25">
      <c r="A988" s="100" t="s">
        <v>49</v>
      </c>
      <c r="B988" s="100" t="s">
        <v>91</v>
      </c>
      <c r="C988" s="100" t="s">
        <v>1039</v>
      </c>
      <c r="D988" s="101">
        <v>45684</v>
      </c>
      <c r="E988" s="100">
        <v>1</v>
      </c>
      <c r="F988" s="100" t="s">
        <v>138</v>
      </c>
      <c r="G988" s="100" t="s">
        <v>1686</v>
      </c>
      <c r="H988" s="100" t="s">
        <v>1687</v>
      </c>
      <c r="I988" s="116">
        <v>210.9</v>
      </c>
      <c r="J988" s="116">
        <v>0</v>
      </c>
      <c r="K988" s="116">
        <v>210.9</v>
      </c>
      <c r="L988" s="127" t="s">
        <v>96</v>
      </c>
      <c r="M988" s="127" t="s">
        <v>243</v>
      </c>
      <c r="N988" s="127" t="s">
        <v>665</v>
      </c>
      <c r="O988" s="137">
        <f t="shared" si="30"/>
        <v>45658</v>
      </c>
      <c r="P988">
        <f t="shared" si="31"/>
        <v>0</v>
      </c>
    </row>
    <row r="989" spans="1:16" x14ac:dyDescent="0.25">
      <c r="A989" s="100" t="s">
        <v>49</v>
      </c>
      <c r="B989" s="100" t="s">
        <v>91</v>
      </c>
      <c r="C989" s="100" t="s">
        <v>1039</v>
      </c>
      <c r="D989" s="101">
        <v>45685</v>
      </c>
      <c r="E989" s="100">
        <v>1</v>
      </c>
      <c r="F989" s="100" t="s">
        <v>138</v>
      </c>
      <c r="G989" s="100" t="s">
        <v>1688</v>
      </c>
      <c r="H989" s="100" t="s">
        <v>1689</v>
      </c>
      <c r="I989" s="116">
        <v>79.08</v>
      </c>
      <c r="J989" s="116">
        <v>0</v>
      </c>
      <c r="K989" s="116">
        <v>79.08</v>
      </c>
      <c r="L989" s="127" t="s">
        <v>96</v>
      </c>
      <c r="M989" s="127" t="s">
        <v>243</v>
      </c>
      <c r="N989" s="127" t="s">
        <v>665</v>
      </c>
      <c r="O989" s="137">
        <f t="shared" si="30"/>
        <v>45658</v>
      </c>
      <c r="P989">
        <f t="shared" si="31"/>
        <v>0</v>
      </c>
    </row>
    <row r="990" spans="1:16" x14ac:dyDescent="0.25">
      <c r="A990" s="100" t="s">
        <v>49</v>
      </c>
      <c r="B990" s="100" t="s">
        <v>91</v>
      </c>
      <c r="C990" s="100" t="s">
        <v>1039</v>
      </c>
      <c r="D990" s="101">
        <v>45689</v>
      </c>
      <c r="E990" s="100">
        <v>2</v>
      </c>
      <c r="F990" s="100" t="s">
        <v>138</v>
      </c>
      <c r="G990" s="100" t="s">
        <v>1690</v>
      </c>
      <c r="H990" s="100" t="s">
        <v>1691</v>
      </c>
      <c r="I990" s="116">
        <v>32.15</v>
      </c>
      <c r="J990" s="116">
        <v>0</v>
      </c>
      <c r="K990" s="116">
        <v>32.15</v>
      </c>
      <c r="L990" s="127" t="s">
        <v>96</v>
      </c>
      <c r="M990" s="127" t="s">
        <v>243</v>
      </c>
      <c r="N990" s="127" t="s">
        <v>665</v>
      </c>
      <c r="O990" s="137">
        <f t="shared" si="30"/>
        <v>45689</v>
      </c>
      <c r="P990">
        <f t="shared" si="31"/>
        <v>0</v>
      </c>
    </row>
    <row r="991" spans="1:16" x14ac:dyDescent="0.25">
      <c r="A991" s="100" t="s">
        <v>49</v>
      </c>
      <c r="B991" s="100" t="s">
        <v>91</v>
      </c>
      <c r="C991" s="100" t="s">
        <v>1039</v>
      </c>
      <c r="D991" s="101">
        <v>45692</v>
      </c>
      <c r="E991" s="100">
        <v>2</v>
      </c>
      <c r="F991" s="100" t="s">
        <v>138</v>
      </c>
      <c r="G991" s="100" t="s">
        <v>1692</v>
      </c>
      <c r="H991" s="100" t="s">
        <v>1693</v>
      </c>
      <c r="I991" s="116">
        <v>22.04</v>
      </c>
      <c r="J991" s="116">
        <v>0</v>
      </c>
      <c r="K991" s="116">
        <v>22.04</v>
      </c>
      <c r="L991" s="127" t="s">
        <v>96</v>
      </c>
      <c r="M991" s="127" t="s">
        <v>243</v>
      </c>
      <c r="N991" s="127" t="s">
        <v>665</v>
      </c>
      <c r="O991" s="137">
        <f t="shared" si="30"/>
        <v>45689</v>
      </c>
      <c r="P991">
        <f t="shared" si="31"/>
        <v>0</v>
      </c>
    </row>
    <row r="992" spans="1:16" x14ac:dyDescent="0.25">
      <c r="A992" s="100" t="s">
        <v>49</v>
      </c>
      <c r="B992" s="100" t="s">
        <v>91</v>
      </c>
      <c r="C992" s="100" t="s">
        <v>1039</v>
      </c>
      <c r="D992" s="101">
        <v>45694</v>
      </c>
      <c r="E992" s="100">
        <v>2</v>
      </c>
      <c r="F992" s="100" t="s">
        <v>138</v>
      </c>
      <c r="G992" s="100" t="s">
        <v>1694</v>
      </c>
      <c r="H992" s="100" t="s">
        <v>1689</v>
      </c>
      <c r="I992" s="116">
        <v>79.37</v>
      </c>
      <c r="J992" s="116">
        <v>0</v>
      </c>
      <c r="K992" s="116">
        <v>79.37</v>
      </c>
      <c r="L992" s="127" t="s">
        <v>96</v>
      </c>
      <c r="M992" s="127" t="s">
        <v>243</v>
      </c>
      <c r="N992" s="127" t="s">
        <v>665</v>
      </c>
      <c r="O992" s="137">
        <f t="shared" si="30"/>
        <v>45689</v>
      </c>
      <c r="P992">
        <f t="shared" si="31"/>
        <v>0</v>
      </c>
    </row>
    <row r="993" spans="1:16" x14ac:dyDescent="0.25">
      <c r="A993" s="100" t="s">
        <v>49</v>
      </c>
      <c r="B993" s="100" t="s">
        <v>91</v>
      </c>
      <c r="C993" s="100" t="s">
        <v>1039</v>
      </c>
      <c r="D993" s="101">
        <v>45698</v>
      </c>
      <c r="E993" s="100">
        <v>2</v>
      </c>
      <c r="F993" s="100" t="s">
        <v>138</v>
      </c>
      <c r="G993" s="100" t="s">
        <v>1286</v>
      </c>
      <c r="H993" s="100" t="s">
        <v>1695</v>
      </c>
      <c r="I993" s="116">
        <v>79.37</v>
      </c>
      <c r="J993" s="116">
        <v>0</v>
      </c>
      <c r="K993" s="116">
        <v>79.37</v>
      </c>
      <c r="L993" s="127" t="s">
        <v>96</v>
      </c>
      <c r="M993" s="127" t="s">
        <v>243</v>
      </c>
      <c r="N993" s="127" t="s">
        <v>665</v>
      </c>
      <c r="O993" s="137">
        <f t="shared" si="30"/>
        <v>45689</v>
      </c>
      <c r="P993">
        <f t="shared" si="31"/>
        <v>0</v>
      </c>
    </row>
    <row r="994" spans="1:16" x14ac:dyDescent="0.25">
      <c r="A994" s="100" t="s">
        <v>49</v>
      </c>
      <c r="B994" s="100" t="s">
        <v>91</v>
      </c>
      <c r="C994" s="100" t="s">
        <v>1039</v>
      </c>
      <c r="D994" s="101">
        <v>45700</v>
      </c>
      <c r="E994" s="100">
        <v>2</v>
      </c>
      <c r="F994" s="100" t="s">
        <v>138</v>
      </c>
      <c r="G994" s="100" t="s">
        <v>1696</v>
      </c>
      <c r="H994" s="100" t="s">
        <v>1697</v>
      </c>
      <c r="I994" s="116">
        <v>11.02</v>
      </c>
      <c r="J994" s="116">
        <v>0</v>
      </c>
      <c r="K994" s="116">
        <v>11.02</v>
      </c>
      <c r="L994" s="127" t="s">
        <v>96</v>
      </c>
      <c r="M994" s="127" t="s">
        <v>243</v>
      </c>
      <c r="N994" s="127" t="s">
        <v>665</v>
      </c>
      <c r="O994" s="137">
        <f t="shared" si="30"/>
        <v>45689</v>
      </c>
      <c r="P994">
        <f t="shared" si="31"/>
        <v>0</v>
      </c>
    </row>
    <row r="995" spans="1:16" x14ac:dyDescent="0.25">
      <c r="A995" s="100" t="s">
        <v>49</v>
      </c>
      <c r="B995" s="100" t="s">
        <v>91</v>
      </c>
      <c r="C995" s="100" t="s">
        <v>1039</v>
      </c>
      <c r="D995" s="101">
        <v>45700</v>
      </c>
      <c r="E995" s="100">
        <v>2</v>
      </c>
      <c r="F995" s="100" t="s">
        <v>138</v>
      </c>
      <c r="G995" s="100" t="s">
        <v>1698</v>
      </c>
      <c r="H995" s="100" t="s">
        <v>685</v>
      </c>
      <c r="I995" s="116">
        <v>62.46</v>
      </c>
      <c r="J995" s="116">
        <v>0</v>
      </c>
      <c r="K995" s="116">
        <v>62.46</v>
      </c>
      <c r="L995" s="127" t="s">
        <v>96</v>
      </c>
      <c r="M995" s="127" t="s">
        <v>243</v>
      </c>
      <c r="N995" s="127" t="s">
        <v>665</v>
      </c>
      <c r="O995" s="137">
        <f t="shared" si="30"/>
        <v>45689</v>
      </c>
      <c r="P995">
        <f t="shared" si="31"/>
        <v>0</v>
      </c>
    </row>
    <row r="996" spans="1:16" x14ac:dyDescent="0.25">
      <c r="A996" s="100" t="s">
        <v>49</v>
      </c>
      <c r="B996" s="100" t="s">
        <v>91</v>
      </c>
      <c r="C996" s="100" t="s">
        <v>1039</v>
      </c>
      <c r="D996" s="101">
        <v>45702</v>
      </c>
      <c r="E996" s="100">
        <v>2</v>
      </c>
      <c r="F996" s="100" t="s">
        <v>138</v>
      </c>
      <c r="G996" s="100" t="s">
        <v>1699</v>
      </c>
      <c r="H996" s="100" t="s">
        <v>1700</v>
      </c>
      <c r="I996" s="116">
        <v>11.02</v>
      </c>
      <c r="J996" s="116">
        <v>0</v>
      </c>
      <c r="K996" s="116">
        <v>11.02</v>
      </c>
      <c r="L996" s="127" t="s">
        <v>96</v>
      </c>
      <c r="M996" s="127" t="s">
        <v>243</v>
      </c>
      <c r="N996" s="127" t="s">
        <v>665</v>
      </c>
      <c r="O996" s="137">
        <f t="shared" si="30"/>
        <v>45689</v>
      </c>
      <c r="P996">
        <f t="shared" si="31"/>
        <v>0</v>
      </c>
    </row>
    <row r="997" spans="1:16" x14ac:dyDescent="0.25">
      <c r="A997" s="100" t="s">
        <v>49</v>
      </c>
      <c r="B997" s="100" t="s">
        <v>91</v>
      </c>
      <c r="C997" s="100" t="s">
        <v>1039</v>
      </c>
      <c r="D997" s="101">
        <v>45705</v>
      </c>
      <c r="E997" s="100">
        <v>2</v>
      </c>
      <c r="F997" s="100" t="s">
        <v>138</v>
      </c>
      <c r="G997" s="100" t="s">
        <v>1701</v>
      </c>
      <c r="H997" s="100" t="s">
        <v>685</v>
      </c>
      <c r="I997" s="116">
        <v>60.26</v>
      </c>
      <c r="J997" s="116">
        <v>0</v>
      </c>
      <c r="K997" s="116">
        <v>60.26</v>
      </c>
      <c r="L997" s="127" t="s">
        <v>96</v>
      </c>
      <c r="M997" s="127" t="s">
        <v>243</v>
      </c>
      <c r="N997" s="127" t="s">
        <v>665</v>
      </c>
      <c r="O997" s="137">
        <f t="shared" si="30"/>
        <v>45689</v>
      </c>
      <c r="P997">
        <f t="shared" si="31"/>
        <v>0</v>
      </c>
    </row>
    <row r="998" spans="1:16" x14ac:dyDescent="0.25">
      <c r="A998" s="100" t="s">
        <v>49</v>
      </c>
      <c r="B998" s="100" t="s">
        <v>91</v>
      </c>
      <c r="C998" s="100" t="s">
        <v>1039</v>
      </c>
      <c r="D998" s="101">
        <v>45706</v>
      </c>
      <c r="E998" s="100">
        <v>2</v>
      </c>
      <c r="F998" s="100" t="s">
        <v>138</v>
      </c>
      <c r="G998" s="100" t="s">
        <v>1702</v>
      </c>
      <c r="H998" s="100" t="s">
        <v>1703</v>
      </c>
      <c r="I998" s="116">
        <v>120.52</v>
      </c>
      <c r="J998" s="116">
        <v>0</v>
      </c>
      <c r="K998" s="116">
        <v>120.52</v>
      </c>
      <c r="L998" s="127" t="s">
        <v>96</v>
      </c>
      <c r="M998" s="127" t="s">
        <v>243</v>
      </c>
      <c r="N998" s="127" t="s">
        <v>665</v>
      </c>
      <c r="O998" s="137">
        <f t="shared" si="30"/>
        <v>45689</v>
      </c>
      <c r="P998">
        <f t="shared" si="31"/>
        <v>0</v>
      </c>
    </row>
    <row r="999" spans="1:16" x14ac:dyDescent="0.25">
      <c r="A999" s="100" t="s">
        <v>49</v>
      </c>
      <c r="B999" s="100" t="s">
        <v>91</v>
      </c>
      <c r="C999" s="100" t="s">
        <v>1039</v>
      </c>
      <c r="D999" s="101">
        <v>45707</v>
      </c>
      <c r="E999" s="100">
        <v>2</v>
      </c>
      <c r="F999" s="100" t="s">
        <v>138</v>
      </c>
      <c r="G999" s="100" t="s">
        <v>1704</v>
      </c>
      <c r="H999" s="100" t="s">
        <v>1705</v>
      </c>
      <c r="I999" s="116">
        <v>12.49</v>
      </c>
      <c r="J999" s="116">
        <v>0</v>
      </c>
      <c r="K999" s="116">
        <v>12.49</v>
      </c>
      <c r="L999" s="127" t="s">
        <v>96</v>
      </c>
      <c r="M999" s="127" t="s">
        <v>243</v>
      </c>
      <c r="N999" s="127" t="s">
        <v>665</v>
      </c>
      <c r="O999" s="137">
        <f t="shared" si="30"/>
        <v>45689</v>
      </c>
      <c r="P999">
        <f t="shared" si="31"/>
        <v>0</v>
      </c>
    </row>
    <row r="1000" spans="1:16" x14ac:dyDescent="0.25">
      <c r="A1000" s="100" t="s">
        <v>49</v>
      </c>
      <c r="B1000" s="100" t="s">
        <v>91</v>
      </c>
      <c r="C1000" s="100" t="s">
        <v>1039</v>
      </c>
      <c r="D1000" s="101">
        <v>45715</v>
      </c>
      <c r="E1000" s="100">
        <v>2</v>
      </c>
      <c r="F1000" s="100" t="s">
        <v>138</v>
      </c>
      <c r="G1000" s="100" t="s">
        <v>1706</v>
      </c>
      <c r="H1000" s="100" t="s">
        <v>1707</v>
      </c>
      <c r="I1000" s="116">
        <v>52.91</v>
      </c>
      <c r="J1000" s="116">
        <v>0</v>
      </c>
      <c r="K1000" s="116">
        <v>52.91</v>
      </c>
      <c r="L1000" s="127" t="s">
        <v>96</v>
      </c>
      <c r="M1000" s="127" t="s">
        <v>243</v>
      </c>
      <c r="N1000" s="127" t="s">
        <v>665</v>
      </c>
      <c r="O1000" s="137">
        <f t="shared" si="30"/>
        <v>45689</v>
      </c>
      <c r="P1000">
        <f t="shared" si="31"/>
        <v>0</v>
      </c>
    </row>
    <row r="1001" spans="1:16" x14ac:dyDescent="0.25">
      <c r="A1001" s="100" t="s">
        <v>49</v>
      </c>
      <c r="B1001" s="100" t="s">
        <v>91</v>
      </c>
      <c r="C1001" s="100" t="s">
        <v>1039</v>
      </c>
      <c r="D1001" s="101">
        <v>45720</v>
      </c>
      <c r="E1001" s="100">
        <v>3</v>
      </c>
      <c r="F1001" s="100" t="s">
        <v>138</v>
      </c>
      <c r="G1001" s="100" t="s">
        <v>1708</v>
      </c>
      <c r="H1001" s="100" t="s">
        <v>1709</v>
      </c>
      <c r="I1001" s="116">
        <v>105.03</v>
      </c>
      <c r="J1001" s="116">
        <v>0</v>
      </c>
      <c r="K1001" s="116">
        <v>105.03</v>
      </c>
      <c r="L1001" s="127" t="s">
        <v>96</v>
      </c>
      <c r="M1001" s="127" t="s">
        <v>243</v>
      </c>
      <c r="N1001" s="127" t="s">
        <v>665</v>
      </c>
      <c r="O1001" s="137">
        <f t="shared" si="30"/>
        <v>45717</v>
      </c>
      <c r="P1001">
        <f t="shared" si="31"/>
        <v>0</v>
      </c>
    </row>
    <row r="1002" spans="1:16" x14ac:dyDescent="0.25">
      <c r="A1002" s="100" t="s">
        <v>49</v>
      </c>
      <c r="B1002" s="100" t="s">
        <v>91</v>
      </c>
      <c r="C1002" s="100" t="s">
        <v>1039</v>
      </c>
      <c r="D1002" s="101">
        <v>45726</v>
      </c>
      <c r="E1002" s="100">
        <v>3</v>
      </c>
      <c r="F1002" s="100" t="s">
        <v>138</v>
      </c>
      <c r="G1002" s="100" t="s">
        <v>1334</v>
      </c>
      <c r="H1002" s="100" t="s">
        <v>1709</v>
      </c>
      <c r="I1002" s="116">
        <v>105.03</v>
      </c>
      <c r="J1002" s="116">
        <v>0</v>
      </c>
      <c r="K1002" s="116">
        <v>105.03</v>
      </c>
      <c r="L1002" s="127" t="s">
        <v>96</v>
      </c>
      <c r="M1002" s="127" t="s">
        <v>243</v>
      </c>
      <c r="N1002" s="127" t="s">
        <v>665</v>
      </c>
      <c r="O1002" s="137">
        <f t="shared" si="30"/>
        <v>45717</v>
      </c>
      <c r="P1002">
        <f t="shared" si="31"/>
        <v>0</v>
      </c>
    </row>
    <row r="1003" spans="1:16" x14ac:dyDescent="0.25">
      <c r="A1003" s="100" t="s">
        <v>49</v>
      </c>
      <c r="B1003" s="100" t="s">
        <v>91</v>
      </c>
      <c r="C1003" s="100" t="s">
        <v>1039</v>
      </c>
      <c r="D1003" s="101">
        <v>45727</v>
      </c>
      <c r="E1003" s="100">
        <v>3</v>
      </c>
      <c r="F1003" s="100" t="s">
        <v>138</v>
      </c>
      <c r="G1003" s="100" t="s">
        <v>1710</v>
      </c>
      <c r="H1003" s="100" t="s">
        <v>1707</v>
      </c>
      <c r="I1003" s="116">
        <v>52.51</v>
      </c>
      <c r="J1003" s="116">
        <v>0</v>
      </c>
      <c r="K1003" s="116">
        <v>52.51</v>
      </c>
      <c r="L1003" s="127" t="s">
        <v>96</v>
      </c>
      <c r="M1003" s="127" t="s">
        <v>243</v>
      </c>
      <c r="N1003" s="127" t="s">
        <v>665</v>
      </c>
      <c r="O1003" s="137">
        <f t="shared" si="30"/>
        <v>45717</v>
      </c>
      <c r="P1003">
        <f t="shared" si="31"/>
        <v>0</v>
      </c>
    </row>
    <row r="1004" spans="1:16" x14ac:dyDescent="0.25">
      <c r="A1004" s="100" t="s">
        <v>49</v>
      </c>
      <c r="B1004" s="100" t="s">
        <v>91</v>
      </c>
      <c r="C1004" s="100" t="s">
        <v>1039</v>
      </c>
      <c r="D1004" s="101">
        <v>45727</v>
      </c>
      <c r="E1004" s="100">
        <v>3</v>
      </c>
      <c r="F1004" s="100" t="s">
        <v>138</v>
      </c>
      <c r="G1004" s="100" t="s">
        <v>1711</v>
      </c>
      <c r="H1004" s="100" t="s">
        <v>1712</v>
      </c>
      <c r="I1004" s="116">
        <v>48.14</v>
      </c>
      <c r="J1004" s="116">
        <v>0</v>
      </c>
      <c r="K1004" s="116">
        <v>48.14</v>
      </c>
      <c r="L1004" s="127" t="s">
        <v>96</v>
      </c>
      <c r="M1004" s="127" t="s">
        <v>243</v>
      </c>
      <c r="N1004" s="127" t="s">
        <v>665</v>
      </c>
      <c r="O1004" s="137">
        <f t="shared" si="30"/>
        <v>45717</v>
      </c>
      <c r="P1004">
        <f t="shared" si="31"/>
        <v>0</v>
      </c>
    </row>
    <row r="1005" spans="1:16" x14ac:dyDescent="0.25">
      <c r="A1005" s="100" t="s">
        <v>49</v>
      </c>
      <c r="B1005" s="100" t="s">
        <v>91</v>
      </c>
      <c r="C1005" s="100" t="s">
        <v>1039</v>
      </c>
      <c r="D1005" s="101">
        <v>45734</v>
      </c>
      <c r="E1005" s="100">
        <v>3</v>
      </c>
      <c r="F1005" s="100" t="s">
        <v>265</v>
      </c>
      <c r="G1005" s="100" t="s">
        <v>1713</v>
      </c>
      <c r="H1005" s="100" t="s">
        <v>1714</v>
      </c>
      <c r="I1005" s="116">
        <v>26.25</v>
      </c>
      <c r="J1005" s="116">
        <v>0</v>
      </c>
      <c r="K1005" s="116">
        <v>26.25</v>
      </c>
      <c r="L1005" s="127" t="s">
        <v>96</v>
      </c>
      <c r="M1005" s="127" t="s">
        <v>243</v>
      </c>
      <c r="N1005" s="127" t="s">
        <v>665</v>
      </c>
      <c r="O1005" s="137">
        <f t="shared" si="30"/>
        <v>45717</v>
      </c>
      <c r="P1005">
        <f t="shared" si="31"/>
        <v>0</v>
      </c>
    </row>
    <row r="1006" spans="1:16" x14ac:dyDescent="0.25">
      <c r="A1006" s="100" t="s">
        <v>49</v>
      </c>
      <c r="B1006" s="100" t="s">
        <v>91</v>
      </c>
      <c r="C1006" s="100" t="s">
        <v>1039</v>
      </c>
      <c r="D1006" s="101">
        <v>45740</v>
      </c>
      <c r="E1006" s="100">
        <v>3</v>
      </c>
      <c r="F1006" s="100" t="s">
        <v>138</v>
      </c>
      <c r="G1006" s="100" t="s">
        <v>1340</v>
      </c>
      <c r="H1006" s="100" t="s">
        <v>1715</v>
      </c>
      <c r="I1006" s="116">
        <v>105.03</v>
      </c>
      <c r="J1006" s="116">
        <v>0</v>
      </c>
      <c r="K1006" s="116">
        <v>105.03</v>
      </c>
      <c r="L1006" s="127" t="s">
        <v>96</v>
      </c>
      <c r="M1006" s="127" t="s">
        <v>243</v>
      </c>
      <c r="N1006" s="127" t="s">
        <v>665</v>
      </c>
      <c r="O1006" s="137">
        <f t="shared" si="30"/>
        <v>45717</v>
      </c>
      <c r="P1006">
        <f t="shared" si="31"/>
        <v>0</v>
      </c>
    </row>
    <row r="1007" spans="1:16" x14ac:dyDescent="0.25">
      <c r="A1007" s="100" t="s">
        <v>49</v>
      </c>
      <c r="B1007" s="100" t="s">
        <v>91</v>
      </c>
      <c r="C1007" s="100" t="s">
        <v>1039</v>
      </c>
      <c r="D1007" s="101">
        <v>45742</v>
      </c>
      <c r="E1007" s="100">
        <v>3</v>
      </c>
      <c r="F1007" s="100" t="s">
        <v>138</v>
      </c>
      <c r="G1007" s="100" t="s">
        <v>1716</v>
      </c>
      <c r="H1007" s="100" t="s">
        <v>1695</v>
      </c>
      <c r="I1007" s="116">
        <v>78.77</v>
      </c>
      <c r="J1007" s="116">
        <v>0</v>
      </c>
      <c r="K1007" s="116">
        <v>78.77</v>
      </c>
      <c r="L1007" s="127" t="s">
        <v>96</v>
      </c>
      <c r="M1007" s="127" t="s">
        <v>243</v>
      </c>
      <c r="N1007" s="127" t="s">
        <v>665</v>
      </c>
      <c r="O1007" s="137">
        <f t="shared" si="30"/>
        <v>45717</v>
      </c>
      <c r="P1007">
        <f t="shared" si="31"/>
        <v>0</v>
      </c>
    </row>
    <row r="1008" spans="1:16" x14ac:dyDescent="0.25">
      <c r="A1008" s="100" t="s">
        <v>49</v>
      </c>
      <c r="B1008" s="100" t="s">
        <v>91</v>
      </c>
      <c r="C1008" s="100" t="s">
        <v>1039</v>
      </c>
      <c r="D1008" s="101">
        <v>45753</v>
      </c>
      <c r="E1008" s="100">
        <v>4</v>
      </c>
      <c r="F1008" s="100" t="s">
        <v>138</v>
      </c>
      <c r="G1008" s="100" t="s">
        <v>1717</v>
      </c>
      <c r="H1008" s="100" t="s">
        <v>1718</v>
      </c>
      <c r="I1008" s="116">
        <v>25.01</v>
      </c>
      <c r="J1008" s="116">
        <v>0</v>
      </c>
      <c r="K1008" s="116">
        <v>25.01</v>
      </c>
      <c r="L1008" s="127" t="s">
        <v>96</v>
      </c>
      <c r="M1008" s="127" t="s">
        <v>243</v>
      </c>
      <c r="N1008" s="127" t="s">
        <v>665</v>
      </c>
      <c r="O1008" s="137">
        <f t="shared" si="30"/>
        <v>45748</v>
      </c>
      <c r="P1008">
        <f t="shared" si="31"/>
        <v>0</v>
      </c>
    </row>
    <row r="1009" spans="1:16" x14ac:dyDescent="0.25">
      <c r="A1009" s="100" t="s">
        <v>49</v>
      </c>
      <c r="B1009" s="100" t="s">
        <v>91</v>
      </c>
      <c r="C1009" s="100" t="s">
        <v>1039</v>
      </c>
      <c r="D1009" s="101">
        <v>45754</v>
      </c>
      <c r="E1009" s="100">
        <v>4</v>
      </c>
      <c r="F1009" s="100" t="s">
        <v>138</v>
      </c>
      <c r="G1009" s="100" t="s">
        <v>1349</v>
      </c>
      <c r="H1009" s="100" t="s">
        <v>1695</v>
      </c>
      <c r="I1009" s="116">
        <v>76.319999999999993</v>
      </c>
      <c r="J1009" s="116">
        <v>0</v>
      </c>
      <c r="K1009" s="116">
        <v>76.319999999999993</v>
      </c>
      <c r="L1009" s="127" t="s">
        <v>96</v>
      </c>
      <c r="M1009" s="127" t="s">
        <v>243</v>
      </c>
      <c r="N1009" s="127" t="s">
        <v>665</v>
      </c>
      <c r="O1009" s="137">
        <f t="shared" si="30"/>
        <v>45748</v>
      </c>
      <c r="P1009">
        <f t="shared" si="31"/>
        <v>0</v>
      </c>
    </row>
    <row r="1010" spans="1:16" x14ac:dyDescent="0.25">
      <c r="A1010" s="100" t="s">
        <v>49</v>
      </c>
      <c r="B1010" s="100" t="s">
        <v>91</v>
      </c>
      <c r="C1010" s="100" t="s">
        <v>1039</v>
      </c>
      <c r="D1010" s="101">
        <v>45757</v>
      </c>
      <c r="E1010" s="100">
        <v>4</v>
      </c>
      <c r="F1010" s="100" t="s">
        <v>138</v>
      </c>
      <c r="G1010" s="100" t="s">
        <v>1719</v>
      </c>
      <c r="H1010" s="100" t="s">
        <v>1720</v>
      </c>
      <c r="I1010" s="116">
        <v>37.520000000000003</v>
      </c>
      <c r="J1010" s="116">
        <v>0</v>
      </c>
      <c r="K1010" s="116">
        <v>37.520000000000003</v>
      </c>
      <c r="L1010" s="127" t="s">
        <v>96</v>
      </c>
      <c r="M1010" s="127" t="s">
        <v>243</v>
      </c>
      <c r="N1010" s="127" t="s">
        <v>665</v>
      </c>
      <c r="O1010" s="137">
        <f t="shared" si="30"/>
        <v>45748</v>
      </c>
      <c r="P1010">
        <f t="shared" si="31"/>
        <v>0</v>
      </c>
    </row>
    <row r="1011" spans="1:16" x14ac:dyDescent="0.25">
      <c r="A1011" s="100" t="s">
        <v>49</v>
      </c>
      <c r="B1011" s="100" t="s">
        <v>91</v>
      </c>
      <c r="C1011" s="100" t="s">
        <v>1039</v>
      </c>
      <c r="D1011" s="101">
        <v>45757</v>
      </c>
      <c r="E1011" s="100">
        <v>4</v>
      </c>
      <c r="F1011" s="100" t="s">
        <v>138</v>
      </c>
      <c r="G1011" s="100" t="s">
        <v>1721</v>
      </c>
      <c r="H1011" s="100" t="s">
        <v>1722</v>
      </c>
      <c r="I1011" s="116">
        <v>41.34</v>
      </c>
      <c r="J1011" s="116">
        <v>0</v>
      </c>
      <c r="K1011" s="116">
        <v>41.34</v>
      </c>
      <c r="L1011" s="127" t="s">
        <v>96</v>
      </c>
      <c r="M1011" s="127" t="s">
        <v>243</v>
      </c>
      <c r="N1011" s="127" t="s">
        <v>665</v>
      </c>
      <c r="O1011" s="137">
        <f t="shared" si="30"/>
        <v>45748</v>
      </c>
      <c r="P1011">
        <f t="shared" si="31"/>
        <v>0</v>
      </c>
    </row>
    <row r="1012" spans="1:16" x14ac:dyDescent="0.25">
      <c r="A1012" s="100" t="s">
        <v>49</v>
      </c>
      <c r="B1012" s="100" t="s">
        <v>91</v>
      </c>
      <c r="C1012" s="100" t="s">
        <v>1039</v>
      </c>
      <c r="D1012" s="101">
        <v>45769</v>
      </c>
      <c r="E1012" s="100">
        <v>4</v>
      </c>
      <c r="F1012" s="100" t="s">
        <v>138</v>
      </c>
      <c r="G1012" s="100" t="s">
        <v>1360</v>
      </c>
      <c r="H1012" s="100" t="s">
        <v>1709</v>
      </c>
      <c r="I1012" s="116">
        <v>101.77</v>
      </c>
      <c r="J1012" s="116">
        <v>0</v>
      </c>
      <c r="K1012" s="116">
        <v>101.77</v>
      </c>
      <c r="L1012" s="127" t="s">
        <v>96</v>
      </c>
      <c r="M1012" s="127" t="s">
        <v>243</v>
      </c>
      <c r="N1012" s="127" t="s">
        <v>665</v>
      </c>
      <c r="O1012" s="137">
        <f t="shared" si="30"/>
        <v>45748</v>
      </c>
      <c r="P1012">
        <f t="shared" si="31"/>
        <v>0</v>
      </c>
    </row>
    <row r="1013" spans="1:16" x14ac:dyDescent="0.25">
      <c r="A1013" s="100" t="s">
        <v>49</v>
      </c>
      <c r="B1013" s="100" t="s">
        <v>91</v>
      </c>
      <c r="C1013" s="100" t="s">
        <v>1039</v>
      </c>
      <c r="D1013" s="101">
        <v>45772</v>
      </c>
      <c r="E1013" s="100">
        <v>4</v>
      </c>
      <c r="F1013" s="100" t="s">
        <v>138</v>
      </c>
      <c r="G1013" s="100" t="s">
        <v>1723</v>
      </c>
      <c r="H1013" s="100" t="s">
        <v>685</v>
      </c>
      <c r="I1013" s="116">
        <v>62.54</v>
      </c>
      <c r="J1013" s="116">
        <v>0</v>
      </c>
      <c r="K1013" s="116">
        <v>62.54</v>
      </c>
      <c r="L1013" s="127" t="s">
        <v>96</v>
      </c>
      <c r="M1013" s="127" t="s">
        <v>243</v>
      </c>
      <c r="N1013" s="127" t="s">
        <v>665</v>
      </c>
      <c r="O1013" s="137">
        <f t="shared" si="30"/>
        <v>45748</v>
      </c>
      <c r="P1013">
        <f t="shared" si="31"/>
        <v>0</v>
      </c>
    </row>
    <row r="1014" spans="1:16" x14ac:dyDescent="0.25">
      <c r="A1014" s="100" t="s">
        <v>49</v>
      </c>
      <c r="B1014" s="100" t="s">
        <v>91</v>
      </c>
      <c r="C1014" s="100" t="s">
        <v>1039</v>
      </c>
      <c r="D1014" s="101">
        <v>45777</v>
      </c>
      <c r="E1014" s="100">
        <v>4</v>
      </c>
      <c r="F1014" s="100" t="s">
        <v>138</v>
      </c>
      <c r="G1014" s="100" t="s">
        <v>1724</v>
      </c>
      <c r="H1014" s="100" t="s">
        <v>1714</v>
      </c>
      <c r="I1014" s="116">
        <v>25.44</v>
      </c>
      <c r="J1014" s="116">
        <v>0</v>
      </c>
      <c r="K1014" s="116">
        <v>25.44</v>
      </c>
      <c r="L1014" s="127" t="s">
        <v>96</v>
      </c>
      <c r="M1014" s="127" t="s">
        <v>243</v>
      </c>
      <c r="N1014" s="127" t="s">
        <v>665</v>
      </c>
      <c r="O1014" s="137">
        <f t="shared" si="30"/>
        <v>45748</v>
      </c>
      <c r="P1014">
        <f t="shared" si="31"/>
        <v>0</v>
      </c>
    </row>
    <row r="1015" spans="1:16" x14ac:dyDescent="0.25">
      <c r="A1015" s="100" t="s">
        <v>49</v>
      </c>
      <c r="B1015" s="100" t="s">
        <v>91</v>
      </c>
      <c r="C1015" s="100" t="s">
        <v>1039</v>
      </c>
      <c r="D1015" s="101">
        <v>45789</v>
      </c>
      <c r="E1015" s="100">
        <v>5</v>
      </c>
      <c r="F1015" s="100" t="s">
        <v>138</v>
      </c>
      <c r="G1015" s="100" t="s">
        <v>1725</v>
      </c>
      <c r="H1015" s="100" t="s">
        <v>685</v>
      </c>
      <c r="I1015" s="116">
        <v>65.510000000000005</v>
      </c>
      <c r="J1015" s="116">
        <v>0</v>
      </c>
      <c r="K1015" s="116">
        <v>65.510000000000005</v>
      </c>
      <c r="L1015" s="127" t="s">
        <v>96</v>
      </c>
      <c r="M1015" s="127" t="s">
        <v>243</v>
      </c>
      <c r="N1015" s="127" t="s">
        <v>665</v>
      </c>
      <c r="O1015" s="137">
        <f t="shared" si="30"/>
        <v>45778</v>
      </c>
      <c r="P1015">
        <f t="shared" si="31"/>
        <v>0</v>
      </c>
    </row>
    <row r="1016" spans="1:16" x14ac:dyDescent="0.25">
      <c r="A1016" s="100" t="s">
        <v>49</v>
      </c>
      <c r="B1016" s="100" t="s">
        <v>91</v>
      </c>
      <c r="C1016" s="100" t="s">
        <v>1039</v>
      </c>
      <c r="D1016" s="101">
        <v>45792</v>
      </c>
      <c r="E1016" s="100">
        <v>5</v>
      </c>
      <c r="F1016" s="100" t="s">
        <v>138</v>
      </c>
      <c r="G1016" s="100" t="s">
        <v>1726</v>
      </c>
      <c r="H1016" s="100" t="s">
        <v>1727</v>
      </c>
      <c r="I1016" s="116">
        <v>60.47</v>
      </c>
      <c r="J1016" s="116">
        <v>0</v>
      </c>
      <c r="K1016" s="116">
        <v>60.47</v>
      </c>
      <c r="L1016" s="127" t="s">
        <v>96</v>
      </c>
      <c r="M1016" s="127" t="s">
        <v>243</v>
      </c>
      <c r="N1016" s="127" t="s">
        <v>665</v>
      </c>
      <c r="O1016" s="137">
        <f t="shared" si="30"/>
        <v>45778</v>
      </c>
      <c r="P1016">
        <f t="shared" si="31"/>
        <v>0</v>
      </c>
    </row>
    <row r="1017" spans="1:16" x14ac:dyDescent="0.25">
      <c r="A1017" s="100" t="s">
        <v>49</v>
      </c>
      <c r="B1017" s="100" t="s">
        <v>91</v>
      </c>
      <c r="C1017" s="100" t="s">
        <v>1039</v>
      </c>
      <c r="D1017" s="101">
        <v>45795</v>
      </c>
      <c r="E1017" s="100">
        <v>5</v>
      </c>
      <c r="F1017" s="100" t="s">
        <v>138</v>
      </c>
      <c r="G1017" s="100" t="s">
        <v>1728</v>
      </c>
      <c r="H1017" s="100" t="s">
        <v>1729</v>
      </c>
      <c r="I1017" s="116">
        <v>58.96</v>
      </c>
      <c r="J1017" s="116">
        <v>0</v>
      </c>
      <c r="K1017" s="116">
        <v>58.96</v>
      </c>
      <c r="L1017" s="127" t="s">
        <v>96</v>
      </c>
      <c r="M1017" s="127" t="s">
        <v>243</v>
      </c>
      <c r="N1017" s="127" t="s">
        <v>665</v>
      </c>
      <c r="O1017" s="137">
        <f t="shared" si="30"/>
        <v>45778</v>
      </c>
      <c r="P1017">
        <f t="shared" si="31"/>
        <v>0</v>
      </c>
    </row>
    <row r="1018" spans="1:16" x14ac:dyDescent="0.25">
      <c r="A1018" s="100" t="s">
        <v>49</v>
      </c>
      <c r="B1018" s="100" t="s">
        <v>91</v>
      </c>
      <c r="C1018" s="100" t="s">
        <v>1039</v>
      </c>
      <c r="D1018" s="101">
        <v>45796</v>
      </c>
      <c r="E1018" s="100">
        <v>5</v>
      </c>
      <c r="F1018" s="100" t="s">
        <v>138</v>
      </c>
      <c r="G1018" s="100" t="s">
        <v>1730</v>
      </c>
      <c r="H1018" s="100" t="s">
        <v>1731</v>
      </c>
      <c r="I1018" s="116">
        <v>13.1</v>
      </c>
      <c r="J1018" s="116">
        <v>0</v>
      </c>
      <c r="K1018" s="116">
        <v>13.1</v>
      </c>
      <c r="L1018" s="127" t="s">
        <v>96</v>
      </c>
      <c r="M1018" s="127" t="s">
        <v>243</v>
      </c>
      <c r="N1018" s="127" t="s">
        <v>665</v>
      </c>
      <c r="O1018" s="137">
        <f t="shared" si="30"/>
        <v>45778</v>
      </c>
      <c r="P1018">
        <f t="shared" si="31"/>
        <v>0</v>
      </c>
    </row>
    <row r="1019" spans="1:16" x14ac:dyDescent="0.25">
      <c r="A1019" s="100" t="s">
        <v>49</v>
      </c>
      <c r="B1019" s="100" t="s">
        <v>91</v>
      </c>
      <c r="C1019" s="100" t="s">
        <v>1039</v>
      </c>
      <c r="D1019" s="101">
        <v>45796</v>
      </c>
      <c r="E1019" s="100">
        <v>5</v>
      </c>
      <c r="F1019" s="100" t="s">
        <v>138</v>
      </c>
      <c r="G1019" s="100" t="s">
        <v>1732</v>
      </c>
      <c r="H1019" s="100" t="s">
        <v>1733</v>
      </c>
      <c r="I1019" s="116">
        <v>40.31</v>
      </c>
      <c r="J1019" s="116">
        <v>0</v>
      </c>
      <c r="K1019" s="116">
        <v>40.31</v>
      </c>
      <c r="L1019" s="127" t="s">
        <v>96</v>
      </c>
      <c r="M1019" s="127" t="s">
        <v>243</v>
      </c>
      <c r="N1019" s="127" t="s">
        <v>665</v>
      </c>
      <c r="O1019" s="137">
        <f t="shared" si="30"/>
        <v>45778</v>
      </c>
      <c r="P1019">
        <f t="shared" si="31"/>
        <v>0</v>
      </c>
    </row>
    <row r="1020" spans="1:16" x14ac:dyDescent="0.25">
      <c r="A1020" s="100" t="s">
        <v>49</v>
      </c>
      <c r="B1020" s="100" t="s">
        <v>91</v>
      </c>
      <c r="C1020" s="100" t="s">
        <v>1039</v>
      </c>
      <c r="D1020" s="101">
        <v>45803</v>
      </c>
      <c r="E1020" s="100">
        <v>5</v>
      </c>
      <c r="F1020" s="100" t="s">
        <v>138</v>
      </c>
      <c r="G1020" s="100" t="s">
        <v>583</v>
      </c>
      <c r="H1020" s="100" t="s">
        <v>1734</v>
      </c>
      <c r="I1020" s="116">
        <v>58.96</v>
      </c>
      <c r="J1020" s="116">
        <v>0</v>
      </c>
      <c r="K1020" s="116">
        <v>58.96</v>
      </c>
      <c r="L1020" s="127" t="s">
        <v>96</v>
      </c>
      <c r="M1020" s="127" t="s">
        <v>243</v>
      </c>
      <c r="N1020" s="127" t="s">
        <v>665</v>
      </c>
      <c r="O1020" s="137">
        <f t="shared" si="30"/>
        <v>45778</v>
      </c>
      <c r="P1020">
        <f t="shared" si="31"/>
        <v>0</v>
      </c>
    </row>
    <row r="1021" spans="1:16" x14ac:dyDescent="0.25">
      <c r="A1021" s="100" t="s">
        <v>49</v>
      </c>
      <c r="B1021" s="100" t="s">
        <v>91</v>
      </c>
      <c r="C1021" s="100" t="s">
        <v>1039</v>
      </c>
      <c r="D1021" s="101">
        <v>45803</v>
      </c>
      <c r="E1021" s="100">
        <v>5</v>
      </c>
      <c r="F1021" s="100" t="s">
        <v>138</v>
      </c>
      <c r="G1021" s="100" t="s">
        <v>585</v>
      </c>
      <c r="H1021" s="100" t="s">
        <v>1735</v>
      </c>
      <c r="I1021" s="116">
        <v>13.17</v>
      </c>
      <c r="J1021" s="116">
        <v>0</v>
      </c>
      <c r="K1021" s="116">
        <v>13.17</v>
      </c>
      <c r="L1021" s="127" t="s">
        <v>96</v>
      </c>
      <c r="M1021" s="127" t="s">
        <v>243</v>
      </c>
      <c r="N1021" s="127" t="s">
        <v>665</v>
      </c>
      <c r="O1021" s="137">
        <f t="shared" si="30"/>
        <v>45778</v>
      </c>
      <c r="P1021">
        <f t="shared" si="31"/>
        <v>0</v>
      </c>
    </row>
    <row r="1022" spans="1:16" x14ac:dyDescent="0.25">
      <c r="A1022" s="100" t="s">
        <v>49</v>
      </c>
      <c r="B1022" s="100" t="s">
        <v>91</v>
      </c>
      <c r="C1022" s="100" t="s">
        <v>1039</v>
      </c>
      <c r="D1022" s="101">
        <v>45804</v>
      </c>
      <c r="E1022" s="100">
        <v>5</v>
      </c>
      <c r="F1022" s="100" t="s">
        <v>138</v>
      </c>
      <c r="G1022" s="100" t="s">
        <v>497</v>
      </c>
      <c r="H1022" s="100" t="s">
        <v>1736</v>
      </c>
      <c r="I1022" s="116">
        <v>6.04</v>
      </c>
      <c r="J1022" s="116">
        <v>0</v>
      </c>
      <c r="K1022" s="116">
        <v>6.04</v>
      </c>
      <c r="L1022" s="127" t="s">
        <v>96</v>
      </c>
      <c r="M1022" s="127" t="s">
        <v>243</v>
      </c>
      <c r="N1022" s="127" t="s">
        <v>665</v>
      </c>
      <c r="O1022" s="137">
        <f t="shared" si="30"/>
        <v>45778</v>
      </c>
      <c r="P1022">
        <f t="shared" si="31"/>
        <v>0</v>
      </c>
    </row>
    <row r="1023" spans="1:16" x14ac:dyDescent="0.25">
      <c r="A1023" s="100" t="s">
        <v>707</v>
      </c>
      <c r="B1023" s="100" t="s">
        <v>91</v>
      </c>
      <c r="C1023" s="100" t="s">
        <v>1039</v>
      </c>
      <c r="D1023" s="101">
        <v>45729</v>
      </c>
      <c r="E1023" s="100">
        <v>3</v>
      </c>
      <c r="F1023" s="100" t="s">
        <v>265</v>
      </c>
      <c r="G1023" s="100" t="s">
        <v>1737</v>
      </c>
      <c r="H1023" s="100" t="s">
        <v>1738</v>
      </c>
      <c r="I1023" s="116">
        <v>109.41</v>
      </c>
      <c r="J1023" s="116">
        <v>0</v>
      </c>
      <c r="K1023" s="116">
        <v>109.41</v>
      </c>
      <c r="L1023" s="127" t="s">
        <v>96</v>
      </c>
      <c r="M1023" s="127" t="s">
        <v>208</v>
      </c>
      <c r="N1023" s="127" t="s">
        <v>709</v>
      </c>
      <c r="O1023" s="137">
        <f t="shared" si="30"/>
        <v>45717</v>
      </c>
      <c r="P1023">
        <f t="shared" si="31"/>
        <v>0</v>
      </c>
    </row>
    <row r="1024" spans="1:16" x14ac:dyDescent="0.25">
      <c r="A1024" s="100" t="s">
        <v>707</v>
      </c>
      <c r="B1024" s="100" t="s">
        <v>91</v>
      </c>
      <c r="C1024" s="100" t="s">
        <v>1039</v>
      </c>
      <c r="D1024" s="101">
        <v>45735</v>
      </c>
      <c r="E1024" s="100">
        <v>3</v>
      </c>
      <c r="F1024" s="100" t="s">
        <v>265</v>
      </c>
      <c r="G1024" s="100" t="s">
        <v>1739</v>
      </c>
      <c r="H1024" s="100" t="s">
        <v>1740</v>
      </c>
      <c r="I1024" s="116">
        <v>14.58</v>
      </c>
      <c r="J1024" s="116">
        <v>0</v>
      </c>
      <c r="K1024" s="116">
        <v>14.58</v>
      </c>
      <c r="L1024" s="127" t="s">
        <v>96</v>
      </c>
      <c r="M1024" s="127" t="s">
        <v>141</v>
      </c>
      <c r="N1024" s="127" t="s">
        <v>709</v>
      </c>
      <c r="O1024" s="137">
        <f t="shared" si="30"/>
        <v>45717</v>
      </c>
      <c r="P1024">
        <f t="shared" si="31"/>
        <v>0</v>
      </c>
    </row>
    <row r="1025" spans="1:16" x14ac:dyDescent="0.25">
      <c r="A1025" s="100" t="s">
        <v>707</v>
      </c>
      <c r="B1025" s="100" t="s">
        <v>91</v>
      </c>
      <c r="C1025" s="100" t="s">
        <v>1039</v>
      </c>
      <c r="D1025" s="101">
        <v>45735</v>
      </c>
      <c r="E1025" s="100">
        <v>3</v>
      </c>
      <c r="F1025" s="100" t="s">
        <v>326</v>
      </c>
      <c r="G1025" s="100" t="s">
        <v>1741</v>
      </c>
      <c r="H1025" s="100" t="s">
        <v>1742</v>
      </c>
      <c r="I1025" s="116">
        <v>14.58</v>
      </c>
      <c r="J1025" s="116">
        <v>0</v>
      </c>
      <c r="K1025" s="116">
        <v>14.58</v>
      </c>
      <c r="L1025" s="127" t="s">
        <v>96</v>
      </c>
      <c r="M1025" s="127" t="s">
        <v>208</v>
      </c>
      <c r="N1025" s="127" t="s">
        <v>709</v>
      </c>
      <c r="O1025" s="137">
        <f t="shared" si="30"/>
        <v>45717</v>
      </c>
      <c r="P1025">
        <f t="shared" si="31"/>
        <v>0</v>
      </c>
    </row>
    <row r="1026" spans="1:16" x14ac:dyDescent="0.25">
      <c r="A1026" s="100" t="s">
        <v>707</v>
      </c>
      <c r="B1026" s="100" t="s">
        <v>91</v>
      </c>
      <c r="C1026" s="100" t="s">
        <v>1039</v>
      </c>
      <c r="D1026" s="101">
        <v>45755</v>
      </c>
      <c r="E1026" s="100">
        <v>4</v>
      </c>
      <c r="F1026" s="100" t="s">
        <v>712</v>
      </c>
      <c r="G1026" s="100" t="s">
        <v>1743</v>
      </c>
      <c r="H1026" s="100" t="s">
        <v>1744</v>
      </c>
      <c r="I1026" s="116">
        <v>35.33</v>
      </c>
      <c r="J1026" s="116">
        <v>0</v>
      </c>
      <c r="K1026" s="116">
        <v>35.33</v>
      </c>
      <c r="L1026" s="127" t="s">
        <v>96</v>
      </c>
      <c r="M1026" s="127" t="s">
        <v>141</v>
      </c>
      <c r="N1026" s="127" t="s">
        <v>709</v>
      </c>
      <c r="O1026" s="137">
        <f t="shared" si="30"/>
        <v>45748</v>
      </c>
      <c r="P1026">
        <f t="shared" si="31"/>
        <v>0</v>
      </c>
    </row>
    <row r="1027" spans="1:16" x14ac:dyDescent="0.25">
      <c r="A1027" s="100" t="s">
        <v>707</v>
      </c>
      <c r="B1027" s="100" t="s">
        <v>91</v>
      </c>
      <c r="C1027" s="100" t="s">
        <v>1039</v>
      </c>
      <c r="D1027" s="101">
        <v>45762</v>
      </c>
      <c r="E1027" s="100">
        <v>4</v>
      </c>
      <c r="F1027" s="100" t="s">
        <v>326</v>
      </c>
      <c r="G1027" s="100" t="s">
        <v>1745</v>
      </c>
      <c r="H1027" s="100" t="s">
        <v>1746</v>
      </c>
      <c r="I1027" s="116">
        <v>8.48</v>
      </c>
      <c r="J1027" s="116">
        <v>0</v>
      </c>
      <c r="K1027" s="116">
        <v>8.48</v>
      </c>
      <c r="L1027" s="127" t="s">
        <v>96</v>
      </c>
      <c r="M1027" s="127" t="s">
        <v>237</v>
      </c>
      <c r="N1027" s="127" t="s">
        <v>709</v>
      </c>
      <c r="O1027" s="137">
        <f t="shared" si="30"/>
        <v>45748</v>
      </c>
      <c r="P1027">
        <f t="shared" si="31"/>
        <v>0</v>
      </c>
    </row>
    <row r="1028" spans="1:16" x14ac:dyDescent="0.25">
      <c r="A1028" s="100" t="s">
        <v>707</v>
      </c>
      <c r="B1028" s="100" t="s">
        <v>91</v>
      </c>
      <c r="C1028" s="100" t="s">
        <v>1039</v>
      </c>
      <c r="D1028" s="101">
        <v>45791</v>
      </c>
      <c r="E1028" s="100">
        <v>5</v>
      </c>
      <c r="F1028" s="100" t="s">
        <v>265</v>
      </c>
      <c r="G1028" s="100" t="s">
        <v>1747</v>
      </c>
      <c r="H1028" s="100" t="s">
        <v>1748</v>
      </c>
      <c r="I1028" s="116">
        <v>7.05</v>
      </c>
      <c r="J1028" s="116">
        <v>0</v>
      </c>
      <c r="K1028" s="116">
        <v>7.05</v>
      </c>
      <c r="L1028" s="127" t="s">
        <v>96</v>
      </c>
      <c r="M1028" s="127" t="s">
        <v>208</v>
      </c>
      <c r="N1028" s="127" t="s">
        <v>709</v>
      </c>
      <c r="O1028" s="137">
        <f t="shared" si="30"/>
        <v>45778</v>
      </c>
      <c r="P1028">
        <f t="shared" si="31"/>
        <v>0</v>
      </c>
    </row>
    <row r="1029" spans="1:16" x14ac:dyDescent="0.25">
      <c r="A1029" s="100" t="s">
        <v>707</v>
      </c>
      <c r="B1029" s="100" t="s">
        <v>91</v>
      </c>
      <c r="C1029" s="100" t="s">
        <v>1039</v>
      </c>
      <c r="D1029" s="101">
        <v>45803</v>
      </c>
      <c r="E1029" s="100">
        <v>5</v>
      </c>
      <c r="F1029" s="100" t="s">
        <v>265</v>
      </c>
      <c r="G1029" s="100" t="s">
        <v>585</v>
      </c>
      <c r="H1029" s="100" t="s">
        <v>1749</v>
      </c>
      <c r="I1029" s="116">
        <v>1.64</v>
      </c>
      <c r="J1029" s="116">
        <v>0</v>
      </c>
      <c r="K1029" s="116">
        <v>1.64</v>
      </c>
      <c r="L1029" s="127" t="s">
        <v>96</v>
      </c>
      <c r="M1029" s="127" t="s">
        <v>208</v>
      </c>
      <c r="N1029" s="127" t="s">
        <v>709</v>
      </c>
      <c r="O1029" s="137">
        <f t="shared" ref="O1029:O1092" si="32">DATE(YEAR(D1029),MONTH(D1029),1)</f>
        <v>45778</v>
      </c>
      <c r="P1029">
        <f t="shared" ref="P1029:P1092" si="33">+I1029-K1029</f>
        <v>0</v>
      </c>
    </row>
    <row r="1030" spans="1:16" x14ac:dyDescent="0.25">
      <c r="A1030" s="100" t="s">
        <v>63</v>
      </c>
      <c r="B1030" s="100" t="s">
        <v>91</v>
      </c>
      <c r="C1030" s="100" t="s">
        <v>1039</v>
      </c>
      <c r="D1030" s="101">
        <v>45660</v>
      </c>
      <c r="E1030" s="100">
        <v>1</v>
      </c>
      <c r="F1030" s="100" t="s">
        <v>302</v>
      </c>
      <c r="G1030" s="100" t="s">
        <v>1220</v>
      </c>
      <c r="H1030" s="100" t="s">
        <v>1750</v>
      </c>
      <c r="I1030" s="116">
        <v>11.89</v>
      </c>
      <c r="J1030" s="116">
        <v>0</v>
      </c>
      <c r="K1030" s="116">
        <v>11.89</v>
      </c>
      <c r="L1030" s="127" t="s">
        <v>96</v>
      </c>
      <c r="M1030" s="127" t="s">
        <v>305</v>
      </c>
      <c r="N1030" s="127" t="s">
        <v>717</v>
      </c>
      <c r="O1030" s="137">
        <f t="shared" si="32"/>
        <v>45658</v>
      </c>
      <c r="P1030">
        <f t="shared" si="33"/>
        <v>0</v>
      </c>
    </row>
    <row r="1031" spans="1:16" x14ac:dyDescent="0.25">
      <c r="A1031" s="100" t="s">
        <v>63</v>
      </c>
      <c r="B1031" s="100" t="s">
        <v>91</v>
      </c>
      <c r="C1031" s="100" t="s">
        <v>1039</v>
      </c>
      <c r="D1031" s="101">
        <v>45663</v>
      </c>
      <c r="E1031" s="100">
        <v>1</v>
      </c>
      <c r="F1031" s="100" t="s">
        <v>302</v>
      </c>
      <c r="G1031" s="100" t="s">
        <v>1751</v>
      </c>
      <c r="H1031" s="100" t="s">
        <v>1752</v>
      </c>
      <c r="I1031" s="116">
        <v>27.53</v>
      </c>
      <c r="J1031" s="116">
        <v>0</v>
      </c>
      <c r="K1031" s="116">
        <v>27.53</v>
      </c>
      <c r="L1031" s="127" t="s">
        <v>96</v>
      </c>
      <c r="M1031" s="127" t="s">
        <v>305</v>
      </c>
      <c r="N1031" s="127" t="s">
        <v>717</v>
      </c>
      <c r="O1031" s="137">
        <f t="shared" si="32"/>
        <v>45658</v>
      </c>
      <c r="P1031">
        <f t="shared" si="33"/>
        <v>0</v>
      </c>
    </row>
    <row r="1032" spans="1:16" x14ac:dyDescent="0.25">
      <c r="A1032" s="100" t="s">
        <v>63</v>
      </c>
      <c r="B1032" s="100" t="s">
        <v>91</v>
      </c>
      <c r="C1032" s="100" t="s">
        <v>1039</v>
      </c>
      <c r="D1032" s="101">
        <v>45670</v>
      </c>
      <c r="E1032" s="100">
        <v>1</v>
      </c>
      <c r="F1032" s="100" t="s">
        <v>302</v>
      </c>
      <c r="G1032" s="100" t="s">
        <v>1753</v>
      </c>
      <c r="H1032" s="100" t="s">
        <v>1754</v>
      </c>
      <c r="I1032" s="116">
        <v>73.23</v>
      </c>
      <c r="J1032" s="116">
        <v>0</v>
      </c>
      <c r="K1032" s="116">
        <v>73.23</v>
      </c>
      <c r="L1032" s="127" t="s">
        <v>96</v>
      </c>
      <c r="M1032" s="127" t="s">
        <v>305</v>
      </c>
      <c r="N1032" s="127" t="s">
        <v>717</v>
      </c>
      <c r="O1032" s="137">
        <f t="shared" si="32"/>
        <v>45658</v>
      </c>
      <c r="P1032">
        <f t="shared" si="33"/>
        <v>0</v>
      </c>
    </row>
    <row r="1033" spans="1:16" x14ac:dyDescent="0.25">
      <c r="A1033" s="100" t="s">
        <v>63</v>
      </c>
      <c r="B1033" s="100" t="s">
        <v>91</v>
      </c>
      <c r="C1033" s="100" t="s">
        <v>1039</v>
      </c>
      <c r="D1033" s="101">
        <v>45670</v>
      </c>
      <c r="E1033" s="100">
        <v>1</v>
      </c>
      <c r="F1033" s="100" t="s">
        <v>302</v>
      </c>
      <c r="G1033" s="100" t="s">
        <v>1755</v>
      </c>
      <c r="H1033" s="100" t="s">
        <v>1756</v>
      </c>
      <c r="I1033" s="116">
        <v>21.96</v>
      </c>
      <c r="J1033" s="116">
        <v>0</v>
      </c>
      <c r="K1033" s="116">
        <v>21.96</v>
      </c>
      <c r="L1033" s="127" t="s">
        <v>96</v>
      </c>
      <c r="M1033" s="127" t="s">
        <v>305</v>
      </c>
      <c r="N1033" s="127" t="s">
        <v>717</v>
      </c>
      <c r="O1033" s="137">
        <f t="shared" si="32"/>
        <v>45658</v>
      </c>
      <c r="P1033">
        <f t="shared" si="33"/>
        <v>0</v>
      </c>
    </row>
    <row r="1034" spans="1:16" x14ac:dyDescent="0.25">
      <c r="A1034" s="100" t="s">
        <v>63</v>
      </c>
      <c r="B1034" s="100" t="s">
        <v>91</v>
      </c>
      <c r="C1034" s="100" t="s">
        <v>1039</v>
      </c>
      <c r="D1034" s="101">
        <v>45674</v>
      </c>
      <c r="E1034" s="100">
        <v>1</v>
      </c>
      <c r="F1034" s="100" t="s">
        <v>302</v>
      </c>
      <c r="G1034" s="100" t="s">
        <v>1757</v>
      </c>
      <c r="H1034" s="100" t="s">
        <v>1758</v>
      </c>
      <c r="I1034" s="116">
        <v>29.29</v>
      </c>
      <c r="J1034" s="116">
        <v>0</v>
      </c>
      <c r="K1034" s="116">
        <v>29.29</v>
      </c>
      <c r="L1034" s="127" t="s">
        <v>96</v>
      </c>
      <c r="M1034" s="127" t="s">
        <v>305</v>
      </c>
      <c r="N1034" s="127" t="s">
        <v>717</v>
      </c>
      <c r="O1034" s="137">
        <f t="shared" si="32"/>
        <v>45658</v>
      </c>
      <c r="P1034">
        <f t="shared" si="33"/>
        <v>0</v>
      </c>
    </row>
    <row r="1035" spans="1:16" x14ac:dyDescent="0.25">
      <c r="A1035" s="100" t="s">
        <v>63</v>
      </c>
      <c r="B1035" s="100" t="s">
        <v>91</v>
      </c>
      <c r="C1035" s="100" t="s">
        <v>1039</v>
      </c>
      <c r="D1035" s="101">
        <v>45674</v>
      </c>
      <c r="E1035" s="100">
        <v>1</v>
      </c>
      <c r="F1035" s="100" t="s">
        <v>302</v>
      </c>
      <c r="G1035" s="100" t="s">
        <v>1225</v>
      </c>
      <c r="H1035" s="100" t="s">
        <v>1759</v>
      </c>
      <c r="I1035" s="116">
        <v>13.65</v>
      </c>
      <c r="J1035" s="116">
        <v>0</v>
      </c>
      <c r="K1035" s="116">
        <v>13.65</v>
      </c>
      <c r="L1035" s="127" t="s">
        <v>96</v>
      </c>
      <c r="M1035" s="127" t="s">
        <v>305</v>
      </c>
      <c r="N1035" s="127" t="s">
        <v>717</v>
      </c>
      <c r="O1035" s="137">
        <f t="shared" si="32"/>
        <v>45658</v>
      </c>
      <c r="P1035">
        <f t="shared" si="33"/>
        <v>0</v>
      </c>
    </row>
    <row r="1036" spans="1:16" x14ac:dyDescent="0.25">
      <c r="A1036" s="100" t="s">
        <v>63</v>
      </c>
      <c r="B1036" s="100" t="s">
        <v>91</v>
      </c>
      <c r="C1036" s="100" t="s">
        <v>1039</v>
      </c>
      <c r="D1036" s="101">
        <v>45678</v>
      </c>
      <c r="E1036" s="100">
        <v>1</v>
      </c>
      <c r="F1036" s="100" t="s">
        <v>302</v>
      </c>
      <c r="G1036" s="100" t="s">
        <v>1760</v>
      </c>
      <c r="H1036" s="100" t="s">
        <v>1761</v>
      </c>
      <c r="I1036" s="116">
        <v>109.84</v>
      </c>
      <c r="J1036" s="116">
        <v>0</v>
      </c>
      <c r="K1036" s="116">
        <v>109.84</v>
      </c>
      <c r="L1036" s="127" t="s">
        <v>96</v>
      </c>
      <c r="M1036" s="127" t="s">
        <v>305</v>
      </c>
      <c r="N1036" s="127" t="s">
        <v>717</v>
      </c>
      <c r="O1036" s="137">
        <f t="shared" si="32"/>
        <v>45658</v>
      </c>
      <c r="P1036">
        <f t="shared" si="33"/>
        <v>0</v>
      </c>
    </row>
    <row r="1037" spans="1:16" x14ac:dyDescent="0.25">
      <c r="A1037" s="100" t="s">
        <v>63</v>
      </c>
      <c r="B1037" s="100" t="s">
        <v>91</v>
      </c>
      <c r="C1037" s="100" t="s">
        <v>1039</v>
      </c>
      <c r="D1037" s="101">
        <v>45678</v>
      </c>
      <c r="E1037" s="100">
        <v>1</v>
      </c>
      <c r="F1037" s="100" t="s">
        <v>302</v>
      </c>
      <c r="G1037" s="100" t="s">
        <v>1762</v>
      </c>
      <c r="H1037" s="100" t="s">
        <v>1763</v>
      </c>
      <c r="I1037" s="116">
        <v>58.73</v>
      </c>
      <c r="J1037" s="116">
        <v>0</v>
      </c>
      <c r="K1037" s="116">
        <v>58.73</v>
      </c>
      <c r="L1037" s="127" t="s">
        <v>96</v>
      </c>
      <c r="M1037" s="127" t="s">
        <v>305</v>
      </c>
      <c r="N1037" s="127" t="s">
        <v>717</v>
      </c>
      <c r="O1037" s="137">
        <f t="shared" si="32"/>
        <v>45658</v>
      </c>
      <c r="P1037">
        <f t="shared" si="33"/>
        <v>0</v>
      </c>
    </row>
    <row r="1038" spans="1:16" x14ac:dyDescent="0.25">
      <c r="A1038" s="100" t="s">
        <v>63</v>
      </c>
      <c r="B1038" s="100" t="s">
        <v>91</v>
      </c>
      <c r="C1038" s="100" t="s">
        <v>1039</v>
      </c>
      <c r="D1038" s="101">
        <v>45680</v>
      </c>
      <c r="E1038" s="100">
        <v>1</v>
      </c>
      <c r="F1038" s="100" t="s">
        <v>302</v>
      </c>
      <c r="G1038" s="100" t="s">
        <v>1764</v>
      </c>
      <c r="H1038" s="100" t="s">
        <v>1765</v>
      </c>
      <c r="I1038" s="116">
        <v>36.61</v>
      </c>
      <c r="J1038" s="116">
        <v>0</v>
      </c>
      <c r="K1038" s="116">
        <v>36.61</v>
      </c>
      <c r="L1038" s="127" t="s">
        <v>96</v>
      </c>
      <c r="M1038" s="127" t="s">
        <v>305</v>
      </c>
      <c r="N1038" s="127" t="s">
        <v>717</v>
      </c>
      <c r="O1038" s="137">
        <f t="shared" si="32"/>
        <v>45658</v>
      </c>
      <c r="P1038">
        <f t="shared" si="33"/>
        <v>0</v>
      </c>
    </row>
    <row r="1039" spans="1:16" x14ac:dyDescent="0.25">
      <c r="A1039" s="100" t="s">
        <v>63</v>
      </c>
      <c r="B1039" s="100" t="s">
        <v>91</v>
      </c>
      <c r="C1039" s="100" t="s">
        <v>1039</v>
      </c>
      <c r="D1039" s="101">
        <v>45680</v>
      </c>
      <c r="E1039" s="100">
        <v>1</v>
      </c>
      <c r="F1039" s="100" t="s">
        <v>302</v>
      </c>
      <c r="G1039" s="100" t="s">
        <v>1766</v>
      </c>
      <c r="H1039" s="100" t="s">
        <v>1767</v>
      </c>
      <c r="I1039" s="116">
        <v>58.58</v>
      </c>
      <c r="J1039" s="116">
        <v>0</v>
      </c>
      <c r="K1039" s="116">
        <v>58.58</v>
      </c>
      <c r="L1039" s="127" t="s">
        <v>96</v>
      </c>
      <c r="M1039" s="127" t="s">
        <v>305</v>
      </c>
      <c r="N1039" s="127" t="s">
        <v>717</v>
      </c>
      <c r="O1039" s="137">
        <f t="shared" si="32"/>
        <v>45658</v>
      </c>
      <c r="P1039">
        <f t="shared" si="33"/>
        <v>0</v>
      </c>
    </row>
    <row r="1040" spans="1:16" x14ac:dyDescent="0.25">
      <c r="A1040" s="100" t="s">
        <v>63</v>
      </c>
      <c r="B1040" s="100" t="s">
        <v>91</v>
      </c>
      <c r="C1040" s="100" t="s">
        <v>1039</v>
      </c>
      <c r="D1040" s="101">
        <v>45680</v>
      </c>
      <c r="E1040" s="100">
        <v>1</v>
      </c>
      <c r="F1040" s="100" t="s">
        <v>302</v>
      </c>
      <c r="G1040" s="100" t="s">
        <v>1768</v>
      </c>
      <c r="H1040" s="100" t="s">
        <v>1769</v>
      </c>
      <c r="I1040" s="116">
        <v>99.95</v>
      </c>
      <c r="J1040" s="116">
        <v>0</v>
      </c>
      <c r="K1040" s="116">
        <v>99.95</v>
      </c>
      <c r="L1040" s="127" t="s">
        <v>96</v>
      </c>
      <c r="M1040" s="127" t="s">
        <v>305</v>
      </c>
      <c r="N1040" s="127" t="s">
        <v>717</v>
      </c>
      <c r="O1040" s="137">
        <f t="shared" si="32"/>
        <v>45658</v>
      </c>
      <c r="P1040">
        <f t="shared" si="33"/>
        <v>0</v>
      </c>
    </row>
    <row r="1041" spans="1:16" x14ac:dyDescent="0.25">
      <c r="A1041" s="100" t="s">
        <v>63</v>
      </c>
      <c r="B1041" s="100" t="s">
        <v>91</v>
      </c>
      <c r="C1041" s="100" t="s">
        <v>1039</v>
      </c>
      <c r="D1041" s="101">
        <v>45680</v>
      </c>
      <c r="E1041" s="100">
        <v>1</v>
      </c>
      <c r="F1041" s="100" t="s">
        <v>302</v>
      </c>
      <c r="G1041" s="100" t="s">
        <v>1770</v>
      </c>
      <c r="H1041" s="100" t="s">
        <v>1771</v>
      </c>
      <c r="I1041" s="116">
        <v>10.98</v>
      </c>
      <c r="J1041" s="116">
        <v>0</v>
      </c>
      <c r="K1041" s="116">
        <v>10.98</v>
      </c>
      <c r="L1041" s="127" t="s">
        <v>96</v>
      </c>
      <c r="M1041" s="127" t="s">
        <v>305</v>
      </c>
      <c r="N1041" s="127" t="s">
        <v>717</v>
      </c>
      <c r="O1041" s="137">
        <f t="shared" si="32"/>
        <v>45658</v>
      </c>
      <c r="P1041">
        <f t="shared" si="33"/>
        <v>0</v>
      </c>
    </row>
    <row r="1042" spans="1:16" x14ac:dyDescent="0.25">
      <c r="A1042" s="100" t="s">
        <v>63</v>
      </c>
      <c r="B1042" s="100" t="s">
        <v>91</v>
      </c>
      <c r="C1042" s="100" t="s">
        <v>1039</v>
      </c>
      <c r="D1042" s="101">
        <v>45687</v>
      </c>
      <c r="E1042" s="100">
        <v>1</v>
      </c>
      <c r="F1042" s="100" t="s">
        <v>302</v>
      </c>
      <c r="G1042" s="100" t="s">
        <v>1772</v>
      </c>
      <c r="H1042" s="100" t="s">
        <v>1773</v>
      </c>
      <c r="I1042" s="116">
        <v>10.98</v>
      </c>
      <c r="J1042" s="116">
        <v>0</v>
      </c>
      <c r="K1042" s="116">
        <v>10.98</v>
      </c>
      <c r="L1042" s="127" t="s">
        <v>96</v>
      </c>
      <c r="M1042" s="127" t="s">
        <v>305</v>
      </c>
      <c r="N1042" s="127" t="s">
        <v>717</v>
      </c>
      <c r="O1042" s="137">
        <f t="shared" si="32"/>
        <v>45658</v>
      </c>
      <c r="P1042">
        <f t="shared" si="33"/>
        <v>0</v>
      </c>
    </row>
    <row r="1043" spans="1:16" x14ac:dyDescent="0.25">
      <c r="A1043" s="100" t="s">
        <v>63</v>
      </c>
      <c r="B1043" s="100" t="s">
        <v>91</v>
      </c>
      <c r="C1043" s="100" t="s">
        <v>1039</v>
      </c>
      <c r="D1043" s="101">
        <v>45687</v>
      </c>
      <c r="E1043" s="100">
        <v>1</v>
      </c>
      <c r="F1043" s="100" t="s">
        <v>302</v>
      </c>
      <c r="G1043" s="100" t="s">
        <v>1774</v>
      </c>
      <c r="H1043" s="100" t="s">
        <v>1775</v>
      </c>
      <c r="I1043" s="116">
        <v>10.98</v>
      </c>
      <c r="J1043" s="116">
        <v>0</v>
      </c>
      <c r="K1043" s="116">
        <v>10.98</v>
      </c>
      <c r="L1043" s="127" t="s">
        <v>96</v>
      </c>
      <c r="M1043" s="127" t="s">
        <v>305</v>
      </c>
      <c r="N1043" s="127" t="s">
        <v>717</v>
      </c>
      <c r="O1043" s="137">
        <f t="shared" si="32"/>
        <v>45658</v>
      </c>
      <c r="P1043">
        <f t="shared" si="33"/>
        <v>0</v>
      </c>
    </row>
    <row r="1044" spans="1:16" x14ac:dyDescent="0.25">
      <c r="A1044" s="100" t="s">
        <v>63</v>
      </c>
      <c r="B1044" s="100" t="s">
        <v>91</v>
      </c>
      <c r="C1044" s="100" t="s">
        <v>1039</v>
      </c>
      <c r="D1044" s="101">
        <v>45694</v>
      </c>
      <c r="E1044" s="100">
        <v>2</v>
      </c>
      <c r="F1044" s="100" t="s">
        <v>302</v>
      </c>
      <c r="G1044" s="100" t="s">
        <v>1776</v>
      </c>
      <c r="H1044" s="100" t="s">
        <v>1777</v>
      </c>
      <c r="I1044" s="116">
        <v>42.33</v>
      </c>
      <c r="J1044" s="116">
        <v>0</v>
      </c>
      <c r="K1044" s="116">
        <v>42.33</v>
      </c>
      <c r="L1044" s="127" t="s">
        <v>96</v>
      </c>
      <c r="M1044" s="127" t="s">
        <v>305</v>
      </c>
      <c r="N1044" s="127" t="s">
        <v>717</v>
      </c>
      <c r="O1044" s="137">
        <f t="shared" si="32"/>
        <v>45689</v>
      </c>
      <c r="P1044">
        <f t="shared" si="33"/>
        <v>0</v>
      </c>
    </row>
    <row r="1045" spans="1:16" x14ac:dyDescent="0.25">
      <c r="A1045" s="100" t="s">
        <v>63</v>
      </c>
      <c r="B1045" s="100" t="s">
        <v>91</v>
      </c>
      <c r="C1045" s="100" t="s">
        <v>1039</v>
      </c>
      <c r="D1045" s="101">
        <v>45694</v>
      </c>
      <c r="E1045" s="100">
        <v>2</v>
      </c>
      <c r="F1045" s="100" t="s">
        <v>302</v>
      </c>
      <c r="G1045" s="100" t="s">
        <v>1778</v>
      </c>
      <c r="H1045" s="100" t="s">
        <v>1779</v>
      </c>
      <c r="I1045" s="116">
        <v>11.02</v>
      </c>
      <c r="J1045" s="116">
        <v>0</v>
      </c>
      <c r="K1045" s="116">
        <v>11.02</v>
      </c>
      <c r="L1045" s="127" t="s">
        <v>96</v>
      </c>
      <c r="M1045" s="127" t="s">
        <v>305</v>
      </c>
      <c r="N1045" s="127" t="s">
        <v>717</v>
      </c>
      <c r="O1045" s="137">
        <f t="shared" si="32"/>
        <v>45689</v>
      </c>
      <c r="P1045">
        <f t="shared" si="33"/>
        <v>0</v>
      </c>
    </row>
    <row r="1046" spans="1:16" x14ac:dyDescent="0.25">
      <c r="A1046" s="100" t="s">
        <v>63</v>
      </c>
      <c r="B1046" s="100" t="s">
        <v>91</v>
      </c>
      <c r="C1046" s="100" t="s">
        <v>1039</v>
      </c>
      <c r="D1046" s="101">
        <v>45695</v>
      </c>
      <c r="E1046" s="100">
        <v>2</v>
      </c>
      <c r="F1046" s="100" t="s">
        <v>302</v>
      </c>
      <c r="G1046" s="100" t="s">
        <v>1780</v>
      </c>
      <c r="H1046" s="100" t="s">
        <v>1781</v>
      </c>
      <c r="I1046" s="116">
        <v>73.489999999999995</v>
      </c>
      <c r="J1046" s="116">
        <v>0</v>
      </c>
      <c r="K1046" s="116">
        <v>73.489999999999995</v>
      </c>
      <c r="L1046" s="127" t="s">
        <v>96</v>
      </c>
      <c r="M1046" s="127" t="s">
        <v>305</v>
      </c>
      <c r="N1046" s="127" t="s">
        <v>717</v>
      </c>
      <c r="O1046" s="137">
        <f t="shared" si="32"/>
        <v>45689</v>
      </c>
      <c r="P1046">
        <f t="shared" si="33"/>
        <v>0</v>
      </c>
    </row>
    <row r="1047" spans="1:16" x14ac:dyDescent="0.25">
      <c r="A1047" s="100" t="s">
        <v>63</v>
      </c>
      <c r="B1047" s="100" t="s">
        <v>91</v>
      </c>
      <c r="C1047" s="100" t="s">
        <v>1039</v>
      </c>
      <c r="D1047" s="101">
        <v>45697</v>
      </c>
      <c r="E1047" s="100">
        <v>2</v>
      </c>
      <c r="F1047" s="100" t="s">
        <v>93</v>
      </c>
      <c r="G1047" s="100" t="s">
        <v>1782</v>
      </c>
      <c r="H1047" s="100" t="s">
        <v>1034</v>
      </c>
      <c r="I1047" s="116">
        <v>30.86</v>
      </c>
      <c r="J1047" s="116">
        <v>0</v>
      </c>
      <c r="K1047" s="116">
        <v>30.86</v>
      </c>
      <c r="L1047" s="127" t="s">
        <v>96</v>
      </c>
      <c r="M1047" s="127" t="s">
        <v>208</v>
      </c>
      <c r="N1047" s="127" t="s">
        <v>717</v>
      </c>
      <c r="O1047" s="137">
        <f t="shared" si="32"/>
        <v>45689</v>
      </c>
      <c r="P1047">
        <f t="shared" si="33"/>
        <v>0</v>
      </c>
    </row>
    <row r="1048" spans="1:16" x14ac:dyDescent="0.25">
      <c r="A1048" s="100" t="s">
        <v>63</v>
      </c>
      <c r="B1048" s="100" t="s">
        <v>91</v>
      </c>
      <c r="C1048" s="100" t="s">
        <v>1039</v>
      </c>
      <c r="D1048" s="101">
        <v>45699</v>
      </c>
      <c r="E1048" s="100">
        <v>2</v>
      </c>
      <c r="F1048" s="100" t="s">
        <v>302</v>
      </c>
      <c r="G1048" s="100" t="s">
        <v>1783</v>
      </c>
      <c r="H1048" s="100" t="s">
        <v>1784</v>
      </c>
      <c r="I1048" s="116">
        <v>27.55</v>
      </c>
      <c r="J1048" s="116">
        <v>0</v>
      </c>
      <c r="K1048" s="116">
        <v>27.55</v>
      </c>
      <c r="L1048" s="127" t="s">
        <v>96</v>
      </c>
      <c r="M1048" s="127" t="s">
        <v>305</v>
      </c>
      <c r="N1048" s="127" t="s">
        <v>717</v>
      </c>
      <c r="O1048" s="137">
        <f t="shared" si="32"/>
        <v>45689</v>
      </c>
      <c r="P1048">
        <f t="shared" si="33"/>
        <v>0</v>
      </c>
    </row>
    <row r="1049" spans="1:16" x14ac:dyDescent="0.25">
      <c r="A1049" s="100" t="s">
        <v>63</v>
      </c>
      <c r="B1049" s="100" t="s">
        <v>91</v>
      </c>
      <c r="C1049" s="100" t="s">
        <v>1039</v>
      </c>
      <c r="D1049" s="101">
        <v>45701</v>
      </c>
      <c r="E1049" s="100">
        <v>2</v>
      </c>
      <c r="F1049" s="100" t="s">
        <v>302</v>
      </c>
      <c r="G1049" s="100" t="s">
        <v>1785</v>
      </c>
      <c r="H1049" s="100" t="s">
        <v>1649</v>
      </c>
      <c r="I1049" s="116">
        <v>98.55</v>
      </c>
      <c r="J1049" s="116">
        <v>0</v>
      </c>
      <c r="K1049" s="116">
        <v>98.55</v>
      </c>
      <c r="L1049" s="127" t="s">
        <v>96</v>
      </c>
      <c r="M1049" s="127" t="s">
        <v>305</v>
      </c>
      <c r="N1049" s="127" t="s">
        <v>717</v>
      </c>
      <c r="O1049" s="137">
        <f t="shared" si="32"/>
        <v>45689</v>
      </c>
      <c r="P1049">
        <f t="shared" si="33"/>
        <v>0</v>
      </c>
    </row>
    <row r="1050" spans="1:16" x14ac:dyDescent="0.25">
      <c r="A1050" s="100" t="s">
        <v>63</v>
      </c>
      <c r="B1050" s="100" t="s">
        <v>91</v>
      </c>
      <c r="C1050" s="100" t="s">
        <v>1039</v>
      </c>
      <c r="D1050" s="101">
        <v>45708</v>
      </c>
      <c r="E1050" s="100">
        <v>2</v>
      </c>
      <c r="F1050" s="100" t="s">
        <v>302</v>
      </c>
      <c r="G1050" s="100" t="s">
        <v>1786</v>
      </c>
      <c r="H1050" s="100" t="s">
        <v>1787</v>
      </c>
      <c r="I1050" s="116">
        <v>11.02</v>
      </c>
      <c r="J1050" s="116">
        <v>0</v>
      </c>
      <c r="K1050" s="116">
        <v>11.02</v>
      </c>
      <c r="L1050" s="127" t="s">
        <v>96</v>
      </c>
      <c r="M1050" s="127" t="s">
        <v>305</v>
      </c>
      <c r="N1050" s="127" t="s">
        <v>717</v>
      </c>
      <c r="O1050" s="137">
        <f t="shared" si="32"/>
        <v>45689</v>
      </c>
      <c r="P1050">
        <f t="shared" si="33"/>
        <v>0</v>
      </c>
    </row>
    <row r="1051" spans="1:16" x14ac:dyDescent="0.25">
      <c r="A1051" s="100" t="s">
        <v>63</v>
      </c>
      <c r="B1051" s="100" t="s">
        <v>91</v>
      </c>
      <c r="C1051" s="100" t="s">
        <v>1039</v>
      </c>
      <c r="D1051" s="101">
        <v>45712</v>
      </c>
      <c r="E1051" s="100">
        <v>2</v>
      </c>
      <c r="F1051" s="100" t="s">
        <v>302</v>
      </c>
      <c r="G1051" s="100" t="s">
        <v>1788</v>
      </c>
      <c r="H1051" s="100" t="s">
        <v>1789</v>
      </c>
      <c r="I1051" s="116">
        <v>11.02</v>
      </c>
      <c r="J1051" s="116">
        <v>0</v>
      </c>
      <c r="K1051" s="116">
        <v>11.02</v>
      </c>
      <c r="L1051" s="127" t="s">
        <v>96</v>
      </c>
      <c r="M1051" s="127" t="s">
        <v>305</v>
      </c>
      <c r="N1051" s="127" t="s">
        <v>717</v>
      </c>
      <c r="O1051" s="137">
        <f t="shared" si="32"/>
        <v>45689</v>
      </c>
      <c r="P1051">
        <f t="shared" si="33"/>
        <v>0</v>
      </c>
    </row>
    <row r="1052" spans="1:16" x14ac:dyDescent="0.25">
      <c r="A1052" s="100" t="s">
        <v>63</v>
      </c>
      <c r="B1052" s="100" t="s">
        <v>91</v>
      </c>
      <c r="C1052" s="100" t="s">
        <v>1039</v>
      </c>
      <c r="D1052" s="101">
        <v>45715</v>
      </c>
      <c r="E1052" s="100">
        <v>2</v>
      </c>
      <c r="F1052" s="100" t="s">
        <v>302</v>
      </c>
      <c r="G1052" s="100" t="s">
        <v>1790</v>
      </c>
      <c r="H1052" s="100" t="s">
        <v>1791</v>
      </c>
      <c r="I1052" s="116">
        <v>7.34</v>
      </c>
      <c r="J1052" s="116">
        <v>0</v>
      </c>
      <c r="K1052" s="116">
        <v>7.34</v>
      </c>
      <c r="L1052" s="127" t="s">
        <v>96</v>
      </c>
      <c r="M1052" s="127" t="s">
        <v>305</v>
      </c>
      <c r="N1052" s="127" t="s">
        <v>717</v>
      </c>
      <c r="O1052" s="137">
        <f t="shared" si="32"/>
        <v>45689</v>
      </c>
      <c r="P1052">
        <f t="shared" si="33"/>
        <v>0</v>
      </c>
    </row>
    <row r="1053" spans="1:16" x14ac:dyDescent="0.25">
      <c r="A1053" s="100" t="s">
        <v>63</v>
      </c>
      <c r="B1053" s="100" t="s">
        <v>91</v>
      </c>
      <c r="C1053" s="100" t="s">
        <v>1039</v>
      </c>
      <c r="D1053" s="101">
        <v>45730</v>
      </c>
      <c r="E1053" s="100">
        <v>3</v>
      </c>
      <c r="F1053" s="100" t="s">
        <v>302</v>
      </c>
      <c r="G1053" s="100" t="s">
        <v>1792</v>
      </c>
      <c r="H1053" s="100" t="s">
        <v>1793</v>
      </c>
      <c r="I1053" s="116">
        <v>30.05</v>
      </c>
      <c r="J1053" s="116">
        <v>0</v>
      </c>
      <c r="K1053" s="116">
        <v>30.05</v>
      </c>
      <c r="L1053" s="127" t="s">
        <v>96</v>
      </c>
      <c r="M1053" s="127" t="s">
        <v>305</v>
      </c>
      <c r="N1053" s="127" t="s">
        <v>717</v>
      </c>
      <c r="O1053" s="137">
        <f t="shared" si="32"/>
        <v>45717</v>
      </c>
      <c r="P1053">
        <f t="shared" si="33"/>
        <v>0</v>
      </c>
    </row>
    <row r="1054" spans="1:16" x14ac:dyDescent="0.25">
      <c r="A1054" s="100" t="s">
        <v>63</v>
      </c>
      <c r="B1054" s="100" t="s">
        <v>91</v>
      </c>
      <c r="C1054" s="100" t="s">
        <v>1039</v>
      </c>
      <c r="D1054" s="101">
        <v>45734</v>
      </c>
      <c r="E1054" s="100">
        <v>3</v>
      </c>
      <c r="F1054" s="100" t="s">
        <v>302</v>
      </c>
      <c r="G1054" s="100" t="s">
        <v>1794</v>
      </c>
      <c r="H1054" s="100" t="s">
        <v>1795</v>
      </c>
      <c r="I1054" s="116">
        <v>23.34</v>
      </c>
      <c r="J1054" s="116">
        <v>0</v>
      </c>
      <c r="K1054" s="116">
        <v>23.34</v>
      </c>
      <c r="L1054" s="127" t="s">
        <v>96</v>
      </c>
      <c r="M1054" s="127" t="s">
        <v>305</v>
      </c>
      <c r="N1054" s="127" t="s">
        <v>717</v>
      </c>
      <c r="O1054" s="137">
        <f t="shared" si="32"/>
        <v>45717</v>
      </c>
      <c r="P1054">
        <f t="shared" si="33"/>
        <v>0</v>
      </c>
    </row>
    <row r="1055" spans="1:16" x14ac:dyDescent="0.25">
      <c r="A1055" s="100" t="s">
        <v>63</v>
      </c>
      <c r="B1055" s="100" t="s">
        <v>91</v>
      </c>
      <c r="C1055" s="100" t="s">
        <v>1039</v>
      </c>
      <c r="D1055" s="101">
        <v>45736</v>
      </c>
      <c r="E1055" s="100">
        <v>3</v>
      </c>
      <c r="F1055" s="100" t="s">
        <v>302</v>
      </c>
      <c r="G1055" s="100" t="s">
        <v>1796</v>
      </c>
      <c r="H1055" s="100" t="s">
        <v>1797</v>
      </c>
      <c r="I1055" s="116">
        <v>10.94</v>
      </c>
      <c r="J1055" s="116">
        <v>0</v>
      </c>
      <c r="K1055" s="116">
        <v>10.94</v>
      </c>
      <c r="L1055" s="127" t="s">
        <v>96</v>
      </c>
      <c r="M1055" s="127" t="s">
        <v>305</v>
      </c>
      <c r="N1055" s="127" t="s">
        <v>717</v>
      </c>
      <c r="O1055" s="137">
        <f t="shared" si="32"/>
        <v>45717</v>
      </c>
      <c r="P1055">
        <f t="shared" si="33"/>
        <v>0</v>
      </c>
    </row>
    <row r="1056" spans="1:16" x14ac:dyDescent="0.25">
      <c r="A1056" s="100" t="s">
        <v>63</v>
      </c>
      <c r="B1056" s="100" t="s">
        <v>91</v>
      </c>
      <c r="C1056" s="100" t="s">
        <v>1039</v>
      </c>
      <c r="D1056" s="101">
        <v>45741</v>
      </c>
      <c r="E1056" s="100">
        <v>3</v>
      </c>
      <c r="F1056" s="100" t="s">
        <v>302</v>
      </c>
      <c r="G1056" s="100" t="s">
        <v>1798</v>
      </c>
      <c r="H1056" s="100" t="s">
        <v>1799</v>
      </c>
      <c r="I1056" s="116">
        <v>54.7</v>
      </c>
      <c r="J1056" s="116">
        <v>0</v>
      </c>
      <c r="K1056" s="116">
        <v>54.7</v>
      </c>
      <c r="L1056" s="127" t="s">
        <v>96</v>
      </c>
      <c r="M1056" s="127" t="s">
        <v>305</v>
      </c>
      <c r="N1056" s="127" t="s">
        <v>717</v>
      </c>
      <c r="O1056" s="137">
        <f t="shared" si="32"/>
        <v>45717</v>
      </c>
      <c r="P1056">
        <f t="shared" si="33"/>
        <v>0</v>
      </c>
    </row>
    <row r="1057" spans="1:16" x14ac:dyDescent="0.25">
      <c r="A1057" s="100" t="s">
        <v>63</v>
      </c>
      <c r="B1057" s="100" t="s">
        <v>91</v>
      </c>
      <c r="C1057" s="100" t="s">
        <v>1039</v>
      </c>
      <c r="D1057" s="101">
        <v>45743</v>
      </c>
      <c r="E1057" s="100">
        <v>3</v>
      </c>
      <c r="F1057" s="100" t="s">
        <v>302</v>
      </c>
      <c r="G1057" s="100" t="s">
        <v>1800</v>
      </c>
      <c r="H1057" s="100" t="s">
        <v>1801</v>
      </c>
      <c r="I1057" s="116">
        <v>36.47</v>
      </c>
      <c r="J1057" s="116">
        <v>0</v>
      </c>
      <c r="K1057" s="116">
        <v>36.47</v>
      </c>
      <c r="L1057" s="127" t="s">
        <v>96</v>
      </c>
      <c r="M1057" s="127" t="s">
        <v>305</v>
      </c>
      <c r="N1057" s="127" t="s">
        <v>717</v>
      </c>
      <c r="O1057" s="137">
        <f t="shared" si="32"/>
        <v>45717</v>
      </c>
      <c r="P1057">
        <f t="shared" si="33"/>
        <v>0</v>
      </c>
    </row>
    <row r="1058" spans="1:16" x14ac:dyDescent="0.25">
      <c r="A1058" s="100" t="s">
        <v>63</v>
      </c>
      <c r="B1058" s="100" t="s">
        <v>91</v>
      </c>
      <c r="C1058" s="100" t="s">
        <v>1039</v>
      </c>
      <c r="D1058" s="101">
        <v>45745</v>
      </c>
      <c r="E1058" s="100">
        <v>3</v>
      </c>
      <c r="F1058" s="100" t="s">
        <v>302</v>
      </c>
      <c r="G1058" s="100" t="s">
        <v>1802</v>
      </c>
      <c r="H1058" s="100" t="s">
        <v>1803</v>
      </c>
      <c r="I1058" s="116">
        <v>72.94</v>
      </c>
      <c r="J1058" s="116">
        <v>0</v>
      </c>
      <c r="K1058" s="116">
        <v>72.94</v>
      </c>
      <c r="L1058" s="127" t="s">
        <v>96</v>
      </c>
      <c r="M1058" s="127" t="s">
        <v>305</v>
      </c>
      <c r="N1058" s="127" t="s">
        <v>717</v>
      </c>
      <c r="O1058" s="137">
        <f t="shared" si="32"/>
        <v>45717</v>
      </c>
      <c r="P1058">
        <f t="shared" si="33"/>
        <v>0</v>
      </c>
    </row>
    <row r="1059" spans="1:16" x14ac:dyDescent="0.25">
      <c r="A1059" s="100" t="s">
        <v>63</v>
      </c>
      <c r="B1059" s="100" t="s">
        <v>91</v>
      </c>
      <c r="C1059" s="100" t="s">
        <v>1039</v>
      </c>
      <c r="D1059" s="101">
        <v>45747</v>
      </c>
      <c r="E1059" s="100">
        <v>3</v>
      </c>
      <c r="F1059" s="100" t="s">
        <v>302</v>
      </c>
      <c r="G1059" s="100" t="s">
        <v>1804</v>
      </c>
      <c r="H1059" s="100" t="s">
        <v>1805</v>
      </c>
      <c r="I1059" s="116">
        <v>21.88</v>
      </c>
      <c r="J1059" s="116">
        <v>0</v>
      </c>
      <c r="K1059" s="116">
        <v>21.88</v>
      </c>
      <c r="L1059" s="127" t="s">
        <v>96</v>
      </c>
      <c r="M1059" s="127" t="s">
        <v>305</v>
      </c>
      <c r="N1059" s="127" t="s">
        <v>717</v>
      </c>
      <c r="O1059" s="137">
        <f t="shared" si="32"/>
        <v>45717</v>
      </c>
      <c r="P1059">
        <f t="shared" si="33"/>
        <v>0</v>
      </c>
    </row>
    <row r="1060" spans="1:16" x14ac:dyDescent="0.25">
      <c r="A1060" s="100" t="s">
        <v>63</v>
      </c>
      <c r="B1060" s="100" t="s">
        <v>91</v>
      </c>
      <c r="C1060" s="100" t="s">
        <v>1039</v>
      </c>
      <c r="D1060" s="101">
        <v>45750</v>
      </c>
      <c r="E1060" s="100">
        <v>4</v>
      </c>
      <c r="F1060" s="100" t="s">
        <v>302</v>
      </c>
      <c r="G1060" s="100" t="s">
        <v>1806</v>
      </c>
      <c r="H1060" s="100" t="s">
        <v>1807</v>
      </c>
      <c r="I1060" s="116">
        <v>10.6</v>
      </c>
      <c r="J1060" s="116">
        <v>0</v>
      </c>
      <c r="K1060" s="116">
        <v>10.6</v>
      </c>
      <c r="L1060" s="127" t="s">
        <v>96</v>
      </c>
      <c r="M1060" s="127" t="s">
        <v>305</v>
      </c>
      <c r="N1060" s="127" t="s">
        <v>717</v>
      </c>
      <c r="O1060" s="137">
        <f t="shared" si="32"/>
        <v>45748</v>
      </c>
      <c r="P1060">
        <f t="shared" si="33"/>
        <v>0</v>
      </c>
    </row>
    <row r="1061" spans="1:16" x14ac:dyDescent="0.25">
      <c r="A1061" s="100" t="s">
        <v>63</v>
      </c>
      <c r="B1061" s="100" t="s">
        <v>91</v>
      </c>
      <c r="C1061" s="100" t="s">
        <v>1039</v>
      </c>
      <c r="D1061" s="101">
        <v>45750</v>
      </c>
      <c r="E1061" s="100">
        <v>4</v>
      </c>
      <c r="F1061" s="100" t="s">
        <v>302</v>
      </c>
      <c r="G1061" s="100" t="s">
        <v>1808</v>
      </c>
      <c r="H1061" s="100" t="s">
        <v>1809</v>
      </c>
      <c r="I1061" s="116">
        <v>10.6</v>
      </c>
      <c r="J1061" s="116">
        <v>0</v>
      </c>
      <c r="K1061" s="116">
        <v>10.6</v>
      </c>
      <c r="L1061" s="127" t="s">
        <v>96</v>
      </c>
      <c r="M1061" s="127" t="s">
        <v>305</v>
      </c>
      <c r="N1061" s="127" t="s">
        <v>717</v>
      </c>
      <c r="O1061" s="137">
        <f t="shared" si="32"/>
        <v>45748</v>
      </c>
      <c r="P1061">
        <f t="shared" si="33"/>
        <v>0</v>
      </c>
    </row>
    <row r="1062" spans="1:16" x14ac:dyDescent="0.25">
      <c r="A1062" s="100" t="s">
        <v>63</v>
      </c>
      <c r="B1062" s="100" t="s">
        <v>91</v>
      </c>
      <c r="C1062" s="100" t="s">
        <v>1039</v>
      </c>
      <c r="D1062" s="101">
        <v>45755</v>
      </c>
      <c r="E1062" s="100">
        <v>4</v>
      </c>
      <c r="F1062" s="100" t="s">
        <v>302</v>
      </c>
      <c r="G1062" s="100" t="s">
        <v>1810</v>
      </c>
      <c r="H1062" s="100" t="s">
        <v>1811</v>
      </c>
      <c r="I1062" s="116">
        <v>10.6</v>
      </c>
      <c r="J1062" s="116">
        <v>0</v>
      </c>
      <c r="K1062" s="116">
        <v>10.6</v>
      </c>
      <c r="L1062" s="127" t="s">
        <v>96</v>
      </c>
      <c r="M1062" s="127" t="s">
        <v>305</v>
      </c>
      <c r="N1062" s="127" t="s">
        <v>717</v>
      </c>
      <c r="O1062" s="137">
        <f t="shared" si="32"/>
        <v>45748</v>
      </c>
      <c r="P1062">
        <f t="shared" si="33"/>
        <v>0</v>
      </c>
    </row>
    <row r="1063" spans="1:16" x14ac:dyDescent="0.25">
      <c r="A1063" s="100" t="s">
        <v>63</v>
      </c>
      <c r="B1063" s="100" t="s">
        <v>91</v>
      </c>
      <c r="C1063" s="100" t="s">
        <v>1039</v>
      </c>
      <c r="D1063" s="101">
        <v>45755</v>
      </c>
      <c r="E1063" s="100">
        <v>4</v>
      </c>
      <c r="F1063" s="100" t="s">
        <v>93</v>
      </c>
      <c r="G1063" s="100" t="s">
        <v>1812</v>
      </c>
      <c r="H1063" s="100" t="s">
        <v>1813</v>
      </c>
      <c r="I1063" s="116">
        <v>79.86</v>
      </c>
      <c r="J1063" s="116">
        <v>0</v>
      </c>
      <c r="K1063" s="116">
        <v>79.86</v>
      </c>
      <c r="L1063" s="127" t="s">
        <v>96</v>
      </c>
      <c r="M1063" s="127" t="s">
        <v>305</v>
      </c>
      <c r="N1063" s="127" t="s">
        <v>717</v>
      </c>
      <c r="O1063" s="137">
        <f t="shared" si="32"/>
        <v>45748</v>
      </c>
      <c r="P1063">
        <f t="shared" si="33"/>
        <v>0</v>
      </c>
    </row>
    <row r="1064" spans="1:16" x14ac:dyDescent="0.25">
      <c r="A1064" s="100" t="s">
        <v>63</v>
      </c>
      <c r="B1064" s="100" t="s">
        <v>91</v>
      </c>
      <c r="C1064" s="100" t="s">
        <v>1039</v>
      </c>
      <c r="D1064" s="101">
        <v>45757</v>
      </c>
      <c r="E1064" s="100">
        <v>4</v>
      </c>
      <c r="F1064" s="100" t="s">
        <v>302</v>
      </c>
      <c r="G1064" s="100" t="s">
        <v>1814</v>
      </c>
      <c r="H1064" s="100" t="s">
        <v>1815</v>
      </c>
      <c r="I1064" s="116">
        <v>10.6</v>
      </c>
      <c r="J1064" s="116">
        <v>0</v>
      </c>
      <c r="K1064" s="116">
        <v>10.6</v>
      </c>
      <c r="L1064" s="127" t="s">
        <v>96</v>
      </c>
      <c r="M1064" s="127" t="s">
        <v>305</v>
      </c>
      <c r="N1064" s="127" t="s">
        <v>717</v>
      </c>
      <c r="O1064" s="137">
        <f t="shared" si="32"/>
        <v>45748</v>
      </c>
      <c r="P1064">
        <f t="shared" si="33"/>
        <v>0</v>
      </c>
    </row>
    <row r="1065" spans="1:16" x14ac:dyDescent="0.25">
      <c r="A1065" s="100" t="s">
        <v>63</v>
      </c>
      <c r="B1065" s="100" t="s">
        <v>91</v>
      </c>
      <c r="C1065" s="100" t="s">
        <v>1039</v>
      </c>
      <c r="D1065" s="101">
        <v>45757</v>
      </c>
      <c r="E1065" s="100">
        <v>4</v>
      </c>
      <c r="F1065" s="100" t="s">
        <v>302</v>
      </c>
      <c r="G1065" s="100" t="s">
        <v>1816</v>
      </c>
      <c r="H1065" s="100" t="s">
        <v>1817</v>
      </c>
      <c r="I1065" s="116">
        <v>10.6</v>
      </c>
      <c r="J1065" s="116">
        <v>0</v>
      </c>
      <c r="K1065" s="116">
        <v>10.6</v>
      </c>
      <c r="L1065" s="127" t="s">
        <v>96</v>
      </c>
      <c r="M1065" s="127" t="s">
        <v>305</v>
      </c>
      <c r="N1065" s="127" t="s">
        <v>717</v>
      </c>
      <c r="O1065" s="137">
        <f t="shared" si="32"/>
        <v>45748</v>
      </c>
      <c r="P1065">
        <f t="shared" si="33"/>
        <v>0</v>
      </c>
    </row>
    <row r="1066" spans="1:16" x14ac:dyDescent="0.25">
      <c r="A1066" s="100" t="s">
        <v>63</v>
      </c>
      <c r="B1066" s="100" t="s">
        <v>91</v>
      </c>
      <c r="C1066" s="100" t="s">
        <v>1039</v>
      </c>
      <c r="D1066" s="101">
        <v>45762</v>
      </c>
      <c r="E1066" s="100">
        <v>4</v>
      </c>
      <c r="F1066" s="100" t="s">
        <v>302</v>
      </c>
      <c r="G1066" s="100" t="s">
        <v>1818</v>
      </c>
      <c r="H1066" s="100" t="s">
        <v>1819</v>
      </c>
      <c r="I1066" s="116">
        <v>247.35</v>
      </c>
      <c r="J1066" s="116">
        <v>0</v>
      </c>
      <c r="K1066" s="116">
        <v>247.35</v>
      </c>
      <c r="L1066" s="127" t="s">
        <v>96</v>
      </c>
      <c r="M1066" s="127" t="s">
        <v>305</v>
      </c>
      <c r="N1066" s="127" t="s">
        <v>717</v>
      </c>
      <c r="O1066" s="137">
        <f t="shared" si="32"/>
        <v>45748</v>
      </c>
      <c r="P1066">
        <f t="shared" si="33"/>
        <v>0</v>
      </c>
    </row>
    <row r="1067" spans="1:16" x14ac:dyDescent="0.25">
      <c r="A1067" s="100" t="s">
        <v>63</v>
      </c>
      <c r="B1067" s="100" t="s">
        <v>91</v>
      </c>
      <c r="C1067" s="100" t="s">
        <v>1039</v>
      </c>
      <c r="D1067" s="101">
        <v>45764</v>
      </c>
      <c r="E1067" s="100">
        <v>4</v>
      </c>
      <c r="F1067" s="100" t="s">
        <v>302</v>
      </c>
      <c r="G1067" s="100" t="s">
        <v>1820</v>
      </c>
      <c r="H1067" s="100" t="s">
        <v>1821</v>
      </c>
      <c r="I1067" s="116">
        <v>7.06</v>
      </c>
      <c r="J1067" s="116">
        <v>0</v>
      </c>
      <c r="K1067" s="116">
        <v>7.06</v>
      </c>
      <c r="L1067" s="127" t="s">
        <v>96</v>
      </c>
      <c r="M1067" s="127" t="s">
        <v>305</v>
      </c>
      <c r="N1067" s="127" t="s">
        <v>717</v>
      </c>
      <c r="O1067" s="137">
        <f t="shared" si="32"/>
        <v>45748</v>
      </c>
      <c r="P1067">
        <f t="shared" si="33"/>
        <v>0</v>
      </c>
    </row>
    <row r="1068" spans="1:16" x14ac:dyDescent="0.25">
      <c r="A1068" s="100" t="s">
        <v>63</v>
      </c>
      <c r="B1068" s="100" t="s">
        <v>91</v>
      </c>
      <c r="C1068" s="100" t="s">
        <v>1039</v>
      </c>
      <c r="D1068" s="101">
        <v>45768</v>
      </c>
      <c r="E1068" s="100">
        <v>4</v>
      </c>
      <c r="F1068" s="100" t="s">
        <v>302</v>
      </c>
      <c r="G1068" s="100" t="s">
        <v>1822</v>
      </c>
      <c r="H1068" s="100" t="s">
        <v>1823</v>
      </c>
      <c r="I1068" s="116">
        <v>3.53</v>
      </c>
      <c r="J1068" s="116">
        <v>0</v>
      </c>
      <c r="K1068" s="116">
        <v>3.53</v>
      </c>
      <c r="L1068" s="127" t="s">
        <v>96</v>
      </c>
      <c r="M1068" s="127" t="s">
        <v>305</v>
      </c>
      <c r="N1068" s="127" t="s">
        <v>717</v>
      </c>
      <c r="O1068" s="137">
        <f t="shared" si="32"/>
        <v>45748</v>
      </c>
      <c r="P1068">
        <f t="shared" si="33"/>
        <v>0</v>
      </c>
    </row>
    <row r="1069" spans="1:16" x14ac:dyDescent="0.25">
      <c r="A1069" s="100" t="s">
        <v>63</v>
      </c>
      <c r="B1069" s="100" t="s">
        <v>91</v>
      </c>
      <c r="C1069" s="100" t="s">
        <v>1039</v>
      </c>
      <c r="D1069" s="101">
        <v>45777</v>
      </c>
      <c r="E1069" s="100">
        <v>4</v>
      </c>
      <c r="F1069" s="100" t="s">
        <v>302</v>
      </c>
      <c r="G1069" s="100" t="s">
        <v>1824</v>
      </c>
      <c r="H1069" s="100" t="s">
        <v>1825</v>
      </c>
      <c r="I1069" s="116">
        <v>10.6</v>
      </c>
      <c r="J1069" s="116">
        <v>0</v>
      </c>
      <c r="K1069" s="116">
        <v>10.6</v>
      </c>
      <c r="L1069" s="127" t="s">
        <v>96</v>
      </c>
      <c r="M1069" s="127" t="s">
        <v>305</v>
      </c>
      <c r="N1069" s="127" t="s">
        <v>717</v>
      </c>
      <c r="O1069" s="137">
        <f t="shared" si="32"/>
        <v>45748</v>
      </c>
      <c r="P1069">
        <f t="shared" si="33"/>
        <v>0</v>
      </c>
    </row>
    <row r="1070" spans="1:16" x14ac:dyDescent="0.25">
      <c r="A1070" s="100" t="s">
        <v>63</v>
      </c>
      <c r="B1070" s="100" t="s">
        <v>91</v>
      </c>
      <c r="C1070" s="100" t="s">
        <v>1039</v>
      </c>
      <c r="D1070" s="101">
        <v>45777</v>
      </c>
      <c r="E1070" s="100">
        <v>4</v>
      </c>
      <c r="F1070" s="100" t="s">
        <v>302</v>
      </c>
      <c r="G1070" s="100" t="s">
        <v>1826</v>
      </c>
      <c r="H1070" s="100" t="s">
        <v>1827</v>
      </c>
      <c r="I1070" s="116">
        <v>10.6</v>
      </c>
      <c r="J1070" s="116">
        <v>0</v>
      </c>
      <c r="K1070" s="116">
        <v>10.6</v>
      </c>
      <c r="L1070" s="127" t="s">
        <v>96</v>
      </c>
      <c r="M1070" s="127" t="s">
        <v>305</v>
      </c>
      <c r="N1070" s="127" t="s">
        <v>717</v>
      </c>
      <c r="O1070" s="137">
        <f t="shared" si="32"/>
        <v>45748</v>
      </c>
      <c r="P1070">
        <f t="shared" si="33"/>
        <v>0</v>
      </c>
    </row>
    <row r="1071" spans="1:16" x14ac:dyDescent="0.25">
      <c r="A1071" s="100" t="s">
        <v>63</v>
      </c>
      <c r="B1071" s="100" t="s">
        <v>91</v>
      </c>
      <c r="C1071" s="100" t="s">
        <v>1039</v>
      </c>
      <c r="D1071" s="101">
        <v>45785</v>
      </c>
      <c r="E1071" s="100">
        <v>5</v>
      </c>
      <c r="F1071" s="100" t="s">
        <v>302</v>
      </c>
      <c r="G1071" s="100" t="s">
        <v>1828</v>
      </c>
      <c r="H1071" s="100" t="s">
        <v>1829</v>
      </c>
      <c r="I1071" s="116">
        <v>33.590000000000003</v>
      </c>
      <c r="J1071" s="116">
        <v>0</v>
      </c>
      <c r="K1071" s="116">
        <v>33.590000000000003</v>
      </c>
      <c r="L1071" s="127" t="s">
        <v>96</v>
      </c>
      <c r="M1071" s="127" t="s">
        <v>305</v>
      </c>
      <c r="N1071" s="127" t="s">
        <v>717</v>
      </c>
      <c r="O1071" s="137">
        <f t="shared" si="32"/>
        <v>45778</v>
      </c>
      <c r="P1071">
        <f t="shared" si="33"/>
        <v>0</v>
      </c>
    </row>
    <row r="1072" spans="1:16" x14ac:dyDescent="0.25">
      <c r="A1072" s="100" t="s">
        <v>63</v>
      </c>
      <c r="B1072" s="100" t="s">
        <v>91</v>
      </c>
      <c r="C1072" s="100" t="s">
        <v>1039</v>
      </c>
      <c r="D1072" s="101">
        <v>45785</v>
      </c>
      <c r="E1072" s="100">
        <v>5</v>
      </c>
      <c r="F1072" s="100" t="s">
        <v>302</v>
      </c>
      <c r="G1072" s="100" t="s">
        <v>1830</v>
      </c>
      <c r="H1072" s="100" t="s">
        <v>1831</v>
      </c>
      <c r="I1072" s="116">
        <v>10.07</v>
      </c>
      <c r="J1072" s="116">
        <v>0</v>
      </c>
      <c r="K1072" s="116">
        <v>10.07</v>
      </c>
      <c r="L1072" s="127" t="s">
        <v>96</v>
      </c>
      <c r="M1072" s="127" t="s">
        <v>305</v>
      </c>
      <c r="N1072" s="127" t="s">
        <v>717</v>
      </c>
      <c r="O1072" s="137">
        <f t="shared" si="32"/>
        <v>45778</v>
      </c>
      <c r="P1072">
        <f t="shared" si="33"/>
        <v>0</v>
      </c>
    </row>
    <row r="1073" spans="1:16" x14ac:dyDescent="0.25">
      <c r="A1073" s="100" t="s">
        <v>63</v>
      </c>
      <c r="B1073" s="100" t="s">
        <v>91</v>
      </c>
      <c r="C1073" s="100" t="s">
        <v>1039</v>
      </c>
      <c r="D1073" s="101">
        <v>45785</v>
      </c>
      <c r="E1073" s="100">
        <v>5</v>
      </c>
      <c r="F1073" s="100" t="s">
        <v>302</v>
      </c>
      <c r="G1073" s="100" t="s">
        <v>1832</v>
      </c>
      <c r="H1073" s="100" t="s">
        <v>1833</v>
      </c>
      <c r="I1073" s="116">
        <v>6.71</v>
      </c>
      <c r="J1073" s="116">
        <v>0</v>
      </c>
      <c r="K1073" s="116">
        <v>6.71</v>
      </c>
      <c r="L1073" s="127" t="s">
        <v>96</v>
      </c>
      <c r="M1073" s="127" t="s">
        <v>305</v>
      </c>
      <c r="N1073" s="127" t="s">
        <v>717</v>
      </c>
      <c r="O1073" s="137">
        <f t="shared" si="32"/>
        <v>45778</v>
      </c>
      <c r="P1073">
        <f t="shared" si="33"/>
        <v>0</v>
      </c>
    </row>
    <row r="1074" spans="1:16" x14ac:dyDescent="0.25">
      <c r="A1074" s="100" t="s">
        <v>63</v>
      </c>
      <c r="B1074" s="100" t="s">
        <v>91</v>
      </c>
      <c r="C1074" s="100" t="s">
        <v>1039</v>
      </c>
      <c r="D1074" s="101">
        <v>45785</v>
      </c>
      <c r="E1074" s="100">
        <v>5</v>
      </c>
      <c r="F1074" s="100" t="s">
        <v>302</v>
      </c>
      <c r="G1074" s="100" t="s">
        <v>1834</v>
      </c>
      <c r="H1074" s="100" t="s">
        <v>1835</v>
      </c>
      <c r="I1074" s="116">
        <v>33.590000000000003</v>
      </c>
      <c r="J1074" s="116">
        <v>0</v>
      </c>
      <c r="K1074" s="116">
        <v>33.590000000000003</v>
      </c>
      <c r="L1074" s="127" t="s">
        <v>96</v>
      </c>
      <c r="M1074" s="127" t="s">
        <v>305</v>
      </c>
      <c r="N1074" s="127" t="s">
        <v>717</v>
      </c>
      <c r="O1074" s="137">
        <f t="shared" si="32"/>
        <v>45778</v>
      </c>
      <c r="P1074">
        <f t="shared" si="33"/>
        <v>0</v>
      </c>
    </row>
    <row r="1075" spans="1:16" x14ac:dyDescent="0.25">
      <c r="A1075" s="100" t="s">
        <v>63</v>
      </c>
      <c r="B1075" s="100" t="s">
        <v>91</v>
      </c>
      <c r="C1075" s="100" t="s">
        <v>1039</v>
      </c>
      <c r="D1075" s="101">
        <v>45786</v>
      </c>
      <c r="E1075" s="100">
        <v>5</v>
      </c>
      <c r="F1075" s="100" t="s">
        <v>302</v>
      </c>
      <c r="G1075" s="100" t="s">
        <v>1836</v>
      </c>
      <c r="H1075" s="100" t="s">
        <v>1837</v>
      </c>
      <c r="I1075" s="116">
        <v>23.51</v>
      </c>
      <c r="J1075" s="116">
        <v>0</v>
      </c>
      <c r="K1075" s="116">
        <v>23.51</v>
      </c>
      <c r="L1075" s="127" t="s">
        <v>96</v>
      </c>
      <c r="M1075" s="127" t="s">
        <v>305</v>
      </c>
      <c r="N1075" s="127" t="s">
        <v>717</v>
      </c>
      <c r="O1075" s="137">
        <f t="shared" si="32"/>
        <v>45778</v>
      </c>
      <c r="P1075">
        <f t="shared" si="33"/>
        <v>0</v>
      </c>
    </row>
    <row r="1076" spans="1:16" x14ac:dyDescent="0.25">
      <c r="A1076" s="100" t="s">
        <v>63</v>
      </c>
      <c r="B1076" s="100" t="s">
        <v>91</v>
      </c>
      <c r="C1076" s="100" t="s">
        <v>1039</v>
      </c>
      <c r="D1076" s="101">
        <v>45790</v>
      </c>
      <c r="E1076" s="100">
        <v>5</v>
      </c>
      <c r="F1076" s="100" t="s">
        <v>302</v>
      </c>
      <c r="G1076" s="100" t="s">
        <v>1838</v>
      </c>
      <c r="H1076" s="100" t="s">
        <v>1839</v>
      </c>
      <c r="I1076" s="116">
        <v>34.130000000000003</v>
      </c>
      <c r="J1076" s="116">
        <v>0</v>
      </c>
      <c r="K1076" s="116">
        <v>34.130000000000003</v>
      </c>
      <c r="L1076" s="127" t="s">
        <v>96</v>
      </c>
      <c r="M1076" s="127" t="s">
        <v>305</v>
      </c>
      <c r="N1076" s="127" t="s">
        <v>717</v>
      </c>
      <c r="O1076" s="137">
        <f t="shared" si="32"/>
        <v>45778</v>
      </c>
      <c r="P1076">
        <f t="shared" si="33"/>
        <v>0</v>
      </c>
    </row>
    <row r="1077" spans="1:16" x14ac:dyDescent="0.25">
      <c r="A1077" s="100" t="s">
        <v>63</v>
      </c>
      <c r="B1077" s="100" t="s">
        <v>91</v>
      </c>
      <c r="C1077" s="100" t="s">
        <v>1039</v>
      </c>
      <c r="D1077" s="101">
        <v>45792</v>
      </c>
      <c r="E1077" s="100">
        <v>5</v>
      </c>
      <c r="F1077" s="100" t="s">
        <v>302</v>
      </c>
      <c r="G1077" s="100" t="s">
        <v>1840</v>
      </c>
      <c r="H1077" s="100" t="s">
        <v>1841</v>
      </c>
      <c r="I1077" s="116">
        <v>23.51</v>
      </c>
      <c r="J1077" s="116">
        <v>0</v>
      </c>
      <c r="K1077" s="116">
        <v>23.51</v>
      </c>
      <c r="L1077" s="127" t="s">
        <v>96</v>
      </c>
      <c r="M1077" s="127" t="s">
        <v>305</v>
      </c>
      <c r="N1077" s="127" t="s">
        <v>717</v>
      </c>
      <c r="O1077" s="137">
        <f t="shared" si="32"/>
        <v>45778</v>
      </c>
      <c r="P1077">
        <f t="shared" si="33"/>
        <v>0</v>
      </c>
    </row>
    <row r="1078" spans="1:16" x14ac:dyDescent="0.25">
      <c r="A1078" s="100" t="s">
        <v>63</v>
      </c>
      <c r="B1078" s="100" t="s">
        <v>91</v>
      </c>
      <c r="C1078" s="100" t="s">
        <v>1039</v>
      </c>
      <c r="D1078" s="101">
        <v>45793</v>
      </c>
      <c r="E1078" s="100">
        <v>5</v>
      </c>
      <c r="F1078" s="100" t="s">
        <v>302</v>
      </c>
      <c r="G1078" s="100" t="s">
        <v>1842</v>
      </c>
      <c r="H1078" s="100" t="s">
        <v>1843</v>
      </c>
      <c r="I1078" s="116">
        <v>16.66</v>
      </c>
      <c r="J1078" s="116">
        <v>0</v>
      </c>
      <c r="K1078" s="116">
        <v>16.66</v>
      </c>
      <c r="L1078" s="127" t="s">
        <v>96</v>
      </c>
      <c r="M1078" s="127" t="s">
        <v>305</v>
      </c>
      <c r="N1078" s="127" t="s">
        <v>717</v>
      </c>
      <c r="O1078" s="137">
        <f t="shared" si="32"/>
        <v>45778</v>
      </c>
      <c r="P1078">
        <f t="shared" si="33"/>
        <v>0</v>
      </c>
    </row>
    <row r="1079" spans="1:16" x14ac:dyDescent="0.25">
      <c r="A1079" s="100" t="s">
        <v>63</v>
      </c>
      <c r="B1079" s="100" t="s">
        <v>91</v>
      </c>
      <c r="C1079" s="100" t="s">
        <v>1039</v>
      </c>
      <c r="D1079" s="101">
        <v>45794</v>
      </c>
      <c r="E1079" s="100">
        <v>5</v>
      </c>
      <c r="F1079" s="100" t="s">
        <v>302</v>
      </c>
      <c r="G1079" s="100" t="s">
        <v>1844</v>
      </c>
      <c r="H1079" s="100" t="s">
        <v>1845</v>
      </c>
      <c r="I1079" s="116">
        <v>16.12</v>
      </c>
      <c r="J1079" s="116">
        <v>0</v>
      </c>
      <c r="K1079" s="116">
        <v>16.12</v>
      </c>
      <c r="L1079" s="127" t="s">
        <v>96</v>
      </c>
      <c r="M1079" s="127" t="s">
        <v>305</v>
      </c>
      <c r="N1079" s="127" t="s">
        <v>717</v>
      </c>
      <c r="O1079" s="137">
        <f t="shared" si="32"/>
        <v>45778</v>
      </c>
      <c r="P1079">
        <f t="shared" si="33"/>
        <v>0</v>
      </c>
    </row>
    <row r="1080" spans="1:16" x14ac:dyDescent="0.25">
      <c r="A1080" s="100" t="s">
        <v>63</v>
      </c>
      <c r="B1080" s="100" t="s">
        <v>91</v>
      </c>
      <c r="C1080" s="100" t="s">
        <v>1039</v>
      </c>
      <c r="D1080" s="101">
        <v>45796</v>
      </c>
      <c r="E1080" s="100">
        <v>5</v>
      </c>
      <c r="F1080" s="100" t="s">
        <v>302</v>
      </c>
      <c r="G1080" s="100" t="s">
        <v>1846</v>
      </c>
      <c r="H1080" s="100" t="s">
        <v>1847</v>
      </c>
      <c r="I1080" s="116">
        <v>16.79</v>
      </c>
      <c r="J1080" s="116">
        <v>0</v>
      </c>
      <c r="K1080" s="116">
        <v>16.79</v>
      </c>
      <c r="L1080" s="127" t="s">
        <v>96</v>
      </c>
      <c r="M1080" s="127" t="s">
        <v>305</v>
      </c>
      <c r="N1080" s="127" t="s">
        <v>717</v>
      </c>
      <c r="O1080" s="137">
        <f t="shared" si="32"/>
        <v>45778</v>
      </c>
      <c r="P1080">
        <f t="shared" si="33"/>
        <v>0</v>
      </c>
    </row>
    <row r="1081" spans="1:16" x14ac:dyDescent="0.25">
      <c r="A1081" s="100" t="s">
        <v>63</v>
      </c>
      <c r="B1081" s="100" t="s">
        <v>91</v>
      </c>
      <c r="C1081" s="100" t="s">
        <v>1039</v>
      </c>
      <c r="D1081" s="101">
        <v>45798</v>
      </c>
      <c r="E1081" s="100">
        <v>5</v>
      </c>
      <c r="F1081" s="100" t="s">
        <v>302</v>
      </c>
      <c r="G1081" s="100" t="s">
        <v>1848</v>
      </c>
      <c r="H1081" s="100" t="s">
        <v>1819</v>
      </c>
      <c r="I1081" s="116">
        <v>134.38999999999999</v>
      </c>
      <c r="J1081" s="116">
        <v>0</v>
      </c>
      <c r="K1081" s="116">
        <v>134.38999999999999</v>
      </c>
      <c r="L1081" s="127" t="s">
        <v>96</v>
      </c>
      <c r="M1081" s="127" t="s">
        <v>305</v>
      </c>
      <c r="N1081" s="127" t="s">
        <v>717</v>
      </c>
      <c r="O1081" s="137">
        <f t="shared" si="32"/>
        <v>45778</v>
      </c>
      <c r="P1081">
        <f t="shared" si="33"/>
        <v>0</v>
      </c>
    </row>
    <row r="1082" spans="1:16" x14ac:dyDescent="0.25">
      <c r="A1082" s="100" t="s">
        <v>63</v>
      </c>
      <c r="B1082" s="100" t="s">
        <v>91</v>
      </c>
      <c r="C1082" s="100" t="s">
        <v>1039</v>
      </c>
      <c r="D1082" s="101">
        <v>45798</v>
      </c>
      <c r="E1082" s="100">
        <v>5</v>
      </c>
      <c r="F1082" s="100" t="s">
        <v>302</v>
      </c>
      <c r="G1082" s="100" t="s">
        <v>1849</v>
      </c>
      <c r="H1082" s="100" t="s">
        <v>1850</v>
      </c>
      <c r="I1082" s="116">
        <v>134.38999999999999</v>
      </c>
      <c r="J1082" s="116">
        <v>0</v>
      </c>
      <c r="K1082" s="116">
        <v>134.38999999999999</v>
      </c>
      <c r="L1082" s="127" t="s">
        <v>96</v>
      </c>
      <c r="M1082" s="127" t="s">
        <v>305</v>
      </c>
      <c r="N1082" s="127" t="s">
        <v>717</v>
      </c>
      <c r="O1082" s="137">
        <f t="shared" si="32"/>
        <v>45778</v>
      </c>
      <c r="P1082">
        <f t="shared" si="33"/>
        <v>0</v>
      </c>
    </row>
    <row r="1083" spans="1:16" x14ac:dyDescent="0.25">
      <c r="A1083" s="100" t="s">
        <v>63</v>
      </c>
      <c r="B1083" s="100" t="s">
        <v>91</v>
      </c>
      <c r="C1083" s="100" t="s">
        <v>1039</v>
      </c>
      <c r="D1083" s="101">
        <v>45799</v>
      </c>
      <c r="E1083" s="100">
        <v>5</v>
      </c>
      <c r="F1083" s="100" t="s">
        <v>302</v>
      </c>
      <c r="G1083" s="100" t="s">
        <v>1851</v>
      </c>
      <c r="H1083" s="100" t="s">
        <v>1852</v>
      </c>
      <c r="I1083" s="116">
        <v>16.79</v>
      </c>
      <c r="J1083" s="116">
        <v>0</v>
      </c>
      <c r="K1083" s="116">
        <v>16.79</v>
      </c>
      <c r="L1083" s="127" t="s">
        <v>96</v>
      </c>
      <c r="M1083" s="127" t="s">
        <v>305</v>
      </c>
      <c r="N1083" s="127" t="s">
        <v>717</v>
      </c>
      <c r="O1083" s="137">
        <f t="shared" si="32"/>
        <v>45778</v>
      </c>
      <c r="P1083">
        <f t="shared" si="33"/>
        <v>0</v>
      </c>
    </row>
    <row r="1084" spans="1:16" x14ac:dyDescent="0.25">
      <c r="A1084" s="100" t="s">
        <v>63</v>
      </c>
      <c r="B1084" s="100" t="s">
        <v>91</v>
      </c>
      <c r="C1084" s="100" t="s">
        <v>1039</v>
      </c>
      <c r="D1084" s="101">
        <v>45803</v>
      </c>
      <c r="E1084" s="100">
        <v>5</v>
      </c>
      <c r="F1084" s="100" t="s">
        <v>302</v>
      </c>
      <c r="G1084" s="100" t="s">
        <v>620</v>
      </c>
      <c r="H1084" s="100" t="s">
        <v>1853</v>
      </c>
      <c r="I1084" s="116">
        <v>10.07</v>
      </c>
      <c r="J1084" s="116">
        <v>0</v>
      </c>
      <c r="K1084" s="116">
        <v>10.07</v>
      </c>
      <c r="L1084" s="127" t="s">
        <v>96</v>
      </c>
      <c r="M1084" s="127" t="s">
        <v>305</v>
      </c>
      <c r="N1084" s="127" t="s">
        <v>717</v>
      </c>
      <c r="O1084" s="137">
        <f t="shared" si="32"/>
        <v>45778</v>
      </c>
      <c r="P1084">
        <f t="shared" si="33"/>
        <v>0</v>
      </c>
    </row>
    <row r="1085" spans="1:16" x14ac:dyDescent="0.25">
      <c r="A1085" s="100" t="s">
        <v>63</v>
      </c>
      <c r="B1085" s="100" t="s">
        <v>91</v>
      </c>
      <c r="C1085" s="100" t="s">
        <v>1039</v>
      </c>
      <c r="D1085" s="101">
        <v>45803</v>
      </c>
      <c r="E1085" s="100">
        <v>5</v>
      </c>
      <c r="F1085" s="100" t="s">
        <v>302</v>
      </c>
      <c r="G1085" s="100" t="s">
        <v>822</v>
      </c>
      <c r="H1085" s="100" t="s">
        <v>1854</v>
      </c>
      <c r="I1085" s="116">
        <v>10.07</v>
      </c>
      <c r="J1085" s="116">
        <v>0</v>
      </c>
      <c r="K1085" s="116">
        <v>10.07</v>
      </c>
      <c r="L1085" s="127" t="s">
        <v>96</v>
      </c>
      <c r="M1085" s="127" t="s">
        <v>305</v>
      </c>
      <c r="N1085" s="127" t="s">
        <v>717</v>
      </c>
      <c r="O1085" s="137">
        <f t="shared" si="32"/>
        <v>45778</v>
      </c>
      <c r="P1085">
        <f t="shared" si="33"/>
        <v>0</v>
      </c>
    </row>
    <row r="1086" spans="1:16" x14ac:dyDescent="0.25">
      <c r="A1086" s="100" t="s">
        <v>63</v>
      </c>
      <c r="B1086" s="100" t="s">
        <v>91</v>
      </c>
      <c r="C1086" s="100" t="s">
        <v>1039</v>
      </c>
      <c r="D1086" s="101">
        <v>45803</v>
      </c>
      <c r="E1086" s="100">
        <v>5</v>
      </c>
      <c r="F1086" s="100" t="s">
        <v>302</v>
      </c>
      <c r="G1086" s="100" t="s">
        <v>239</v>
      </c>
      <c r="H1086" s="100" t="s">
        <v>1855</v>
      </c>
      <c r="I1086" s="116">
        <v>10.07</v>
      </c>
      <c r="J1086" s="116">
        <v>0</v>
      </c>
      <c r="K1086" s="116">
        <v>10.07</v>
      </c>
      <c r="L1086" s="127" t="s">
        <v>96</v>
      </c>
      <c r="M1086" s="127" t="s">
        <v>305</v>
      </c>
      <c r="N1086" s="127" t="s">
        <v>717</v>
      </c>
      <c r="O1086" s="137">
        <f t="shared" si="32"/>
        <v>45778</v>
      </c>
      <c r="P1086">
        <f t="shared" si="33"/>
        <v>0</v>
      </c>
    </row>
    <row r="1087" spans="1:16" x14ac:dyDescent="0.25">
      <c r="A1087" s="100" t="s">
        <v>63</v>
      </c>
      <c r="B1087" s="100" t="s">
        <v>91</v>
      </c>
      <c r="C1087" s="100" t="s">
        <v>1039</v>
      </c>
      <c r="D1087" s="101">
        <v>45806</v>
      </c>
      <c r="E1087" s="100">
        <v>5</v>
      </c>
      <c r="F1087" s="100" t="s">
        <v>302</v>
      </c>
      <c r="G1087" s="100" t="s">
        <v>1002</v>
      </c>
      <c r="H1087" s="100" t="s">
        <v>1856</v>
      </c>
      <c r="I1087" s="116">
        <v>6.71</v>
      </c>
      <c r="J1087" s="116">
        <v>0</v>
      </c>
      <c r="K1087" s="116">
        <v>6.71</v>
      </c>
      <c r="L1087" s="127" t="s">
        <v>96</v>
      </c>
      <c r="M1087" s="127" t="s">
        <v>305</v>
      </c>
      <c r="N1087" s="127" t="s">
        <v>717</v>
      </c>
      <c r="O1087" s="137">
        <f t="shared" si="32"/>
        <v>45778</v>
      </c>
      <c r="P1087">
        <f t="shared" si="33"/>
        <v>0</v>
      </c>
    </row>
    <row r="1088" spans="1:16" x14ac:dyDescent="0.25">
      <c r="A1088" s="100" t="s">
        <v>756</v>
      </c>
      <c r="B1088" s="100" t="s">
        <v>227</v>
      </c>
      <c r="C1088" s="100" t="s">
        <v>1039</v>
      </c>
      <c r="D1088" s="101">
        <v>45782</v>
      </c>
      <c r="E1088" s="100">
        <v>5</v>
      </c>
      <c r="F1088" s="100" t="s">
        <v>1857</v>
      </c>
      <c r="G1088" s="100"/>
      <c r="H1088" s="100" t="s">
        <v>1858</v>
      </c>
      <c r="I1088" s="116">
        <v>0</v>
      </c>
      <c r="J1088" s="116">
        <v>9500</v>
      </c>
      <c r="K1088" s="116">
        <v>-9500</v>
      </c>
      <c r="L1088" s="127" t="s">
        <v>96</v>
      </c>
      <c r="M1088" s="127" t="s">
        <v>208</v>
      </c>
      <c r="N1088" s="127" t="s">
        <v>760</v>
      </c>
      <c r="O1088" s="137">
        <f t="shared" si="32"/>
        <v>45778</v>
      </c>
      <c r="P1088">
        <f t="shared" si="33"/>
        <v>9500</v>
      </c>
    </row>
    <row r="1089" spans="1:16" x14ac:dyDescent="0.25">
      <c r="A1089" s="100" t="s">
        <v>756</v>
      </c>
      <c r="B1089" s="100" t="s">
        <v>91</v>
      </c>
      <c r="C1089" s="100" t="s">
        <v>1039</v>
      </c>
      <c r="D1089" s="101">
        <v>45741</v>
      </c>
      <c r="E1089" s="100">
        <v>3</v>
      </c>
      <c r="F1089" s="100" t="s">
        <v>1859</v>
      </c>
      <c r="G1089" s="100"/>
      <c r="H1089" s="100" t="s">
        <v>1860</v>
      </c>
      <c r="I1089" s="116">
        <v>0</v>
      </c>
      <c r="J1089" s="116">
        <v>24.07</v>
      </c>
      <c r="K1089" s="116">
        <v>-24.07</v>
      </c>
      <c r="L1089" s="127" t="s">
        <v>96</v>
      </c>
      <c r="M1089" s="127" t="s">
        <v>101</v>
      </c>
      <c r="N1089" s="127" t="s">
        <v>760</v>
      </c>
      <c r="O1089" s="137">
        <f t="shared" si="32"/>
        <v>45717</v>
      </c>
      <c r="P1089">
        <f t="shared" si="33"/>
        <v>24.07</v>
      </c>
    </row>
    <row r="1090" spans="1:16" x14ac:dyDescent="0.25">
      <c r="A1090" s="100" t="s">
        <v>66</v>
      </c>
      <c r="B1090" s="100" t="s">
        <v>205</v>
      </c>
      <c r="C1090" s="100" t="s">
        <v>1039</v>
      </c>
      <c r="D1090" s="101">
        <v>45743</v>
      </c>
      <c r="E1090" s="100">
        <v>3</v>
      </c>
      <c r="F1090" s="100" t="s">
        <v>342</v>
      </c>
      <c r="G1090" s="100" t="s">
        <v>1861</v>
      </c>
      <c r="H1090" s="106" t="s">
        <v>1862</v>
      </c>
      <c r="I1090" s="119">
        <v>381.78</v>
      </c>
      <c r="J1090" s="116">
        <v>0</v>
      </c>
      <c r="K1090" s="116">
        <v>381.78</v>
      </c>
      <c r="L1090" s="127" t="s">
        <v>96</v>
      </c>
      <c r="M1090" s="127" t="s">
        <v>208</v>
      </c>
      <c r="N1090" s="127" t="s">
        <v>763</v>
      </c>
      <c r="O1090" s="137">
        <f t="shared" si="32"/>
        <v>45717</v>
      </c>
      <c r="P1090">
        <f t="shared" si="33"/>
        <v>0</v>
      </c>
    </row>
    <row r="1091" spans="1:16" x14ac:dyDescent="0.25">
      <c r="A1091" s="100" t="s">
        <v>66</v>
      </c>
      <c r="B1091" s="100" t="s">
        <v>91</v>
      </c>
      <c r="C1091" s="100" t="s">
        <v>1039</v>
      </c>
      <c r="D1091" s="101">
        <v>45662</v>
      </c>
      <c r="E1091" s="100">
        <v>1</v>
      </c>
      <c r="F1091" s="100" t="s">
        <v>342</v>
      </c>
      <c r="G1091" s="100" t="s">
        <v>1863</v>
      </c>
      <c r="H1091" s="100" t="s">
        <v>1864</v>
      </c>
      <c r="I1091" s="116">
        <v>171.35</v>
      </c>
      <c r="J1091" s="116">
        <v>0</v>
      </c>
      <c r="K1091" s="116">
        <v>171.35</v>
      </c>
      <c r="L1091" s="127" t="s">
        <v>96</v>
      </c>
      <c r="M1091" s="127" t="s">
        <v>208</v>
      </c>
      <c r="N1091" s="127" t="s">
        <v>763</v>
      </c>
      <c r="O1091" s="137">
        <f t="shared" si="32"/>
        <v>45658</v>
      </c>
      <c r="P1091">
        <f t="shared" si="33"/>
        <v>0</v>
      </c>
    </row>
    <row r="1092" spans="1:16" x14ac:dyDescent="0.25">
      <c r="A1092" s="100" t="s">
        <v>66</v>
      </c>
      <c r="B1092" s="100" t="s">
        <v>91</v>
      </c>
      <c r="C1092" s="100" t="s">
        <v>1039</v>
      </c>
      <c r="D1092" s="101">
        <v>45667</v>
      </c>
      <c r="E1092" s="100">
        <v>1</v>
      </c>
      <c r="F1092" s="100" t="s">
        <v>342</v>
      </c>
      <c r="G1092" s="100" t="s">
        <v>1529</v>
      </c>
      <c r="H1092" s="100" t="s">
        <v>1865</v>
      </c>
      <c r="I1092" s="116">
        <v>2.56</v>
      </c>
      <c r="J1092" s="116">
        <v>0</v>
      </c>
      <c r="K1092" s="116">
        <v>2.56</v>
      </c>
      <c r="L1092" s="127" t="s">
        <v>96</v>
      </c>
      <c r="M1092" s="127" t="s">
        <v>101</v>
      </c>
      <c r="N1092" s="127" t="s">
        <v>763</v>
      </c>
      <c r="O1092" s="137">
        <f t="shared" si="32"/>
        <v>45658</v>
      </c>
      <c r="P1092">
        <f t="shared" si="33"/>
        <v>0</v>
      </c>
    </row>
    <row r="1093" spans="1:16" x14ac:dyDescent="0.25">
      <c r="A1093" s="100" t="s">
        <v>66</v>
      </c>
      <c r="B1093" s="100" t="s">
        <v>91</v>
      </c>
      <c r="C1093" s="100" t="s">
        <v>1039</v>
      </c>
      <c r="D1093" s="101">
        <v>45672</v>
      </c>
      <c r="E1093" s="100">
        <v>1</v>
      </c>
      <c r="F1093" s="100" t="s">
        <v>342</v>
      </c>
      <c r="G1093" s="100" t="s">
        <v>1866</v>
      </c>
      <c r="H1093" s="100" t="s">
        <v>777</v>
      </c>
      <c r="I1093" s="116">
        <v>1.64</v>
      </c>
      <c r="J1093" s="116">
        <v>0</v>
      </c>
      <c r="K1093" s="116">
        <v>1.64</v>
      </c>
      <c r="L1093" s="127" t="s">
        <v>96</v>
      </c>
      <c r="M1093" s="127" t="s">
        <v>208</v>
      </c>
      <c r="N1093" s="127" t="s">
        <v>763</v>
      </c>
      <c r="O1093" s="137">
        <f t="shared" ref="O1093:O1156" si="34">DATE(YEAR(D1093),MONTH(D1093),1)</f>
        <v>45658</v>
      </c>
      <c r="P1093">
        <f t="shared" ref="P1093:P1156" si="35">+I1093-K1093</f>
        <v>0</v>
      </c>
    </row>
    <row r="1094" spans="1:16" x14ac:dyDescent="0.25">
      <c r="A1094" s="100" t="s">
        <v>66</v>
      </c>
      <c r="B1094" s="100" t="s">
        <v>91</v>
      </c>
      <c r="C1094" s="100" t="s">
        <v>1039</v>
      </c>
      <c r="D1094" s="101">
        <v>45677</v>
      </c>
      <c r="E1094" s="100">
        <v>1</v>
      </c>
      <c r="F1094" s="100" t="s">
        <v>93</v>
      </c>
      <c r="G1094" s="100" t="s">
        <v>1867</v>
      </c>
      <c r="H1094" s="100" t="s">
        <v>779</v>
      </c>
      <c r="I1094" s="116">
        <v>36.61</v>
      </c>
      <c r="J1094" s="116">
        <v>0</v>
      </c>
      <c r="K1094" s="116">
        <v>36.61</v>
      </c>
      <c r="L1094" s="127" t="s">
        <v>96</v>
      </c>
      <c r="M1094" s="127" t="s">
        <v>305</v>
      </c>
      <c r="N1094" s="127" t="s">
        <v>763</v>
      </c>
      <c r="O1094" s="137">
        <f t="shared" si="34"/>
        <v>45658</v>
      </c>
      <c r="P1094">
        <f t="shared" si="35"/>
        <v>0</v>
      </c>
    </row>
    <row r="1095" spans="1:16" x14ac:dyDescent="0.25">
      <c r="A1095" s="100" t="s">
        <v>66</v>
      </c>
      <c r="B1095" s="100" t="s">
        <v>91</v>
      </c>
      <c r="C1095" s="100" t="s">
        <v>1039</v>
      </c>
      <c r="D1095" s="101">
        <v>45678</v>
      </c>
      <c r="E1095" s="100">
        <v>1</v>
      </c>
      <c r="F1095" s="100" t="s">
        <v>342</v>
      </c>
      <c r="G1095" s="100" t="s">
        <v>1868</v>
      </c>
      <c r="H1095" s="100" t="s">
        <v>1869</v>
      </c>
      <c r="I1095" s="116">
        <v>1.46</v>
      </c>
      <c r="J1095" s="116">
        <v>0</v>
      </c>
      <c r="K1095" s="116">
        <v>1.46</v>
      </c>
      <c r="L1095" s="127" t="s">
        <v>96</v>
      </c>
      <c r="M1095" s="127" t="s">
        <v>305</v>
      </c>
      <c r="N1095" s="127" t="s">
        <v>763</v>
      </c>
      <c r="O1095" s="137">
        <f t="shared" si="34"/>
        <v>45658</v>
      </c>
      <c r="P1095">
        <f t="shared" si="35"/>
        <v>0</v>
      </c>
    </row>
    <row r="1096" spans="1:16" x14ac:dyDescent="0.25">
      <c r="A1096" s="100" t="s">
        <v>66</v>
      </c>
      <c r="B1096" s="100" t="s">
        <v>91</v>
      </c>
      <c r="C1096" s="100" t="s">
        <v>1039</v>
      </c>
      <c r="D1096" s="101">
        <v>45679</v>
      </c>
      <c r="E1096" s="100">
        <v>1</v>
      </c>
      <c r="F1096" s="100" t="s">
        <v>342</v>
      </c>
      <c r="G1096" s="100" t="s">
        <v>1870</v>
      </c>
      <c r="H1096" s="100" t="s">
        <v>1871</v>
      </c>
      <c r="I1096" s="116">
        <v>1.83</v>
      </c>
      <c r="J1096" s="116">
        <v>0</v>
      </c>
      <c r="K1096" s="116">
        <v>1.83</v>
      </c>
      <c r="L1096" s="127" t="s">
        <v>96</v>
      </c>
      <c r="M1096" s="127" t="s">
        <v>243</v>
      </c>
      <c r="N1096" s="127" t="s">
        <v>763</v>
      </c>
      <c r="O1096" s="137">
        <f t="shared" si="34"/>
        <v>45658</v>
      </c>
      <c r="P1096">
        <f t="shared" si="35"/>
        <v>0</v>
      </c>
    </row>
    <row r="1097" spans="1:16" x14ac:dyDescent="0.25">
      <c r="A1097" s="100" t="s">
        <v>66</v>
      </c>
      <c r="B1097" s="100" t="s">
        <v>91</v>
      </c>
      <c r="C1097" s="100" t="s">
        <v>1039</v>
      </c>
      <c r="D1097" s="101">
        <v>45686</v>
      </c>
      <c r="E1097" s="100">
        <v>1</v>
      </c>
      <c r="F1097" s="100" t="s">
        <v>342</v>
      </c>
      <c r="G1097" s="100" t="s">
        <v>1872</v>
      </c>
      <c r="H1097" s="100" t="s">
        <v>1873</v>
      </c>
      <c r="I1097" s="116">
        <v>0.73</v>
      </c>
      <c r="J1097" s="116">
        <v>0</v>
      </c>
      <c r="K1097" s="116">
        <v>0.73</v>
      </c>
      <c r="L1097" s="127" t="s">
        <v>96</v>
      </c>
      <c r="M1097" s="127" t="s">
        <v>208</v>
      </c>
      <c r="N1097" s="127" t="s">
        <v>763</v>
      </c>
      <c r="O1097" s="137">
        <f t="shared" si="34"/>
        <v>45658</v>
      </c>
      <c r="P1097">
        <f t="shared" si="35"/>
        <v>0</v>
      </c>
    </row>
    <row r="1098" spans="1:16" x14ac:dyDescent="0.25">
      <c r="A1098" s="100" t="s">
        <v>66</v>
      </c>
      <c r="B1098" s="100" t="s">
        <v>91</v>
      </c>
      <c r="C1098" s="100" t="s">
        <v>1039</v>
      </c>
      <c r="D1098" s="101">
        <v>45687</v>
      </c>
      <c r="E1098" s="100">
        <v>1</v>
      </c>
      <c r="F1098" s="100" t="s">
        <v>342</v>
      </c>
      <c r="G1098" s="100" t="s">
        <v>1874</v>
      </c>
      <c r="H1098" s="100" t="s">
        <v>1875</v>
      </c>
      <c r="I1098" s="116">
        <v>21.96</v>
      </c>
      <c r="J1098" s="116">
        <v>0</v>
      </c>
      <c r="K1098" s="116">
        <v>21.96</v>
      </c>
      <c r="L1098" s="127" t="s">
        <v>96</v>
      </c>
      <c r="M1098" s="127" t="s">
        <v>237</v>
      </c>
      <c r="N1098" s="127" t="s">
        <v>763</v>
      </c>
      <c r="O1098" s="137">
        <f t="shared" si="34"/>
        <v>45658</v>
      </c>
      <c r="P1098">
        <f t="shared" si="35"/>
        <v>0</v>
      </c>
    </row>
    <row r="1099" spans="1:16" x14ac:dyDescent="0.25">
      <c r="A1099" s="100" t="s">
        <v>66</v>
      </c>
      <c r="B1099" s="100" t="s">
        <v>91</v>
      </c>
      <c r="C1099" s="100" t="s">
        <v>1039</v>
      </c>
      <c r="D1099" s="101">
        <v>45694</v>
      </c>
      <c r="E1099" s="100">
        <v>2</v>
      </c>
      <c r="F1099" s="100" t="s">
        <v>93</v>
      </c>
      <c r="G1099" s="100" t="s">
        <v>1876</v>
      </c>
      <c r="H1099" s="100" t="s">
        <v>779</v>
      </c>
      <c r="I1099" s="116">
        <v>22.04</v>
      </c>
      <c r="J1099" s="116">
        <v>0</v>
      </c>
      <c r="K1099" s="116">
        <v>22.04</v>
      </c>
      <c r="L1099" s="127" t="s">
        <v>96</v>
      </c>
      <c r="M1099" s="127" t="s">
        <v>305</v>
      </c>
      <c r="N1099" s="127" t="s">
        <v>763</v>
      </c>
      <c r="O1099" s="137">
        <f t="shared" si="34"/>
        <v>45689</v>
      </c>
      <c r="P1099">
        <f t="shared" si="35"/>
        <v>0</v>
      </c>
    </row>
    <row r="1100" spans="1:16" x14ac:dyDescent="0.25">
      <c r="A1100" s="100" t="s">
        <v>66</v>
      </c>
      <c r="B1100" s="100" t="s">
        <v>91</v>
      </c>
      <c r="C1100" s="100" t="s">
        <v>1039</v>
      </c>
      <c r="D1100" s="101">
        <v>45699</v>
      </c>
      <c r="E1100" s="100">
        <v>2</v>
      </c>
      <c r="F1100" s="100" t="s">
        <v>342</v>
      </c>
      <c r="G1100" s="100" t="s">
        <v>1877</v>
      </c>
      <c r="H1100" s="100" t="s">
        <v>1878</v>
      </c>
      <c r="I1100" s="116">
        <v>1.83</v>
      </c>
      <c r="J1100" s="116">
        <v>0</v>
      </c>
      <c r="K1100" s="116">
        <v>1.83</v>
      </c>
      <c r="L1100" s="127" t="s">
        <v>96</v>
      </c>
      <c r="M1100" s="127" t="s">
        <v>243</v>
      </c>
      <c r="N1100" s="127" t="s">
        <v>763</v>
      </c>
      <c r="O1100" s="137">
        <f t="shared" si="34"/>
        <v>45689</v>
      </c>
      <c r="P1100">
        <f t="shared" si="35"/>
        <v>0</v>
      </c>
    </row>
    <row r="1101" spans="1:16" x14ac:dyDescent="0.25">
      <c r="A1101" s="100" t="s">
        <v>66</v>
      </c>
      <c r="B1101" s="100" t="s">
        <v>91</v>
      </c>
      <c r="C1101" s="100" t="s">
        <v>1039</v>
      </c>
      <c r="D1101" s="101">
        <v>45705</v>
      </c>
      <c r="E1101" s="100">
        <v>2</v>
      </c>
      <c r="F1101" s="100" t="s">
        <v>342</v>
      </c>
      <c r="G1101" s="100" t="s">
        <v>1879</v>
      </c>
      <c r="H1101" s="100" t="s">
        <v>771</v>
      </c>
      <c r="I1101" s="116">
        <v>1.1000000000000001</v>
      </c>
      <c r="J1101" s="116">
        <v>0</v>
      </c>
      <c r="K1101" s="116">
        <v>1.1000000000000001</v>
      </c>
      <c r="L1101" s="127" t="s">
        <v>96</v>
      </c>
      <c r="M1101" s="127" t="s">
        <v>208</v>
      </c>
      <c r="N1101" s="127" t="s">
        <v>763</v>
      </c>
      <c r="O1101" s="137">
        <f t="shared" si="34"/>
        <v>45689</v>
      </c>
      <c r="P1101">
        <f t="shared" si="35"/>
        <v>0</v>
      </c>
    </row>
    <row r="1102" spans="1:16" x14ac:dyDescent="0.25">
      <c r="A1102" s="100" t="s">
        <v>66</v>
      </c>
      <c r="B1102" s="100" t="s">
        <v>91</v>
      </c>
      <c r="C1102" s="100" t="s">
        <v>1039</v>
      </c>
      <c r="D1102" s="101">
        <v>45706</v>
      </c>
      <c r="E1102" s="100">
        <v>2</v>
      </c>
      <c r="F1102" s="100" t="s">
        <v>342</v>
      </c>
      <c r="G1102" s="100" t="s">
        <v>1880</v>
      </c>
      <c r="H1102" s="100" t="s">
        <v>1873</v>
      </c>
      <c r="I1102" s="116">
        <v>1.1000000000000001</v>
      </c>
      <c r="J1102" s="116">
        <v>0</v>
      </c>
      <c r="K1102" s="116">
        <v>1.1000000000000001</v>
      </c>
      <c r="L1102" s="127" t="s">
        <v>96</v>
      </c>
      <c r="M1102" s="127" t="s">
        <v>208</v>
      </c>
      <c r="N1102" s="127" t="s">
        <v>763</v>
      </c>
      <c r="O1102" s="137">
        <f t="shared" si="34"/>
        <v>45689</v>
      </c>
      <c r="P1102">
        <f t="shared" si="35"/>
        <v>0</v>
      </c>
    </row>
    <row r="1103" spans="1:16" x14ac:dyDescent="0.25">
      <c r="A1103" s="100" t="s">
        <v>66</v>
      </c>
      <c r="B1103" s="100" t="s">
        <v>91</v>
      </c>
      <c r="C1103" s="100" t="s">
        <v>1039</v>
      </c>
      <c r="D1103" s="101">
        <v>45708</v>
      </c>
      <c r="E1103" s="100">
        <v>2</v>
      </c>
      <c r="F1103" s="100" t="s">
        <v>342</v>
      </c>
      <c r="G1103" s="100" t="s">
        <v>1881</v>
      </c>
      <c r="H1103" s="100" t="s">
        <v>1882</v>
      </c>
      <c r="I1103" s="116">
        <v>10.28</v>
      </c>
      <c r="J1103" s="116">
        <v>0</v>
      </c>
      <c r="K1103" s="116">
        <v>10.28</v>
      </c>
      <c r="L1103" s="127" t="s">
        <v>96</v>
      </c>
      <c r="M1103" s="127" t="s">
        <v>243</v>
      </c>
      <c r="N1103" s="127" t="s">
        <v>763</v>
      </c>
      <c r="O1103" s="137">
        <f t="shared" si="34"/>
        <v>45689</v>
      </c>
      <c r="P1103">
        <f t="shared" si="35"/>
        <v>0</v>
      </c>
    </row>
    <row r="1104" spans="1:16" x14ac:dyDescent="0.25">
      <c r="A1104" s="100" t="s">
        <v>66</v>
      </c>
      <c r="B1104" s="100" t="s">
        <v>91</v>
      </c>
      <c r="C1104" s="100" t="s">
        <v>1039</v>
      </c>
      <c r="D1104" s="101">
        <v>45708</v>
      </c>
      <c r="E1104" s="100">
        <v>2</v>
      </c>
      <c r="F1104" s="100" t="s">
        <v>342</v>
      </c>
      <c r="G1104" s="100" t="s">
        <v>1883</v>
      </c>
      <c r="H1104" s="100" t="s">
        <v>1875</v>
      </c>
      <c r="I1104" s="116">
        <v>7.34</v>
      </c>
      <c r="J1104" s="116">
        <v>0</v>
      </c>
      <c r="K1104" s="116">
        <v>7.34</v>
      </c>
      <c r="L1104" s="127" t="s">
        <v>96</v>
      </c>
      <c r="M1104" s="127" t="s">
        <v>237</v>
      </c>
      <c r="N1104" s="127" t="s">
        <v>763</v>
      </c>
      <c r="O1104" s="137">
        <f t="shared" si="34"/>
        <v>45689</v>
      </c>
      <c r="P1104">
        <f t="shared" si="35"/>
        <v>0</v>
      </c>
    </row>
    <row r="1105" spans="1:16" x14ac:dyDescent="0.25">
      <c r="A1105" s="100" t="s">
        <v>66</v>
      </c>
      <c r="B1105" s="100" t="s">
        <v>91</v>
      </c>
      <c r="C1105" s="100" t="s">
        <v>1039</v>
      </c>
      <c r="D1105" s="101">
        <v>45708</v>
      </c>
      <c r="E1105" s="100">
        <v>2</v>
      </c>
      <c r="F1105" s="100" t="s">
        <v>342</v>
      </c>
      <c r="G1105" s="100" t="s">
        <v>1884</v>
      </c>
      <c r="H1105" s="100" t="s">
        <v>771</v>
      </c>
      <c r="I1105" s="116">
        <v>3.12</v>
      </c>
      <c r="J1105" s="116">
        <v>0</v>
      </c>
      <c r="K1105" s="116">
        <v>3.12</v>
      </c>
      <c r="L1105" s="127" t="s">
        <v>96</v>
      </c>
      <c r="M1105" s="127" t="s">
        <v>208</v>
      </c>
      <c r="N1105" s="127" t="s">
        <v>763</v>
      </c>
      <c r="O1105" s="137">
        <f t="shared" si="34"/>
        <v>45689</v>
      </c>
      <c r="P1105">
        <f t="shared" si="35"/>
        <v>0</v>
      </c>
    </row>
    <row r="1106" spans="1:16" x14ac:dyDescent="0.25">
      <c r="A1106" s="100" t="s">
        <v>66</v>
      </c>
      <c r="B1106" s="100" t="s">
        <v>91</v>
      </c>
      <c r="C1106" s="100" t="s">
        <v>1039</v>
      </c>
      <c r="D1106" s="101">
        <v>45708</v>
      </c>
      <c r="E1106" s="100">
        <v>2</v>
      </c>
      <c r="F1106" s="100" t="s">
        <v>93</v>
      </c>
      <c r="G1106" s="100" t="s">
        <v>1885</v>
      </c>
      <c r="H1106" s="100" t="s">
        <v>779</v>
      </c>
      <c r="I1106" s="116">
        <v>7.34</v>
      </c>
      <c r="J1106" s="116">
        <v>0</v>
      </c>
      <c r="K1106" s="116">
        <v>7.34</v>
      </c>
      <c r="L1106" s="127" t="s">
        <v>96</v>
      </c>
      <c r="M1106" s="127" t="s">
        <v>305</v>
      </c>
      <c r="N1106" s="127" t="s">
        <v>763</v>
      </c>
      <c r="O1106" s="137">
        <f t="shared" si="34"/>
        <v>45689</v>
      </c>
      <c r="P1106">
        <f t="shared" si="35"/>
        <v>0</v>
      </c>
    </row>
    <row r="1107" spans="1:16" x14ac:dyDescent="0.25">
      <c r="A1107" s="100" t="s">
        <v>66</v>
      </c>
      <c r="B1107" s="100" t="s">
        <v>91</v>
      </c>
      <c r="C1107" s="100" t="s">
        <v>1039</v>
      </c>
      <c r="D1107" s="101">
        <v>45709</v>
      </c>
      <c r="E1107" s="100">
        <v>2</v>
      </c>
      <c r="F1107" s="100" t="s">
        <v>342</v>
      </c>
      <c r="G1107" s="100" t="s">
        <v>1886</v>
      </c>
      <c r="H1107" s="100" t="s">
        <v>1887</v>
      </c>
      <c r="I1107" s="116">
        <v>18.37</v>
      </c>
      <c r="J1107" s="116">
        <v>0</v>
      </c>
      <c r="K1107" s="116">
        <v>18.37</v>
      </c>
      <c r="L1107" s="127" t="s">
        <v>96</v>
      </c>
      <c r="M1107" s="127" t="s">
        <v>101</v>
      </c>
      <c r="N1107" s="127" t="s">
        <v>763</v>
      </c>
      <c r="O1107" s="137">
        <f t="shared" si="34"/>
        <v>45689</v>
      </c>
      <c r="P1107">
        <f t="shared" si="35"/>
        <v>0</v>
      </c>
    </row>
    <row r="1108" spans="1:16" x14ac:dyDescent="0.25">
      <c r="A1108" s="100" t="s">
        <v>66</v>
      </c>
      <c r="B1108" s="100" t="s">
        <v>91</v>
      </c>
      <c r="C1108" s="100" t="s">
        <v>1039</v>
      </c>
      <c r="D1108" s="101">
        <v>45713</v>
      </c>
      <c r="E1108" s="100">
        <v>2</v>
      </c>
      <c r="F1108" s="100" t="s">
        <v>342</v>
      </c>
      <c r="G1108" s="100" t="s">
        <v>1888</v>
      </c>
      <c r="H1108" s="103" t="s">
        <v>1889</v>
      </c>
      <c r="I1108" s="118">
        <v>23.51</v>
      </c>
      <c r="J1108" s="116">
        <v>0</v>
      </c>
      <c r="K1108" s="116">
        <v>23.51</v>
      </c>
      <c r="L1108" s="127" t="s">
        <v>96</v>
      </c>
      <c r="M1108" s="127" t="s">
        <v>243</v>
      </c>
      <c r="N1108" s="127" t="s">
        <v>763</v>
      </c>
      <c r="O1108" s="137">
        <f t="shared" si="34"/>
        <v>45689</v>
      </c>
      <c r="P1108">
        <f t="shared" si="35"/>
        <v>0</v>
      </c>
    </row>
    <row r="1109" spans="1:16" x14ac:dyDescent="0.25">
      <c r="A1109" s="100" t="s">
        <v>66</v>
      </c>
      <c r="B1109" s="100" t="s">
        <v>91</v>
      </c>
      <c r="C1109" s="100" t="s">
        <v>1039</v>
      </c>
      <c r="D1109" s="101">
        <v>45713</v>
      </c>
      <c r="E1109" s="100">
        <v>2</v>
      </c>
      <c r="F1109" s="100" t="s">
        <v>342</v>
      </c>
      <c r="G1109" s="100" t="s">
        <v>1890</v>
      </c>
      <c r="H1109" s="100" t="s">
        <v>1891</v>
      </c>
      <c r="I1109" s="116">
        <v>3.67</v>
      </c>
      <c r="J1109" s="116">
        <v>0</v>
      </c>
      <c r="K1109" s="116">
        <v>3.67</v>
      </c>
      <c r="L1109" s="127" t="s">
        <v>96</v>
      </c>
      <c r="M1109" s="127" t="s">
        <v>243</v>
      </c>
      <c r="N1109" s="127" t="s">
        <v>763</v>
      </c>
      <c r="O1109" s="137">
        <f t="shared" si="34"/>
        <v>45689</v>
      </c>
      <c r="P1109">
        <f t="shared" si="35"/>
        <v>0</v>
      </c>
    </row>
    <row r="1110" spans="1:16" x14ac:dyDescent="0.25">
      <c r="A1110" s="100" t="s">
        <v>66</v>
      </c>
      <c r="B1110" s="100" t="s">
        <v>91</v>
      </c>
      <c r="C1110" s="100" t="s">
        <v>1039</v>
      </c>
      <c r="D1110" s="101">
        <v>45714</v>
      </c>
      <c r="E1110" s="100">
        <v>2</v>
      </c>
      <c r="F1110" s="100" t="s">
        <v>342</v>
      </c>
      <c r="G1110" s="100" t="s">
        <v>1892</v>
      </c>
      <c r="H1110" s="100" t="s">
        <v>771</v>
      </c>
      <c r="I1110" s="116">
        <v>2.2000000000000002</v>
      </c>
      <c r="J1110" s="116">
        <v>0</v>
      </c>
      <c r="K1110" s="116">
        <v>2.2000000000000002</v>
      </c>
      <c r="L1110" s="127" t="s">
        <v>96</v>
      </c>
      <c r="M1110" s="127" t="s">
        <v>1587</v>
      </c>
      <c r="N1110" s="127" t="s">
        <v>763</v>
      </c>
      <c r="O1110" s="137">
        <f t="shared" si="34"/>
        <v>45689</v>
      </c>
      <c r="P1110">
        <f t="shared" si="35"/>
        <v>0</v>
      </c>
    </row>
    <row r="1111" spans="1:16" x14ac:dyDescent="0.25">
      <c r="A1111" s="100" t="s">
        <v>66</v>
      </c>
      <c r="B1111" s="100" t="s">
        <v>91</v>
      </c>
      <c r="C1111" s="100" t="s">
        <v>1039</v>
      </c>
      <c r="D1111" s="101">
        <v>45715</v>
      </c>
      <c r="E1111" s="100">
        <v>2</v>
      </c>
      <c r="F1111" s="100" t="s">
        <v>342</v>
      </c>
      <c r="G1111" s="100" t="s">
        <v>1893</v>
      </c>
      <c r="H1111" s="100" t="s">
        <v>1894</v>
      </c>
      <c r="I1111" s="116">
        <v>73.489999999999995</v>
      </c>
      <c r="J1111" s="116">
        <v>0</v>
      </c>
      <c r="K1111" s="116">
        <v>73.489999999999995</v>
      </c>
      <c r="L1111" s="127" t="s">
        <v>96</v>
      </c>
      <c r="M1111" s="127" t="s">
        <v>208</v>
      </c>
      <c r="N1111" s="127" t="s">
        <v>763</v>
      </c>
      <c r="O1111" s="137">
        <f t="shared" si="34"/>
        <v>45689</v>
      </c>
      <c r="P1111">
        <f t="shared" si="35"/>
        <v>0</v>
      </c>
    </row>
    <row r="1112" spans="1:16" x14ac:dyDescent="0.25">
      <c r="A1112" s="100" t="s">
        <v>66</v>
      </c>
      <c r="B1112" s="100" t="s">
        <v>91</v>
      </c>
      <c r="C1112" s="100" t="s">
        <v>1039</v>
      </c>
      <c r="D1112" s="101">
        <v>45715</v>
      </c>
      <c r="E1112" s="100">
        <v>2</v>
      </c>
      <c r="F1112" s="100" t="s">
        <v>93</v>
      </c>
      <c r="G1112" s="100" t="s">
        <v>1895</v>
      </c>
      <c r="H1112" s="100" t="s">
        <v>1896</v>
      </c>
      <c r="I1112" s="116">
        <v>14.69</v>
      </c>
      <c r="J1112" s="116">
        <v>0</v>
      </c>
      <c r="K1112" s="116">
        <v>14.69</v>
      </c>
      <c r="L1112" s="127" t="s">
        <v>96</v>
      </c>
      <c r="M1112" s="127" t="s">
        <v>101</v>
      </c>
      <c r="N1112" s="127" t="s">
        <v>763</v>
      </c>
      <c r="O1112" s="137">
        <f t="shared" si="34"/>
        <v>45689</v>
      </c>
      <c r="P1112">
        <f t="shared" si="35"/>
        <v>0</v>
      </c>
    </row>
    <row r="1113" spans="1:16" x14ac:dyDescent="0.25">
      <c r="A1113" s="100" t="s">
        <v>66</v>
      </c>
      <c r="B1113" s="100" t="s">
        <v>91</v>
      </c>
      <c r="C1113" s="100" t="s">
        <v>1039</v>
      </c>
      <c r="D1113" s="101">
        <v>45716</v>
      </c>
      <c r="E1113" s="100">
        <v>2</v>
      </c>
      <c r="F1113" s="100" t="s">
        <v>342</v>
      </c>
      <c r="G1113" s="100" t="s">
        <v>1897</v>
      </c>
      <c r="H1113" s="103" t="s">
        <v>1898</v>
      </c>
      <c r="I1113" s="118">
        <v>23.51</v>
      </c>
      <c r="J1113" s="116">
        <v>0</v>
      </c>
      <c r="K1113" s="116">
        <v>23.51</v>
      </c>
      <c r="L1113" s="127" t="s">
        <v>96</v>
      </c>
      <c r="M1113" s="127" t="s">
        <v>243</v>
      </c>
      <c r="N1113" s="127" t="s">
        <v>763</v>
      </c>
      <c r="O1113" s="137">
        <f t="shared" si="34"/>
        <v>45689</v>
      </c>
      <c r="P1113">
        <f t="shared" si="35"/>
        <v>0</v>
      </c>
    </row>
    <row r="1114" spans="1:16" x14ac:dyDescent="0.25">
      <c r="A1114" s="100" t="s">
        <v>66</v>
      </c>
      <c r="B1114" s="100" t="s">
        <v>91</v>
      </c>
      <c r="C1114" s="100" t="s">
        <v>1039</v>
      </c>
      <c r="D1114" s="101">
        <v>45717</v>
      </c>
      <c r="E1114" s="100">
        <v>3</v>
      </c>
      <c r="F1114" s="100" t="s">
        <v>342</v>
      </c>
      <c r="G1114" s="100" t="s">
        <v>1899</v>
      </c>
      <c r="H1114" s="100" t="s">
        <v>1900</v>
      </c>
      <c r="I1114" s="116">
        <v>91.17</v>
      </c>
      <c r="J1114" s="116">
        <v>0</v>
      </c>
      <c r="K1114" s="116">
        <v>91.17</v>
      </c>
      <c r="L1114" s="127" t="s">
        <v>96</v>
      </c>
      <c r="M1114" s="127" t="s">
        <v>208</v>
      </c>
      <c r="N1114" s="127" t="s">
        <v>763</v>
      </c>
      <c r="O1114" s="137">
        <f t="shared" si="34"/>
        <v>45717</v>
      </c>
      <c r="P1114">
        <f t="shared" si="35"/>
        <v>0</v>
      </c>
    </row>
    <row r="1115" spans="1:16" x14ac:dyDescent="0.25">
      <c r="A1115" s="100" t="s">
        <v>66</v>
      </c>
      <c r="B1115" s="100" t="s">
        <v>91</v>
      </c>
      <c r="C1115" s="100" t="s">
        <v>1039</v>
      </c>
      <c r="D1115" s="101">
        <v>45724</v>
      </c>
      <c r="E1115" s="100">
        <v>3</v>
      </c>
      <c r="F1115" s="100" t="s">
        <v>138</v>
      </c>
      <c r="G1115" s="100" t="s">
        <v>1901</v>
      </c>
      <c r="H1115" s="100" t="s">
        <v>1902</v>
      </c>
      <c r="I1115" s="116">
        <v>22.06</v>
      </c>
      <c r="J1115" s="116">
        <v>0</v>
      </c>
      <c r="K1115" s="116">
        <v>22.06</v>
      </c>
      <c r="L1115" s="127" t="s">
        <v>96</v>
      </c>
      <c r="M1115" s="127" t="s">
        <v>243</v>
      </c>
      <c r="N1115" s="127" t="s">
        <v>763</v>
      </c>
      <c r="O1115" s="137">
        <f t="shared" si="34"/>
        <v>45717</v>
      </c>
      <c r="P1115">
        <f t="shared" si="35"/>
        <v>0</v>
      </c>
    </row>
    <row r="1116" spans="1:16" x14ac:dyDescent="0.25">
      <c r="A1116" s="100" t="s">
        <v>66</v>
      </c>
      <c r="B1116" s="100" t="s">
        <v>91</v>
      </c>
      <c r="C1116" s="100" t="s">
        <v>1039</v>
      </c>
      <c r="D1116" s="101">
        <v>45727</v>
      </c>
      <c r="E1116" s="100">
        <v>3</v>
      </c>
      <c r="F1116" s="100" t="s">
        <v>342</v>
      </c>
      <c r="G1116" s="100" t="s">
        <v>1903</v>
      </c>
      <c r="H1116" s="100" t="s">
        <v>771</v>
      </c>
      <c r="I1116" s="116">
        <v>1.45</v>
      </c>
      <c r="J1116" s="116">
        <v>0</v>
      </c>
      <c r="K1116" s="116">
        <v>1.45</v>
      </c>
      <c r="L1116" s="127" t="s">
        <v>96</v>
      </c>
      <c r="M1116" s="127" t="s">
        <v>208</v>
      </c>
      <c r="N1116" s="127" t="s">
        <v>763</v>
      </c>
      <c r="O1116" s="137">
        <f t="shared" si="34"/>
        <v>45717</v>
      </c>
      <c r="P1116">
        <f t="shared" si="35"/>
        <v>0</v>
      </c>
    </row>
    <row r="1117" spans="1:16" x14ac:dyDescent="0.25">
      <c r="A1117" s="100" t="s">
        <v>66</v>
      </c>
      <c r="B1117" s="100" t="s">
        <v>91</v>
      </c>
      <c r="C1117" s="100" t="s">
        <v>1039</v>
      </c>
      <c r="D1117" s="101">
        <v>45728</v>
      </c>
      <c r="E1117" s="100">
        <v>3</v>
      </c>
      <c r="F1117" s="100" t="s">
        <v>342</v>
      </c>
      <c r="G1117" s="100" t="s">
        <v>1904</v>
      </c>
      <c r="H1117" s="100" t="s">
        <v>777</v>
      </c>
      <c r="I1117" s="116">
        <v>1.82</v>
      </c>
      <c r="J1117" s="116">
        <v>0</v>
      </c>
      <c r="K1117" s="116">
        <v>1.82</v>
      </c>
      <c r="L1117" s="127" t="s">
        <v>96</v>
      </c>
      <c r="M1117" s="127" t="s">
        <v>208</v>
      </c>
      <c r="N1117" s="127" t="s">
        <v>763</v>
      </c>
      <c r="O1117" s="137">
        <f t="shared" si="34"/>
        <v>45717</v>
      </c>
      <c r="P1117">
        <f t="shared" si="35"/>
        <v>0</v>
      </c>
    </row>
    <row r="1118" spans="1:16" x14ac:dyDescent="0.25">
      <c r="A1118" s="100" t="s">
        <v>66</v>
      </c>
      <c r="B1118" s="100" t="s">
        <v>91</v>
      </c>
      <c r="C1118" s="100" t="s">
        <v>1039</v>
      </c>
      <c r="D1118" s="101">
        <v>45740</v>
      </c>
      <c r="E1118" s="100">
        <v>3</v>
      </c>
      <c r="F1118" s="100" t="s">
        <v>93</v>
      </c>
      <c r="G1118" s="100" t="s">
        <v>1905</v>
      </c>
      <c r="H1118" s="100" t="s">
        <v>1906</v>
      </c>
      <c r="I1118" s="116">
        <v>43.76</v>
      </c>
      <c r="J1118" s="116">
        <v>0</v>
      </c>
      <c r="K1118" s="116">
        <v>43.76</v>
      </c>
      <c r="L1118" s="127" t="s">
        <v>96</v>
      </c>
      <c r="M1118" s="127" t="s">
        <v>101</v>
      </c>
      <c r="N1118" s="127" t="s">
        <v>763</v>
      </c>
      <c r="O1118" s="137">
        <f t="shared" si="34"/>
        <v>45717</v>
      </c>
      <c r="P1118">
        <f t="shared" si="35"/>
        <v>0</v>
      </c>
    </row>
    <row r="1119" spans="1:16" x14ac:dyDescent="0.25">
      <c r="A1119" s="100" t="s">
        <v>66</v>
      </c>
      <c r="B1119" s="100" t="s">
        <v>91</v>
      </c>
      <c r="C1119" s="100" t="s">
        <v>1039</v>
      </c>
      <c r="D1119" s="101">
        <v>45742</v>
      </c>
      <c r="E1119" s="100">
        <v>3</v>
      </c>
      <c r="F1119" s="100" t="s">
        <v>342</v>
      </c>
      <c r="G1119" s="100" t="s">
        <v>1907</v>
      </c>
      <c r="H1119" s="100" t="s">
        <v>1908</v>
      </c>
      <c r="I1119" s="116">
        <v>23.34</v>
      </c>
      <c r="J1119" s="116">
        <v>0</v>
      </c>
      <c r="K1119" s="116">
        <v>23.34</v>
      </c>
      <c r="L1119" s="127" t="s">
        <v>96</v>
      </c>
      <c r="M1119" s="127" t="s">
        <v>243</v>
      </c>
      <c r="N1119" s="127" t="s">
        <v>763</v>
      </c>
      <c r="O1119" s="137">
        <f t="shared" si="34"/>
        <v>45717</v>
      </c>
      <c r="P1119">
        <f t="shared" si="35"/>
        <v>0</v>
      </c>
    </row>
    <row r="1120" spans="1:16" x14ac:dyDescent="0.25">
      <c r="A1120" s="100" t="s">
        <v>66</v>
      </c>
      <c r="B1120" s="100" t="s">
        <v>91</v>
      </c>
      <c r="C1120" s="100" t="s">
        <v>1039</v>
      </c>
      <c r="D1120" s="101">
        <v>45743</v>
      </c>
      <c r="E1120" s="100">
        <v>3</v>
      </c>
      <c r="F1120" s="100" t="s">
        <v>342</v>
      </c>
      <c r="G1120" s="100" t="s">
        <v>1909</v>
      </c>
      <c r="H1120" s="100" t="s">
        <v>1910</v>
      </c>
      <c r="I1120" s="116">
        <v>36.47</v>
      </c>
      <c r="J1120" s="116">
        <v>0</v>
      </c>
      <c r="K1120" s="116">
        <v>36.47</v>
      </c>
      <c r="L1120" s="127" t="s">
        <v>96</v>
      </c>
      <c r="M1120" s="127" t="s">
        <v>208</v>
      </c>
      <c r="N1120" s="127" t="s">
        <v>763</v>
      </c>
      <c r="O1120" s="137">
        <f t="shared" si="34"/>
        <v>45717</v>
      </c>
      <c r="P1120">
        <f t="shared" si="35"/>
        <v>0</v>
      </c>
    </row>
    <row r="1121" spans="1:16" x14ac:dyDescent="0.25">
      <c r="A1121" s="100" t="s">
        <v>66</v>
      </c>
      <c r="B1121" s="100" t="s">
        <v>91</v>
      </c>
      <c r="C1121" s="100" t="s">
        <v>1039</v>
      </c>
      <c r="D1121" s="101">
        <v>45743</v>
      </c>
      <c r="E1121" s="100">
        <v>3</v>
      </c>
      <c r="F1121" s="100" t="s">
        <v>342</v>
      </c>
      <c r="G1121" s="100" t="s">
        <v>1911</v>
      </c>
      <c r="H1121" s="100" t="s">
        <v>1912</v>
      </c>
      <c r="I1121" s="116">
        <v>36.47</v>
      </c>
      <c r="J1121" s="116">
        <v>0</v>
      </c>
      <c r="K1121" s="116">
        <v>36.47</v>
      </c>
      <c r="L1121" s="127" t="s">
        <v>96</v>
      </c>
      <c r="M1121" s="127" t="s">
        <v>208</v>
      </c>
      <c r="N1121" s="127" t="s">
        <v>763</v>
      </c>
      <c r="O1121" s="137">
        <f t="shared" si="34"/>
        <v>45717</v>
      </c>
      <c r="P1121">
        <f t="shared" si="35"/>
        <v>0</v>
      </c>
    </row>
    <row r="1122" spans="1:16" x14ac:dyDescent="0.25">
      <c r="A1122" s="100" t="s">
        <v>66</v>
      </c>
      <c r="B1122" s="100" t="s">
        <v>91</v>
      </c>
      <c r="C1122" s="100" t="s">
        <v>1039</v>
      </c>
      <c r="D1122" s="101">
        <v>45743</v>
      </c>
      <c r="E1122" s="100">
        <v>3</v>
      </c>
      <c r="F1122" s="100" t="s">
        <v>342</v>
      </c>
      <c r="G1122" s="100" t="s">
        <v>1913</v>
      </c>
      <c r="H1122" s="100" t="s">
        <v>1914</v>
      </c>
      <c r="I1122" s="116">
        <v>36.47</v>
      </c>
      <c r="J1122" s="116">
        <v>0</v>
      </c>
      <c r="K1122" s="116">
        <v>36.47</v>
      </c>
      <c r="L1122" s="127" t="s">
        <v>96</v>
      </c>
      <c r="M1122" s="127" t="s">
        <v>208</v>
      </c>
      <c r="N1122" s="127" t="s">
        <v>763</v>
      </c>
      <c r="O1122" s="137">
        <f t="shared" si="34"/>
        <v>45717</v>
      </c>
      <c r="P1122">
        <f t="shared" si="35"/>
        <v>0</v>
      </c>
    </row>
    <row r="1123" spans="1:16" x14ac:dyDescent="0.25">
      <c r="A1123" s="100" t="s">
        <v>66</v>
      </c>
      <c r="B1123" s="100" t="s">
        <v>91</v>
      </c>
      <c r="C1123" s="100" t="s">
        <v>1039</v>
      </c>
      <c r="D1123" s="101">
        <v>45757</v>
      </c>
      <c r="E1123" s="100">
        <v>4</v>
      </c>
      <c r="F1123" s="100" t="s">
        <v>93</v>
      </c>
      <c r="G1123" s="100" t="s">
        <v>1915</v>
      </c>
      <c r="H1123" s="100" t="s">
        <v>1916</v>
      </c>
      <c r="I1123" s="116">
        <v>3.53</v>
      </c>
      <c r="J1123" s="116">
        <v>0</v>
      </c>
      <c r="K1123" s="116">
        <v>3.53</v>
      </c>
      <c r="L1123" s="127" t="s">
        <v>96</v>
      </c>
      <c r="M1123" s="127" t="s">
        <v>305</v>
      </c>
      <c r="N1123" s="127" t="s">
        <v>763</v>
      </c>
      <c r="O1123" s="137">
        <f t="shared" si="34"/>
        <v>45748</v>
      </c>
      <c r="P1123">
        <f t="shared" si="35"/>
        <v>0</v>
      </c>
    </row>
    <row r="1124" spans="1:16" x14ac:dyDescent="0.25">
      <c r="A1124" s="100" t="s">
        <v>66</v>
      </c>
      <c r="B1124" s="100" t="s">
        <v>91</v>
      </c>
      <c r="C1124" s="100" t="s">
        <v>1039</v>
      </c>
      <c r="D1124" s="101">
        <v>45762</v>
      </c>
      <c r="E1124" s="100">
        <v>4</v>
      </c>
      <c r="F1124" s="100" t="s">
        <v>93</v>
      </c>
      <c r="G1124" s="100" t="s">
        <v>1917</v>
      </c>
      <c r="H1124" s="100" t="s">
        <v>1918</v>
      </c>
      <c r="I1124" s="116">
        <v>3.53</v>
      </c>
      <c r="J1124" s="116">
        <v>0</v>
      </c>
      <c r="K1124" s="116">
        <v>3.53</v>
      </c>
      <c r="L1124" s="127" t="s">
        <v>96</v>
      </c>
      <c r="M1124" s="127" t="s">
        <v>305</v>
      </c>
      <c r="N1124" s="127" t="s">
        <v>763</v>
      </c>
      <c r="O1124" s="137">
        <f t="shared" si="34"/>
        <v>45748</v>
      </c>
      <c r="P1124">
        <f t="shared" si="35"/>
        <v>0</v>
      </c>
    </row>
    <row r="1125" spans="1:16" x14ac:dyDescent="0.25">
      <c r="A1125" s="100" t="s">
        <v>66</v>
      </c>
      <c r="B1125" s="100" t="s">
        <v>91</v>
      </c>
      <c r="C1125" s="100" t="s">
        <v>1039</v>
      </c>
      <c r="D1125" s="101">
        <v>45769</v>
      </c>
      <c r="E1125" s="100">
        <v>4</v>
      </c>
      <c r="F1125" s="100" t="s">
        <v>342</v>
      </c>
      <c r="G1125" s="100" t="s">
        <v>1919</v>
      </c>
      <c r="H1125" s="103" t="s">
        <v>1920</v>
      </c>
      <c r="I1125" s="118">
        <v>22.61</v>
      </c>
      <c r="J1125" s="116">
        <v>0</v>
      </c>
      <c r="K1125" s="116">
        <v>22.61</v>
      </c>
      <c r="L1125" s="127" t="s">
        <v>96</v>
      </c>
      <c r="M1125" s="127" t="s">
        <v>243</v>
      </c>
      <c r="N1125" s="127" t="s">
        <v>763</v>
      </c>
      <c r="O1125" s="137">
        <f t="shared" si="34"/>
        <v>45748</v>
      </c>
      <c r="P1125">
        <f t="shared" si="35"/>
        <v>0</v>
      </c>
    </row>
    <row r="1126" spans="1:16" x14ac:dyDescent="0.25">
      <c r="A1126" s="100" t="s">
        <v>66</v>
      </c>
      <c r="B1126" s="100" t="s">
        <v>91</v>
      </c>
      <c r="C1126" s="100" t="s">
        <v>1039</v>
      </c>
      <c r="D1126" s="101">
        <v>45770</v>
      </c>
      <c r="E1126" s="100">
        <v>4</v>
      </c>
      <c r="F1126" s="100" t="s">
        <v>93</v>
      </c>
      <c r="G1126" s="100" t="s">
        <v>1921</v>
      </c>
      <c r="H1126" s="100" t="s">
        <v>777</v>
      </c>
      <c r="I1126" s="116">
        <v>2.4700000000000002</v>
      </c>
      <c r="J1126" s="116">
        <v>0</v>
      </c>
      <c r="K1126" s="116">
        <v>2.4700000000000002</v>
      </c>
      <c r="L1126" s="127" t="s">
        <v>96</v>
      </c>
      <c r="M1126" s="127" t="s">
        <v>208</v>
      </c>
      <c r="N1126" s="127" t="s">
        <v>763</v>
      </c>
      <c r="O1126" s="137">
        <f t="shared" si="34"/>
        <v>45748</v>
      </c>
      <c r="P1126">
        <f t="shared" si="35"/>
        <v>0</v>
      </c>
    </row>
    <row r="1127" spans="1:16" x14ac:dyDescent="0.25">
      <c r="A1127" s="100" t="s">
        <v>66</v>
      </c>
      <c r="B1127" s="100" t="s">
        <v>91</v>
      </c>
      <c r="C1127" s="100" t="s">
        <v>1039</v>
      </c>
      <c r="D1127" s="101">
        <v>45784</v>
      </c>
      <c r="E1127" s="100">
        <v>5</v>
      </c>
      <c r="F1127" s="100" t="s">
        <v>93</v>
      </c>
      <c r="G1127" s="100" t="s">
        <v>1922</v>
      </c>
      <c r="H1127" s="100" t="s">
        <v>1923</v>
      </c>
      <c r="I1127" s="116">
        <v>26.87</v>
      </c>
      <c r="J1127" s="116">
        <v>0</v>
      </c>
      <c r="K1127" s="116">
        <v>26.87</v>
      </c>
      <c r="L1127" s="127" t="s">
        <v>96</v>
      </c>
      <c r="M1127" s="127" t="s">
        <v>305</v>
      </c>
      <c r="N1127" s="127" t="s">
        <v>763</v>
      </c>
      <c r="O1127" s="137">
        <f t="shared" si="34"/>
        <v>45778</v>
      </c>
      <c r="P1127">
        <f t="shared" si="35"/>
        <v>0</v>
      </c>
    </row>
    <row r="1128" spans="1:16" x14ac:dyDescent="0.25">
      <c r="A1128" s="100" t="s">
        <v>66</v>
      </c>
      <c r="B1128" s="100" t="s">
        <v>91</v>
      </c>
      <c r="C1128" s="100" t="s">
        <v>1039</v>
      </c>
      <c r="D1128" s="101">
        <v>45792</v>
      </c>
      <c r="E1128" s="100">
        <v>5</v>
      </c>
      <c r="F1128" s="100" t="s">
        <v>342</v>
      </c>
      <c r="G1128" s="100" t="s">
        <v>1924</v>
      </c>
      <c r="H1128" s="100" t="s">
        <v>777</v>
      </c>
      <c r="I1128" s="116">
        <v>1.34</v>
      </c>
      <c r="J1128" s="116">
        <v>0</v>
      </c>
      <c r="K1128" s="116">
        <v>1.34</v>
      </c>
      <c r="L1128" s="127" t="s">
        <v>96</v>
      </c>
      <c r="M1128" s="127" t="s">
        <v>208</v>
      </c>
      <c r="N1128" s="127" t="s">
        <v>763</v>
      </c>
      <c r="O1128" s="137">
        <f t="shared" si="34"/>
        <v>45778</v>
      </c>
      <c r="P1128">
        <f t="shared" si="35"/>
        <v>0</v>
      </c>
    </row>
    <row r="1129" spans="1:16" x14ac:dyDescent="0.25">
      <c r="A1129" s="100" t="s">
        <v>66</v>
      </c>
      <c r="B1129" s="100" t="s">
        <v>91</v>
      </c>
      <c r="C1129" s="100" t="s">
        <v>1039</v>
      </c>
      <c r="D1129" s="101">
        <v>45796</v>
      </c>
      <c r="E1129" s="100">
        <v>5</v>
      </c>
      <c r="F1129" s="100" t="s">
        <v>93</v>
      </c>
      <c r="G1129" s="100" t="s">
        <v>1925</v>
      </c>
      <c r="H1129" s="100" t="s">
        <v>1926</v>
      </c>
      <c r="I1129" s="116">
        <v>4.03</v>
      </c>
      <c r="J1129" s="116">
        <v>0</v>
      </c>
      <c r="K1129" s="116">
        <v>4.03</v>
      </c>
      <c r="L1129" s="127" t="s">
        <v>96</v>
      </c>
      <c r="M1129" s="127" t="s">
        <v>305</v>
      </c>
      <c r="N1129" s="127" t="s">
        <v>763</v>
      </c>
      <c r="O1129" s="137">
        <f t="shared" si="34"/>
        <v>45778</v>
      </c>
      <c r="P1129">
        <f t="shared" si="35"/>
        <v>0</v>
      </c>
    </row>
    <row r="1130" spans="1:16" x14ac:dyDescent="0.25">
      <c r="A1130" s="100" t="s">
        <v>66</v>
      </c>
      <c r="B1130" s="100" t="s">
        <v>91</v>
      </c>
      <c r="C1130" s="100" t="s">
        <v>1039</v>
      </c>
      <c r="D1130" s="101">
        <v>45800</v>
      </c>
      <c r="E1130" s="100">
        <v>5</v>
      </c>
      <c r="F1130" s="100" t="s">
        <v>342</v>
      </c>
      <c r="G1130" s="100" t="s">
        <v>617</v>
      </c>
      <c r="H1130" s="103" t="s">
        <v>1927</v>
      </c>
      <c r="I1130" s="118">
        <v>21.5</v>
      </c>
      <c r="J1130" s="116">
        <v>0</v>
      </c>
      <c r="K1130" s="116">
        <v>21.5</v>
      </c>
      <c r="L1130" s="127" t="s">
        <v>96</v>
      </c>
      <c r="M1130" s="127" t="s">
        <v>243</v>
      </c>
      <c r="N1130" s="127" t="s">
        <v>763</v>
      </c>
      <c r="O1130" s="137">
        <f t="shared" si="34"/>
        <v>45778</v>
      </c>
      <c r="P1130">
        <f t="shared" si="35"/>
        <v>0</v>
      </c>
    </row>
    <row r="1131" spans="1:16" x14ac:dyDescent="0.25">
      <c r="A1131" s="100" t="s">
        <v>66</v>
      </c>
      <c r="B1131" s="100" t="s">
        <v>91</v>
      </c>
      <c r="C1131" s="100" t="s">
        <v>1039</v>
      </c>
      <c r="D1131" s="101">
        <v>45806</v>
      </c>
      <c r="E1131" s="100">
        <v>5</v>
      </c>
      <c r="F1131" s="100" t="s">
        <v>342</v>
      </c>
      <c r="G1131" s="100" t="s">
        <v>1004</v>
      </c>
      <c r="H1131" s="100" t="s">
        <v>769</v>
      </c>
      <c r="I1131" s="116">
        <v>26.87</v>
      </c>
      <c r="J1131" s="116">
        <v>0</v>
      </c>
      <c r="K1131" s="116">
        <v>26.87</v>
      </c>
      <c r="L1131" s="127" t="s">
        <v>96</v>
      </c>
      <c r="M1131" s="127" t="s">
        <v>237</v>
      </c>
      <c r="N1131" s="127" t="s">
        <v>763</v>
      </c>
      <c r="O1131" s="137">
        <f t="shared" si="34"/>
        <v>45778</v>
      </c>
      <c r="P1131">
        <f t="shared" si="35"/>
        <v>0</v>
      </c>
    </row>
    <row r="1132" spans="1:16" x14ac:dyDescent="0.25">
      <c r="A1132" s="100" t="s">
        <v>66</v>
      </c>
      <c r="B1132" s="100" t="s">
        <v>91</v>
      </c>
      <c r="C1132" s="100" t="s">
        <v>1039</v>
      </c>
      <c r="D1132" s="101">
        <v>45807</v>
      </c>
      <c r="E1132" s="100">
        <v>5</v>
      </c>
      <c r="F1132" s="100" t="s">
        <v>342</v>
      </c>
      <c r="G1132" s="100" t="s">
        <v>240</v>
      </c>
      <c r="H1132" s="103" t="s">
        <v>1928</v>
      </c>
      <c r="I1132" s="118">
        <v>64.17</v>
      </c>
      <c r="J1132" s="118">
        <v>0</v>
      </c>
      <c r="K1132" s="116">
        <v>64.17</v>
      </c>
      <c r="L1132" s="127" t="s">
        <v>96</v>
      </c>
      <c r="M1132" s="127" t="s">
        <v>208</v>
      </c>
      <c r="N1132" s="127" t="s">
        <v>763</v>
      </c>
      <c r="O1132" s="137">
        <f t="shared" si="34"/>
        <v>45778</v>
      </c>
      <c r="P1132">
        <f t="shared" si="35"/>
        <v>0</v>
      </c>
    </row>
    <row r="1133" spans="1:16" x14ac:dyDescent="0.25">
      <c r="A1133" s="100" t="s">
        <v>1929</v>
      </c>
      <c r="B1133" s="100" t="s">
        <v>91</v>
      </c>
      <c r="C1133" s="100" t="s">
        <v>1039</v>
      </c>
      <c r="D1133" s="101">
        <v>45695</v>
      </c>
      <c r="E1133" s="100">
        <v>2</v>
      </c>
      <c r="F1133" s="100" t="s">
        <v>427</v>
      </c>
      <c r="G1133" s="100" t="s">
        <v>1930</v>
      </c>
      <c r="H1133" s="100" t="s">
        <v>1931</v>
      </c>
      <c r="I1133" s="116">
        <v>30.49</v>
      </c>
      <c r="J1133" s="116">
        <v>0</v>
      </c>
      <c r="K1133" s="116">
        <v>30.49</v>
      </c>
      <c r="L1133" s="127" t="s">
        <v>96</v>
      </c>
      <c r="M1133" s="127" t="s">
        <v>208</v>
      </c>
      <c r="N1133" s="127" t="s">
        <v>1932</v>
      </c>
      <c r="O1133" s="137">
        <f t="shared" si="34"/>
        <v>45689</v>
      </c>
      <c r="P1133">
        <f t="shared" si="35"/>
        <v>0</v>
      </c>
    </row>
    <row r="1134" spans="1:16" x14ac:dyDescent="0.25">
      <c r="A1134" s="100" t="s">
        <v>1929</v>
      </c>
      <c r="B1134" s="100" t="s">
        <v>91</v>
      </c>
      <c r="C1134" s="100" t="s">
        <v>1039</v>
      </c>
      <c r="D1134" s="101">
        <v>45794</v>
      </c>
      <c r="E1134" s="100">
        <v>5</v>
      </c>
      <c r="F1134" s="100" t="s">
        <v>427</v>
      </c>
      <c r="G1134" s="100" t="s">
        <v>1933</v>
      </c>
      <c r="H1134" s="100" t="s">
        <v>1934</v>
      </c>
      <c r="I1134" s="116">
        <v>20.149999999999999</v>
      </c>
      <c r="J1134" s="116">
        <v>0</v>
      </c>
      <c r="K1134" s="116">
        <v>20.149999999999999</v>
      </c>
      <c r="L1134" s="127" t="s">
        <v>96</v>
      </c>
      <c r="M1134" s="127" t="s">
        <v>141</v>
      </c>
      <c r="N1134" s="127" t="s">
        <v>1932</v>
      </c>
      <c r="O1134" s="137">
        <f t="shared" si="34"/>
        <v>45778</v>
      </c>
      <c r="P1134">
        <f t="shared" si="35"/>
        <v>0</v>
      </c>
    </row>
    <row r="1135" spans="1:16" x14ac:dyDescent="0.25">
      <c r="A1135" s="100" t="s">
        <v>1929</v>
      </c>
      <c r="B1135" s="100" t="s">
        <v>91</v>
      </c>
      <c r="C1135" s="100" t="s">
        <v>1039</v>
      </c>
      <c r="D1135" s="101">
        <v>45794</v>
      </c>
      <c r="E1135" s="100">
        <v>5</v>
      </c>
      <c r="F1135" s="100" t="s">
        <v>427</v>
      </c>
      <c r="G1135" s="100" t="s">
        <v>1935</v>
      </c>
      <c r="H1135" s="100" t="s">
        <v>1936</v>
      </c>
      <c r="I1135" s="116">
        <v>17.47</v>
      </c>
      <c r="J1135" s="116">
        <v>0</v>
      </c>
      <c r="K1135" s="116">
        <v>17.47</v>
      </c>
      <c r="L1135" s="127" t="s">
        <v>96</v>
      </c>
      <c r="M1135" s="127" t="s">
        <v>141</v>
      </c>
      <c r="N1135" s="127" t="s">
        <v>1932</v>
      </c>
      <c r="O1135" s="137">
        <f t="shared" si="34"/>
        <v>45778</v>
      </c>
      <c r="P1135">
        <f t="shared" si="35"/>
        <v>0</v>
      </c>
    </row>
    <row r="1136" spans="1:16" x14ac:dyDescent="0.25">
      <c r="A1136" s="100" t="s">
        <v>1929</v>
      </c>
      <c r="B1136" s="100" t="s">
        <v>91</v>
      </c>
      <c r="C1136" s="100" t="s">
        <v>1039</v>
      </c>
      <c r="D1136" s="101">
        <v>45796</v>
      </c>
      <c r="E1136" s="100">
        <v>5</v>
      </c>
      <c r="F1136" s="100" t="s">
        <v>427</v>
      </c>
      <c r="G1136" s="100" t="s">
        <v>1937</v>
      </c>
      <c r="H1136" s="100" t="s">
        <v>1938</v>
      </c>
      <c r="I1136" s="116">
        <v>2.68</v>
      </c>
      <c r="J1136" s="116">
        <v>0</v>
      </c>
      <c r="K1136" s="116">
        <v>2.68</v>
      </c>
      <c r="L1136" s="127" t="s">
        <v>96</v>
      </c>
      <c r="M1136" s="127" t="s">
        <v>141</v>
      </c>
      <c r="N1136" s="127" t="s">
        <v>1932</v>
      </c>
      <c r="O1136" s="137">
        <f t="shared" si="34"/>
        <v>45778</v>
      </c>
      <c r="P1136">
        <f t="shared" si="35"/>
        <v>0</v>
      </c>
    </row>
    <row r="1137" spans="1:16" x14ac:dyDescent="0.25">
      <c r="A1137" s="100" t="s">
        <v>1929</v>
      </c>
      <c r="B1137" s="100" t="s">
        <v>91</v>
      </c>
      <c r="C1137" s="100" t="s">
        <v>1039</v>
      </c>
      <c r="D1137" s="101">
        <v>45796</v>
      </c>
      <c r="E1137" s="100">
        <v>5</v>
      </c>
      <c r="F1137" s="100" t="s">
        <v>427</v>
      </c>
      <c r="G1137" s="100" t="s">
        <v>1939</v>
      </c>
      <c r="H1137" s="100" t="s">
        <v>1940</v>
      </c>
      <c r="I1137" s="116">
        <v>36.950000000000003</v>
      </c>
      <c r="J1137" s="116">
        <v>0</v>
      </c>
      <c r="K1137" s="116">
        <v>36.950000000000003</v>
      </c>
      <c r="L1137" s="127" t="s">
        <v>96</v>
      </c>
      <c r="M1137" s="127" t="s">
        <v>141</v>
      </c>
      <c r="N1137" s="127" t="s">
        <v>1932</v>
      </c>
      <c r="O1137" s="137">
        <f t="shared" si="34"/>
        <v>45778</v>
      </c>
      <c r="P1137">
        <f t="shared" si="35"/>
        <v>0</v>
      </c>
    </row>
    <row r="1138" spans="1:16" x14ac:dyDescent="0.25">
      <c r="A1138" s="100" t="s">
        <v>1929</v>
      </c>
      <c r="B1138" s="100" t="s">
        <v>91</v>
      </c>
      <c r="C1138" s="100" t="s">
        <v>1039</v>
      </c>
      <c r="D1138" s="101">
        <v>45799</v>
      </c>
      <c r="E1138" s="100">
        <v>5</v>
      </c>
      <c r="F1138" s="100" t="s">
        <v>427</v>
      </c>
      <c r="G1138" s="100" t="s">
        <v>1941</v>
      </c>
      <c r="H1138" s="100" t="s">
        <v>1942</v>
      </c>
      <c r="I1138" s="116">
        <v>20.49</v>
      </c>
      <c r="J1138" s="116">
        <v>0</v>
      </c>
      <c r="K1138" s="116">
        <v>20.49</v>
      </c>
      <c r="L1138" s="127" t="s">
        <v>96</v>
      </c>
      <c r="M1138" s="127" t="s">
        <v>141</v>
      </c>
      <c r="N1138" s="127" t="s">
        <v>1932</v>
      </c>
      <c r="O1138" s="137">
        <f t="shared" si="34"/>
        <v>45778</v>
      </c>
      <c r="P1138">
        <f t="shared" si="35"/>
        <v>0</v>
      </c>
    </row>
    <row r="1139" spans="1:16" x14ac:dyDescent="0.25">
      <c r="A1139" s="100" t="s">
        <v>1929</v>
      </c>
      <c r="B1139" s="100" t="s">
        <v>91</v>
      </c>
      <c r="C1139" s="100" t="s">
        <v>1039</v>
      </c>
      <c r="D1139" s="101">
        <v>45799</v>
      </c>
      <c r="E1139" s="100">
        <v>5</v>
      </c>
      <c r="F1139" s="100" t="s">
        <v>93</v>
      </c>
      <c r="G1139" s="100" t="s">
        <v>1943</v>
      </c>
      <c r="H1139" s="100" t="s">
        <v>1944</v>
      </c>
      <c r="I1139" s="116">
        <v>33.590000000000003</v>
      </c>
      <c r="J1139" s="116">
        <v>0</v>
      </c>
      <c r="K1139" s="116">
        <v>33.590000000000003</v>
      </c>
      <c r="L1139" s="127" t="s">
        <v>96</v>
      </c>
      <c r="M1139" s="127" t="s">
        <v>208</v>
      </c>
      <c r="N1139" s="127" t="s">
        <v>1932</v>
      </c>
      <c r="O1139" s="137">
        <f t="shared" si="34"/>
        <v>45778</v>
      </c>
      <c r="P1139">
        <f t="shared" si="35"/>
        <v>0</v>
      </c>
    </row>
    <row r="1140" spans="1:16" x14ac:dyDescent="0.25">
      <c r="A1140" s="100" t="s">
        <v>55</v>
      </c>
      <c r="B1140" s="100" t="s">
        <v>205</v>
      </c>
      <c r="C1140" s="100" t="s">
        <v>1039</v>
      </c>
      <c r="D1140" s="101">
        <v>45723</v>
      </c>
      <c r="E1140" s="100">
        <v>3</v>
      </c>
      <c r="F1140" s="100" t="s">
        <v>816</v>
      </c>
      <c r="G1140" s="100" t="s">
        <v>1945</v>
      </c>
      <c r="H1140" s="100" t="s">
        <v>1946</v>
      </c>
      <c r="I1140" s="116">
        <v>286.33999999999997</v>
      </c>
      <c r="J1140" s="116">
        <v>0</v>
      </c>
      <c r="K1140" s="116">
        <v>286.33999999999997</v>
      </c>
      <c r="L1140" s="127" t="s">
        <v>96</v>
      </c>
      <c r="M1140" s="127" t="s">
        <v>208</v>
      </c>
      <c r="N1140" s="127" t="s">
        <v>819</v>
      </c>
      <c r="O1140" s="137">
        <f t="shared" si="34"/>
        <v>45717</v>
      </c>
      <c r="P1140">
        <f t="shared" si="35"/>
        <v>0</v>
      </c>
    </row>
    <row r="1141" spans="1:16" x14ac:dyDescent="0.25">
      <c r="A1141" s="100" t="s">
        <v>55</v>
      </c>
      <c r="B1141" s="100" t="s">
        <v>233</v>
      </c>
      <c r="C1141" s="100" t="s">
        <v>1039</v>
      </c>
      <c r="D1141" s="101">
        <v>45662</v>
      </c>
      <c r="E1141" s="100">
        <v>1</v>
      </c>
      <c r="F1141" s="100" t="s">
        <v>816</v>
      </c>
      <c r="G1141" s="100" t="s">
        <v>1390</v>
      </c>
      <c r="H1141" s="100" t="s">
        <v>821</v>
      </c>
      <c r="I1141" s="116">
        <v>15.74</v>
      </c>
      <c r="J1141" s="116">
        <v>0</v>
      </c>
      <c r="K1141" s="116">
        <v>15.74</v>
      </c>
      <c r="L1141" s="127" t="s">
        <v>96</v>
      </c>
      <c r="M1141" s="127" t="s">
        <v>208</v>
      </c>
      <c r="N1141" s="127" t="s">
        <v>819</v>
      </c>
      <c r="O1141" s="137">
        <f t="shared" si="34"/>
        <v>45658</v>
      </c>
      <c r="P1141">
        <f t="shared" si="35"/>
        <v>0</v>
      </c>
    </row>
    <row r="1142" spans="1:16" x14ac:dyDescent="0.25">
      <c r="A1142" s="100" t="s">
        <v>55</v>
      </c>
      <c r="B1142" s="100" t="s">
        <v>233</v>
      </c>
      <c r="C1142" s="100" t="s">
        <v>1039</v>
      </c>
      <c r="D1142" s="101">
        <v>45699</v>
      </c>
      <c r="E1142" s="100">
        <v>2</v>
      </c>
      <c r="F1142" s="100" t="s">
        <v>816</v>
      </c>
      <c r="G1142" s="100" t="s">
        <v>1204</v>
      </c>
      <c r="H1142" s="100" t="s">
        <v>821</v>
      </c>
      <c r="I1142" s="116">
        <v>25.72</v>
      </c>
      <c r="J1142" s="116">
        <v>0</v>
      </c>
      <c r="K1142" s="116">
        <v>25.72</v>
      </c>
      <c r="L1142" s="127" t="s">
        <v>96</v>
      </c>
      <c r="M1142" s="127" t="s">
        <v>208</v>
      </c>
      <c r="N1142" s="127" t="s">
        <v>819</v>
      </c>
      <c r="O1142" s="137">
        <f t="shared" si="34"/>
        <v>45689</v>
      </c>
      <c r="P1142">
        <f t="shared" si="35"/>
        <v>0</v>
      </c>
    </row>
    <row r="1143" spans="1:16" x14ac:dyDescent="0.25">
      <c r="A1143" s="100" t="s">
        <v>55</v>
      </c>
      <c r="B1143" s="100" t="s">
        <v>233</v>
      </c>
      <c r="C1143" s="100" t="s">
        <v>1039</v>
      </c>
      <c r="D1143" s="101">
        <v>45733</v>
      </c>
      <c r="E1143" s="100">
        <v>3</v>
      </c>
      <c r="F1143" s="100" t="s">
        <v>816</v>
      </c>
      <c r="G1143" s="100" t="s">
        <v>1947</v>
      </c>
      <c r="H1143" s="100" t="s">
        <v>821</v>
      </c>
      <c r="I1143" s="116">
        <v>24.07</v>
      </c>
      <c r="J1143" s="116">
        <v>0</v>
      </c>
      <c r="K1143" s="116">
        <v>24.07</v>
      </c>
      <c r="L1143" s="127" t="s">
        <v>96</v>
      </c>
      <c r="M1143" s="127" t="s">
        <v>208</v>
      </c>
      <c r="N1143" s="127" t="s">
        <v>819</v>
      </c>
      <c r="O1143" s="137">
        <f t="shared" si="34"/>
        <v>45717</v>
      </c>
      <c r="P1143">
        <f t="shared" si="35"/>
        <v>0</v>
      </c>
    </row>
    <row r="1144" spans="1:16" x14ac:dyDescent="0.25">
      <c r="A1144" s="100" t="s">
        <v>55</v>
      </c>
      <c r="B1144" s="100" t="s">
        <v>233</v>
      </c>
      <c r="C1144" s="100" t="s">
        <v>1039</v>
      </c>
      <c r="D1144" s="101">
        <v>45761</v>
      </c>
      <c r="E1144" s="100">
        <v>4</v>
      </c>
      <c r="F1144" s="100" t="s">
        <v>816</v>
      </c>
      <c r="G1144" s="100" t="s">
        <v>1044</v>
      </c>
      <c r="H1144" s="100" t="s">
        <v>821</v>
      </c>
      <c r="I1144" s="116">
        <v>21.2</v>
      </c>
      <c r="J1144" s="116">
        <v>0</v>
      </c>
      <c r="K1144" s="116">
        <v>21.2</v>
      </c>
      <c r="L1144" s="127" t="s">
        <v>96</v>
      </c>
      <c r="M1144" s="127" t="s">
        <v>208</v>
      </c>
      <c r="N1144" s="127" t="s">
        <v>819</v>
      </c>
      <c r="O1144" s="137">
        <f t="shared" si="34"/>
        <v>45748</v>
      </c>
      <c r="P1144">
        <f t="shared" si="35"/>
        <v>0</v>
      </c>
    </row>
    <row r="1145" spans="1:16" x14ac:dyDescent="0.25">
      <c r="A1145" s="100" t="s">
        <v>55</v>
      </c>
      <c r="B1145" s="100" t="s">
        <v>233</v>
      </c>
      <c r="C1145" s="100" t="s">
        <v>1039</v>
      </c>
      <c r="D1145" s="101">
        <v>45791</v>
      </c>
      <c r="E1145" s="100">
        <v>5</v>
      </c>
      <c r="F1145" s="100" t="s">
        <v>816</v>
      </c>
      <c r="G1145" s="100" t="s">
        <v>1757</v>
      </c>
      <c r="H1145" s="100" t="s">
        <v>821</v>
      </c>
      <c r="I1145" s="116">
        <v>22.17</v>
      </c>
      <c r="J1145" s="116">
        <v>0</v>
      </c>
      <c r="K1145" s="116">
        <v>22.17</v>
      </c>
      <c r="L1145" s="127" t="s">
        <v>96</v>
      </c>
      <c r="M1145" s="127" t="s">
        <v>208</v>
      </c>
      <c r="N1145" s="127" t="s">
        <v>819</v>
      </c>
      <c r="O1145" s="137">
        <f t="shared" si="34"/>
        <v>45778</v>
      </c>
      <c r="P1145">
        <f t="shared" si="35"/>
        <v>0</v>
      </c>
    </row>
    <row r="1146" spans="1:16" x14ac:dyDescent="0.25">
      <c r="A1146" s="100" t="s">
        <v>55</v>
      </c>
      <c r="B1146" s="100" t="s">
        <v>91</v>
      </c>
      <c r="C1146" s="100" t="s">
        <v>1039</v>
      </c>
      <c r="D1146" s="101">
        <v>45672</v>
      </c>
      <c r="E1146" s="100">
        <v>1</v>
      </c>
      <c r="F1146" s="100" t="s">
        <v>816</v>
      </c>
      <c r="G1146" s="100" t="s">
        <v>1224</v>
      </c>
      <c r="H1146" s="100" t="s">
        <v>1948</v>
      </c>
      <c r="I1146" s="116">
        <v>8.86</v>
      </c>
      <c r="J1146" s="116">
        <v>0</v>
      </c>
      <c r="K1146" s="116">
        <v>8.86</v>
      </c>
      <c r="L1146" s="127" t="s">
        <v>96</v>
      </c>
      <c r="M1146" s="127" t="s">
        <v>208</v>
      </c>
      <c r="N1146" s="127" t="s">
        <v>819</v>
      </c>
      <c r="O1146" s="137">
        <f t="shared" si="34"/>
        <v>45658</v>
      </c>
      <c r="P1146">
        <f t="shared" si="35"/>
        <v>0</v>
      </c>
    </row>
    <row r="1147" spans="1:16" x14ac:dyDescent="0.25">
      <c r="A1147" s="100" t="s">
        <v>55</v>
      </c>
      <c r="B1147" s="100" t="s">
        <v>91</v>
      </c>
      <c r="C1147" s="100" t="s">
        <v>1039</v>
      </c>
      <c r="D1147" s="101">
        <v>45672</v>
      </c>
      <c r="E1147" s="100">
        <v>1</v>
      </c>
      <c r="F1147" s="100" t="s">
        <v>816</v>
      </c>
      <c r="G1147" s="100" t="s">
        <v>1533</v>
      </c>
      <c r="H1147" s="100" t="s">
        <v>1948</v>
      </c>
      <c r="I1147" s="116">
        <v>8.0500000000000007</v>
      </c>
      <c r="J1147" s="116">
        <v>0</v>
      </c>
      <c r="K1147" s="116">
        <v>8.0500000000000007</v>
      </c>
      <c r="L1147" s="127" t="s">
        <v>96</v>
      </c>
      <c r="M1147" s="127" t="s">
        <v>208</v>
      </c>
      <c r="N1147" s="127" t="s">
        <v>819</v>
      </c>
      <c r="O1147" s="137">
        <f t="shared" si="34"/>
        <v>45658</v>
      </c>
      <c r="P1147">
        <f t="shared" si="35"/>
        <v>0</v>
      </c>
    </row>
    <row r="1148" spans="1:16" x14ac:dyDescent="0.25">
      <c r="A1148" s="100" t="s">
        <v>55</v>
      </c>
      <c r="B1148" s="100" t="s">
        <v>91</v>
      </c>
      <c r="C1148" s="100" t="s">
        <v>1039</v>
      </c>
      <c r="D1148" s="101">
        <v>45705</v>
      </c>
      <c r="E1148" s="100">
        <v>2</v>
      </c>
      <c r="F1148" s="100" t="s">
        <v>816</v>
      </c>
      <c r="G1148" s="100" t="s">
        <v>1949</v>
      </c>
      <c r="H1148" s="100" t="s">
        <v>1950</v>
      </c>
      <c r="I1148" s="116">
        <v>2.02</v>
      </c>
      <c r="J1148" s="116">
        <v>0</v>
      </c>
      <c r="K1148" s="116">
        <v>2.02</v>
      </c>
      <c r="L1148" s="127" t="s">
        <v>96</v>
      </c>
      <c r="M1148" s="127" t="s">
        <v>208</v>
      </c>
      <c r="N1148" s="127" t="s">
        <v>819</v>
      </c>
      <c r="O1148" s="137">
        <f t="shared" si="34"/>
        <v>45689</v>
      </c>
      <c r="P1148">
        <f t="shared" si="35"/>
        <v>0</v>
      </c>
    </row>
    <row r="1149" spans="1:16" x14ac:dyDescent="0.25">
      <c r="A1149" s="100" t="s">
        <v>55</v>
      </c>
      <c r="B1149" s="100" t="s">
        <v>91</v>
      </c>
      <c r="C1149" s="100" t="s">
        <v>1039</v>
      </c>
      <c r="D1149" s="101">
        <v>45705</v>
      </c>
      <c r="E1149" s="100">
        <v>2</v>
      </c>
      <c r="F1149" s="100" t="s">
        <v>816</v>
      </c>
      <c r="G1149" s="100" t="s">
        <v>1951</v>
      </c>
      <c r="H1149" s="100" t="s">
        <v>1952</v>
      </c>
      <c r="I1149" s="116">
        <v>16.16</v>
      </c>
      <c r="J1149" s="116">
        <v>0</v>
      </c>
      <c r="K1149" s="116">
        <v>16.16</v>
      </c>
      <c r="L1149" s="127" t="s">
        <v>96</v>
      </c>
      <c r="M1149" s="127" t="s">
        <v>208</v>
      </c>
      <c r="N1149" s="127" t="s">
        <v>819</v>
      </c>
      <c r="O1149" s="137">
        <f t="shared" si="34"/>
        <v>45689</v>
      </c>
      <c r="P1149">
        <f t="shared" si="35"/>
        <v>0</v>
      </c>
    </row>
    <row r="1150" spans="1:16" x14ac:dyDescent="0.25">
      <c r="A1150" s="100" t="s">
        <v>55</v>
      </c>
      <c r="B1150" s="100" t="s">
        <v>91</v>
      </c>
      <c r="C1150" s="100" t="s">
        <v>1039</v>
      </c>
      <c r="D1150" s="101">
        <v>45740</v>
      </c>
      <c r="E1150" s="100">
        <v>3</v>
      </c>
      <c r="F1150" s="100" t="s">
        <v>816</v>
      </c>
      <c r="G1150" s="100" t="s">
        <v>1953</v>
      </c>
      <c r="H1150" s="100" t="s">
        <v>1954</v>
      </c>
      <c r="I1150" s="116">
        <v>8.02</v>
      </c>
      <c r="J1150" s="116">
        <v>0</v>
      </c>
      <c r="K1150" s="116">
        <v>8.02</v>
      </c>
      <c r="L1150" s="127" t="s">
        <v>96</v>
      </c>
      <c r="M1150" s="127" t="s">
        <v>208</v>
      </c>
      <c r="N1150" s="127" t="s">
        <v>819</v>
      </c>
      <c r="O1150" s="137">
        <f t="shared" si="34"/>
        <v>45717</v>
      </c>
      <c r="P1150">
        <f t="shared" si="35"/>
        <v>0</v>
      </c>
    </row>
    <row r="1151" spans="1:16" x14ac:dyDescent="0.25">
      <c r="A1151" s="100" t="s">
        <v>55</v>
      </c>
      <c r="B1151" s="100" t="s">
        <v>91</v>
      </c>
      <c r="C1151" s="100" t="s">
        <v>1039</v>
      </c>
      <c r="D1151" s="101">
        <v>45740</v>
      </c>
      <c r="E1151" s="100">
        <v>3</v>
      </c>
      <c r="F1151" s="100" t="s">
        <v>816</v>
      </c>
      <c r="G1151" s="100" t="s">
        <v>1955</v>
      </c>
      <c r="H1151" s="100" t="s">
        <v>1956</v>
      </c>
      <c r="I1151" s="116">
        <v>10.02</v>
      </c>
      <c r="J1151" s="116">
        <v>0</v>
      </c>
      <c r="K1151" s="116">
        <v>10.02</v>
      </c>
      <c r="L1151" s="127" t="s">
        <v>96</v>
      </c>
      <c r="M1151" s="127" t="s">
        <v>208</v>
      </c>
      <c r="N1151" s="127" t="s">
        <v>819</v>
      </c>
      <c r="O1151" s="137">
        <f t="shared" si="34"/>
        <v>45717</v>
      </c>
      <c r="P1151">
        <f t="shared" si="35"/>
        <v>0</v>
      </c>
    </row>
    <row r="1152" spans="1:16" x14ac:dyDescent="0.25">
      <c r="A1152" s="100" t="s">
        <v>55</v>
      </c>
      <c r="B1152" s="100" t="s">
        <v>91</v>
      </c>
      <c r="C1152" s="100" t="s">
        <v>1039</v>
      </c>
      <c r="D1152" s="101">
        <v>45777</v>
      </c>
      <c r="E1152" s="100">
        <v>4</v>
      </c>
      <c r="F1152" s="100" t="s">
        <v>816</v>
      </c>
      <c r="G1152" s="100" t="s">
        <v>1957</v>
      </c>
      <c r="H1152" s="100" t="s">
        <v>1948</v>
      </c>
      <c r="I1152" s="116">
        <v>8.94</v>
      </c>
      <c r="J1152" s="116">
        <v>0</v>
      </c>
      <c r="K1152" s="116">
        <v>8.94</v>
      </c>
      <c r="L1152" s="127" t="s">
        <v>96</v>
      </c>
      <c r="M1152" s="127" t="s">
        <v>208</v>
      </c>
      <c r="N1152" s="127" t="s">
        <v>819</v>
      </c>
      <c r="O1152" s="137">
        <f t="shared" si="34"/>
        <v>45748</v>
      </c>
      <c r="P1152">
        <f t="shared" si="35"/>
        <v>0</v>
      </c>
    </row>
    <row r="1153" spans="1:16" x14ac:dyDescent="0.25">
      <c r="A1153" s="100" t="s">
        <v>55</v>
      </c>
      <c r="B1153" s="100" t="s">
        <v>91</v>
      </c>
      <c r="C1153" s="100" t="s">
        <v>1039</v>
      </c>
      <c r="D1153" s="101">
        <v>45797</v>
      </c>
      <c r="E1153" s="100">
        <v>5</v>
      </c>
      <c r="F1153" s="100" t="s">
        <v>816</v>
      </c>
      <c r="G1153" s="100" t="s">
        <v>1958</v>
      </c>
      <c r="H1153" s="100" t="s">
        <v>1959</v>
      </c>
      <c r="I1153" s="116">
        <v>3.35</v>
      </c>
      <c r="J1153" s="116">
        <v>0</v>
      </c>
      <c r="K1153" s="116">
        <v>3.35</v>
      </c>
      <c r="L1153" s="127" t="s">
        <v>96</v>
      </c>
      <c r="M1153" s="127" t="s">
        <v>208</v>
      </c>
      <c r="N1153" s="127" t="s">
        <v>819</v>
      </c>
      <c r="O1153" s="137">
        <f t="shared" si="34"/>
        <v>45778</v>
      </c>
      <c r="P1153">
        <f t="shared" si="35"/>
        <v>0</v>
      </c>
    </row>
    <row r="1154" spans="1:16" x14ac:dyDescent="0.25">
      <c r="A1154" s="100" t="s">
        <v>46</v>
      </c>
      <c r="B1154" s="100" t="s">
        <v>1960</v>
      </c>
      <c r="C1154" s="100" t="s">
        <v>1039</v>
      </c>
      <c r="D1154" s="101">
        <v>45770</v>
      </c>
      <c r="E1154" s="100">
        <v>4</v>
      </c>
      <c r="F1154" s="100" t="s">
        <v>1961</v>
      </c>
      <c r="G1154" s="100"/>
      <c r="H1154" s="100" t="s">
        <v>1962</v>
      </c>
      <c r="I1154" s="116">
        <v>566</v>
      </c>
      <c r="J1154" s="116">
        <v>0</v>
      </c>
      <c r="K1154" s="116">
        <v>566</v>
      </c>
      <c r="L1154" s="127" t="s">
        <v>96</v>
      </c>
      <c r="M1154" s="127" t="s">
        <v>208</v>
      </c>
      <c r="N1154" s="127" t="s">
        <v>844</v>
      </c>
      <c r="O1154" s="137">
        <f t="shared" si="34"/>
        <v>45748</v>
      </c>
      <c r="P1154">
        <f t="shared" si="35"/>
        <v>0</v>
      </c>
    </row>
    <row r="1155" spans="1:16" x14ac:dyDescent="0.25">
      <c r="A1155" s="100" t="s">
        <v>46</v>
      </c>
      <c r="B1155" s="100" t="s">
        <v>1960</v>
      </c>
      <c r="C1155" s="100" t="s">
        <v>1039</v>
      </c>
      <c r="D1155" s="101">
        <v>45770</v>
      </c>
      <c r="E1155" s="100">
        <v>4</v>
      </c>
      <c r="F1155" s="100" t="s">
        <v>1961</v>
      </c>
      <c r="G1155" s="100"/>
      <c r="H1155" s="100" t="s">
        <v>1963</v>
      </c>
      <c r="I1155" s="116">
        <v>741</v>
      </c>
      <c r="J1155" s="116">
        <v>0</v>
      </c>
      <c r="K1155" s="116">
        <v>741</v>
      </c>
      <c r="L1155" s="127" t="s">
        <v>96</v>
      </c>
      <c r="M1155" s="127" t="s">
        <v>208</v>
      </c>
      <c r="N1155" s="127" t="s">
        <v>844</v>
      </c>
      <c r="O1155" s="137">
        <f t="shared" si="34"/>
        <v>45748</v>
      </c>
      <c r="P1155">
        <f t="shared" si="35"/>
        <v>0</v>
      </c>
    </row>
    <row r="1156" spans="1:16" x14ac:dyDescent="0.25">
      <c r="A1156" s="100" t="s">
        <v>46</v>
      </c>
      <c r="B1156" s="100" t="s">
        <v>205</v>
      </c>
      <c r="C1156" s="100" t="s">
        <v>1039</v>
      </c>
      <c r="D1156" s="101">
        <v>45666</v>
      </c>
      <c r="E1156" s="100">
        <v>1</v>
      </c>
      <c r="F1156" s="100" t="s">
        <v>378</v>
      </c>
      <c r="G1156" s="100" t="s">
        <v>1514</v>
      </c>
      <c r="H1156" s="100" t="s">
        <v>1964</v>
      </c>
      <c r="I1156" s="116">
        <v>306.39</v>
      </c>
      <c r="J1156" s="116">
        <v>0</v>
      </c>
      <c r="K1156" s="116">
        <v>306.39</v>
      </c>
      <c r="L1156" s="127" t="s">
        <v>96</v>
      </c>
      <c r="M1156" s="127" t="s">
        <v>141</v>
      </c>
      <c r="N1156" s="127" t="s">
        <v>844</v>
      </c>
      <c r="O1156" s="137">
        <f t="shared" si="34"/>
        <v>45658</v>
      </c>
      <c r="P1156">
        <f t="shared" si="35"/>
        <v>0</v>
      </c>
    </row>
    <row r="1157" spans="1:16" x14ac:dyDescent="0.25">
      <c r="A1157" s="100" t="s">
        <v>46</v>
      </c>
      <c r="B1157" s="100" t="s">
        <v>205</v>
      </c>
      <c r="C1157" s="100" t="s">
        <v>1039</v>
      </c>
      <c r="D1157" s="101">
        <v>45666</v>
      </c>
      <c r="E1157" s="100">
        <v>1</v>
      </c>
      <c r="F1157" s="100" t="s">
        <v>378</v>
      </c>
      <c r="G1157" s="100" t="s">
        <v>1521</v>
      </c>
      <c r="H1157" s="100" t="s">
        <v>1965</v>
      </c>
      <c r="I1157" s="116">
        <v>306.39</v>
      </c>
      <c r="J1157" s="116">
        <v>0</v>
      </c>
      <c r="K1157" s="116">
        <v>306.39</v>
      </c>
      <c r="L1157" s="127" t="s">
        <v>96</v>
      </c>
      <c r="M1157" s="127" t="s">
        <v>243</v>
      </c>
      <c r="N1157" s="127" t="s">
        <v>844</v>
      </c>
      <c r="O1157" s="137">
        <f t="shared" ref="O1157:O1220" si="36">DATE(YEAR(D1157),MONTH(D1157),1)</f>
        <v>45658</v>
      </c>
      <c r="P1157">
        <f t="shared" ref="P1157:P1220" si="37">+I1157-K1157</f>
        <v>0</v>
      </c>
    </row>
    <row r="1158" spans="1:16" x14ac:dyDescent="0.25">
      <c r="A1158" s="100" t="s">
        <v>46</v>
      </c>
      <c r="B1158" s="100" t="s">
        <v>205</v>
      </c>
      <c r="C1158" s="100" t="s">
        <v>1039</v>
      </c>
      <c r="D1158" s="101">
        <v>45678</v>
      </c>
      <c r="E1158" s="100">
        <v>1</v>
      </c>
      <c r="F1158" s="100" t="s">
        <v>378</v>
      </c>
      <c r="G1158" s="100" t="s">
        <v>1966</v>
      </c>
      <c r="H1158" s="100" t="s">
        <v>1967</v>
      </c>
      <c r="I1158" s="116">
        <v>382.99</v>
      </c>
      <c r="J1158" s="116">
        <v>0</v>
      </c>
      <c r="K1158" s="116">
        <v>382.99</v>
      </c>
      <c r="L1158" s="127" t="s">
        <v>96</v>
      </c>
      <c r="M1158" s="127" t="s">
        <v>208</v>
      </c>
      <c r="N1158" s="127" t="s">
        <v>844</v>
      </c>
      <c r="O1158" s="137">
        <f t="shared" si="36"/>
        <v>45658</v>
      </c>
      <c r="P1158">
        <f t="shared" si="37"/>
        <v>0</v>
      </c>
    </row>
    <row r="1159" spans="1:16" x14ac:dyDescent="0.25">
      <c r="A1159" s="100" t="s">
        <v>46</v>
      </c>
      <c r="B1159" s="100" t="s">
        <v>205</v>
      </c>
      <c r="C1159" s="100" t="s">
        <v>1039</v>
      </c>
      <c r="D1159" s="101">
        <v>45678</v>
      </c>
      <c r="E1159" s="100">
        <v>1</v>
      </c>
      <c r="F1159" s="100" t="s">
        <v>378</v>
      </c>
      <c r="G1159" s="100" t="s">
        <v>1968</v>
      </c>
      <c r="H1159" s="100" t="s">
        <v>1969</v>
      </c>
      <c r="I1159" s="116">
        <v>402.14</v>
      </c>
      <c r="J1159" s="116">
        <v>0</v>
      </c>
      <c r="K1159" s="116">
        <v>402.14</v>
      </c>
      <c r="L1159" s="127" t="s">
        <v>96</v>
      </c>
      <c r="M1159" s="127" t="s">
        <v>208</v>
      </c>
      <c r="N1159" s="127" t="s">
        <v>844</v>
      </c>
      <c r="O1159" s="137">
        <f t="shared" si="36"/>
        <v>45658</v>
      </c>
      <c r="P1159">
        <f t="shared" si="37"/>
        <v>0</v>
      </c>
    </row>
    <row r="1160" spans="1:16" x14ac:dyDescent="0.25">
      <c r="A1160" s="100" t="s">
        <v>46</v>
      </c>
      <c r="B1160" s="100" t="s">
        <v>205</v>
      </c>
      <c r="C1160" s="100" t="s">
        <v>1039</v>
      </c>
      <c r="D1160" s="101">
        <v>45678</v>
      </c>
      <c r="E1160" s="100">
        <v>1</v>
      </c>
      <c r="F1160" s="100" t="s">
        <v>378</v>
      </c>
      <c r="G1160" s="100" t="s">
        <v>1970</v>
      </c>
      <c r="H1160" s="100" t="s">
        <v>1971</v>
      </c>
      <c r="I1160" s="116">
        <v>382.99</v>
      </c>
      <c r="J1160" s="116">
        <v>0</v>
      </c>
      <c r="K1160" s="116">
        <v>382.99</v>
      </c>
      <c r="L1160" s="127" t="s">
        <v>96</v>
      </c>
      <c r="M1160" s="127" t="s">
        <v>243</v>
      </c>
      <c r="N1160" s="127" t="s">
        <v>844</v>
      </c>
      <c r="O1160" s="137">
        <f t="shared" si="36"/>
        <v>45658</v>
      </c>
      <c r="P1160">
        <f t="shared" si="37"/>
        <v>0</v>
      </c>
    </row>
    <row r="1161" spans="1:16" x14ac:dyDescent="0.25">
      <c r="A1161" s="100" t="s">
        <v>46</v>
      </c>
      <c r="B1161" s="100" t="s">
        <v>205</v>
      </c>
      <c r="C1161" s="100" t="s">
        <v>1039</v>
      </c>
      <c r="D1161" s="101">
        <v>45679</v>
      </c>
      <c r="E1161" s="100">
        <v>1</v>
      </c>
      <c r="F1161" s="100" t="s">
        <v>378</v>
      </c>
      <c r="G1161" s="100" t="s">
        <v>1972</v>
      </c>
      <c r="H1161" s="100" t="s">
        <v>1973</v>
      </c>
      <c r="I1161" s="116">
        <v>382.99</v>
      </c>
      <c r="J1161" s="116">
        <v>0</v>
      </c>
      <c r="K1161" s="116">
        <v>382.99</v>
      </c>
      <c r="L1161" s="127" t="s">
        <v>96</v>
      </c>
      <c r="M1161" s="127" t="s">
        <v>237</v>
      </c>
      <c r="N1161" s="127" t="s">
        <v>844</v>
      </c>
      <c r="O1161" s="137">
        <f t="shared" si="36"/>
        <v>45658</v>
      </c>
      <c r="P1161">
        <f t="shared" si="37"/>
        <v>0</v>
      </c>
    </row>
    <row r="1162" spans="1:16" x14ac:dyDescent="0.25">
      <c r="A1162" s="100" t="s">
        <v>46</v>
      </c>
      <c r="B1162" s="100" t="s">
        <v>205</v>
      </c>
      <c r="C1162" s="100" t="s">
        <v>1039</v>
      </c>
      <c r="D1162" s="101">
        <v>45679</v>
      </c>
      <c r="E1162" s="100">
        <v>1</v>
      </c>
      <c r="F1162" s="100" t="s">
        <v>378</v>
      </c>
      <c r="G1162" s="100" t="s">
        <v>1974</v>
      </c>
      <c r="H1162" s="100" t="s">
        <v>1975</v>
      </c>
      <c r="I1162" s="116">
        <v>191.49</v>
      </c>
      <c r="J1162" s="116">
        <v>0</v>
      </c>
      <c r="K1162" s="116">
        <v>191.49</v>
      </c>
      <c r="L1162" s="127" t="s">
        <v>96</v>
      </c>
      <c r="M1162" s="127" t="s">
        <v>237</v>
      </c>
      <c r="N1162" s="127" t="s">
        <v>844</v>
      </c>
      <c r="O1162" s="137">
        <f t="shared" si="36"/>
        <v>45658</v>
      </c>
      <c r="P1162">
        <f t="shared" si="37"/>
        <v>0</v>
      </c>
    </row>
    <row r="1163" spans="1:16" x14ac:dyDescent="0.25">
      <c r="A1163" s="100" t="s">
        <v>46</v>
      </c>
      <c r="B1163" s="100" t="s">
        <v>205</v>
      </c>
      <c r="C1163" s="100" t="s">
        <v>1039</v>
      </c>
      <c r="D1163" s="101">
        <v>45679</v>
      </c>
      <c r="E1163" s="100">
        <v>1</v>
      </c>
      <c r="F1163" s="100" t="s">
        <v>378</v>
      </c>
      <c r="G1163" s="100" t="s">
        <v>1976</v>
      </c>
      <c r="H1163" s="100" t="s">
        <v>1977</v>
      </c>
      <c r="I1163" s="116">
        <v>382.99</v>
      </c>
      <c r="J1163" s="116">
        <v>0</v>
      </c>
      <c r="K1163" s="116">
        <v>382.99</v>
      </c>
      <c r="L1163" s="127" t="s">
        <v>96</v>
      </c>
      <c r="M1163" s="127" t="s">
        <v>237</v>
      </c>
      <c r="N1163" s="127" t="s">
        <v>844</v>
      </c>
      <c r="O1163" s="137">
        <f t="shared" si="36"/>
        <v>45658</v>
      </c>
      <c r="P1163">
        <f t="shared" si="37"/>
        <v>0</v>
      </c>
    </row>
    <row r="1164" spans="1:16" x14ac:dyDescent="0.25">
      <c r="A1164" s="100" t="s">
        <v>46</v>
      </c>
      <c r="B1164" s="100" t="s">
        <v>205</v>
      </c>
      <c r="C1164" s="100" t="s">
        <v>1039</v>
      </c>
      <c r="D1164" s="101">
        <v>45681</v>
      </c>
      <c r="E1164" s="100">
        <v>1</v>
      </c>
      <c r="F1164" s="100" t="s">
        <v>378</v>
      </c>
      <c r="G1164" s="100" t="s">
        <v>1978</v>
      </c>
      <c r="H1164" s="100" t="s">
        <v>1979</v>
      </c>
      <c r="I1164" s="116">
        <v>191.49</v>
      </c>
      <c r="J1164" s="116">
        <v>0</v>
      </c>
      <c r="K1164" s="116">
        <v>191.49</v>
      </c>
      <c r="L1164" s="127" t="s">
        <v>96</v>
      </c>
      <c r="M1164" s="127" t="s">
        <v>243</v>
      </c>
      <c r="N1164" s="127" t="s">
        <v>844</v>
      </c>
      <c r="O1164" s="137">
        <f t="shared" si="36"/>
        <v>45658</v>
      </c>
      <c r="P1164">
        <f t="shared" si="37"/>
        <v>0</v>
      </c>
    </row>
    <row r="1165" spans="1:16" x14ac:dyDescent="0.25">
      <c r="A1165" s="100" t="s">
        <v>46</v>
      </c>
      <c r="B1165" s="100" t="s">
        <v>205</v>
      </c>
      <c r="C1165" s="100" t="s">
        <v>1039</v>
      </c>
      <c r="D1165" s="101">
        <v>45681</v>
      </c>
      <c r="E1165" s="100">
        <v>1</v>
      </c>
      <c r="F1165" s="100" t="s">
        <v>378</v>
      </c>
      <c r="G1165" s="100" t="s">
        <v>1980</v>
      </c>
      <c r="H1165" s="100" t="s">
        <v>1981</v>
      </c>
      <c r="I1165" s="116">
        <v>382.99</v>
      </c>
      <c r="J1165" s="116">
        <v>0</v>
      </c>
      <c r="K1165" s="116">
        <v>382.99</v>
      </c>
      <c r="L1165" s="127" t="s">
        <v>96</v>
      </c>
      <c r="M1165" s="127" t="s">
        <v>208</v>
      </c>
      <c r="N1165" s="127" t="s">
        <v>844</v>
      </c>
      <c r="O1165" s="137">
        <f t="shared" si="36"/>
        <v>45658</v>
      </c>
      <c r="P1165">
        <f t="shared" si="37"/>
        <v>0</v>
      </c>
    </row>
    <row r="1166" spans="1:16" x14ac:dyDescent="0.25">
      <c r="A1166" s="100" t="s">
        <v>46</v>
      </c>
      <c r="B1166" s="100" t="s">
        <v>205</v>
      </c>
      <c r="C1166" s="100" t="s">
        <v>1039</v>
      </c>
      <c r="D1166" s="101">
        <v>45681</v>
      </c>
      <c r="E1166" s="100">
        <v>1</v>
      </c>
      <c r="F1166" s="100" t="s">
        <v>378</v>
      </c>
      <c r="G1166" s="100" t="s">
        <v>1982</v>
      </c>
      <c r="H1166" s="100" t="s">
        <v>1983</v>
      </c>
      <c r="I1166" s="116">
        <v>95.74</v>
      </c>
      <c r="J1166" s="116">
        <v>0</v>
      </c>
      <c r="K1166" s="116">
        <v>95.74</v>
      </c>
      <c r="L1166" s="127" t="s">
        <v>96</v>
      </c>
      <c r="M1166" s="127" t="s">
        <v>208</v>
      </c>
      <c r="N1166" s="127" t="s">
        <v>844</v>
      </c>
      <c r="O1166" s="137">
        <f t="shared" si="36"/>
        <v>45658</v>
      </c>
      <c r="P1166">
        <f t="shared" si="37"/>
        <v>0</v>
      </c>
    </row>
    <row r="1167" spans="1:16" x14ac:dyDescent="0.25">
      <c r="A1167" s="100" t="s">
        <v>46</v>
      </c>
      <c r="B1167" s="100" t="s">
        <v>205</v>
      </c>
      <c r="C1167" s="100" t="s">
        <v>1039</v>
      </c>
      <c r="D1167" s="101">
        <v>45681</v>
      </c>
      <c r="E1167" s="100">
        <v>1</v>
      </c>
      <c r="F1167" s="100" t="s">
        <v>378</v>
      </c>
      <c r="G1167" s="100" t="s">
        <v>1984</v>
      </c>
      <c r="H1167" s="100" t="s">
        <v>1985</v>
      </c>
      <c r="I1167" s="116">
        <v>382.99</v>
      </c>
      <c r="J1167" s="116">
        <v>0</v>
      </c>
      <c r="K1167" s="116">
        <v>382.99</v>
      </c>
      <c r="L1167" s="127" t="s">
        <v>96</v>
      </c>
      <c r="M1167" s="127" t="s">
        <v>208</v>
      </c>
      <c r="N1167" s="127" t="s">
        <v>844</v>
      </c>
      <c r="O1167" s="137">
        <f t="shared" si="36"/>
        <v>45658</v>
      </c>
      <c r="P1167">
        <f t="shared" si="37"/>
        <v>0</v>
      </c>
    </row>
    <row r="1168" spans="1:16" x14ac:dyDescent="0.25">
      <c r="A1168" s="100" t="s">
        <v>46</v>
      </c>
      <c r="B1168" s="100" t="s">
        <v>205</v>
      </c>
      <c r="C1168" s="100" t="s">
        <v>1039</v>
      </c>
      <c r="D1168" s="101">
        <v>45681</v>
      </c>
      <c r="E1168" s="100">
        <v>1</v>
      </c>
      <c r="F1168" s="100" t="s">
        <v>378</v>
      </c>
      <c r="G1168" s="100" t="s">
        <v>1986</v>
      </c>
      <c r="H1168" s="100" t="s">
        <v>1987</v>
      </c>
      <c r="I1168" s="116">
        <v>95.74</v>
      </c>
      <c r="J1168" s="116">
        <v>0</v>
      </c>
      <c r="K1168" s="116">
        <v>95.74</v>
      </c>
      <c r="L1168" s="127" t="s">
        <v>96</v>
      </c>
      <c r="M1168" s="127" t="s">
        <v>208</v>
      </c>
      <c r="N1168" s="127" t="s">
        <v>844</v>
      </c>
      <c r="O1168" s="137">
        <f t="shared" si="36"/>
        <v>45658</v>
      </c>
      <c r="P1168">
        <f t="shared" si="37"/>
        <v>0</v>
      </c>
    </row>
    <row r="1169" spans="1:16" x14ac:dyDescent="0.25">
      <c r="A1169" s="100" t="s">
        <v>46</v>
      </c>
      <c r="B1169" s="100" t="s">
        <v>205</v>
      </c>
      <c r="C1169" s="100" t="s">
        <v>1039</v>
      </c>
      <c r="D1169" s="101">
        <v>45681</v>
      </c>
      <c r="E1169" s="100">
        <v>1</v>
      </c>
      <c r="F1169" s="100" t="s">
        <v>378</v>
      </c>
      <c r="G1169" s="100" t="s">
        <v>1988</v>
      </c>
      <c r="H1169" s="100" t="s">
        <v>1989</v>
      </c>
      <c r="I1169" s="116">
        <v>382.99</v>
      </c>
      <c r="J1169" s="116">
        <v>0</v>
      </c>
      <c r="K1169" s="116">
        <v>382.99</v>
      </c>
      <c r="L1169" s="127" t="s">
        <v>96</v>
      </c>
      <c r="M1169" s="127" t="s">
        <v>141</v>
      </c>
      <c r="N1169" s="127" t="s">
        <v>844</v>
      </c>
      <c r="O1169" s="137">
        <f t="shared" si="36"/>
        <v>45658</v>
      </c>
      <c r="P1169">
        <f t="shared" si="37"/>
        <v>0</v>
      </c>
    </row>
    <row r="1170" spans="1:16" x14ac:dyDescent="0.25">
      <c r="A1170" s="100" t="s">
        <v>46</v>
      </c>
      <c r="B1170" s="100" t="s">
        <v>205</v>
      </c>
      <c r="C1170" s="100" t="s">
        <v>1039</v>
      </c>
      <c r="D1170" s="101">
        <v>45681</v>
      </c>
      <c r="E1170" s="100">
        <v>1</v>
      </c>
      <c r="F1170" s="100" t="s">
        <v>378</v>
      </c>
      <c r="G1170" s="100" t="s">
        <v>1990</v>
      </c>
      <c r="H1170" s="100" t="s">
        <v>1991</v>
      </c>
      <c r="I1170" s="116">
        <v>210.64</v>
      </c>
      <c r="J1170" s="116">
        <v>0</v>
      </c>
      <c r="K1170" s="116">
        <v>210.64</v>
      </c>
      <c r="L1170" s="127" t="s">
        <v>96</v>
      </c>
      <c r="M1170" s="127" t="s">
        <v>141</v>
      </c>
      <c r="N1170" s="127" t="s">
        <v>844</v>
      </c>
      <c r="O1170" s="137">
        <f t="shared" si="36"/>
        <v>45658</v>
      </c>
      <c r="P1170">
        <f t="shared" si="37"/>
        <v>0</v>
      </c>
    </row>
    <row r="1171" spans="1:16" x14ac:dyDescent="0.25">
      <c r="A1171" s="100" t="s">
        <v>46</v>
      </c>
      <c r="B1171" s="100" t="s">
        <v>205</v>
      </c>
      <c r="C1171" s="100" t="s">
        <v>1039</v>
      </c>
      <c r="D1171" s="101">
        <v>45681</v>
      </c>
      <c r="E1171" s="100">
        <v>1</v>
      </c>
      <c r="F1171" s="100" t="s">
        <v>378</v>
      </c>
      <c r="G1171" s="100" t="s">
        <v>1992</v>
      </c>
      <c r="H1171" s="100" t="s">
        <v>1993</v>
      </c>
      <c r="I1171" s="116">
        <v>382.99</v>
      </c>
      <c r="J1171" s="116">
        <v>0</v>
      </c>
      <c r="K1171" s="116">
        <v>382.99</v>
      </c>
      <c r="L1171" s="127" t="s">
        <v>96</v>
      </c>
      <c r="M1171" s="127" t="s">
        <v>208</v>
      </c>
      <c r="N1171" s="127" t="s">
        <v>844</v>
      </c>
      <c r="O1171" s="137">
        <f t="shared" si="36"/>
        <v>45658</v>
      </c>
      <c r="P1171">
        <f t="shared" si="37"/>
        <v>0</v>
      </c>
    </row>
    <row r="1172" spans="1:16" x14ac:dyDescent="0.25">
      <c r="A1172" s="100" t="s">
        <v>46</v>
      </c>
      <c r="B1172" s="100" t="s">
        <v>205</v>
      </c>
      <c r="C1172" s="100" t="s">
        <v>1039</v>
      </c>
      <c r="D1172" s="101">
        <v>45681</v>
      </c>
      <c r="E1172" s="100">
        <v>1</v>
      </c>
      <c r="F1172" s="100" t="s">
        <v>378</v>
      </c>
      <c r="G1172" s="100" t="s">
        <v>1994</v>
      </c>
      <c r="H1172" s="100" t="s">
        <v>1995</v>
      </c>
      <c r="I1172" s="116">
        <v>306.39</v>
      </c>
      <c r="J1172" s="116">
        <v>0</v>
      </c>
      <c r="K1172" s="116">
        <v>306.39</v>
      </c>
      <c r="L1172" s="127" t="s">
        <v>96</v>
      </c>
      <c r="M1172" s="127" t="s">
        <v>141</v>
      </c>
      <c r="N1172" s="127" t="s">
        <v>844</v>
      </c>
      <c r="O1172" s="137">
        <f t="shared" si="36"/>
        <v>45658</v>
      </c>
      <c r="P1172">
        <f t="shared" si="37"/>
        <v>0</v>
      </c>
    </row>
    <row r="1173" spans="1:16" x14ac:dyDescent="0.25">
      <c r="A1173" s="100" t="s">
        <v>46</v>
      </c>
      <c r="B1173" s="100" t="s">
        <v>205</v>
      </c>
      <c r="C1173" s="100" t="s">
        <v>1039</v>
      </c>
      <c r="D1173" s="101">
        <v>45681</v>
      </c>
      <c r="E1173" s="100">
        <v>1</v>
      </c>
      <c r="F1173" s="100" t="s">
        <v>378</v>
      </c>
      <c r="G1173" s="100" t="s">
        <v>1996</v>
      </c>
      <c r="H1173" s="100" t="s">
        <v>1997</v>
      </c>
      <c r="I1173" s="116">
        <v>306.39</v>
      </c>
      <c r="J1173" s="116">
        <v>0</v>
      </c>
      <c r="K1173" s="116">
        <v>306.39</v>
      </c>
      <c r="L1173" s="127" t="s">
        <v>96</v>
      </c>
      <c r="M1173" s="127" t="s">
        <v>141</v>
      </c>
      <c r="N1173" s="127" t="s">
        <v>844</v>
      </c>
      <c r="O1173" s="137">
        <f t="shared" si="36"/>
        <v>45658</v>
      </c>
      <c r="P1173">
        <f t="shared" si="37"/>
        <v>0</v>
      </c>
    </row>
    <row r="1174" spans="1:16" x14ac:dyDescent="0.25">
      <c r="A1174" s="100" t="s">
        <v>46</v>
      </c>
      <c r="B1174" s="100" t="s">
        <v>205</v>
      </c>
      <c r="C1174" s="100" t="s">
        <v>1039</v>
      </c>
      <c r="D1174" s="101">
        <v>45681</v>
      </c>
      <c r="E1174" s="100">
        <v>1</v>
      </c>
      <c r="F1174" s="100" t="s">
        <v>378</v>
      </c>
      <c r="G1174" s="100" t="s">
        <v>1998</v>
      </c>
      <c r="H1174" s="100" t="s">
        <v>1999</v>
      </c>
      <c r="I1174" s="116">
        <v>306.39</v>
      </c>
      <c r="J1174" s="116">
        <v>0</v>
      </c>
      <c r="K1174" s="116">
        <v>306.39</v>
      </c>
      <c r="L1174" s="127" t="s">
        <v>96</v>
      </c>
      <c r="M1174" s="127" t="s">
        <v>141</v>
      </c>
      <c r="N1174" s="127" t="s">
        <v>844</v>
      </c>
      <c r="O1174" s="137">
        <f t="shared" si="36"/>
        <v>45658</v>
      </c>
      <c r="P1174">
        <f t="shared" si="37"/>
        <v>0</v>
      </c>
    </row>
    <row r="1175" spans="1:16" x14ac:dyDescent="0.25">
      <c r="A1175" s="100" t="s">
        <v>46</v>
      </c>
      <c r="B1175" s="100" t="s">
        <v>205</v>
      </c>
      <c r="C1175" s="100" t="s">
        <v>1039</v>
      </c>
      <c r="D1175" s="101">
        <v>45681</v>
      </c>
      <c r="E1175" s="100">
        <v>1</v>
      </c>
      <c r="F1175" s="100" t="s">
        <v>378</v>
      </c>
      <c r="G1175" s="100" t="s">
        <v>2000</v>
      </c>
      <c r="H1175" s="100" t="s">
        <v>2001</v>
      </c>
      <c r="I1175" s="116">
        <v>306.39</v>
      </c>
      <c r="J1175" s="116">
        <v>0</v>
      </c>
      <c r="K1175" s="116">
        <v>306.39</v>
      </c>
      <c r="L1175" s="127" t="s">
        <v>96</v>
      </c>
      <c r="M1175" s="127" t="s">
        <v>141</v>
      </c>
      <c r="N1175" s="127" t="s">
        <v>844</v>
      </c>
      <c r="O1175" s="137">
        <f t="shared" si="36"/>
        <v>45658</v>
      </c>
      <c r="P1175">
        <f t="shared" si="37"/>
        <v>0</v>
      </c>
    </row>
    <row r="1176" spans="1:16" x14ac:dyDescent="0.25">
      <c r="A1176" s="100" t="s">
        <v>46</v>
      </c>
      <c r="B1176" s="100" t="s">
        <v>205</v>
      </c>
      <c r="C1176" s="100" t="s">
        <v>1039</v>
      </c>
      <c r="D1176" s="101">
        <v>45681</v>
      </c>
      <c r="E1176" s="100">
        <v>1</v>
      </c>
      <c r="F1176" s="100" t="s">
        <v>378</v>
      </c>
      <c r="G1176" s="100" t="s">
        <v>2002</v>
      </c>
      <c r="H1176" s="100" t="s">
        <v>2003</v>
      </c>
      <c r="I1176" s="116">
        <v>306.39</v>
      </c>
      <c r="J1176" s="116">
        <v>0</v>
      </c>
      <c r="K1176" s="116">
        <v>306.39</v>
      </c>
      <c r="L1176" s="127" t="s">
        <v>96</v>
      </c>
      <c r="M1176" s="127" t="s">
        <v>243</v>
      </c>
      <c r="N1176" s="127" t="s">
        <v>844</v>
      </c>
      <c r="O1176" s="137">
        <f t="shared" si="36"/>
        <v>45658</v>
      </c>
      <c r="P1176">
        <f t="shared" si="37"/>
        <v>0</v>
      </c>
    </row>
    <row r="1177" spans="1:16" x14ac:dyDescent="0.25">
      <c r="A1177" s="100" t="s">
        <v>46</v>
      </c>
      <c r="B1177" s="100" t="s">
        <v>205</v>
      </c>
      <c r="C1177" s="100" t="s">
        <v>1039</v>
      </c>
      <c r="D1177" s="101">
        <v>45693</v>
      </c>
      <c r="E1177" s="100">
        <v>2</v>
      </c>
      <c r="F1177" s="100" t="s">
        <v>378</v>
      </c>
      <c r="G1177" s="100" t="s">
        <v>2004</v>
      </c>
      <c r="H1177" s="100" t="s">
        <v>2005</v>
      </c>
      <c r="I1177" s="116">
        <v>307.60000000000002</v>
      </c>
      <c r="J1177" s="116">
        <v>0</v>
      </c>
      <c r="K1177" s="116">
        <v>307.60000000000002</v>
      </c>
      <c r="L1177" s="127" t="s">
        <v>96</v>
      </c>
      <c r="M1177" s="127" t="s">
        <v>243</v>
      </c>
      <c r="N1177" s="127" t="s">
        <v>844</v>
      </c>
      <c r="O1177" s="137">
        <f t="shared" si="36"/>
        <v>45689</v>
      </c>
      <c r="P1177">
        <f t="shared" si="37"/>
        <v>0</v>
      </c>
    </row>
    <row r="1178" spans="1:16" x14ac:dyDescent="0.25">
      <c r="A1178" s="100" t="s">
        <v>46</v>
      </c>
      <c r="B1178" s="100" t="s">
        <v>205</v>
      </c>
      <c r="C1178" s="100" t="s">
        <v>1039</v>
      </c>
      <c r="D1178" s="101">
        <v>45707</v>
      </c>
      <c r="E1178" s="100">
        <v>2</v>
      </c>
      <c r="F1178" s="100" t="s">
        <v>378</v>
      </c>
      <c r="G1178" s="100" t="s">
        <v>2006</v>
      </c>
      <c r="H1178" s="100" t="s">
        <v>2007</v>
      </c>
      <c r="I1178" s="116">
        <v>384.5</v>
      </c>
      <c r="J1178" s="116">
        <v>0</v>
      </c>
      <c r="K1178" s="116">
        <v>384.5</v>
      </c>
      <c r="L1178" s="127" t="s">
        <v>96</v>
      </c>
      <c r="M1178" s="127" t="s">
        <v>208</v>
      </c>
      <c r="N1178" s="127" t="s">
        <v>844</v>
      </c>
      <c r="O1178" s="137">
        <f t="shared" si="36"/>
        <v>45689</v>
      </c>
      <c r="P1178">
        <f t="shared" si="37"/>
        <v>0</v>
      </c>
    </row>
    <row r="1179" spans="1:16" x14ac:dyDescent="0.25">
      <c r="A1179" s="100" t="s">
        <v>46</v>
      </c>
      <c r="B1179" s="100" t="s">
        <v>205</v>
      </c>
      <c r="C1179" s="100" t="s">
        <v>1039</v>
      </c>
      <c r="D1179" s="101">
        <v>45707</v>
      </c>
      <c r="E1179" s="100">
        <v>2</v>
      </c>
      <c r="F1179" s="100" t="s">
        <v>378</v>
      </c>
      <c r="G1179" s="100" t="s">
        <v>2008</v>
      </c>
      <c r="H1179" s="100" t="s">
        <v>2009</v>
      </c>
      <c r="I1179" s="116">
        <v>96.12</v>
      </c>
      <c r="J1179" s="116">
        <v>0</v>
      </c>
      <c r="K1179" s="116">
        <v>96.12</v>
      </c>
      <c r="L1179" s="127" t="s">
        <v>96</v>
      </c>
      <c r="M1179" s="127" t="s">
        <v>208</v>
      </c>
      <c r="N1179" s="127" t="s">
        <v>844</v>
      </c>
      <c r="O1179" s="137">
        <f t="shared" si="36"/>
        <v>45689</v>
      </c>
      <c r="P1179">
        <f t="shared" si="37"/>
        <v>0</v>
      </c>
    </row>
    <row r="1180" spans="1:16" x14ac:dyDescent="0.25">
      <c r="A1180" s="100" t="s">
        <v>46</v>
      </c>
      <c r="B1180" s="100" t="s">
        <v>205</v>
      </c>
      <c r="C1180" s="100" t="s">
        <v>1039</v>
      </c>
      <c r="D1180" s="101">
        <v>45713</v>
      </c>
      <c r="E1180" s="100">
        <v>2</v>
      </c>
      <c r="F1180" s="100" t="s">
        <v>378</v>
      </c>
      <c r="G1180" s="100" t="s">
        <v>2010</v>
      </c>
      <c r="H1180" s="100" t="s">
        <v>2011</v>
      </c>
      <c r="I1180" s="116">
        <v>384.5</v>
      </c>
      <c r="J1180" s="116">
        <v>0</v>
      </c>
      <c r="K1180" s="116">
        <v>384.5</v>
      </c>
      <c r="L1180" s="127" t="s">
        <v>96</v>
      </c>
      <c r="M1180" s="127" t="s">
        <v>208</v>
      </c>
      <c r="N1180" s="127" t="s">
        <v>844</v>
      </c>
      <c r="O1180" s="137">
        <f t="shared" si="36"/>
        <v>45689</v>
      </c>
      <c r="P1180">
        <f t="shared" si="37"/>
        <v>0</v>
      </c>
    </row>
    <row r="1181" spans="1:16" x14ac:dyDescent="0.25">
      <c r="A1181" s="100" t="s">
        <v>46</v>
      </c>
      <c r="B1181" s="100" t="s">
        <v>205</v>
      </c>
      <c r="C1181" s="100" t="s">
        <v>1039</v>
      </c>
      <c r="D1181" s="101">
        <v>45713</v>
      </c>
      <c r="E1181" s="100">
        <v>2</v>
      </c>
      <c r="F1181" s="100" t="s">
        <v>378</v>
      </c>
      <c r="G1181" s="100" t="s">
        <v>2012</v>
      </c>
      <c r="H1181" s="100" t="s">
        <v>2013</v>
      </c>
      <c r="I1181" s="116">
        <v>403.72</v>
      </c>
      <c r="J1181" s="116">
        <v>0</v>
      </c>
      <c r="K1181" s="116">
        <v>403.72</v>
      </c>
      <c r="L1181" s="127" t="s">
        <v>96</v>
      </c>
      <c r="M1181" s="127" t="s">
        <v>208</v>
      </c>
      <c r="N1181" s="127" t="s">
        <v>844</v>
      </c>
      <c r="O1181" s="137">
        <f t="shared" si="36"/>
        <v>45689</v>
      </c>
      <c r="P1181">
        <f t="shared" si="37"/>
        <v>0</v>
      </c>
    </row>
    <row r="1182" spans="1:16" x14ac:dyDescent="0.25">
      <c r="A1182" s="100" t="s">
        <v>46</v>
      </c>
      <c r="B1182" s="100" t="s">
        <v>205</v>
      </c>
      <c r="C1182" s="100" t="s">
        <v>1039</v>
      </c>
      <c r="D1182" s="101">
        <v>45713</v>
      </c>
      <c r="E1182" s="100">
        <v>2</v>
      </c>
      <c r="F1182" s="100" t="s">
        <v>378</v>
      </c>
      <c r="G1182" s="100" t="s">
        <v>2014</v>
      </c>
      <c r="H1182" s="100" t="s">
        <v>2015</v>
      </c>
      <c r="I1182" s="116">
        <v>384.5</v>
      </c>
      <c r="J1182" s="116">
        <v>0</v>
      </c>
      <c r="K1182" s="116">
        <v>384.5</v>
      </c>
      <c r="L1182" s="127" t="s">
        <v>96</v>
      </c>
      <c r="M1182" s="127" t="s">
        <v>243</v>
      </c>
      <c r="N1182" s="127" t="s">
        <v>844</v>
      </c>
      <c r="O1182" s="137">
        <f t="shared" si="36"/>
        <v>45689</v>
      </c>
      <c r="P1182">
        <f t="shared" si="37"/>
        <v>0</v>
      </c>
    </row>
    <row r="1183" spans="1:16" x14ac:dyDescent="0.25">
      <c r="A1183" s="100" t="s">
        <v>46</v>
      </c>
      <c r="B1183" s="100" t="s">
        <v>205</v>
      </c>
      <c r="C1183" s="100" t="s">
        <v>1039</v>
      </c>
      <c r="D1183" s="101">
        <v>45713</v>
      </c>
      <c r="E1183" s="100">
        <v>2</v>
      </c>
      <c r="F1183" s="100" t="s">
        <v>378</v>
      </c>
      <c r="G1183" s="100" t="s">
        <v>2016</v>
      </c>
      <c r="H1183" s="100" t="s">
        <v>2017</v>
      </c>
      <c r="I1183" s="116">
        <v>384.5</v>
      </c>
      <c r="J1183" s="116">
        <v>0</v>
      </c>
      <c r="K1183" s="116">
        <v>384.5</v>
      </c>
      <c r="L1183" s="127" t="s">
        <v>96</v>
      </c>
      <c r="M1183" s="127" t="s">
        <v>141</v>
      </c>
      <c r="N1183" s="127" t="s">
        <v>844</v>
      </c>
      <c r="O1183" s="137">
        <f t="shared" si="36"/>
        <v>45689</v>
      </c>
      <c r="P1183">
        <f t="shared" si="37"/>
        <v>0</v>
      </c>
    </row>
    <row r="1184" spans="1:16" x14ac:dyDescent="0.25">
      <c r="A1184" s="100" t="s">
        <v>46</v>
      </c>
      <c r="B1184" s="100" t="s">
        <v>205</v>
      </c>
      <c r="C1184" s="100" t="s">
        <v>1039</v>
      </c>
      <c r="D1184" s="101">
        <v>45713</v>
      </c>
      <c r="E1184" s="100">
        <v>2</v>
      </c>
      <c r="F1184" s="100" t="s">
        <v>378</v>
      </c>
      <c r="G1184" s="100" t="s">
        <v>2018</v>
      </c>
      <c r="H1184" s="100" t="s">
        <v>2019</v>
      </c>
      <c r="I1184" s="116">
        <v>211.47</v>
      </c>
      <c r="J1184" s="116">
        <v>0</v>
      </c>
      <c r="K1184" s="116">
        <v>211.47</v>
      </c>
      <c r="L1184" s="127" t="s">
        <v>96</v>
      </c>
      <c r="M1184" s="127" t="s">
        <v>141</v>
      </c>
      <c r="N1184" s="127" t="s">
        <v>844</v>
      </c>
      <c r="O1184" s="137">
        <f t="shared" si="36"/>
        <v>45689</v>
      </c>
      <c r="P1184">
        <f t="shared" si="37"/>
        <v>0</v>
      </c>
    </row>
    <row r="1185" spans="1:16" x14ac:dyDescent="0.25">
      <c r="A1185" s="100" t="s">
        <v>46</v>
      </c>
      <c r="B1185" s="100" t="s">
        <v>205</v>
      </c>
      <c r="C1185" s="100" t="s">
        <v>1039</v>
      </c>
      <c r="D1185" s="101">
        <v>45713</v>
      </c>
      <c r="E1185" s="100">
        <v>2</v>
      </c>
      <c r="F1185" s="100" t="s">
        <v>378</v>
      </c>
      <c r="G1185" s="100" t="s">
        <v>2020</v>
      </c>
      <c r="H1185" s="100" t="s">
        <v>2021</v>
      </c>
      <c r="I1185" s="116">
        <v>307.60000000000002</v>
      </c>
      <c r="J1185" s="116">
        <v>0</v>
      </c>
      <c r="K1185" s="116">
        <v>307.60000000000002</v>
      </c>
      <c r="L1185" s="127" t="s">
        <v>96</v>
      </c>
      <c r="M1185" s="127" t="s">
        <v>141</v>
      </c>
      <c r="N1185" s="127" t="s">
        <v>844</v>
      </c>
      <c r="O1185" s="137">
        <f t="shared" si="36"/>
        <v>45689</v>
      </c>
      <c r="P1185">
        <f t="shared" si="37"/>
        <v>0</v>
      </c>
    </row>
    <row r="1186" spans="1:16" x14ac:dyDescent="0.25">
      <c r="A1186" s="100" t="s">
        <v>46</v>
      </c>
      <c r="B1186" s="100" t="s">
        <v>205</v>
      </c>
      <c r="C1186" s="100" t="s">
        <v>1039</v>
      </c>
      <c r="D1186" s="101">
        <v>45713</v>
      </c>
      <c r="E1186" s="100">
        <v>2</v>
      </c>
      <c r="F1186" s="100" t="s">
        <v>378</v>
      </c>
      <c r="G1186" s="100" t="s">
        <v>2022</v>
      </c>
      <c r="H1186" s="100" t="s">
        <v>2023</v>
      </c>
      <c r="I1186" s="116">
        <v>307.60000000000002</v>
      </c>
      <c r="J1186" s="116">
        <v>0</v>
      </c>
      <c r="K1186" s="116">
        <v>307.60000000000002</v>
      </c>
      <c r="L1186" s="127" t="s">
        <v>96</v>
      </c>
      <c r="M1186" s="127" t="s">
        <v>141</v>
      </c>
      <c r="N1186" s="127" t="s">
        <v>844</v>
      </c>
      <c r="O1186" s="137">
        <f t="shared" si="36"/>
        <v>45689</v>
      </c>
      <c r="P1186">
        <f t="shared" si="37"/>
        <v>0</v>
      </c>
    </row>
    <row r="1187" spans="1:16" x14ac:dyDescent="0.25">
      <c r="A1187" s="100" t="s">
        <v>46</v>
      </c>
      <c r="B1187" s="100" t="s">
        <v>205</v>
      </c>
      <c r="C1187" s="100" t="s">
        <v>1039</v>
      </c>
      <c r="D1187" s="101">
        <v>45713</v>
      </c>
      <c r="E1187" s="100">
        <v>2</v>
      </c>
      <c r="F1187" s="100" t="s">
        <v>378</v>
      </c>
      <c r="G1187" s="100" t="s">
        <v>2024</v>
      </c>
      <c r="H1187" s="100" t="s">
        <v>2025</v>
      </c>
      <c r="I1187" s="116">
        <v>307.60000000000002</v>
      </c>
      <c r="J1187" s="116">
        <v>0</v>
      </c>
      <c r="K1187" s="116">
        <v>307.60000000000002</v>
      </c>
      <c r="L1187" s="127" t="s">
        <v>96</v>
      </c>
      <c r="M1187" s="127" t="s">
        <v>141</v>
      </c>
      <c r="N1187" s="127" t="s">
        <v>844</v>
      </c>
      <c r="O1187" s="137">
        <f t="shared" si="36"/>
        <v>45689</v>
      </c>
      <c r="P1187">
        <f t="shared" si="37"/>
        <v>0</v>
      </c>
    </row>
    <row r="1188" spans="1:16" x14ac:dyDescent="0.25">
      <c r="A1188" s="100" t="s">
        <v>46</v>
      </c>
      <c r="B1188" s="100" t="s">
        <v>205</v>
      </c>
      <c r="C1188" s="100" t="s">
        <v>1039</v>
      </c>
      <c r="D1188" s="101">
        <v>45713</v>
      </c>
      <c r="E1188" s="100">
        <v>2</v>
      </c>
      <c r="F1188" s="100" t="s">
        <v>378</v>
      </c>
      <c r="G1188" s="100" t="s">
        <v>2026</v>
      </c>
      <c r="H1188" s="100" t="s">
        <v>2027</v>
      </c>
      <c r="I1188" s="116">
        <v>307.60000000000002</v>
      </c>
      <c r="J1188" s="116">
        <v>0</v>
      </c>
      <c r="K1188" s="116">
        <v>307.60000000000002</v>
      </c>
      <c r="L1188" s="127" t="s">
        <v>96</v>
      </c>
      <c r="M1188" s="127" t="s">
        <v>141</v>
      </c>
      <c r="N1188" s="127" t="s">
        <v>844</v>
      </c>
      <c r="O1188" s="137">
        <f t="shared" si="36"/>
        <v>45689</v>
      </c>
      <c r="P1188">
        <f t="shared" si="37"/>
        <v>0</v>
      </c>
    </row>
    <row r="1189" spans="1:16" x14ac:dyDescent="0.25">
      <c r="A1189" s="100" t="s">
        <v>46</v>
      </c>
      <c r="B1189" s="100" t="s">
        <v>205</v>
      </c>
      <c r="C1189" s="100" t="s">
        <v>1039</v>
      </c>
      <c r="D1189" s="101">
        <v>45713</v>
      </c>
      <c r="E1189" s="100">
        <v>2</v>
      </c>
      <c r="F1189" s="100" t="s">
        <v>378</v>
      </c>
      <c r="G1189" s="100" t="s">
        <v>2028</v>
      </c>
      <c r="H1189" s="100" t="s">
        <v>2029</v>
      </c>
      <c r="I1189" s="116">
        <v>384.5</v>
      </c>
      <c r="J1189" s="116">
        <v>0</v>
      </c>
      <c r="K1189" s="116">
        <v>384.5</v>
      </c>
      <c r="L1189" s="127" t="s">
        <v>96</v>
      </c>
      <c r="M1189" s="127" t="s">
        <v>208</v>
      </c>
      <c r="N1189" s="127" t="s">
        <v>844</v>
      </c>
      <c r="O1189" s="137">
        <f t="shared" si="36"/>
        <v>45689</v>
      </c>
      <c r="P1189">
        <f t="shared" si="37"/>
        <v>0</v>
      </c>
    </row>
    <row r="1190" spans="1:16" x14ac:dyDescent="0.25">
      <c r="A1190" s="100" t="s">
        <v>46</v>
      </c>
      <c r="B1190" s="100" t="s">
        <v>205</v>
      </c>
      <c r="C1190" s="100" t="s">
        <v>1039</v>
      </c>
      <c r="D1190" s="101">
        <v>45713</v>
      </c>
      <c r="E1190" s="100">
        <v>2</v>
      </c>
      <c r="F1190" s="100" t="s">
        <v>378</v>
      </c>
      <c r="G1190" s="100" t="s">
        <v>2030</v>
      </c>
      <c r="H1190" s="100" t="s">
        <v>2031</v>
      </c>
      <c r="I1190" s="116">
        <v>96.12</v>
      </c>
      <c r="J1190" s="116">
        <v>0</v>
      </c>
      <c r="K1190" s="116">
        <v>96.12</v>
      </c>
      <c r="L1190" s="127" t="s">
        <v>96</v>
      </c>
      <c r="M1190" s="127" t="s">
        <v>208</v>
      </c>
      <c r="N1190" s="127" t="s">
        <v>844</v>
      </c>
      <c r="O1190" s="137">
        <f t="shared" si="36"/>
        <v>45689</v>
      </c>
      <c r="P1190">
        <f t="shared" si="37"/>
        <v>0</v>
      </c>
    </row>
    <row r="1191" spans="1:16" x14ac:dyDescent="0.25">
      <c r="A1191" s="100" t="s">
        <v>46</v>
      </c>
      <c r="B1191" s="100" t="s">
        <v>205</v>
      </c>
      <c r="C1191" s="100" t="s">
        <v>1039</v>
      </c>
      <c r="D1191" s="101">
        <v>45713</v>
      </c>
      <c r="E1191" s="100">
        <v>2</v>
      </c>
      <c r="F1191" s="100" t="s">
        <v>378</v>
      </c>
      <c r="G1191" s="100" t="s">
        <v>2032</v>
      </c>
      <c r="H1191" s="100" t="s">
        <v>2033</v>
      </c>
      <c r="I1191" s="116">
        <v>384.5</v>
      </c>
      <c r="J1191" s="116">
        <v>0</v>
      </c>
      <c r="K1191" s="116">
        <v>384.5</v>
      </c>
      <c r="L1191" s="127" t="s">
        <v>96</v>
      </c>
      <c r="M1191" s="127" t="s">
        <v>208</v>
      </c>
      <c r="N1191" s="127" t="s">
        <v>844</v>
      </c>
      <c r="O1191" s="137">
        <f t="shared" si="36"/>
        <v>45689</v>
      </c>
      <c r="P1191">
        <f t="shared" si="37"/>
        <v>0</v>
      </c>
    </row>
    <row r="1192" spans="1:16" x14ac:dyDescent="0.25">
      <c r="A1192" s="100" t="s">
        <v>46</v>
      </c>
      <c r="B1192" s="100" t="s">
        <v>205</v>
      </c>
      <c r="C1192" s="100" t="s">
        <v>1039</v>
      </c>
      <c r="D1192" s="101">
        <v>45713</v>
      </c>
      <c r="E1192" s="100">
        <v>2</v>
      </c>
      <c r="F1192" s="100" t="s">
        <v>378</v>
      </c>
      <c r="G1192" s="100" t="s">
        <v>2034</v>
      </c>
      <c r="H1192" s="100" t="s">
        <v>2035</v>
      </c>
      <c r="I1192" s="116">
        <v>307.60000000000002</v>
      </c>
      <c r="J1192" s="116">
        <v>0</v>
      </c>
      <c r="K1192" s="116">
        <v>307.60000000000002</v>
      </c>
      <c r="L1192" s="127" t="s">
        <v>96</v>
      </c>
      <c r="M1192" s="127" t="s">
        <v>243</v>
      </c>
      <c r="N1192" s="127" t="s">
        <v>844</v>
      </c>
      <c r="O1192" s="137">
        <f t="shared" si="36"/>
        <v>45689</v>
      </c>
      <c r="P1192">
        <f t="shared" si="37"/>
        <v>0</v>
      </c>
    </row>
    <row r="1193" spans="1:16" x14ac:dyDescent="0.25">
      <c r="A1193" s="100" t="s">
        <v>46</v>
      </c>
      <c r="B1193" s="100" t="s">
        <v>205</v>
      </c>
      <c r="C1193" s="100" t="s">
        <v>1039</v>
      </c>
      <c r="D1193" s="101">
        <v>45713</v>
      </c>
      <c r="E1193" s="100">
        <v>2</v>
      </c>
      <c r="F1193" s="100" t="s">
        <v>378</v>
      </c>
      <c r="G1193" s="100" t="s">
        <v>2036</v>
      </c>
      <c r="H1193" s="100" t="s">
        <v>2037</v>
      </c>
      <c r="I1193" s="116">
        <v>192.25</v>
      </c>
      <c r="J1193" s="116">
        <v>0</v>
      </c>
      <c r="K1193" s="116">
        <v>192.25</v>
      </c>
      <c r="L1193" s="127" t="s">
        <v>96</v>
      </c>
      <c r="M1193" s="127" t="s">
        <v>243</v>
      </c>
      <c r="N1193" s="127" t="s">
        <v>844</v>
      </c>
      <c r="O1193" s="137">
        <f t="shared" si="36"/>
        <v>45689</v>
      </c>
      <c r="P1193">
        <f t="shared" si="37"/>
        <v>0</v>
      </c>
    </row>
    <row r="1194" spans="1:16" x14ac:dyDescent="0.25">
      <c r="A1194" s="100" t="s">
        <v>46</v>
      </c>
      <c r="B1194" s="100" t="s">
        <v>205</v>
      </c>
      <c r="C1194" s="100" t="s">
        <v>1039</v>
      </c>
      <c r="D1194" s="101">
        <v>45720</v>
      </c>
      <c r="E1194" s="100">
        <v>3</v>
      </c>
      <c r="F1194" s="100" t="s">
        <v>378</v>
      </c>
      <c r="G1194" s="100" t="s">
        <v>2038</v>
      </c>
      <c r="H1194" s="100" t="s">
        <v>2039</v>
      </c>
      <c r="I1194" s="116">
        <v>305.43</v>
      </c>
      <c r="J1194" s="116">
        <v>0</v>
      </c>
      <c r="K1194" s="116">
        <v>305.43</v>
      </c>
      <c r="L1194" s="127" t="s">
        <v>96</v>
      </c>
      <c r="M1194" s="127" t="s">
        <v>243</v>
      </c>
      <c r="N1194" s="127" t="s">
        <v>844</v>
      </c>
      <c r="O1194" s="137">
        <f t="shared" si="36"/>
        <v>45717</v>
      </c>
      <c r="P1194">
        <f t="shared" si="37"/>
        <v>0</v>
      </c>
    </row>
    <row r="1195" spans="1:16" x14ac:dyDescent="0.25">
      <c r="A1195" s="100" t="s">
        <v>46</v>
      </c>
      <c r="B1195" s="100" t="s">
        <v>205</v>
      </c>
      <c r="C1195" s="100" t="s">
        <v>1039</v>
      </c>
      <c r="D1195" s="101">
        <v>45722</v>
      </c>
      <c r="E1195" s="100">
        <v>3</v>
      </c>
      <c r="F1195" s="100" t="s">
        <v>378</v>
      </c>
      <c r="G1195" s="100" t="s">
        <v>2040</v>
      </c>
      <c r="H1195" s="100" t="s">
        <v>2041</v>
      </c>
      <c r="I1195" s="116">
        <v>381.78</v>
      </c>
      <c r="J1195" s="116">
        <v>0</v>
      </c>
      <c r="K1195" s="116">
        <v>381.78</v>
      </c>
      <c r="L1195" s="127" t="s">
        <v>96</v>
      </c>
      <c r="M1195" s="127" t="s">
        <v>237</v>
      </c>
      <c r="N1195" s="127" t="s">
        <v>844</v>
      </c>
      <c r="O1195" s="137">
        <f t="shared" si="36"/>
        <v>45717</v>
      </c>
      <c r="P1195">
        <f t="shared" si="37"/>
        <v>0</v>
      </c>
    </row>
    <row r="1196" spans="1:16" x14ac:dyDescent="0.25">
      <c r="A1196" s="100" t="s">
        <v>46</v>
      </c>
      <c r="B1196" s="100" t="s">
        <v>205</v>
      </c>
      <c r="C1196" s="100" t="s">
        <v>1039</v>
      </c>
      <c r="D1196" s="101">
        <v>45722</v>
      </c>
      <c r="E1196" s="100">
        <v>3</v>
      </c>
      <c r="F1196" s="100" t="s">
        <v>378</v>
      </c>
      <c r="G1196" s="100" t="s">
        <v>2042</v>
      </c>
      <c r="H1196" s="100" t="s">
        <v>2043</v>
      </c>
      <c r="I1196" s="116">
        <v>190.89</v>
      </c>
      <c r="J1196" s="116">
        <v>0</v>
      </c>
      <c r="K1196" s="116">
        <v>190.89</v>
      </c>
      <c r="L1196" s="127" t="s">
        <v>96</v>
      </c>
      <c r="M1196" s="127" t="s">
        <v>237</v>
      </c>
      <c r="N1196" s="127" t="s">
        <v>844</v>
      </c>
      <c r="O1196" s="137">
        <f t="shared" si="36"/>
        <v>45717</v>
      </c>
      <c r="P1196">
        <f t="shared" si="37"/>
        <v>0</v>
      </c>
    </row>
    <row r="1197" spans="1:16" x14ac:dyDescent="0.25">
      <c r="A1197" s="100" t="s">
        <v>46</v>
      </c>
      <c r="B1197" s="100" t="s">
        <v>205</v>
      </c>
      <c r="C1197" s="100" t="s">
        <v>1039</v>
      </c>
      <c r="D1197" s="101">
        <v>45722</v>
      </c>
      <c r="E1197" s="100">
        <v>3</v>
      </c>
      <c r="F1197" s="100" t="s">
        <v>378</v>
      </c>
      <c r="G1197" s="100" t="s">
        <v>2044</v>
      </c>
      <c r="H1197" s="100" t="s">
        <v>2045</v>
      </c>
      <c r="I1197" s="116">
        <v>381.78</v>
      </c>
      <c r="J1197" s="116">
        <v>0</v>
      </c>
      <c r="K1197" s="116">
        <v>381.78</v>
      </c>
      <c r="L1197" s="127" t="s">
        <v>96</v>
      </c>
      <c r="M1197" s="127" t="s">
        <v>237</v>
      </c>
      <c r="N1197" s="127" t="s">
        <v>844</v>
      </c>
      <c r="O1197" s="137">
        <f t="shared" si="36"/>
        <v>45717</v>
      </c>
      <c r="P1197">
        <f t="shared" si="37"/>
        <v>0</v>
      </c>
    </row>
    <row r="1198" spans="1:16" x14ac:dyDescent="0.25">
      <c r="A1198" s="100" t="s">
        <v>46</v>
      </c>
      <c r="B1198" s="100" t="s">
        <v>205</v>
      </c>
      <c r="C1198" s="100" t="s">
        <v>1039</v>
      </c>
      <c r="D1198" s="101">
        <v>45737</v>
      </c>
      <c r="E1198" s="100">
        <v>3</v>
      </c>
      <c r="F1198" s="100" t="s">
        <v>378</v>
      </c>
      <c r="G1198" s="100" t="s">
        <v>2046</v>
      </c>
      <c r="H1198" s="100" t="s">
        <v>2047</v>
      </c>
      <c r="I1198" s="116">
        <v>381.78</v>
      </c>
      <c r="J1198" s="116">
        <v>0</v>
      </c>
      <c r="K1198" s="116">
        <v>381.78</v>
      </c>
      <c r="L1198" s="127" t="s">
        <v>96</v>
      </c>
      <c r="M1198" s="127" t="s">
        <v>243</v>
      </c>
      <c r="N1198" s="127" t="s">
        <v>844</v>
      </c>
      <c r="O1198" s="137">
        <f t="shared" si="36"/>
        <v>45717</v>
      </c>
      <c r="P1198">
        <f t="shared" si="37"/>
        <v>0</v>
      </c>
    </row>
    <row r="1199" spans="1:16" x14ac:dyDescent="0.25">
      <c r="A1199" s="100" t="s">
        <v>46</v>
      </c>
      <c r="B1199" s="100" t="s">
        <v>205</v>
      </c>
      <c r="C1199" s="100" t="s">
        <v>1039</v>
      </c>
      <c r="D1199" s="101">
        <v>45737</v>
      </c>
      <c r="E1199" s="100">
        <v>3</v>
      </c>
      <c r="F1199" s="100" t="s">
        <v>378</v>
      </c>
      <c r="G1199" s="100" t="s">
        <v>2048</v>
      </c>
      <c r="H1199" s="100" t="s">
        <v>2049</v>
      </c>
      <c r="I1199" s="116">
        <v>381.78</v>
      </c>
      <c r="J1199" s="116">
        <v>0</v>
      </c>
      <c r="K1199" s="116">
        <v>381.78</v>
      </c>
      <c r="L1199" s="127" t="s">
        <v>96</v>
      </c>
      <c r="M1199" s="127" t="s">
        <v>141</v>
      </c>
      <c r="N1199" s="127" t="s">
        <v>844</v>
      </c>
      <c r="O1199" s="137">
        <f t="shared" si="36"/>
        <v>45717</v>
      </c>
      <c r="P1199">
        <f t="shared" si="37"/>
        <v>0</v>
      </c>
    </row>
    <row r="1200" spans="1:16" x14ac:dyDescent="0.25">
      <c r="A1200" s="100" t="s">
        <v>46</v>
      </c>
      <c r="B1200" s="100" t="s">
        <v>205</v>
      </c>
      <c r="C1200" s="100" t="s">
        <v>1039</v>
      </c>
      <c r="D1200" s="101">
        <v>45737</v>
      </c>
      <c r="E1200" s="100">
        <v>3</v>
      </c>
      <c r="F1200" s="100" t="s">
        <v>378</v>
      </c>
      <c r="G1200" s="100" t="s">
        <v>2050</v>
      </c>
      <c r="H1200" s="100" t="s">
        <v>2051</v>
      </c>
      <c r="I1200" s="116">
        <v>209.98</v>
      </c>
      <c r="J1200" s="116">
        <v>0</v>
      </c>
      <c r="K1200" s="116">
        <v>209.98</v>
      </c>
      <c r="L1200" s="127" t="s">
        <v>96</v>
      </c>
      <c r="M1200" s="127" t="s">
        <v>141</v>
      </c>
      <c r="N1200" s="127" t="s">
        <v>844</v>
      </c>
      <c r="O1200" s="137">
        <f t="shared" si="36"/>
        <v>45717</v>
      </c>
      <c r="P1200">
        <f t="shared" si="37"/>
        <v>0</v>
      </c>
    </row>
    <row r="1201" spans="1:16" x14ac:dyDescent="0.25">
      <c r="A1201" s="100" t="s">
        <v>46</v>
      </c>
      <c r="B1201" s="100" t="s">
        <v>205</v>
      </c>
      <c r="C1201" s="100" t="s">
        <v>1039</v>
      </c>
      <c r="D1201" s="101">
        <v>45737</v>
      </c>
      <c r="E1201" s="100">
        <v>3</v>
      </c>
      <c r="F1201" s="100" t="s">
        <v>378</v>
      </c>
      <c r="G1201" s="100" t="s">
        <v>2052</v>
      </c>
      <c r="H1201" s="100" t="s">
        <v>2053</v>
      </c>
      <c r="I1201" s="116">
        <v>381.78</v>
      </c>
      <c r="J1201" s="116">
        <v>0</v>
      </c>
      <c r="K1201" s="116">
        <v>381.78</v>
      </c>
      <c r="L1201" s="127" t="s">
        <v>96</v>
      </c>
      <c r="M1201" s="127" t="s">
        <v>208</v>
      </c>
      <c r="N1201" s="127" t="s">
        <v>844</v>
      </c>
      <c r="O1201" s="137">
        <f t="shared" si="36"/>
        <v>45717</v>
      </c>
      <c r="P1201">
        <f t="shared" si="37"/>
        <v>0</v>
      </c>
    </row>
    <row r="1202" spans="1:16" x14ac:dyDescent="0.25">
      <c r="A1202" s="100" t="s">
        <v>46</v>
      </c>
      <c r="B1202" s="100" t="s">
        <v>205</v>
      </c>
      <c r="C1202" s="100" t="s">
        <v>1039</v>
      </c>
      <c r="D1202" s="101">
        <v>45737</v>
      </c>
      <c r="E1202" s="100">
        <v>3</v>
      </c>
      <c r="F1202" s="100" t="s">
        <v>378</v>
      </c>
      <c r="G1202" s="100" t="s">
        <v>2054</v>
      </c>
      <c r="H1202" s="100" t="s">
        <v>2055</v>
      </c>
      <c r="I1202" s="116">
        <v>95.44</v>
      </c>
      <c r="J1202" s="116">
        <v>0</v>
      </c>
      <c r="K1202" s="116">
        <v>95.44</v>
      </c>
      <c r="L1202" s="127" t="s">
        <v>96</v>
      </c>
      <c r="M1202" s="127" t="s">
        <v>208</v>
      </c>
      <c r="N1202" s="127" t="s">
        <v>844</v>
      </c>
      <c r="O1202" s="137">
        <f t="shared" si="36"/>
        <v>45717</v>
      </c>
      <c r="P1202">
        <f t="shared" si="37"/>
        <v>0</v>
      </c>
    </row>
    <row r="1203" spans="1:16" x14ac:dyDescent="0.25">
      <c r="A1203" s="100" t="s">
        <v>46</v>
      </c>
      <c r="B1203" s="100" t="s">
        <v>205</v>
      </c>
      <c r="C1203" s="100" t="s">
        <v>1039</v>
      </c>
      <c r="D1203" s="101">
        <v>45737</v>
      </c>
      <c r="E1203" s="100">
        <v>3</v>
      </c>
      <c r="F1203" s="100" t="s">
        <v>378</v>
      </c>
      <c r="G1203" s="100" t="s">
        <v>2056</v>
      </c>
      <c r="H1203" s="100" t="s">
        <v>2057</v>
      </c>
      <c r="I1203" s="116">
        <v>381.78</v>
      </c>
      <c r="J1203" s="116">
        <v>0</v>
      </c>
      <c r="K1203" s="116">
        <v>381.78</v>
      </c>
      <c r="L1203" s="127" t="s">
        <v>96</v>
      </c>
      <c r="M1203" s="127" t="s">
        <v>208</v>
      </c>
      <c r="N1203" s="127" t="s">
        <v>844</v>
      </c>
      <c r="O1203" s="137">
        <f t="shared" si="36"/>
        <v>45717</v>
      </c>
      <c r="P1203">
        <f t="shared" si="37"/>
        <v>0</v>
      </c>
    </row>
    <row r="1204" spans="1:16" x14ac:dyDescent="0.25">
      <c r="A1204" s="100" t="s">
        <v>46</v>
      </c>
      <c r="B1204" s="100" t="s">
        <v>205</v>
      </c>
      <c r="C1204" s="100" t="s">
        <v>1039</v>
      </c>
      <c r="D1204" s="101">
        <v>45737</v>
      </c>
      <c r="E1204" s="100">
        <v>3</v>
      </c>
      <c r="F1204" s="100" t="s">
        <v>378</v>
      </c>
      <c r="G1204" s="100" t="s">
        <v>2058</v>
      </c>
      <c r="H1204" s="100" t="s">
        <v>2059</v>
      </c>
      <c r="I1204" s="116">
        <v>95.44</v>
      </c>
      <c r="J1204" s="116">
        <v>0</v>
      </c>
      <c r="K1204" s="116">
        <v>95.44</v>
      </c>
      <c r="L1204" s="127" t="s">
        <v>96</v>
      </c>
      <c r="M1204" s="127" t="s">
        <v>208</v>
      </c>
      <c r="N1204" s="127" t="s">
        <v>844</v>
      </c>
      <c r="O1204" s="137">
        <f t="shared" si="36"/>
        <v>45717</v>
      </c>
      <c r="P1204">
        <f t="shared" si="37"/>
        <v>0</v>
      </c>
    </row>
    <row r="1205" spans="1:16" x14ac:dyDescent="0.25">
      <c r="A1205" s="100" t="s">
        <v>46</v>
      </c>
      <c r="B1205" s="100" t="s">
        <v>205</v>
      </c>
      <c r="C1205" s="100" t="s">
        <v>1039</v>
      </c>
      <c r="D1205" s="101">
        <v>45737</v>
      </c>
      <c r="E1205" s="100">
        <v>3</v>
      </c>
      <c r="F1205" s="100" t="s">
        <v>378</v>
      </c>
      <c r="G1205" s="100" t="s">
        <v>2060</v>
      </c>
      <c r="H1205" s="100" t="s">
        <v>2061</v>
      </c>
      <c r="I1205" s="116">
        <v>305.43</v>
      </c>
      <c r="J1205" s="116">
        <v>0</v>
      </c>
      <c r="K1205" s="116">
        <v>305.43</v>
      </c>
      <c r="L1205" s="127" t="s">
        <v>96</v>
      </c>
      <c r="M1205" s="127" t="s">
        <v>141</v>
      </c>
      <c r="N1205" s="127" t="s">
        <v>844</v>
      </c>
      <c r="O1205" s="137">
        <f t="shared" si="36"/>
        <v>45717</v>
      </c>
      <c r="P1205">
        <f t="shared" si="37"/>
        <v>0</v>
      </c>
    </row>
    <row r="1206" spans="1:16" x14ac:dyDescent="0.25">
      <c r="A1206" s="100" t="s">
        <v>46</v>
      </c>
      <c r="B1206" s="100" t="s">
        <v>205</v>
      </c>
      <c r="C1206" s="100" t="s">
        <v>1039</v>
      </c>
      <c r="D1206" s="101">
        <v>45737</v>
      </c>
      <c r="E1206" s="100">
        <v>3</v>
      </c>
      <c r="F1206" s="100" t="s">
        <v>378</v>
      </c>
      <c r="G1206" s="100" t="s">
        <v>2062</v>
      </c>
      <c r="H1206" s="100" t="s">
        <v>2063</v>
      </c>
      <c r="I1206" s="116">
        <v>305.43</v>
      </c>
      <c r="J1206" s="116">
        <v>0</v>
      </c>
      <c r="K1206" s="116">
        <v>305.43</v>
      </c>
      <c r="L1206" s="127" t="s">
        <v>96</v>
      </c>
      <c r="M1206" s="127" t="s">
        <v>141</v>
      </c>
      <c r="N1206" s="127" t="s">
        <v>844</v>
      </c>
      <c r="O1206" s="137">
        <f t="shared" si="36"/>
        <v>45717</v>
      </c>
      <c r="P1206">
        <f t="shared" si="37"/>
        <v>0</v>
      </c>
    </row>
    <row r="1207" spans="1:16" x14ac:dyDescent="0.25">
      <c r="A1207" s="100" t="s">
        <v>46</v>
      </c>
      <c r="B1207" s="100" t="s">
        <v>205</v>
      </c>
      <c r="C1207" s="100" t="s">
        <v>1039</v>
      </c>
      <c r="D1207" s="101">
        <v>45737</v>
      </c>
      <c r="E1207" s="100">
        <v>3</v>
      </c>
      <c r="F1207" s="100" t="s">
        <v>378</v>
      </c>
      <c r="G1207" s="100" t="s">
        <v>2064</v>
      </c>
      <c r="H1207" s="100" t="s">
        <v>2065</v>
      </c>
      <c r="I1207" s="116">
        <v>305.43</v>
      </c>
      <c r="J1207" s="116">
        <v>0</v>
      </c>
      <c r="K1207" s="116">
        <v>305.43</v>
      </c>
      <c r="L1207" s="127" t="s">
        <v>96</v>
      </c>
      <c r="M1207" s="127" t="s">
        <v>141</v>
      </c>
      <c r="N1207" s="127" t="s">
        <v>844</v>
      </c>
      <c r="O1207" s="137">
        <f t="shared" si="36"/>
        <v>45717</v>
      </c>
      <c r="P1207">
        <f t="shared" si="37"/>
        <v>0</v>
      </c>
    </row>
    <row r="1208" spans="1:16" x14ac:dyDescent="0.25">
      <c r="A1208" s="100" t="s">
        <v>46</v>
      </c>
      <c r="B1208" s="100" t="s">
        <v>205</v>
      </c>
      <c r="C1208" s="100" t="s">
        <v>1039</v>
      </c>
      <c r="D1208" s="101">
        <v>45737</v>
      </c>
      <c r="E1208" s="100">
        <v>3</v>
      </c>
      <c r="F1208" s="100" t="s">
        <v>378</v>
      </c>
      <c r="G1208" s="100" t="s">
        <v>2066</v>
      </c>
      <c r="H1208" s="100" t="s">
        <v>2067</v>
      </c>
      <c r="I1208" s="116">
        <v>305.43</v>
      </c>
      <c r="J1208" s="116">
        <v>0</v>
      </c>
      <c r="K1208" s="116">
        <v>305.43</v>
      </c>
      <c r="L1208" s="127" t="s">
        <v>96</v>
      </c>
      <c r="M1208" s="127" t="s">
        <v>141</v>
      </c>
      <c r="N1208" s="127" t="s">
        <v>844</v>
      </c>
      <c r="O1208" s="137">
        <f t="shared" si="36"/>
        <v>45717</v>
      </c>
      <c r="P1208">
        <f t="shared" si="37"/>
        <v>0</v>
      </c>
    </row>
    <row r="1209" spans="1:16" x14ac:dyDescent="0.25">
      <c r="A1209" s="100" t="s">
        <v>46</v>
      </c>
      <c r="B1209" s="100" t="s">
        <v>205</v>
      </c>
      <c r="C1209" s="100" t="s">
        <v>1039</v>
      </c>
      <c r="D1209" s="101">
        <v>45737</v>
      </c>
      <c r="E1209" s="100">
        <v>3</v>
      </c>
      <c r="F1209" s="100" t="s">
        <v>378</v>
      </c>
      <c r="G1209" s="100" t="s">
        <v>2068</v>
      </c>
      <c r="H1209" s="100" t="s">
        <v>2069</v>
      </c>
      <c r="I1209" s="116">
        <v>305.43</v>
      </c>
      <c r="J1209" s="116">
        <v>0</v>
      </c>
      <c r="K1209" s="116">
        <v>305.43</v>
      </c>
      <c r="L1209" s="127" t="s">
        <v>96</v>
      </c>
      <c r="M1209" s="127" t="s">
        <v>243</v>
      </c>
      <c r="N1209" s="127" t="s">
        <v>844</v>
      </c>
      <c r="O1209" s="137">
        <f t="shared" si="36"/>
        <v>45717</v>
      </c>
      <c r="P1209">
        <f t="shared" si="37"/>
        <v>0</v>
      </c>
    </row>
    <row r="1210" spans="1:16" x14ac:dyDescent="0.25">
      <c r="A1210" s="100" t="s">
        <v>46</v>
      </c>
      <c r="B1210" s="100" t="s">
        <v>205</v>
      </c>
      <c r="C1210" s="100" t="s">
        <v>1039</v>
      </c>
      <c r="D1210" s="101">
        <v>45737</v>
      </c>
      <c r="E1210" s="100">
        <v>3</v>
      </c>
      <c r="F1210" s="100" t="s">
        <v>378</v>
      </c>
      <c r="G1210" s="100" t="s">
        <v>2070</v>
      </c>
      <c r="H1210" s="100" t="s">
        <v>2071</v>
      </c>
      <c r="I1210" s="116">
        <v>190.89</v>
      </c>
      <c r="J1210" s="116">
        <v>0</v>
      </c>
      <c r="K1210" s="116">
        <v>190.89</v>
      </c>
      <c r="L1210" s="127" t="s">
        <v>96</v>
      </c>
      <c r="M1210" s="127" t="s">
        <v>243</v>
      </c>
      <c r="N1210" s="127" t="s">
        <v>844</v>
      </c>
      <c r="O1210" s="137">
        <f t="shared" si="36"/>
        <v>45717</v>
      </c>
      <c r="P1210">
        <f t="shared" si="37"/>
        <v>0</v>
      </c>
    </row>
    <row r="1211" spans="1:16" x14ac:dyDescent="0.25">
      <c r="A1211" s="100" t="s">
        <v>46</v>
      </c>
      <c r="B1211" s="100" t="s">
        <v>205</v>
      </c>
      <c r="C1211" s="100" t="s">
        <v>1039</v>
      </c>
      <c r="D1211" s="101">
        <v>45737</v>
      </c>
      <c r="E1211" s="100">
        <v>3</v>
      </c>
      <c r="F1211" s="100" t="s">
        <v>378</v>
      </c>
      <c r="G1211" s="100" t="s">
        <v>2072</v>
      </c>
      <c r="H1211" s="100" t="s">
        <v>2073</v>
      </c>
      <c r="I1211" s="116">
        <v>381.78</v>
      </c>
      <c r="J1211" s="116">
        <v>0</v>
      </c>
      <c r="K1211" s="116">
        <v>381.78</v>
      </c>
      <c r="L1211" s="127" t="s">
        <v>96</v>
      </c>
      <c r="M1211" s="127" t="s">
        <v>208</v>
      </c>
      <c r="N1211" s="127" t="s">
        <v>844</v>
      </c>
      <c r="O1211" s="137">
        <f t="shared" si="36"/>
        <v>45717</v>
      </c>
      <c r="P1211">
        <f t="shared" si="37"/>
        <v>0</v>
      </c>
    </row>
    <row r="1212" spans="1:16" x14ac:dyDescent="0.25">
      <c r="A1212" s="100" t="s">
        <v>46</v>
      </c>
      <c r="B1212" s="100" t="s">
        <v>205</v>
      </c>
      <c r="C1212" s="100" t="s">
        <v>1039</v>
      </c>
      <c r="D1212" s="101">
        <v>45737</v>
      </c>
      <c r="E1212" s="100">
        <v>3</v>
      </c>
      <c r="F1212" s="100" t="s">
        <v>378</v>
      </c>
      <c r="G1212" s="100" t="s">
        <v>2074</v>
      </c>
      <c r="H1212" s="100" t="s">
        <v>2075</v>
      </c>
      <c r="I1212" s="116">
        <v>381.78</v>
      </c>
      <c r="J1212" s="116">
        <v>0</v>
      </c>
      <c r="K1212" s="116">
        <v>381.78</v>
      </c>
      <c r="L1212" s="127" t="s">
        <v>96</v>
      </c>
      <c r="M1212" s="127" t="s">
        <v>208</v>
      </c>
      <c r="N1212" s="127" t="s">
        <v>844</v>
      </c>
      <c r="O1212" s="137">
        <f t="shared" si="36"/>
        <v>45717</v>
      </c>
      <c r="P1212">
        <f t="shared" si="37"/>
        <v>0</v>
      </c>
    </row>
    <row r="1213" spans="1:16" x14ac:dyDescent="0.25">
      <c r="A1213" s="100" t="s">
        <v>46</v>
      </c>
      <c r="B1213" s="100" t="s">
        <v>205</v>
      </c>
      <c r="C1213" s="100" t="s">
        <v>1039</v>
      </c>
      <c r="D1213" s="101">
        <v>45737</v>
      </c>
      <c r="E1213" s="100">
        <v>3</v>
      </c>
      <c r="F1213" s="100" t="s">
        <v>378</v>
      </c>
      <c r="G1213" s="100" t="s">
        <v>2076</v>
      </c>
      <c r="H1213" s="100" t="s">
        <v>2077</v>
      </c>
      <c r="I1213" s="116">
        <v>400.87</v>
      </c>
      <c r="J1213" s="116">
        <v>0</v>
      </c>
      <c r="K1213" s="116">
        <v>400.87</v>
      </c>
      <c r="L1213" s="127" t="s">
        <v>96</v>
      </c>
      <c r="M1213" s="127" t="s">
        <v>208</v>
      </c>
      <c r="N1213" s="127" t="s">
        <v>844</v>
      </c>
      <c r="O1213" s="137">
        <f t="shared" si="36"/>
        <v>45717</v>
      </c>
      <c r="P1213">
        <f t="shared" si="37"/>
        <v>0</v>
      </c>
    </row>
    <row r="1214" spans="1:16" x14ac:dyDescent="0.25">
      <c r="A1214" s="100" t="s">
        <v>46</v>
      </c>
      <c r="B1214" s="100" t="s">
        <v>205</v>
      </c>
      <c r="C1214" s="100" t="s">
        <v>1039</v>
      </c>
      <c r="D1214" s="101">
        <v>45743</v>
      </c>
      <c r="E1214" s="100">
        <v>3</v>
      </c>
      <c r="F1214" s="100" t="s">
        <v>378</v>
      </c>
      <c r="G1214" s="100" t="s">
        <v>2078</v>
      </c>
      <c r="H1214" s="100" t="s">
        <v>2079</v>
      </c>
      <c r="I1214" s="116">
        <v>190.89</v>
      </c>
      <c r="J1214" s="116">
        <v>0</v>
      </c>
      <c r="K1214" s="116">
        <v>190.89</v>
      </c>
      <c r="L1214" s="127" t="s">
        <v>96</v>
      </c>
      <c r="M1214" s="127" t="s">
        <v>237</v>
      </c>
      <c r="N1214" s="127" t="s">
        <v>844</v>
      </c>
      <c r="O1214" s="137">
        <f t="shared" si="36"/>
        <v>45717</v>
      </c>
      <c r="P1214">
        <f t="shared" si="37"/>
        <v>0</v>
      </c>
    </row>
    <row r="1215" spans="1:16" x14ac:dyDescent="0.25">
      <c r="A1215" s="100" t="s">
        <v>46</v>
      </c>
      <c r="B1215" s="100" t="s">
        <v>205</v>
      </c>
      <c r="C1215" s="100" t="s">
        <v>1039</v>
      </c>
      <c r="D1215" s="101">
        <v>45743</v>
      </c>
      <c r="E1215" s="100">
        <v>3</v>
      </c>
      <c r="F1215" s="100" t="s">
        <v>378</v>
      </c>
      <c r="G1215" s="100" t="s">
        <v>2080</v>
      </c>
      <c r="H1215" s="100" t="s">
        <v>2081</v>
      </c>
      <c r="I1215" s="116">
        <v>381.78</v>
      </c>
      <c r="J1215" s="116">
        <v>0</v>
      </c>
      <c r="K1215" s="116">
        <v>381.78</v>
      </c>
      <c r="L1215" s="127" t="s">
        <v>96</v>
      </c>
      <c r="M1215" s="127" t="s">
        <v>237</v>
      </c>
      <c r="N1215" s="127" t="s">
        <v>844</v>
      </c>
      <c r="O1215" s="137">
        <f t="shared" si="36"/>
        <v>45717</v>
      </c>
      <c r="P1215">
        <f t="shared" si="37"/>
        <v>0</v>
      </c>
    </row>
    <row r="1216" spans="1:16" x14ac:dyDescent="0.25">
      <c r="A1216" s="100" t="s">
        <v>46</v>
      </c>
      <c r="B1216" s="100" t="s">
        <v>205</v>
      </c>
      <c r="C1216" s="100" t="s">
        <v>1039</v>
      </c>
      <c r="D1216" s="101">
        <v>45743</v>
      </c>
      <c r="E1216" s="100">
        <v>3</v>
      </c>
      <c r="F1216" s="100" t="s">
        <v>378</v>
      </c>
      <c r="G1216" s="100" t="s">
        <v>2082</v>
      </c>
      <c r="H1216" s="100" t="s">
        <v>2083</v>
      </c>
      <c r="I1216" s="116">
        <v>381.78</v>
      </c>
      <c r="J1216" s="116">
        <v>0</v>
      </c>
      <c r="K1216" s="116">
        <v>381.78</v>
      </c>
      <c r="L1216" s="127" t="s">
        <v>96</v>
      </c>
      <c r="M1216" s="127" t="s">
        <v>237</v>
      </c>
      <c r="N1216" s="127" t="s">
        <v>844</v>
      </c>
      <c r="O1216" s="137">
        <f t="shared" si="36"/>
        <v>45717</v>
      </c>
      <c r="P1216">
        <f t="shared" si="37"/>
        <v>0</v>
      </c>
    </row>
    <row r="1217" spans="1:16" x14ac:dyDescent="0.25">
      <c r="A1217" s="100" t="s">
        <v>46</v>
      </c>
      <c r="B1217" s="100" t="s">
        <v>205</v>
      </c>
      <c r="C1217" s="100" t="s">
        <v>1039</v>
      </c>
      <c r="D1217" s="101">
        <v>45743</v>
      </c>
      <c r="E1217" s="100">
        <v>3</v>
      </c>
      <c r="F1217" s="100" t="s">
        <v>378</v>
      </c>
      <c r="G1217" s="100" t="s">
        <v>2084</v>
      </c>
      <c r="H1217" s="100" t="s">
        <v>2085</v>
      </c>
      <c r="I1217" s="116">
        <v>190.89</v>
      </c>
      <c r="J1217" s="116">
        <v>0</v>
      </c>
      <c r="K1217" s="116">
        <v>190.89</v>
      </c>
      <c r="L1217" s="127" t="s">
        <v>96</v>
      </c>
      <c r="M1217" s="127" t="s">
        <v>208</v>
      </c>
      <c r="N1217" s="127" t="s">
        <v>844</v>
      </c>
      <c r="O1217" s="137">
        <f t="shared" si="36"/>
        <v>45717</v>
      </c>
      <c r="P1217">
        <f t="shared" si="37"/>
        <v>0</v>
      </c>
    </row>
    <row r="1218" spans="1:16" x14ac:dyDescent="0.25">
      <c r="A1218" s="100" t="s">
        <v>46</v>
      </c>
      <c r="B1218" s="100" t="s">
        <v>210</v>
      </c>
      <c r="C1218" s="100" t="s">
        <v>1039</v>
      </c>
      <c r="D1218" s="101">
        <v>45663</v>
      </c>
      <c r="E1218" s="100">
        <v>1</v>
      </c>
      <c r="F1218" s="100" t="s">
        <v>211</v>
      </c>
      <c r="G1218" s="100" t="s">
        <v>1194</v>
      </c>
      <c r="H1218" s="100" t="s">
        <v>2086</v>
      </c>
      <c r="I1218" s="116">
        <v>169.42</v>
      </c>
      <c r="J1218" s="116">
        <v>0</v>
      </c>
      <c r="K1218" s="116">
        <v>169.42</v>
      </c>
      <c r="L1218" s="127" t="s">
        <v>96</v>
      </c>
      <c r="M1218" s="127" t="s">
        <v>243</v>
      </c>
      <c r="N1218" s="127" t="s">
        <v>844</v>
      </c>
      <c r="O1218" s="137">
        <f t="shared" si="36"/>
        <v>45658</v>
      </c>
      <c r="P1218">
        <f t="shared" si="37"/>
        <v>0</v>
      </c>
    </row>
    <row r="1219" spans="1:16" x14ac:dyDescent="0.25">
      <c r="A1219" s="100" t="s">
        <v>46</v>
      </c>
      <c r="B1219" s="100" t="s">
        <v>210</v>
      </c>
      <c r="C1219" s="100" t="s">
        <v>1039</v>
      </c>
      <c r="D1219" s="101">
        <v>45663</v>
      </c>
      <c r="E1219" s="100">
        <v>1</v>
      </c>
      <c r="F1219" s="100" t="s">
        <v>211</v>
      </c>
      <c r="G1219" s="100" t="s">
        <v>1194</v>
      </c>
      <c r="H1219" s="100" t="s">
        <v>2087</v>
      </c>
      <c r="I1219" s="116">
        <v>290.94</v>
      </c>
      <c r="J1219" s="116">
        <v>0</v>
      </c>
      <c r="K1219" s="116">
        <v>290.94</v>
      </c>
      <c r="L1219" s="127" t="s">
        <v>96</v>
      </c>
      <c r="M1219" s="127" t="s">
        <v>141</v>
      </c>
      <c r="N1219" s="127" t="s">
        <v>844</v>
      </c>
      <c r="O1219" s="137">
        <f t="shared" si="36"/>
        <v>45658</v>
      </c>
      <c r="P1219">
        <f t="shared" si="37"/>
        <v>0</v>
      </c>
    </row>
    <row r="1220" spans="1:16" x14ac:dyDescent="0.25">
      <c r="A1220" s="100" t="s">
        <v>46</v>
      </c>
      <c r="B1220" s="100" t="s">
        <v>210</v>
      </c>
      <c r="C1220" s="100" t="s">
        <v>1039</v>
      </c>
      <c r="D1220" s="101">
        <v>45663</v>
      </c>
      <c r="E1220" s="100">
        <v>1</v>
      </c>
      <c r="F1220" s="100" t="s">
        <v>211</v>
      </c>
      <c r="G1220" s="100" t="s">
        <v>1194</v>
      </c>
      <c r="H1220" s="100" t="s">
        <v>2088</v>
      </c>
      <c r="I1220" s="116">
        <v>813.06</v>
      </c>
      <c r="J1220" s="116">
        <v>0</v>
      </c>
      <c r="K1220" s="116">
        <v>813.06</v>
      </c>
      <c r="L1220" s="127" t="s">
        <v>96</v>
      </c>
      <c r="M1220" s="127" t="s">
        <v>208</v>
      </c>
      <c r="N1220" s="127" t="s">
        <v>844</v>
      </c>
      <c r="O1220" s="137">
        <f t="shared" si="36"/>
        <v>45658</v>
      </c>
      <c r="P1220">
        <f t="shared" si="37"/>
        <v>0</v>
      </c>
    </row>
    <row r="1221" spans="1:16" x14ac:dyDescent="0.25">
      <c r="A1221" s="100" t="s">
        <v>46</v>
      </c>
      <c r="B1221" s="100" t="s">
        <v>210</v>
      </c>
      <c r="C1221" s="100" t="s">
        <v>1039</v>
      </c>
      <c r="D1221" s="101">
        <v>45666</v>
      </c>
      <c r="E1221" s="100">
        <v>1</v>
      </c>
      <c r="F1221" s="100" t="s">
        <v>211</v>
      </c>
      <c r="G1221" s="100" t="s">
        <v>1204</v>
      </c>
      <c r="H1221" s="100" t="s">
        <v>2086</v>
      </c>
      <c r="I1221" s="116">
        <v>271.74</v>
      </c>
      <c r="J1221" s="116">
        <v>0</v>
      </c>
      <c r="K1221" s="116">
        <v>271.74</v>
      </c>
      <c r="L1221" s="127" t="s">
        <v>96</v>
      </c>
      <c r="M1221" s="127" t="s">
        <v>243</v>
      </c>
      <c r="N1221" s="127" t="s">
        <v>844</v>
      </c>
      <c r="O1221" s="137">
        <f t="shared" ref="O1221:O1284" si="38">DATE(YEAR(D1221),MONTH(D1221),1)</f>
        <v>45658</v>
      </c>
      <c r="P1221">
        <f t="shared" ref="P1221:P1284" si="39">+I1221-K1221</f>
        <v>0</v>
      </c>
    </row>
    <row r="1222" spans="1:16" x14ac:dyDescent="0.25">
      <c r="A1222" s="100" t="s">
        <v>46</v>
      </c>
      <c r="B1222" s="100" t="s">
        <v>210</v>
      </c>
      <c r="C1222" s="100" t="s">
        <v>1039</v>
      </c>
      <c r="D1222" s="101">
        <v>45666</v>
      </c>
      <c r="E1222" s="100">
        <v>1</v>
      </c>
      <c r="F1222" s="100" t="s">
        <v>211</v>
      </c>
      <c r="G1222" s="100" t="s">
        <v>1204</v>
      </c>
      <c r="H1222" s="100" t="s">
        <v>2087</v>
      </c>
      <c r="I1222" s="116">
        <v>450.34</v>
      </c>
      <c r="J1222" s="116">
        <v>0</v>
      </c>
      <c r="K1222" s="116">
        <v>450.34</v>
      </c>
      <c r="L1222" s="127" t="s">
        <v>96</v>
      </c>
      <c r="M1222" s="127" t="s">
        <v>141</v>
      </c>
      <c r="N1222" s="127" t="s">
        <v>844</v>
      </c>
      <c r="O1222" s="137">
        <f t="shared" si="38"/>
        <v>45658</v>
      </c>
      <c r="P1222">
        <f t="shared" si="39"/>
        <v>0</v>
      </c>
    </row>
    <row r="1223" spans="1:16" x14ac:dyDescent="0.25">
      <c r="A1223" s="100" t="s">
        <v>46</v>
      </c>
      <c r="B1223" s="100" t="s">
        <v>210</v>
      </c>
      <c r="C1223" s="100" t="s">
        <v>1039</v>
      </c>
      <c r="D1223" s="101">
        <v>45666</v>
      </c>
      <c r="E1223" s="100">
        <v>1</v>
      </c>
      <c r="F1223" s="100" t="s">
        <v>211</v>
      </c>
      <c r="G1223" s="100" t="s">
        <v>1204</v>
      </c>
      <c r="H1223" s="100" t="s">
        <v>2088</v>
      </c>
      <c r="I1223" s="116">
        <v>1252.8</v>
      </c>
      <c r="J1223" s="116">
        <v>0</v>
      </c>
      <c r="K1223" s="116">
        <v>1252.8</v>
      </c>
      <c r="L1223" s="127" t="s">
        <v>96</v>
      </c>
      <c r="M1223" s="127" t="s">
        <v>208</v>
      </c>
      <c r="N1223" s="127" t="s">
        <v>844</v>
      </c>
      <c r="O1223" s="137">
        <f t="shared" si="38"/>
        <v>45658</v>
      </c>
      <c r="P1223">
        <f t="shared" si="39"/>
        <v>0</v>
      </c>
    </row>
    <row r="1224" spans="1:16" x14ac:dyDescent="0.25">
      <c r="A1224" s="100" t="s">
        <v>46</v>
      </c>
      <c r="B1224" s="100" t="s">
        <v>210</v>
      </c>
      <c r="C1224" s="100" t="s">
        <v>1039</v>
      </c>
      <c r="D1224" s="101">
        <v>45666</v>
      </c>
      <c r="E1224" s="100">
        <v>1</v>
      </c>
      <c r="F1224" s="100" t="s">
        <v>981</v>
      </c>
      <c r="G1224" s="100" t="s">
        <v>1388</v>
      </c>
      <c r="H1224" s="100" t="s">
        <v>983</v>
      </c>
      <c r="I1224" s="116">
        <v>369.45</v>
      </c>
      <c r="J1224" s="116">
        <v>0</v>
      </c>
      <c r="K1224" s="116">
        <v>369.45</v>
      </c>
      <c r="L1224" s="127" t="s">
        <v>96</v>
      </c>
      <c r="M1224" s="127" t="s">
        <v>243</v>
      </c>
      <c r="N1224" s="127" t="s">
        <v>844</v>
      </c>
      <c r="O1224" s="137">
        <f t="shared" si="38"/>
        <v>45658</v>
      </c>
      <c r="P1224">
        <f t="shared" si="39"/>
        <v>0</v>
      </c>
    </row>
    <row r="1225" spans="1:16" x14ac:dyDescent="0.25">
      <c r="A1225" s="100" t="s">
        <v>46</v>
      </c>
      <c r="B1225" s="100" t="s">
        <v>210</v>
      </c>
      <c r="C1225" s="100" t="s">
        <v>1039</v>
      </c>
      <c r="D1225" s="101">
        <v>45666</v>
      </c>
      <c r="E1225" s="100">
        <v>1</v>
      </c>
      <c r="F1225" s="100" t="s">
        <v>981</v>
      </c>
      <c r="G1225" s="100" t="s">
        <v>1388</v>
      </c>
      <c r="H1225" s="100" t="s">
        <v>984</v>
      </c>
      <c r="I1225" s="116">
        <v>575.53</v>
      </c>
      <c r="J1225" s="116">
        <v>0</v>
      </c>
      <c r="K1225" s="116">
        <v>575.53</v>
      </c>
      <c r="L1225" s="127" t="s">
        <v>96</v>
      </c>
      <c r="M1225" s="127" t="s">
        <v>141</v>
      </c>
      <c r="N1225" s="127" t="s">
        <v>844</v>
      </c>
      <c r="O1225" s="137">
        <f t="shared" si="38"/>
        <v>45658</v>
      </c>
      <c r="P1225">
        <f t="shared" si="39"/>
        <v>0</v>
      </c>
    </row>
    <row r="1226" spans="1:16" x14ac:dyDescent="0.25">
      <c r="A1226" s="100" t="s">
        <v>46</v>
      </c>
      <c r="B1226" s="100" t="s">
        <v>210</v>
      </c>
      <c r="C1226" s="100" t="s">
        <v>1039</v>
      </c>
      <c r="D1226" s="101">
        <v>45686</v>
      </c>
      <c r="E1226" s="100">
        <v>1</v>
      </c>
      <c r="F1226" s="100" t="s">
        <v>981</v>
      </c>
      <c r="G1226" s="100" t="s">
        <v>1388</v>
      </c>
      <c r="H1226" s="100" t="s">
        <v>985</v>
      </c>
      <c r="I1226" s="116">
        <v>1482.76</v>
      </c>
      <c r="J1226" s="116">
        <v>0</v>
      </c>
      <c r="K1226" s="116">
        <v>1482.76</v>
      </c>
      <c r="L1226" s="127" t="s">
        <v>96</v>
      </c>
      <c r="M1226" s="127" t="s">
        <v>208</v>
      </c>
      <c r="N1226" s="127" t="s">
        <v>844</v>
      </c>
      <c r="O1226" s="137">
        <f t="shared" si="38"/>
        <v>45658</v>
      </c>
      <c r="P1226">
        <f t="shared" si="39"/>
        <v>0</v>
      </c>
    </row>
    <row r="1227" spans="1:16" x14ac:dyDescent="0.25">
      <c r="A1227" s="100" t="s">
        <v>46</v>
      </c>
      <c r="B1227" s="100" t="s">
        <v>210</v>
      </c>
      <c r="C1227" s="100" t="s">
        <v>1039</v>
      </c>
      <c r="D1227" s="101">
        <v>45687</v>
      </c>
      <c r="E1227" s="100">
        <v>1</v>
      </c>
      <c r="F1227" s="100" t="s">
        <v>981</v>
      </c>
      <c r="G1227" s="100" t="s">
        <v>2089</v>
      </c>
      <c r="H1227" s="100" t="s">
        <v>2090</v>
      </c>
      <c r="I1227" s="116">
        <v>32.090000000000003</v>
      </c>
      <c r="J1227" s="116">
        <v>0</v>
      </c>
      <c r="K1227" s="116">
        <v>32.090000000000003</v>
      </c>
      <c r="L1227" s="127" t="s">
        <v>96</v>
      </c>
      <c r="M1227" s="127" t="s">
        <v>208</v>
      </c>
      <c r="N1227" s="127" t="s">
        <v>844</v>
      </c>
      <c r="O1227" s="137">
        <f t="shared" si="38"/>
        <v>45658</v>
      </c>
      <c r="P1227">
        <f t="shared" si="39"/>
        <v>0</v>
      </c>
    </row>
    <row r="1228" spans="1:16" x14ac:dyDescent="0.25">
      <c r="A1228" s="100" t="s">
        <v>46</v>
      </c>
      <c r="B1228" s="100" t="s">
        <v>210</v>
      </c>
      <c r="C1228" s="100" t="s">
        <v>1039</v>
      </c>
      <c r="D1228" s="101">
        <v>45687</v>
      </c>
      <c r="E1228" s="100">
        <v>1</v>
      </c>
      <c r="F1228" s="100" t="s">
        <v>981</v>
      </c>
      <c r="G1228" s="100" t="s">
        <v>2089</v>
      </c>
      <c r="H1228" s="100" t="s">
        <v>2091</v>
      </c>
      <c r="I1228" s="116">
        <v>184.72</v>
      </c>
      <c r="J1228" s="116">
        <v>0</v>
      </c>
      <c r="K1228" s="116">
        <v>184.72</v>
      </c>
      <c r="L1228" s="127" t="s">
        <v>96</v>
      </c>
      <c r="M1228" s="127" t="s">
        <v>243</v>
      </c>
      <c r="N1228" s="127" t="s">
        <v>844</v>
      </c>
      <c r="O1228" s="137">
        <f t="shared" si="38"/>
        <v>45658</v>
      </c>
      <c r="P1228">
        <f t="shared" si="39"/>
        <v>0</v>
      </c>
    </row>
    <row r="1229" spans="1:16" x14ac:dyDescent="0.25">
      <c r="A1229" s="100" t="s">
        <v>46</v>
      </c>
      <c r="B1229" s="100" t="s">
        <v>210</v>
      </c>
      <c r="C1229" s="100" t="s">
        <v>1039</v>
      </c>
      <c r="D1229" s="101">
        <v>45687</v>
      </c>
      <c r="E1229" s="100">
        <v>1</v>
      </c>
      <c r="F1229" s="100" t="s">
        <v>981</v>
      </c>
      <c r="G1229" s="100" t="s">
        <v>2089</v>
      </c>
      <c r="H1229" s="100" t="s">
        <v>2092</v>
      </c>
      <c r="I1229" s="116">
        <v>287.76</v>
      </c>
      <c r="J1229" s="116">
        <v>0</v>
      </c>
      <c r="K1229" s="116">
        <v>287.76</v>
      </c>
      <c r="L1229" s="127" t="s">
        <v>96</v>
      </c>
      <c r="M1229" s="127" t="s">
        <v>141</v>
      </c>
      <c r="N1229" s="127" t="s">
        <v>844</v>
      </c>
      <c r="O1229" s="137">
        <f t="shared" si="38"/>
        <v>45658</v>
      </c>
      <c r="P1229">
        <f t="shared" si="39"/>
        <v>0</v>
      </c>
    </row>
    <row r="1230" spans="1:16" x14ac:dyDescent="0.25">
      <c r="A1230" s="100" t="s">
        <v>46</v>
      </c>
      <c r="B1230" s="100" t="s">
        <v>210</v>
      </c>
      <c r="C1230" s="100" t="s">
        <v>1039</v>
      </c>
      <c r="D1230" s="101">
        <v>45687</v>
      </c>
      <c r="E1230" s="100">
        <v>1</v>
      </c>
      <c r="F1230" s="100" t="s">
        <v>981</v>
      </c>
      <c r="G1230" s="100" t="s">
        <v>2089</v>
      </c>
      <c r="H1230" s="100" t="s">
        <v>2093</v>
      </c>
      <c r="I1230" s="116">
        <v>720.65</v>
      </c>
      <c r="J1230" s="116">
        <v>0</v>
      </c>
      <c r="K1230" s="116">
        <v>720.65</v>
      </c>
      <c r="L1230" s="127" t="s">
        <v>96</v>
      </c>
      <c r="M1230" s="127" t="s">
        <v>208</v>
      </c>
      <c r="N1230" s="127" t="s">
        <v>844</v>
      </c>
      <c r="O1230" s="137">
        <f t="shared" si="38"/>
        <v>45658</v>
      </c>
      <c r="P1230">
        <f t="shared" si="39"/>
        <v>0</v>
      </c>
    </row>
    <row r="1231" spans="1:16" x14ac:dyDescent="0.25">
      <c r="A1231" s="100" t="s">
        <v>46</v>
      </c>
      <c r="B1231" s="100" t="s">
        <v>210</v>
      </c>
      <c r="C1231" s="100" t="s">
        <v>1039</v>
      </c>
      <c r="D1231" s="101">
        <v>45700</v>
      </c>
      <c r="E1231" s="100">
        <v>2</v>
      </c>
      <c r="F1231" s="100" t="s">
        <v>211</v>
      </c>
      <c r="G1231" s="100" t="s">
        <v>1201</v>
      </c>
      <c r="H1231" s="100" t="s">
        <v>2094</v>
      </c>
      <c r="I1231" s="116">
        <v>168.31</v>
      </c>
      <c r="J1231" s="116">
        <v>0</v>
      </c>
      <c r="K1231" s="116">
        <v>168.31</v>
      </c>
      <c r="L1231" s="127" t="s">
        <v>96</v>
      </c>
      <c r="M1231" s="127" t="s">
        <v>243</v>
      </c>
      <c r="N1231" s="127" t="s">
        <v>844</v>
      </c>
      <c r="O1231" s="137">
        <f t="shared" si="38"/>
        <v>45689</v>
      </c>
      <c r="P1231">
        <f t="shared" si="39"/>
        <v>0</v>
      </c>
    </row>
    <row r="1232" spans="1:16" x14ac:dyDescent="0.25">
      <c r="A1232" s="100" t="s">
        <v>46</v>
      </c>
      <c r="B1232" s="100" t="s">
        <v>210</v>
      </c>
      <c r="C1232" s="100" t="s">
        <v>1039</v>
      </c>
      <c r="D1232" s="101">
        <v>45700</v>
      </c>
      <c r="E1232" s="100">
        <v>2</v>
      </c>
      <c r="F1232" s="100" t="s">
        <v>211</v>
      </c>
      <c r="G1232" s="100" t="s">
        <v>1201</v>
      </c>
      <c r="H1232" s="100" t="s">
        <v>2095</v>
      </c>
      <c r="I1232" s="116">
        <v>289.37</v>
      </c>
      <c r="J1232" s="116">
        <v>0</v>
      </c>
      <c r="K1232" s="116">
        <v>289.37</v>
      </c>
      <c r="L1232" s="127" t="s">
        <v>96</v>
      </c>
      <c r="M1232" s="127" t="s">
        <v>141</v>
      </c>
      <c r="N1232" s="127" t="s">
        <v>844</v>
      </c>
      <c r="O1232" s="137">
        <f t="shared" si="38"/>
        <v>45689</v>
      </c>
      <c r="P1232">
        <f t="shared" si="39"/>
        <v>0</v>
      </c>
    </row>
    <row r="1233" spans="1:16" x14ac:dyDescent="0.25">
      <c r="A1233" s="100" t="s">
        <v>46</v>
      </c>
      <c r="B1233" s="100" t="s">
        <v>210</v>
      </c>
      <c r="C1233" s="100" t="s">
        <v>1039</v>
      </c>
      <c r="D1233" s="101">
        <v>45700</v>
      </c>
      <c r="E1233" s="100">
        <v>2</v>
      </c>
      <c r="F1233" s="100" t="s">
        <v>211</v>
      </c>
      <c r="G1233" s="100" t="s">
        <v>1201</v>
      </c>
      <c r="H1233" s="100" t="s">
        <v>2096</v>
      </c>
      <c r="I1233" s="116">
        <v>838.57</v>
      </c>
      <c r="J1233" s="116">
        <v>0</v>
      </c>
      <c r="K1233" s="116">
        <v>838.57</v>
      </c>
      <c r="L1233" s="127" t="s">
        <v>96</v>
      </c>
      <c r="M1233" s="127" t="s">
        <v>208</v>
      </c>
      <c r="N1233" s="127" t="s">
        <v>844</v>
      </c>
      <c r="O1233" s="137">
        <f t="shared" si="38"/>
        <v>45689</v>
      </c>
      <c r="P1233">
        <f t="shared" si="39"/>
        <v>0</v>
      </c>
    </row>
    <row r="1234" spans="1:16" x14ac:dyDescent="0.25">
      <c r="A1234" s="100" t="s">
        <v>46</v>
      </c>
      <c r="B1234" s="100" t="s">
        <v>210</v>
      </c>
      <c r="C1234" s="100" t="s">
        <v>1039</v>
      </c>
      <c r="D1234" s="101">
        <v>45719</v>
      </c>
      <c r="E1234" s="100">
        <v>3</v>
      </c>
      <c r="F1234" s="100" t="s">
        <v>211</v>
      </c>
      <c r="G1234" s="100" t="s">
        <v>1202</v>
      </c>
      <c r="H1234" s="100" t="s">
        <v>2097</v>
      </c>
      <c r="I1234" s="116">
        <v>168.15</v>
      </c>
      <c r="J1234" s="116">
        <v>0</v>
      </c>
      <c r="K1234" s="116">
        <v>168.15</v>
      </c>
      <c r="L1234" s="127" t="s">
        <v>96</v>
      </c>
      <c r="M1234" s="127" t="s">
        <v>243</v>
      </c>
      <c r="N1234" s="127" t="s">
        <v>844</v>
      </c>
      <c r="O1234" s="137">
        <f t="shared" si="38"/>
        <v>45717</v>
      </c>
      <c r="P1234">
        <f t="shared" si="39"/>
        <v>0</v>
      </c>
    </row>
    <row r="1235" spans="1:16" x14ac:dyDescent="0.25">
      <c r="A1235" s="100" t="s">
        <v>46</v>
      </c>
      <c r="B1235" s="100" t="s">
        <v>210</v>
      </c>
      <c r="C1235" s="100" t="s">
        <v>1039</v>
      </c>
      <c r="D1235" s="101">
        <v>45719</v>
      </c>
      <c r="E1235" s="100">
        <v>3</v>
      </c>
      <c r="F1235" s="100" t="s">
        <v>211</v>
      </c>
      <c r="G1235" s="100" t="s">
        <v>1202</v>
      </c>
      <c r="H1235" s="100" t="s">
        <v>2098</v>
      </c>
      <c r="I1235" s="116">
        <v>288.89</v>
      </c>
      <c r="J1235" s="116">
        <v>0</v>
      </c>
      <c r="K1235" s="116">
        <v>288.89</v>
      </c>
      <c r="L1235" s="127" t="s">
        <v>96</v>
      </c>
      <c r="M1235" s="127" t="s">
        <v>141</v>
      </c>
      <c r="N1235" s="127" t="s">
        <v>844</v>
      </c>
      <c r="O1235" s="137">
        <f t="shared" si="38"/>
        <v>45717</v>
      </c>
      <c r="P1235">
        <f t="shared" si="39"/>
        <v>0</v>
      </c>
    </row>
    <row r="1236" spans="1:16" x14ac:dyDescent="0.25">
      <c r="A1236" s="100" t="s">
        <v>46</v>
      </c>
      <c r="B1236" s="100" t="s">
        <v>210</v>
      </c>
      <c r="C1236" s="100" t="s">
        <v>1039</v>
      </c>
      <c r="D1236" s="101">
        <v>45719</v>
      </c>
      <c r="E1236" s="100">
        <v>3</v>
      </c>
      <c r="F1236" s="100" t="s">
        <v>211</v>
      </c>
      <c r="G1236" s="100" t="s">
        <v>1202</v>
      </c>
      <c r="H1236" s="100" t="s">
        <v>2099</v>
      </c>
      <c r="I1236" s="116">
        <v>836.5</v>
      </c>
      <c r="J1236" s="116">
        <v>0</v>
      </c>
      <c r="K1236" s="116">
        <v>836.5</v>
      </c>
      <c r="L1236" s="127" t="s">
        <v>96</v>
      </c>
      <c r="M1236" s="127" t="s">
        <v>208</v>
      </c>
      <c r="N1236" s="127" t="s">
        <v>844</v>
      </c>
      <c r="O1236" s="137">
        <f t="shared" si="38"/>
        <v>45717</v>
      </c>
      <c r="P1236">
        <f t="shared" si="39"/>
        <v>0</v>
      </c>
    </row>
    <row r="1237" spans="1:16" x14ac:dyDescent="0.25">
      <c r="A1237" s="100" t="s">
        <v>46</v>
      </c>
      <c r="B1237" s="100" t="s">
        <v>233</v>
      </c>
      <c r="C1237" s="100" t="s">
        <v>1039</v>
      </c>
      <c r="D1237" s="101">
        <v>45670</v>
      </c>
      <c r="E1237" s="100">
        <v>1</v>
      </c>
      <c r="F1237" s="100" t="s">
        <v>302</v>
      </c>
      <c r="G1237" s="100" t="s">
        <v>1863</v>
      </c>
      <c r="H1237" s="100" t="s">
        <v>1003</v>
      </c>
      <c r="I1237" s="116">
        <v>42.82</v>
      </c>
      <c r="J1237" s="116">
        <v>0</v>
      </c>
      <c r="K1237" s="116">
        <v>42.82</v>
      </c>
      <c r="L1237" s="127" t="s">
        <v>96</v>
      </c>
      <c r="M1237" s="127" t="s">
        <v>237</v>
      </c>
      <c r="N1237" s="127" t="s">
        <v>844</v>
      </c>
      <c r="O1237" s="137">
        <f t="shared" si="38"/>
        <v>45658</v>
      </c>
      <c r="P1237">
        <f t="shared" si="39"/>
        <v>0</v>
      </c>
    </row>
    <row r="1238" spans="1:16" x14ac:dyDescent="0.25">
      <c r="A1238" s="100" t="s">
        <v>46</v>
      </c>
      <c r="B1238" s="100" t="s">
        <v>233</v>
      </c>
      <c r="C1238" s="100" t="s">
        <v>1039</v>
      </c>
      <c r="D1238" s="101">
        <v>45688</v>
      </c>
      <c r="E1238" s="100">
        <v>1</v>
      </c>
      <c r="F1238" s="100" t="s">
        <v>378</v>
      </c>
      <c r="G1238" s="100" t="s">
        <v>1751</v>
      </c>
      <c r="H1238" s="100" t="s">
        <v>2100</v>
      </c>
      <c r="I1238" s="116">
        <v>54.92</v>
      </c>
      <c r="J1238" s="116">
        <v>0</v>
      </c>
      <c r="K1238" s="116">
        <v>54.92</v>
      </c>
      <c r="L1238" s="127" t="s">
        <v>96</v>
      </c>
      <c r="M1238" s="127" t="s">
        <v>237</v>
      </c>
      <c r="N1238" s="127" t="s">
        <v>844</v>
      </c>
      <c r="O1238" s="137">
        <f t="shared" si="38"/>
        <v>45658</v>
      </c>
      <c r="P1238">
        <f t="shared" si="39"/>
        <v>0</v>
      </c>
    </row>
    <row r="1239" spans="1:16" x14ac:dyDescent="0.25">
      <c r="A1239" s="100" t="s">
        <v>46</v>
      </c>
      <c r="B1239" s="100" t="s">
        <v>233</v>
      </c>
      <c r="C1239" s="100" t="s">
        <v>1039</v>
      </c>
      <c r="D1239" s="101">
        <v>45691</v>
      </c>
      <c r="E1239" s="100">
        <v>2</v>
      </c>
      <c r="F1239" s="100" t="s">
        <v>302</v>
      </c>
      <c r="G1239" s="100" t="s">
        <v>1261</v>
      </c>
      <c r="H1239" s="100" t="s">
        <v>1003</v>
      </c>
      <c r="I1239" s="116">
        <v>47.32</v>
      </c>
      <c r="J1239" s="116">
        <v>0</v>
      </c>
      <c r="K1239" s="116">
        <v>47.32</v>
      </c>
      <c r="L1239" s="127" t="s">
        <v>96</v>
      </c>
      <c r="M1239" s="127" t="s">
        <v>237</v>
      </c>
      <c r="N1239" s="127" t="s">
        <v>844</v>
      </c>
      <c r="O1239" s="137">
        <f t="shared" si="38"/>
        <v>45689</v>
      </c>
      <c r="P1239">
        <f t="shared" si="39"/>
        <v>0</v>
      </c>
    </row>
    <row r="1240" spans="1:16" x14ac:dyDescent="0.25">
      <c r="A1240" s="100" t="s">
        <v>46</v>
      </c>
      <c r="B1240" s="100" t="s">
        <v>233</v>
      </c>
      <c r="C1240" s="100" t="s">
        <v>1039</v>
      </c>
      <c r="D1240" s="101">
        <v>45716</v>
      </c>
      <c r="E1240" s="100">
        <v>2</v>
      </c>
      <c r="F1240" s="100" t="s">
        <v>378</v>
      </c>
      <c r="G1240" s="100" t="s">
        <v>1040</v>
      </c>
      <c r="H1240" s="100" t="s">
        <v>2100</v>
      </c>
      <c r="I1240" s="116">
        <v>55.11</v>
      </c>
      <c r="J1240" s="116">
        <v>0</v>
      </c>
      <c r="K1240" s="116">
        <v>55.11</v>
      </c>
      <c r="L1240" s="127" t="s">
        <v>96</v>
      </c>
      <c r="M1240" s="127" t="s">
        <v>237</v>
      </c>
      <c r="N1240" s="127" t="s">
        <v>844</v>
      </c>
      <c r="O1240" s="137">
        <f t="shared" si="38"/>
        <v>45689</v>
      </c>
      <c r="P1240">
        <f t="shared" si="39"/>
        <v>0</v>
      </c>
    </row>
    <row r="1241" spans="1:16" x14ac:dyDescent="0.25">
      <c r="A1241" s="100" t="s">
        <v>46</v>
      </c>
      <c r="B1241" s="100" t="s">
        <v>233</v>
      </c>
      <c r="C1241" s="100" t="s">
        <v>1039</v>
      </c>
      <c r="D1241" s="101">
        <v>45723</v>
      </c>
      <c r="E1241" s="100">
        <v>3</v>
      </c>
      <c r="F1241" s="100" t="s">
        <v>302</v>
      </c>
      <c r="G1241" s="100" t="s">
        <v>2101</v>
      </c>
      <c r="H1241" s="100" t="s">
        <v>1003</v>
      </c>
      <c r="I1241" s="116">
        <v>54.56</v>
      </c>
      <c r="J1241" s="116">
        <v>0</v>
      </c>
      <c r="K1241" s="116">
        <v>54.56</v>
      </c>
      <c r="L1241" s="127" t="s">
        <v>96</v>
      </c>
      <c r="M1241" s="127" t="s">
        <v>237</v>
      </c>
      <c r="N1241" s="127" t="s">
        <v>844</v>
      </c>
      <c r="O1241" s="137">
        <f t="shared" si="38"/>
        <v>45717</v>
      </c>
      <c r="P1241">
        <f t="shared" si="39"/>
        <v>0</v>
      </c>
    </row>
    <row r="1242" spans="1:16" x14ac:dyDescent="0.25">
      <c r="A1242" s="100" t="s">
        <v>46</v>
      </c>
      <c r="B1242" s="100" t="s">
        <v>233</v>
      </c>
      <c r="C1242" s="100" t="s">
        <v>1039</v>
      </c>
      <c r="D1242" s="101">
        <v>45736</v>
      </c>
      <c r="E1242" s="100">
        <v>3</v>
      </c>
      <c r="F1242" s="100" t="s">
        <v>302</v>
      </c>
      <c r="G1242" s="100" t="s">
        <v>1753</v>
      </c>
      <c r="H1242" s="100" t="s">
        <v>1003</v>
      </c>
      <c r="I1242" s="116">
        <v>2.91</v>
      </c>
      <c r="J1242" s="116">
        <v>0</v>
      </c>
      <c r="K1242" s="116">
        <v>2.91</v>
      </c>
      <c r="L1242" s="127" t="s">
        <v>96</v>
      </c>
      <c r="M1242" s="127" t="s">
        <v>237</v>
      </c>
      <c r="N1242" s="127" t="s">
        <v>844</v>
      </c>
      <c r="O1242" s="137">
        <f t="shared" si="38"/>
        <v>45717</v>
      </c>
      <c r="P1242">
        <f t="shared" si="39"/>
        <v>0</v>
      </c>
    </row>
    <row r="1243" spans="1:16" x14ac:dyDescent="0.25">
      <c r="A1243" s="100" t="s">
        <v>46</v>
      </c>
      <c r="B1243" s="100" t="s">
        <v>233</v>
      </c>
      <c r="C1243" s="100" t="s">
        <v>1039</v>
      </c>
      <c r="D1243" s="101">
        <v>45740</v>
      </c>
      <c r="E1243" s="100">
        <v>3</v>
      </c>
      <c r="F1243" s="100" t="s">
        <v>378</v>
      </c>
      <c r="G1243" s="100" t="s">
        <v>1755</v>
      </c>
      <c r="H1243" s="100" t="s">
        <v>2100</v>
      </c>
      <c r="I1243" s="116">
        <v>54.7</v>
      </c>
      <c r="J1243" s="116">
        <v>0</v>
      </c>
      <c r="K1243" s="116">
        <v>54.7</v>
      </c>
      <c r="L1243" s="127" t="s">
        <v>96</v>
      </c>
      <c r="M1243" s="127" t="s">
        <v>237</v>
      </c>
      <c r="N1243" s="127" t="s">
        <v>844</v>
      </c>
      <c r="O1243" s="137">
        <f t="shared" si="38"/>
        <v>45717</v>
      </c>
      <c r="P1243">
        <f t="shared" si="39"/>
        <v>0</v>
      </c>
    </row>
    <row r="1244" spans="1:16" x14ac:dyDescent="0.25">
      <c r="A1244" s="100" t="s">
        <v>46</v>
      </c>
      <c r="B1244" s="100" t="s">
        <v>233</v>
      </c>
      <c r="C1244" s="100" t="s">
        <v>1039</v>
      </c>
      <c r="D1244" s="101">
        <v>45747</v>
      </c>
      <c r="E1244" s="100">
        <v>3</v>
      </c>
      <c r="F1244" s="100" t="s">
        <v>302</v>
      </c>
      <c r="G1244" s="100" t="s">
        <v>1042</v>
      </c>
      <c r="H1244" s="100" t="s">
        <v>1003</v>
      </c>
      <c r="I1244" s="116">
        <v>72.36</v>
      </c>
      <c r="J1244" s="116">
        <v>0</v>
      </c>
      <c r="K1244" s="116">
        <v>72.36</v>
      </c>
      <c r="L1244" s="127" t="s">
        <v>96</v>
      </c>
      <c r="M1244" s="127" t="s">
        <v>237</v>
      </c>
      <c r="N1244" s="127" t="s">
        <v>844</v>
      </c>
      <c r="O1244" s="137">
        <f t="shared" si="38"/>
        <v>45717</v>
      </c>
      <c r="P1244">
        <f t="shared" si="39"/>
        <v>0</v>
      </c>
    </row>
    <row r="1245" spans="1:16" x14ac:dyDescent="0.25">
      <c r="A1245" s="100" t="s">
        <v>46</v>
      </c>
      <c r="B1245" s="100" t="s">
        <v>233</v>
      </c>
      <c r="C1245" s="100" t="s">
        <v>1039</v>
      </c>
      <c r="D1245" s="101">
        <v>45780</v>
      </c>
      <c r="E1245" s="100">
        <v>5</v>
      </c>
      <c r="F1245" s="100" t="s">
        <v>378</v>
      </c>
      <c r="G1245" s="100" t="s">
        <v>1866</v>
      </c>
      <c r="H1245" s="100" t="s">
        <v>2102</v>
      </c>
      <c r="I1245" s="116">
        <v>50.39</v>
      </c>
      <c r="J1245" s="116">
        <v>0</v>
      </c>
      <c r="K1245" s="116">
        <v>50.39</v>
      </c>
      <c r="L1245" s="127" t="s">
        <v>96</v>
      </c>
      <c r="M1245" s="127" t="s">
        <v>237</v>
      </c>
      <c r="N1245" s="127" t="s">
        <v>844</v>
      </c>
      <c r="O1245" s="137">
        <f t="shared" si="38"/>
        <v>45778</v>
      </c>
      <c r="P1245">
        <f t="shared" si="39"/>
        <v>0</v>
      </c>
    </row>
    <row r="1246" spans="1:16" x14ac:dyDescent="0.25">
      <c r="A1246" s="100" t="s">
        <v>46</v>
      </c>
      <c r="B1246" s="100" t="s">
        <v>233</v>
      </c>
      <c r="C1246" s="100" t="s">
        <v>1039</v>
      </c>
      <c r="D1246" s="101">
        <v>45807</v>
      </c>
      <c r="E1246" s="100">
        <v>5</v>
      </c>
      <c r="F1246" s="100" t="s">
        <v>302</v>
      </c>
      <c r="G1246" s="100" t="s">
        <v>1566</v>
      </c>
      <c r="H1246" s="100" t="s">
        <v>2103</v>
      </c>
      <c r="I1246" s="116">
        <v>19.079999999999998</v>
      </c>
      <c r="J1246" s="116">
        <v>0</v>
      </c>
      <c r="K1246" s="116">
        <v>19.079999999999998</v>
      </c>
      <c r="L1246" s="127" t="s">
        <v>96</v>
      </c>
      <c r="M1246" s="127" t="s">
        <v>237</v>
      </c>
      <c r="N1246" s="127" t="s">
        <v>844</v>
      </c>
      <c r="O1246" s="137">
        <f t="shared" si="38"/>
        <v>45778</v>
      </c>
      <c r="P1246">
        <f t="shared" si="39"/>
        <v>0</v>
      </c>
    </row>
    <row r="1247" spans="1:16" x14ac:dyDescent="0.25">
      <c r="A1247" s="100" t="s">
        <v>46</v>
      </c>
      <c r="B1247" s="100" t="s">
        <v>233</v>
      </c>
      <c r="C1247" s="100" t="s">
        <v>1039</v>
      </c>
      <c r="D1247" s="101">
        <v>45807</v>
      </c>
      <c r="E1247" s="100">
        <v>5</v>
      </c>
      <c r="F1247" s="100" t="s">
        <v>302</v>
      </c>
      <c r="G1247" s="100" t="s">
        <v>1396</v>
      </c>
      <c r="H1247" s="100" t="s">
        <v>1001</v>
      </c>
      <c r="I1247" s="116">
        <v>76.06</v>
      </c>
      <c r="J1247" s="116">
        <v>0</v>
      </c>
      <c r="K1247" s="116">
        <v>76.06</v>
      </c>
      <c r="L1247" s="127" t="s">
        <v>96</v>
      </c>
      <c r="M1247" s="127" t="s">
        <v>237</v>
      </c>
      <c r="N1247" s="127" t="s">
        <v>844</v>
      </c>
      <c r="O1247" s="137">
        <f t="shared" si="38"/>
        <v>45778</v>
      </c>
      <c r="P1247">
        <f t="shared" si="39"/>
        <v>0</v>
      </c>
    </row>
    <row r="1248" spans="1:16" x14ac:dyDescent="0.25">
      <c r="A1248" s="100" t="s">
        <v>46</v>
      </c>
      <c r="B1248" s="100" t="s">
        <v>233</v>
      </c>
      <c r="C1248" s="100" t="s">
        <v>1039</v>
      </c>
      <c r="D1248" s="101">
        <v>45807</v>
      </c>
      <c r="E1248" s="100">
        <v>5</v>
      </c>
      <c r="F1248" s="100" t="s">
        <v>302</v>
      </c>
      <c r="G1248" s="100" t="s">
        <v>2104</v>
      </c>
      <c r="H1248" s="100" t="s">
        <v>1003</v>
      </c>
      <c r="I1248" s="116">
        <v>416.89</v>
      </c>
      <c r="J1248" s="116">
        <v>0</v>
      </c>
      <c r="K1248" s="116">
        <v>416.89</v>
      </c>
      <c r="L1248" s="127" t="s">
        <v>96</v>
      </c>
      <c r="M1248" s="127" t="s">
        <v>237</v>
      </c>
      <c r="N1248" s="127" t="s">
        <v>844</v>
      </c>
      <c r="O1248" s="137">
        <f t="shared" si="38"/>
        <v>45778</v>
      </c>
      <c r="P1248">
        <f t="shared" si="39"/>
        <v>0</v>
      </c>
    </row>
    <row r="1249" spans="1:16" x14ac:dyDescent="0.25">
      <c r="A1249" s="100" t="s">
        <v>46</v>
      </c>
      <c r="B1249" s="100" t="s">
        <v>233</v>
      </c>
      <c r="C1249" s="100" t="s">
        <v>1039</v>
      </c>
      <c r="D1249" s="101">
        <v>45808</v>
      </c>
      <c r="E1249" s="100">
        <v>5</v>
      </c>
      <c r="F1249" s="100" t="s">
        <v>378</v>
      </c>
      <c r="G1249" s="100" t="s">
        <v>1056</v>
      </c>
      <c r="H1249" s="100" t="s">
        <v>2105</v>
      </c>
      <c r="I1249" s="116">
        <v>50.39</v>
      </c>
      <c r="J1249" s="116">
        <v>0</v>
      </c>
      <c r="K1249" s="116">
        <v>50.39</v>
      </c>
      <c r="L1249" s="127" t="s">
        <v>96</v>
      </c>
      <c r="M1249" s="127" t="s">
        <v>237</v>
      </c>
      <c r="N1249" s="127" t="s">
        <v>844</v>
      </c>
      <c r="O1249" s="137">
        <f t="shared" si="38"/>
        <v>45778</v>
      </c>
      <c r="P1249">
        <f t="shared" si="39"/>
        <v>0</v>
      </c>
    </row>
    <row r="1250" spans="1:16" x14ac:dyDescent="0.25">
      <c r="A1250" s="100" t="s">
        <v>46</v>
      </c>
      <c r="B1250" s="100" t="s">
        <v>91</v>
      </c>
      <c r="C1250" s="100" t="s">
        <v>1039</v>
      </c>
      <c r="D1250" s="101">
        <v>45665</v>
      </c>
      <c r="E1250" s="100">
        <v>1</v>
      </c>
      <c r="F1250" s="100" t="s">
        <v>302</v>
      </c>
      <c r="G1250" s="100" t="s">
        <v>1189</v>
      </c>
      <c r="H1250" s="100" t="s">
        <v>2106</v>
      </c>
      <c r="I1250" s="116">
        <v>70.66</v>
      </c>
      <c r="J1250" s="116">
        <v>0</v>
      </c>
      <c r="K1250" s="116">
        <v>70.66</v>
      </c>
      <c r="L1250" s="127" t="s">
        <v>96</v>
      </c>
      <c r="M1250" s="127" t="s">
        <v>141</v>
      </c>
      <c r="N1250" s="127" t="s">
        <v>844</v>
      </c>
      <c r="O1250" s="137">
        <f t="shared" si="38"/>
        <v>45658</v>
      </c>
      <c r="P1250">
        <f t="shared" si="39"/>
        <v>0</v>
      </c>
    </row>
    <row r="1251" spans="1:16" x14ac:dyDescent="0.25">
      <c r="A1251" s="100" t="s">
        <v>46</v>
      </c>
      <c r="B1251" s="100" t="s">
        <v>91</v>
      </c>
      <c r="C1251" s="100" t="s">
        <v>1039</v>
      </c>
      <c r="D1251" s="101">
        <v>45667</v>
      </c>
      <c r="E1251" s="100">
        <v>1</v>
      </c>
      <c r="F1251" s="100" t="s">
        <v>302</v>
      </c>
      <c r="G1251" s="100" t="s">
        <v>2101</v>
      </c>
      <c r="H1251" s="100" t="s">
        <v>2107</v>
      </c>
      <c r="I1251" s="116">
        <v>61.36</v>
      </c>
      <c r="J1251" s="116">
        <v>0</v>
      </c>
      <c r="K1251" s="116">
        <v>61.36</v>
      </c>
      <c r="L1251" s="127" t="s">
        <v>96</v>
      </c>
      <c r="M1251" s="127" t="s">
        <v>141</v>
      </c>
      <c r="N1251" s="127" t="s">
        <v>844</v>
      </c>
      <c r="O1251" s="137">
        <f t="shared" si="38"/>
        <v>45658</v>
      </c>
      <c r="P1251">
        <f t="shared" si="39"/>
        <v>0</v>
      </c>
    </row>
    <row r="1252" spans="1:16" x14ac:dyDescent="0.25">
      <c r="A1252" s="100" t="s">
        <v>46</v>
      </c>
      <c r="B1252" s="100" t="s">
        <v>91</v>
      </c>
      <c r="C1252" s="100" t="s">
        <v>1039</v>
      </c>
      <c r="D1252" s="101">
        <v>45667</v>
      </c>
      <c r="E1252" s="100">
        <v>1</v>
      </c>
      <c r="F1252" s="100" t="s">
        <v>302</v>
      </c>
      <c r="G1252" s="100" t="s">
        <v>1947</v>
      </c>
      <c r="H1252" s="100" t="s">
        <v>2108</v>
      </c>
      <c r="I1252" s="116">
        <v>16.690000000000001</v>
      </c>
      <c r="J1252" s="116">
        <v>0</v>
      </c>
      <c r="K1252" s="116">
        <v>16.690000000000001</v>
      </c>
      <c r="L1252" s="127" t="s">
        <v>96</v>
      </c>
      <c r="M1252" s="127" t="s">
        <v>141</v>
      </c>
      <c r="N1252" s="127" t="s">
        <v>844</v>
      </c>
      <c r="O1252" s="137">
        <f t="shared" si="38"/>
        <v>45658</v>
      </c>
      <c r="P1252">
        <f t="shared" si="39"/>
        <v>0</v>
      </c>
    </row>
    <row r="1253" spans="1:16" x14ac:dyDescent="0.25">
      <c r="A1253" s="100" t="s">
        <v>46</v>
      </c>
      <c r="B1253" s="100" t="s">
        <v>91</v>
      </c>
      <c r="C1253" s="100" t="s">
        <v>1039</v>
      </c>
      <c r="D1253" s="101">
        <v>45681</v>
      </c>
      <c r="E1253" s="100">
        <v>1</v>
      </c>
      <c r="F1253" s="100" t="s">
        <v>302</v>
      </c>
      <c r="G1253" s="100" t="s">
        <v>2109</v>
      </c>
      <c r="H1253" s="100" t="s">
        <v>2107</v>
      </c>
      <c r="I1253" s="116">
        <v>40.86</v>
      </c>
      <c r="J1253" s="116">
        <v>0</v>
      </c>
      <c r="K1253" s="116">
        <v>40.86</v>
      </c>
      <c r="L1253" s="127" t="s">
        <v>96</v>
      </c>
      <c r="M1253" s="127" t="s">
        <v>243</v>
      </c>
      <c r="N1253" s="127" t="s">
        <v>844</v>
      </c>
      <c r="O1253" s="137">
        <f t="shared" si="38"/>
        <v>45658</v>
      </c>
      <c r="P1253">
        <f t="shared" si="39"/>
        <v>0</v>
      </c>
    </row>
    <row r="1254" spans="1:16" x14ac:dyDescent="0.25">
      <c r="A1254" s="100" t="s">
        <v>46</v>
      </c>
      <c r="B1254" s="100" t="s">
        <v>91</v>
      </c>
      <c r="C1254" s="100" t="s">
        <v>1039</v>
      </c>
      <c r="D1254" s="101">
        <v>45687</v>
      </c>
      <c r="E1254" s="100">
        <v>1</v>
      </c>
      <c r="F1254" s="100" t="s">
        <v>342</v>
      </c>
      <c r="G1254" s="100" t="s">
        <v>2110</v>
      </c>
      <c r="H1254" s="100" t="s">
        <v>2111</v>
      </c>
      <c r="I1254" s="116">
        <v>10.25</v>
      </c>
      <c r="J1254" s="116">
        <v>0</v>
      </c>
      <c r="K1254" s="116">
        <v>10.25</v>
      </c>
      <c r="L1254" s="127" t="s">
        <v>96</v>
      </c>
      <c r="M1254" s="127" t="s">
        <v>243</v>
      </c>
      <c r="N1254" s="127" t="s">
        <v>844</v>
      </c>
      <c r="O1254" s="137">
        <f t="shared" si="38"/>
        <v>45658</v>
      </c>
      <c r="P1254">
        <f t="shared" si="39"/>
        <v>0</v>
      </c>
    </row>
    <row r="1255" spans="1:16" x14ac:dyDescent="0.25">
      <c r="A1255" s="100" t="s">
        <v>46</v>
      </c>
      <c r="B1255" s="100" t="s">
        <v>91</v>
      </c>
      <c r="C1255" s="100" t="s">
        <v>1039</v>
      </c>
      <c r="D1255" s="101">
        <v>45687</v>
      </c>
      <c r="E1255" s="100">
        <v>1</v>
      </c>
      <c r="F1255" s="100" t="s">
        <v>342</v>
      </c>
      <c r="G1255" s="100" t="s">
        <v>2089</v>
      </c>
      <c r="H1255" s="100" t="s">
        <v>2112</v>
      </c>
      <c r="I1255" s="116">
        <v>23.43</v>
      </c>
      <c r="J1255" s="116">
        <v>0</v>
      </c>
      <c r="K1255" s="116">
        <v>23.43</v>
      </c>
      <c r="L1255" s="127" t="s">
        <v>96</v>
      </c>
      <c r="M1255" s="127" t="s">
        <v>243</v>
      </c>
      <c r="N1255" s="127" t="s">
        <v>844</v>
      </c>
      <c r="O1255" s="137">
        <f t="shared" si="38"/>
        <v>45658</v>
      </c>
      <c r="P1255">
        <f t="shared" si="39"/>
        <v>0</v>
      </c>
    </row>
    <row r="1256" spans="1:16" x14ac:dyDescent="0.25">
      <c r="A1256" s="100" t="s">
        <v>46</v>
      </c>
      <c r="B1256" s="100" t="s">
        <v>91</v>
      </c>
      <c r="C1256" s="100" t="s">
        <v>1039</v>
      </c>
      <c r="D1256" s="101">
        <v>45687</v>
      </c>
      <c r="E1256" s="100">
        <v>1</v>
      </c>
      <c r="F1256" s="100" t="s">
        <v>342</v>
      </c>
      <c r="G1256" s="100" t="s">
        <v>2113</v>
      </c>
      <c r="H1256" s="100" t="s">
        <v>2114</v>
      </c>
      <c r="I1256" s="116">
        <v>23.43</v>
      </c>
      <c r="J1256" s="116">
        <v>0</v>
      </c>
      <c r="K1256" s="116">
        <v>23.43</v>
      </c>
      <c r="L1256" s="127" t="s">
        <v>96</v>
      </c>
      <c r="M1256" s="127" t="s">
        <v>243</v>
      </c>
      <c r="N1256" s="127" t="s">
        <v>844</v>
      </c>
      <c r="O1256" s="137">
        <f t="shared" si="38"/>
        <v>45658</v>
      </c>
      <c r="P1256">
        <f t="shared" si="39"/>
        <v>0</v>
      </c>
    </row>
    <row r="1257" spans="1:16" x14ac:dyDescent="0.25">
      <c r="A1257" s="100" t="s">
        <v>46</v>
      </c>
      <c r="B1257" s="100" t="s">
        <v>91</v>
      </c>
      <c r="C1257" s="100" t="s">
        <v>1039</v>
      </c>
      <c r="D1257" s="101">
        <v>45688</v>
      </c>
      <c r="E1257" s="100">
        <v>1</v>
      </c>
      <c r="F1257" s="100" t="s">
        <v>342</v>
      </c>
      <c r="G1257" s="100" t="s">
        <v>2115</v>
      </c>
      <c r="H1257" s="100" t="s">
        <v>2116</v>
      </c>
      <c r="I1257" s="116">
        <v>11.71</v>
      </c>
      <c r="J1257" s="116">
        <v>0</v>
      </c>
      <c r="K1257" s="116">
        <v>11.71</v>
      </c>
      <c r="L1257" s="127" t="s">
        <v>96</v>
      </c>
      <c r="M1257" s="127" t="s">
        <v>141</v>
      </c>
      <c r="N1257" s="127" t="s">
        <v>844</v>
      </c>
      <c r="O1257" s="137">
        <f t="shared" si="38"/>
        <v>45658</v>
      </c>
      <c r="P1257">
        <f t="shared" si="39"/>
        <v>0</v>
      </c>
    </row>
    <row r="1258" spans="1:16" x14ac:dyDescent="0.25">
      <c r="A1258" s="100" t="s">
        <v>46</v>
      </c>
      <c r="B1258" s="100" t="s">
        <v>91</v>
      </c>
      <c r="C1258" s="100" t="s">
        <v>1039</v>
      </c>
      <c r="D1258" s="101">
        <v>45688</v>
      </c>
      <c r="E1258" s="100">
        <v>1</v>
      </c>
      <c r="F1258" s="100" t="s">
        <v>342</v>
      </c>
      <c r="G1258" s="100" t="s">
        <v>2117</v>
      </c>
      <c r="H1258" s="100" t="s">
        <v>2118</v>
      </c>
      <c r="I1258" s="116">
        <v>11.71</v>
      </c>
      <c r="J1258" s="116">
        <v>0</v>
      </c>
      <c r="K1258" s="116">
        <v>11.71</v>
      </c>
      <c r="L1258" s="127" t="s">
        <v>96</v>
      </c>
      <c r="M1258" s="127" t="s">
        <v>141</v>
      </c>
      <c r="N1258" s="127" t="s">
        <v>844</v>
      </c>
      <c r="O1258" s="137">
        <f t="shared" si="38"/>
        <v>45658</v>
      </c>
      <c r="P1258">
        <f t="shared" si="39"/>
        <v>0</v>
      </c>
    </row>
    <row r="1259" spans="1:16" x14ac:dyDescent="0.25">
      <c r="A1259" s="100" t="s">
        <v>46</v>
      </c>
      <c r="B1259" s="100" t="s">
        <v>91</v>
      </c>
      <c r="C1259" s="100" t="s">
        <v>1039</v>
      </c>
      <c r="D1259" s="101">
        <v>45688</v>
      </c>
      <c r="E1259" s="100">
        <v>1</v>
      </c>
      <c r="F1259" s="100" t="s">
        <v>342</v>
      </c>
      <c r="G1259" s="100" t="s">
        <v>2119</v>
      </c>
      <c r="H1259" s="100" t="s">
        <v>2120</v>
      </c>
      <c r="I1259" s="116">
        <v>23.43</v>
      </c>
      <c r="J1259" s="116">
        <v>0</v>
      </c>
      <c r="K1259" s="116">
        <v>23.43</v>
      </c>
      <c r="L1259" s="127" t="s">
        <v>96</v>
      </c>
      <c r="M1259" s="127" t="s">
        <v>141</v>
      </c>
      <c r="N1259" s="127" t="s">
        <v>844</v>
      </c>
      <c r="O1259" s="137">
        <f t="shared" si="38"/>
        <v>45658</v>
      </c>
      <c r="P1259">
        <f t="shared" si="39"/>
        <v>0</v>
      </c>
    </row>
    <row r="1260" spans="1:16" x14ac:dyDescent="0.25">
      <c r="A1260" s="100" t="s">
        <v>46</v>
      </c>
      <c r="B1260" s="100" t="s">
        <v>91</v>
      </c>
      <c r="C1260" s="100" t="s">
        <v>1039</v>
      </c>
      <c r="D1260" s="101">
        <v>45703</v>
      </c>
      <c r="E1260" s="100">
        <v>2</v>
      </c>
      <c r="F1260" s="100" t="s">
        <v>93</v>
      </c>
      <c r="G1260" s="100" t="s">
        <v>2121</v>
      </c>
      <c r="H1260" s="100" t="s">
        <v>1034</v>
      </c>
      <c r="I1260" s="116">
        <v>17.63</v>
      </c>
      <c r="J1260" s="116">
        <v>0</v>
      </c>
      <c r="K1260" s="116">
        <v>17.63</v>
      </c>
      <c r="L1260" s="127" t="s">
        <v>96</v>
      </c>
      <c r="M1260" s="127" t="s">
        <v>208</v>
      </c>
      <c r="N1260" s="127" t="s">
        <v>844</v>
      </c>
      <c r="O1260" s="137">
        <f t="shared" si="38"/>
        <v>45689</v>
      </c>
      <c r="P1260">
        <f t="shared" si="39"/>
        <v>0</v>
      </c>
    </row>
    <row r="1261" spans="1:16" x14ac:dyDescent="0.25">
      <c r="A1261" s="100" t="s">
        <v>46</v>
      </c>
      <c r="B1261" s="100" t="s">
        <v>91</v>
      </c>
      <c r="C1261" s="100" t="s">
        <v>1039</v>
      </c>
      <c r="D1261" s="101">
        <v>45716</v>
      </c>
      <c r="E1261" s="100">
        <v>2</v>
      </c>
      <c r="F1261" s="100" t="s">
        <v>93</v>
      </c>
      <c r="G1261" s="100" t="s">
        <v>2122</v>
      </c>
      <c r="H1261" s="100" t="s">
        <v>1034</v>
      </c>
      <c r="I1261" s="116">
        <v>19.98</v>
      </c>
      <c r="J1261" s="116">
        <v>0</v>
      </c>
      <c r="K1261" s="116">
        <v>19.98</v>
      </c>
      <c r="L1261" s="127" t="s">
        <v>96</v>
      </c>
      <c r="M1261" s="127" t="s">
        <v>208</v>
      </c>
      <c r="N1261" s="127" t="s">
        <v>844</v>
      </c>
      <c r="O1261" s="137">
        <f t="shared" si="38"/>
        <v>45689</v>
      </c>
      <c r="P1261">
        <f t="shared" si="39"/>
        <v>0</v>
      </c>
    </row>
    <row r="1262" spans="1:16" x14ac:dyDescent="0.25">
      <c r="A1262" s="100" t="s">
        <v>46</v>
      </c>
      <c r="B1262" s="100" t="s">
        <v>91</v>
      </c>
      <c r="C1262" s="100" t="s">
        <v>1039</v>
      </c>
      <c r="D1262" s="101">
        <v>45747</v>
      </c>
      <c r="E1262" s="100">
        <v>3</v>
      </c>
      <c r="F1262" s="100" t="s">
        <v>342</v>
      </c>
      <c r="G1262" s="100" t="s">
        <v>2123</v>
      </c>
      <c r="H1262" s="100" t="s">
        <v>2124</v>
      </c>
      <c r="I1262" s="116">
        <v>11.67</v>
      </c>
      <c r="J1262" s="116">
        <v>0</v>
      </c>
      <c r="K1262" s="116">
        <v>11.67</v>
      </c>
      <c r="L1262" s="127" t="s">
        <v>96</v>
      </c>
      <c r="M1262" s="127" t="s">
        <v>141</v>
      </c>
      <c r="N1262" s="127" t="s">
        <v>844</v>
      </c>
      <c r="O1262" s="137">
        <f t="shared" si="38"/>
        <v>45717</v>
      </c>
      <c r="P1262">
        <f t="shared" si="39"/>
        <v>0</v>
      </c>
    </row>
    <row r="1263" spans="1:16" x14ac:dyDescent="0.25">
      <c r="A1263" s="100" t="s">
        <v>46</v>
      </c>
      <c r="B1263" s="100" t="s">
        <v>91</v>
      </c>
      <c r="C1263" s="100" t="s">
        <v>1039</v>
      </c>
      <c r="D1263" s="101">
        <v>45747</v>
      </c>
      <c r="E1263" s="100">
        <v>3</v>
      </c>
      <c r="F1263" s="100" t="s">
        <v>342</v>
      </c>
      <c r="G1263" s="100" t="s">
        <v>2125</v>
      </c>
      <c r="H1263" s="100" t="s">
        <v>2126</v>
      </c>
      <c r="I1263" s="116">
        <v>11.67</v>
      </c>
      <c r="J1263" s="116">
        <v>0</v>
      </c>
      <c r="K1263" s="116">
        <v>11.67</v>
      </c>
      <c r="L1263" s="127" t="s">
        <v>96</v>
      </c>
      <c r="M1263" s="127" t="s">
        <v>141</v>
      </c>
      <c r="N1263" s="127" t="s">
        <v>844</v>
      </c>
      <c r="O1263" s="137">
        <f t="shared" si="38"/>
        <v>45717</v>
      </c>
      <c r="P1263">
        <f t="shared" si="39"/>
        <v>0</v>
      </c>
    </row>
    <row r="1264" spans="1:16" x14ac:dyDescent="0.25">
      <c r="A1264" s="100" t="s">
        <v>46</v>
      </c>
      <c r="B1264" s="100" t="s">
        <v>91</v>
      </c>
      <c r="C1264" s="100" t="s">
        <v>1039</v>
      </c>
      <c r="D1264" s="101">
        <v>45747</v>
      </c>
      <c r="E1264" s="100">
        <v>3</v>
      </c>
      <c r="F1264" s="100" t="s">
        <v>342</v>
      </c>
      <c r="G1264" s="100" t="s">
        <v>2127</v>
      </c>
      <c r="H1264" s="100" t="s">
        <v>2128</v>
      </c>
      <c r="I1264" s="116">
        <v>23.34</v>
      </c>
      <c r="J1264" s="116">
        <v>0</v>
      </c>
      <c r="K1264" s="116">
        <v>23.34</v>
      </c>
      <c r="L1264" s="127" t="s">
        <v>96</v>
      </c>
      <c r="M1264" s="127" t="s">
        <v>141</v>
      </c>
      <c r="N1264" s="127" t="s">
        <v>844</v>
      </c>
      <c r="O1264" s="137">
        <f t="shared" si="38"/>
        <v>45717</v>
      </c>
      <c r="P1264">
        <f t="shared" si="39"/>
        <v>0</v>
      </c>
    </row>
    <row r="1265" spans="1:16" x14ac:dyDescent="0.25">
      <c r="A1265" s="100" t="s">
        <v>46</v>
      </c>
      <c r="B1265" s="100" t="s">
        <v>91</v>
      </c>
      <c r="C1265" s="100" t="s">
        <v>1039</v>
      </c>
      <c r="D1265" s="101">
        <v>45747</v>
      </c>
      <c r="E1265" s="100">
        <v>3</v>
      </c>
      <c r="F1265" s="100" t="s">
        <v>342</v>
      </c>
      <c r="G1265" s="100" t="s">
        <v>2129</v>
      </c>
      <c r="H1265" s="100" t="s">
        <v>2130</v>
      </c>
      <c r="I1265" s="116">
        <v>11.67</v>
      </c>
      <c r="J1265" s="116">
        <v>0</v>
      </c>
      <c r="K1265" s="116">
        <v>11.67</v>
      </c>
      <c r="L1265" s="127" t="s">
        <v>96</v>
      </c>
      <c r="M1265" s="127" t="s">
        <v>141</v>
      </c>
      <c r="N1265" s="127" t="s">
        <v>844</v>
      </c>
      <c r="O1265" s="137">
        <f t="shared" si="38"/>
        <v>45717</v>
      </c>
      <c r="P1265">
        <f t="shared" si="39"/>
        <v>0</v>
      </c>
    </row>
    <row r="1266" spans="1:16" x14ac:dyDescent="0.25">
      <c r="A1266" s="100" t="s">
        <v>46</v>
      </c>
      <c r="B1266" s="100" t="s">
        <v>91</v>
      </c>
      <c r="C1266" s="100" t="s">
        <v>1039</v>
      </c>
      <c r="D1266" s="101">
        <v>45747</v>
      </c>
      <c r="E1266" s="100">
        <v>3</v>
      </c>
      <c r="F1266" s="100" t="s">
        <v>342</v>
      </c>
      <c r="G1266" s="100" t="s">
        <v>2131</v>
      </c>
      <c r="H1266" s="100" t="s">
        <v>2132</v>
      </c>
      <c r="I1266" s="116">
        <v>11.67</v>
      </c>
      <c r="J1266" s="116">
        <v>0</v>
      </c>
      <c r="K1266" s="116">
        <v>11.67</v>
      </c>
      <c r="L1266" s="127" t="s">
        <v>96</v>
      </c>
      <c r="M1266" s="127" t="s">
        <v>141</v>
      </c>
      <c r="N1266" s="127" t="s">
        <v>844</v>
      </c>
      <c r="O1266" s="137">
        <f t="shared" si="38"/>
        <v>45717</v>
      </c>
      <c r="P1266">
        <f t="shared" si="39"/>
        <v>0</v>
      </c>
    </row>
    <row r="1267" spans="1:16" x14ac:dyDescent="0.25">
      <c r="A1267" s="100" t="s">
        <v>46</v>
      </c>
      <c r="B1267" s="100" t="s">
        <v>91</v>
      </c>
      <c r="C1267" s="100" t="s">
        <v>1039</v>
      </c>
      <c r="D1267" s="101">
        <v>45747</v>
      </c>
      <c r="E1267" s="100">
        <v>3</v>
      </c>
      <c r="F1267" s="100" t="s">
        <v>342</v>
      </c>
      <c r="G1267" s="100" t="s">
        <v>2133</v>
      </c>
      <c r="H1267" s="100" t="s">
        <v>2134</v>
      </c>
      <c r="I1267" s="116">
        <v>23.34</v>
      </c>
      <c r="J1267" s="116">
        <v>0</v>
      </c>
      <c r="K1267" s="116">
        <v>23.34</v>
      </c>
      <c r="L1267" s="127" t="s">
        <v>96</v>
      </c>
      <c r="M1267" s="127" t="s">
        <v>141</v>
      </c>
      <c r="N1267" s="127" t="s">
        <v>844</v>
      </c>
      <c r="O1267" s="137">
        <f t="shared" si="38"/>
        <v>45717</v>
      </c>
      <c r="P1267">
        <f t="shared" si="39"/>
        <v>0</v>
      </c>
    </row>
    <row r="1268" spans="1:16" x14ac:dyDescent="0.25">
      <c r="A1268" s="100" t="s">
        <v>46</v>
      </c>
      <c r="B1268" s="100" t="s">
        <v>91</v>
      </c>
      <c r="C1268" s="100" t="s">
        <v>1039</v>
      </c>
      <c r="D1268" s="101">
        <v>45747</v>
      </c>
      <c r="E1268" s="100">
        <v>3</v>
      </c>
      <c r="F1268" s="100" t="s">
        <v>342</v>
      </c>
      <c r="G1268" s="100" t="s">
        <v>2135</v>
      </c>
      <c r="H1268" s="100" t="s">
        <v>2136</v>
      </c>
      <c r="I1268" s="116">
        <v>10.210000000000001</v>
      </c>
      <c r="J1268" s="116">
        <v>0</v>
      </c>
      <c r="K1268" s="116">
        <v>10.210000000000001</v>
      </c>
      <c r="L1268" s="127" t="s">
        <v>96</v>
      </c>
      <c r="M1268" s="127" t="s">
        <v>243</v>
      </c>
      <c r="N1268" s="127" t="s">
        <v>844</v>
      </c>
      <c r="O1268" s="137">
        <f t="shared" si="38"/>
        <v>45717</v>
      </c>
      <c r="P1268">
        <f t="shared" si="39"/>
        <v>0</v>
      </c>
    </row>
    <row r="1269" spans="1:16" x14ac:dyDescent="0.25">
      <c r="A1269" s="100" t="s">
        <v>46</v>
      </c>
      <c r="B1269" s="100" t="s">
        <v>91</v>
      </c>
      <c r="C1269" s="100" t="s">
        <v>1039</v>
      </c>
      <c r="D1269" s="101">
        <v>45747</v>
      </c>
      <c r="E1269" s="100">
        <v>3</v>
      </c>
      <c r="F1269" s="100" t="s">
        <v>342</v>
      </c>
      <c r="G1269" s="100" t="s">
        <v>2137</v>
      </c>
      <c r="H1269" s="100" t="s">
        <v>2138</v>
      </c>
      <c r="I1269" s="116">
        <v>23.34</v>
      </c>
      <c r="J1269" s="116">
        <v>0</v>
      </c>
      <c r="K1269" s="116">
        <v>23.34</v>
      </c>
      <c r="L1269" s="127" t="s">
        <v>96</v>
      </c>
      <c r="M1269" s="127" t="s">
        <v>243</v>
      </c>
      <c r="N1269" s="127" t="s">
        <v>844</v>
      </c>
      <c r="O1269" s="137">
        <f t="shared" si="38"/>
        <v>45717</v>
      </c>
      <c r="P1269">
        <f t="shared" si="39"/>
        <v>0</v>
      </c>
    </row>
    <row r="1270" spans="1:16" x14ac:dyDescent="0.25">
      <c r="A1270" s="100" t="s">
        <v>46</v>
      </c>
      <c r="B1270" s="100" t="s">
        <v>91</v>
      </c>
      <c r="C1270" s="100" t="s">
        <v>1039</v>
      </c>
      <c r="D1270" s="101">
        <v>45747</v>
      </c>
      <c r="E1270" s="100">
        <v>3</v>
      </c>
      <c r="F1270" s="100" t="s">
        <v>93</v>
      </c>
      <c r="G1270" s="100" t="s">
        <v>2139</v>
      </c>
      <c r="H1270" s="100" t="s">
        <v>1034</v>
      </c>
      <c r="I1270" s="116">
        <v>175.06</v>
      </c>
      <c r="J1270" s="116">
        <v>0</v>
      </c>
      <c r="K1270" s="116">
        <v>175.06</v>
      </c>
      <c r="L1270" s="127" t="s">
        <v>96</v>
      </c>
      <c r="M1270" s="127" t="s">
        <v>208</v>
      </c>
      <c r="N1270" s="127" t="s">
        <v>844</v>
      </c>
      <c r="O1270" s="137">
        <f t="shared" si="38"/>
        <v>45717</v>
      </c>
      <c r="P1270">
        <f t="shared" si="39"/>
        <v>0</v>
      </c>
    </row>
    <row r="1271" spans="1:16" x14ac:dyDescent="0.25">
      <c r="A1271" s="100" t="s">
        <v>46</v>
      </c>
      <c r="B1271" s="100" t="s">
        <v>91</v>
      </c>
      <c r="C1271" s="100" t="s">
        <v>1039</v>
      </c>
      <c r="D1271" s="101">
        <v>45749</v>
      </c>
      <c r="E1271" s="100">
        <v>4</v>
      </c>
      <c r="F1271" s="100" t="s">
        <v>302</v>
      </c>
      <c r="G1271" s="100" t="s">
        <v>2140</v>
      </c>
      <c r="H1271" s="100" t="s">
        <v>2107</v>
      </c>
      <c r="I1271" s="116">
        <v>20.63</v>
      </c>
      <c r="J1271" s="116">
        <v>0</v>
      </c>
      <c r="K1271" s="116">
        <v>20.63</v>
      </c>
      <c r="L1271" s="127" t="s">
        <v>96</v>
      </c>
      <c r="M1271" s="127" t="s">
        <v>141</v>
      </c>
      <c r="N1271" s="127" t="s">
        <v>844</v>
      </c>
      <c r="O1271" s="137">
        <f t="shared" si="38"/>
        <v>45748</v>
      </c>
      <c r="P1271">
        <f t="shared" si="39"/>
        <v>0</v>
      </c>
    </row>
    <row r="1272" spans="1:16" x14ac:dyDescent="0.25">
      <c r="A1272" s="100" t="s">
        <v>46</v>
      </c>
      <c r="B1272" s="100" t="s">
        <v>91</v>
      </c>
      <c r="C1272" s="100" t="s">
        <v>1039</v>
      </c>
      <c r="D1272" s="101">
        <v>45749</v>
      </c>
      <c r="E1272" s="100">
        <v>4</v>
      </c>
      <c r="F1272" s="100" t="s">
        <v>302</v>
      </c>
      <c r="G1272" s="100" t="s">
        <v>2141</v>
      </c>
      <c r="H1272" s="100" t="s">
        <v>2142</v>
      </c>
      <c r="I1272" s="116">
        <v>40.770000000000003</v>
      </c>
      <c r="J1272" s="116">
        <v>0</v>
      </c>
      <c r="K1272" s="116">
        <v>40.770000000000003</v>
      </c>
      <c r="L1272" s="127" t="s">
        <v>96</v>
      </c>
      <c r="M1272" s="127" t="s">
        <v>243</v>
      </c>
      <c r="N1272" s="127" t="s">
        <v>844</v>
      </c>
      <c r="O1272" s="137">
        <f t="shared" si="38"/>
        <v>45748</v>
      </c>
      <c r="P1272">
        <f t="shared" si="39"/>
        <v>0</v>
      </c>
    </row>
    <row r="1273" spans="1:16" x14ac:dyDescent="0.25">
      <c r="A1273" s="100" t="s">
        <v>46</v>
      </c>
      <c r="B1273" s="100" t="s">
        <v>91</v>
      </c>
      <c r="C1273" s="100" t="s">
        <v>1039</v>
      </c>
      <c r="D1273" s="101">
        <v>45771</v>
      </c>
      <c r="E1273" s="100">
        <v>4</v>
      </c>
      <c r="F1273" s="100" t="s">
        <v>302</v>
      </c>
      <c r="G1273" s="100" t="s">
        <v>2143</v>
      </c>
      <c r="H1273" s="100" t="s">
        <v>2107</v>
      </c>
      <c r="I1273" s="116">
        <v>27.13</v>
      </c>
      <c r="J1273" s="116">
        <v>0</v>
      </c>
      <c r="K1273" s="116">
        <v>27.13</v>
      </c>
      <c r="L1273" s="127" t="s">
        <v>96</v>
      </c>
      <c r="M1273" s="127" t="s">
        <v>141</v>
      </c>
      <c r="N1273" s="127" t="s">
        <v>844</v>
      </c>
      <c r="O1273" s="137">
        <f t="shared" si="38"/>
        <v>45748</v>
      </c>
      <c r="P1273">
        <f t="shared" si="39"/>
        <v>0</v>
      </c>
    </row>
    <row r="1274" spans="1:16" x14ac:dyDescent="0.25">
      <c r="A1274" s="100" t="s">
        <v>46</v>
      </c>
      <c r="B1274" s="100" t="s">
        <v>91</v>
      </c>
      <c r="C1274" s="100" t="s">
        <v>1039</v>
      </c>
      <c r="D1274" s="101">
        <v>45771</v>
      </c>
      <c r="E1274" s="100">
        <v>4</v>
      </c>
      <c r="F1274" s="100" t="s">
        <v>302</v>
      </c>
      <c r="G1274" s="100" t="s">
        <v>2144</v>
      </c>
      <c r="H1274" s="100" t="s">
        <v>2145</v>
      </c>
      <c r="I1274" s="116">
        <v>47.21</v>
      </c>
      <c r="J1274" s="116">
        <v>0</v>
      </c>
      <c r="K1274" s="116">
        <v>47.21</v>
      </c>
      <c r="L1274" s="127" t="s">
        <v>96</v>
      </c>
      <c r="M1274" s="127" t="s">
        <v>141</v>
      </c>
      <c r="N1274" s="127" t="s">
        <v>844</v>
      </c>
      <c r="O1274" s="137">
        <f t="shared" si="38"/>
        <v>45748</v>
      </c>
      <c r="P1274">
        <f t="shared" si="39"/>
        <v>0</v>
      </c>
    </row>
    <row r="1275" spans="1:16" x14ac:dyDescent="0.25">
      <c r="A1275" s="100" t="s">
        <v>46</v>
      </c>
      <c r="B1275" s="100" t="s">
        <v>91</v>
      </c>
      <c r="C1275" s="100" t="s">
        <v>1039</v>
      </c>
      <c r="D1275" s="101">
        <v>45777</v>
      </c>
      <c r="E1275" s="100">
        <v>4</v>
      </c>
      <c r="F1275" s="100" t="s">
        <v>342</v>
      </c>
      <c r="G1275" s="100" t="s">
        <v>2146</v>
      </c>
      <c r="H1275" s="100" t="s">
        <v>2111</v>
      </c>
      <c r="I1275" s="116">
        <v>9.89</v>
      </c>
      <c r="J1275" s="116">
        <v>0</v>
      </c>
      <c r="K1275" s="116">
        <v>9.89</v>
      </c>
      <c r="L1275" s="127" t="s">
        <v>96</v>
      </c>
      <c r="M1275" s="127" t="s">
        <v>243</v>
      </c>
      <c r="N1275" s="127" t="s">
        <v>844</v>
      </c>
      <c r="O1275" s="137">
        <f t="shared" si="38"/>
        <v>45748</v>
      </c>
      <c r="P1275">
        <f t="shared" si="39"/>
        <v>0</v>
      </c>
    </row>
    <row r="1276" spans="1:16" x14ac:dyDescent="0.25">
      <c r="A1276" s="100" t="s">
        <v>46</v>
      </c>
      <c r="B1276" s="100" t="s">
        <v>91</v>
      </c>
      <c r="C1276" s="100" t="s">
        <v>1039</v>
      </c>
      <c r="D1276" s="101">
        <v>45777</v>
      </c>
      <c r="E1276" s="100">
        <v>4</v>
      </c>
      <c r="F1276" s="100" t="s">
        <v>342</v>
      </c>
      <c r="G1276" s="100" t="s">
        <v>2147</v>
      </c>
      <c r="H1276" s="100" t="s">
        <v>2114</v>
      </c>
      <c r="I1276" s="116">
        <v>22.61</v>
      </c>
      <c r="J1276" s="116">
        <v>0</v>
      </c>
      <c r="K1276" s="116">
        <v>22.61</v>
      </c>
      <c r="L1276" s="127" t="s">
        <v>96</v>
      </c>
      <c r="M1276" s="127" t="s">
        <v>243</v>
      </c>
      <c r="N1276" s="127" t="s">
        <v>844</v>
      </c>
      <c r="O1276" s="137">
        <f t="shared" si="38"/>
        <v>45748</v>
      </c>
      <c r="P1276">
        <f t="shared" si="39"/>
        <v>0</v>
      </c>
    </row>
    <row r="1277" spans="1:16" x14ac:dyDescent="0.25">
      <c r="A1277" s="100" t="s">
        <v>46</v>
      </c>
      <c r="B1277" s="100" t="s">
        <v>91</v>
      </c>
      <c r="C1277" s="100" t="s">
        <v>1039</v>
      </c>
      <c r="D1277" s="101">
        <v>45777</v>
      </c>
      <c r="E1277" s="100">
        <v>4</v>
      </c>
      <c r="F1277" s="100" t="s">
        <v>342</v>
      </c>
      <c r="G1277" s="100" t="s">
        <v>2148</v>
      </c>
      <c r="H1277" s="100" t="s">
        <v>2116</v>
      </c>
      <c r="I1277" s="116">
        <v>11.3</v>
      </c>
      <c r="J1277" s="116">
        <v>0</v>
      </c>
      <c r="K1277" s="116">
        <v>11.3</v>
      </c>
      <c r="L1277" s="127" t="s">
        <v>96</v>
      </c>
      <c r="M1277" s="127" t="s">
        <v>141</v>
      </c>
      <c r="N1277" s="127" t="s">
        <v>844</v>
      </c>
      <c r="O1277" s="137">
        <f t="shared" si="38"/>
        <v>45748</v>
      </c>
      <c r="P1277">
        <f t="shared" si="39"/>
        <v>0</v>
      </c>
    </row>
    <row r="1278" spans="1:16" x14ac:dyDescent="0.25">
      <c r="A1278" s="100" t="s">
        <v>46</v>
      </c>
      <c r="B1278" s="100" t="s">
        <v>91</v>
      </c>
      <c r="C1278" s="100" t="s">
        <v>1039</v>
      </c>
      <c r="D1278" s="101">
        <v>45777</v>
      </c>
      <c r="E1278" s="100">
        <v>4</v>
      </c>
      <c r="F1278" s="100" t="s">
        <v>342</v>
      </c>
      <c r="G1278" s="100" t="s">
        <v>2149</v>
      </c>
      <c r="H1278" s="100" t="s">
        <v>2118</v>
      </c>
      <c r="I1278" s="116">
        <v>11.3</v>
      </c>
      <c r="J1278" s="116">
        <v>0</v>
      </c>
      <c r="K1278" s="116">
        <v>11.3</v>
      </c>
      <c r="L1278" s="127" t="s">
        <v>96</v>
      </c>
      <c r="M1278" s="127" t="s">
        <v>141</v>
      </c>
      <c r="N1278" s="127" t="s">
        <v>844</v>
      </c>
      <c r="O1278" s="137">
        <f t="shared" si="38"/>
        <v>45748</v>
      </c>
      <c r="P1278">
        <f t="shared" si="39"/>
        <v>0</v>
      </c>
    </row>
    <row r="1279" spans="1:16" x14ac:dyDescent="0.25">
      <c r="A1279" s="100" t="s">
        <v>46</v>
      </c>
      <c r="B1279" s="100" t="s">
        <v>91</v>
      </c>
      <c r="C1279" s="100" t="s">
        <v>1039</v>
      </c>
      <c r="D1279" s="101">
        <v>45777</v>
      </c>
      <c r="E1279" s="100">
        <v>4</v>
      </c>
      <c r="F1279" s="100" t="s">
        <v>342</v>
      </c>
      <c r="G1279" s="100" t="s">
        <v>2150</v>
      </c>
      <c r="H1279" s="100" t="s">
        <v>2120</v>
      </c>
      <c r="I1279" s="116">
        <v>22.61</v>
      </c>
      <c r="J1279" s="116">
        <v>0</v>
      </c>
      <c r="K1279" s="116">
        <v>22.61</v>
      </c>
      <c r="L1279" s="127" t="s">
        <v>96</v>
      </c>
      <c r="M1279" s="127" t="s">
        <v>141</v>
      </c>
      <c r="N1279" s="127" t="s">
        <v>844</v>
      </c>
      <c r="O1279" s="137">
        <f t="shared" si="38"/>
        <v>45748</v>
      </c>
      <c r="P1279">
        <f t="shared" si="39"/>
        <v>0</v>
      </c>
    </row>
    <row r="1280" spans="1:16" x14ac:dyDescent="0.25">
      <c r="A1280" s="100" t="s">
        <v>46</v>
      </c>
      <c r="B1280" s="100" t="s">
        <v>91</v>
      </c>
      <c r="C1280" s="100" t="s">
        <v>1039</v>
      </c>
      <c r="D1280" s="101">
        <v>45793</v>
      </c>
      <c r="E1280" s="100">
        <v>5</v>
      </c>
      <c r="F1280" s="100" t="s">
        <v>302</v>
      </c>
      <c r="G1280" s="100" t="s">
        <v>2151</v>
      </c>
      <c r="H1280" s="100" t="s">
        <v>2107</v>
      </c>
      <c r="I1280" s="116">
        <v>15.58</v>
      </c>
      <c r="J1280" s="116">
        <v>0</v>
      </c>
      <c r="K1280" s="116">
        <v>15.58</v>
      </c>
      <c r="L1280" s="127" t="s">
        <v>96</v>
      </c>
      <c r="M1280" s="127" t="s">
        <v>141</v>
      </c>
      <c r="N1280" s="127" t="s">
        <v>844</v>
      </c>
      <c r="O1280" s="137">
        <f t="shared" si="38"/>
        <v>45778</v>
      </c>
      <c r="P1280">
        <f t="shared" si="39"/>
        <v>0</v>
      </c>
    </row>
    <row r="1281" spans="1:16" x14ac:dyDescent="0.25">
      <c r="A1281" s="100" t="s">
        <v>46</v>
      </c>
      <c r="B1281" s="100" t="s">
        <v>91</v>
      </c>
      <c r="C1281" s="100" t="s">
        <v>1039</v>
      </c>
      <c r="D1281" s="101">
        <v>45799</v>
      </c>
      <c r="E1281" s="100">
        <v>5</v>
      </c>
      <c r="F1281" s="100" t="s">
        <v>302</v>
      </c>
      <c r="G1281" s="100" t="s">
        <v>2152</v>
      </c>
      <c r="H1281" s="100" t="s">
        <v>2145</v>
      </c>
      <c r="I1281" s="116">
        <v>53.65</v>
      </c>
      <c r="J1281" s="116">
        <v>0</v>
      </c>
      <c r="K1281" s="116">
        <v>53.65</v>
      </c>
      <c r="L1281" s="127" t="s">
        <v>96</v>
      </c>
      <c r="M1281" s="127" t="s">
        <v>141</v>
      </c>
      <c r="N1281" s="127" t="s">
        <v>844</v>
      </c>
      <c r="O1281" s="137">
        <f t="shared" si="38"/>
        <v>45778</v>
      </c>
      <c r="P1281">
        <f t="shared" si="39"/>
        <v>0</v>
      </c>
    </row>
    <row r="1282" spans="1:16" x14ac:dyDescent="0.25">
      <c r="A1282" s="100" t="s">
        <v>46</v>
      </c>
      <c r="B1282" s="100" t="s">
        <v>91</v>
      </c>
      <c r="C1282" s="100" t="s">
        <v>1039</v>
      </c>
      <c r="D1282" s="101">
        <v>45800</v>
      </c>
      <c r="E1282" s="100">
        <v>5</v>
      </c>
      <c r="F1282" s="100" t="s">
        <v>302</v>
      </c>
      <c r="G1282" s="100" t="s">
        <v>577</v>
      </c>
      <c r="H1282" s="100" t="s">
        <v>2153</v>
      </c>
      <c r="I1282" s="116">
        <v>111.21</v>
      </c>
      <c r="J1282" s="116">
        <v>0</v>
      </c>
      <c r="K1282" s="116">
        <v>111.21</v>
      </c>
      <c r="L1282" s="127" t="s">
        <v>96</v>
      </c>
      <c r="M1282" s="127" t="s">
        <v>243</v>
      </c>
      <c r="N1282" s="127" t="s">
        <v>844</v>
      </c>
      <c r="O1282" s="137">
        <f t="shared" si="38"/>
        <v>45778</v>
      </c>
      <c r="P1282">
        <f t="shared" si="39"/>
        <v>0</v>
      </c>
    </row>
    <row r="1283" spans="1:16" x14ac:dyDescent="0.25">
      <c r="A1283" s="100" t="s">
        <v>46</v>
      </c>
      <c r="B1283" s="100" t="s">
        <v>91</v>
      </c>
      <c r="C1283" s="100" t="s">
        <v>1039</v>
      </c>
      <c r="D1283" s="101">
        <v>45807</v>
      </c>
      <c r="E1283" s="100">
        <v>5</v>
      </c>
      <c r="F1283" s="100" t="s">
        <v>342</v>
      </c>
      <c r="G1283" s="100" t="s">
        <v>2154</v>
      </c>
      <c r="H1283" s="100" t="s">
        <v>2155</v>
      </c>
      <c r="I1283" s="116">
        <v>9.4</v>
      </c>
      <c r="J1283" s="116">
        <v>0</v>
      </c>
      <c r="K1283" s="116">
        <v>9.4</v>
      </c>
      <c r="L1283" s="127" t="s">
        <v>96</v>
      </c>
      <c r="M1283" s="127" t="s">
        <v>243</v>
      </c>
      <c r="N1283" s="127" t="s">
        <v>844</v>
      </c>
      <c r="O1283" s="137">
        <f t="shared" si="38"/>
        <v>45778</v>
      </c>
      <c r="P1283">
        <f t="shared" si="39"/>
        <v>0</v>
      </c>
    </row>
    <row r="1284" spans="1:16" x14ac:dyDescent="0.25">
      <c r="A1284" s="100" t="s">
        <v>46</v>
      </c>
      <c r="B1284" s="100" t="s">
        <v>91</v>
      </c>
      <c r="C1284" s="100" t="s">
        <v>1039</v>
      </c>
      <c r="D1284" s="101">
        <v>45807</v>
      </c>
      <c r="E1284" s="100">
        <v>5</v>
      </c>
      <c r="F1284" s="100" t="s">
        <v>342</v>
      </c>
      <c r="G1284" s="100" t="s">
        <v>2156</v>
      </c>
      <c r="H1284" s="100" t="s">
        <v>2157</v>
      </c>
      <c r="I1284" s="116">
        <v>21.5</v>
      </c>
      <c r="J1284" s="116">
        <v>0</v>
      </c>
      <c r="K1284" s="116">
        <v>21.5</v>
      </c>
      <c r="L1284" s="127" t="s">
        <v>96</v>
      </c>
      <c r="M1284" s="127" t="s">
        <v>243</v>
      </c>
      <c r="N1284" s="127" t="s">
        <v>844</v>
      </c>
      <c r="O1284" s="137">
        <f t="shared" si="38"/>
        <v>45778</v>
      </c>
      <c r="P1284">
        <f t="shared" si="39"/>
        <v>0</v>
      </c>
    </row>
    <row r="1285" spans="1:16" x14ac:dyDescent="0.25">
      <c r="A1285" s="100" t="s">
        <v>46</v>
      </c>
      <c r="B1285" s="100" t="s">
        <v>91</v>
      </c>
      <c r="C1285" s="100" t="s">
        <v>1039</v>
      </c>
      <c r="D1285" s="101">
        <v>45807</v>
      </c>
      <c r="E1285" s="100">
        <v>5</v>
      </c>
      <c r="F1285" s="100" t="s">
        <v>342</v>
      </c>
      <c r="G1285" s="100" t="s">
        <v>621</v>
      </c>
      <c r="H1285" s="100" t="s">
        <v>2158</v>
      </c>
      <c r="I1285" s="116">
        <v>10.75</v>
      </c>
      <c r="J1285" s="116">
        <v>0</v>
      </c>
      <c r="K1285" s="116">
        <v>10.75</v>
      </c>
      <c r="L1285" s="127" t="s">
        <v>96</v>
      </c>
      <c r="M1285" s="127" t="s">
        <v>141</v>
      </c>
      <c r="N1285" s="127" t="s">
        <v>844</v>
      </c>
      <c r="O1285" s="137">
        <f t="shared" ref="O1285:O1288" si="40">DATE(YEAR(D1285),MONTH(D1285),1)</f>
        <v>45778</v>
      </c>
      <c r="P1285">
        <f t="shared" ref="P1285:P1288" si="41">+I1285-K1285</f>
        <v>0</v>
      </c>
    </row>
    <row r="1286" spans="1:16" x14ac:dyDescent="0.25">
      <c r="A1286" s="100" t="s">
        <v>46</v>
      </c>
      <c r="B1286" s="100" t="s">
        <v>91</v>
      </c>
      <c r="C1286" s="100" t="s">
        <v>1039</v>
      </c>
      <c r="D1286" s="101">
        <v>45807</v>
      </c>
      <c r="E1286" s="100">
        <v>5</v>
      </c>
      <c r="F1286" s="100" t="s">
        <v>342</v>
      </c>
      <c r="G1286" s="100" t="s">
        <v>823</v>
      </c>
      <c r="H1286" s="100" t="s">
        <v>2159</v>
      </c>
      <c r="I1286" s="116">
        <v>10.75</v>
      </c>
      <c r="J1286" s="116">
        <v>0</v>
      </c>
      <c r="K1286" s="116">
        <v>10.75</v>
      </c>
      <c r="L1286" s="127" t="s">
        <v>96</v>
      </c>
      <c r="M1286" s="127" t="s">
        <v>141</v>
      </c>
      <c r="N1286" s="127" t="s">
        <v>844</v>
      </c>
      <c r="O1286" s="137">
        <f t="shared" si="40"/>
        <v>45778</v>
      </c>
      <c r="P1286">
        <f t="shared" si="41"/>
        <v>0</v>
      </c>
    </row>
    <row r="1287" spans="1:16" x14ac:dyDescent="0.25">
      <c r="A1287" s="100" t="s">
        <v>46</v>
      </c>
      <c r="B1287" s="100" t="s">
        <v>91</v>
      </c>
      <c r="C1287" s="100" t="s">
        <v>1039</v>
      </c>
      <c r="D1287" s="101">
        <v>45807</v>
      </c>
      <c r="E1287" s="100">
        <v>5</v>
      </c>
      <c r="F1287" s="100" t="s">
        <v>342</v>
      </c>
      <c r="G1287" s="100" t="s">
        <v>502</v>
      </c>
      <c r="H1287" s="100" t="s">
        <v>2160</v>
      </c>
      <c r="I1287" s="116">
        <v>21.5</v>
      </c>
      <c r="J1287" s="116">
        <v>0</v>
      </c>
      <c r="K1287" s="116">
        <v>21.5</v>
      </c>
      <c r="L1287" s="127" t="s">
        <v>96</v>
      </c>
      <c r="M1287" s="127" t="s">
        <v>141</v>
      </c>
      <c r="N1287" s="127" t="s">
        <v>844</v>
      </c>
      <c r="O1287" s="137">
        <f t="shared" si="40"/>
        <v>45778</v>
      </c>
      <c r="P1287">
        <f t="shared" si="41"/>
        <v>0</v>
      </c>
    </row>
    <row r="1288" spans="1:16" s="108" customFormat="1" x14ac:dyDescent="0.25">
      <c r="A1288" s="100" t="s">
        <v>46</v>
      </c>
      <c r="B1288" s="100" t="s">
        <v>210</v>
      </c>
      <c r="C1288" s="100" t="s">
        <v>1039</v>
      </c>
      <c r="D1288" s="101">
        <v>45666</v>
      </c>
      <c r="G1288" s="100"/>
      <c r="H1288" s="104" t="s">
        <v>986</v>
      </c>
      <c r="I1288" s="121">
        <v>741.37</v>
      </c>
      <c r="J1288" s="109"/>
      <c r="K1288" s="121">
        <v>741.37</v>
      </c>
      <c r="L1288" s="109" t="s">
        <v>96</v>
      </c>
      <c r="M1288" s="108" t="s">
        <v>208</v>
      </c>
      <c r="N1288" s="108" t="s">
        <v>844</v>
      </c>
      <c r="O1288" s="137">
        <f t="shared" si="40"/>
        <v>45658</v>
      </c>
      <c r="P1288">
        <f t="shared" si="41"/>
        <v>0</v>
      </c>
    </row>
  </sheetData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>
    <pageSetUpPr fitToPage="1"/>
  </sheetPr>
  <dimension ref="A1:AH72"/>
  <sheetViews>
    <sheetView tabSelected="1" zoomScale="90" zoomScaleNormal="90" workbookViewId="0">
      <pane xSplit="1" ySplit="1" topLeftCell="B2" activePane="bottomRight" state="frozen"/>
      <selection activeCell="F57" sqref="F57:G58"/>
      <selection pane="topRight" activeCell="F57" sqref="F57:G58"/>
      <selection pane="bottomLeft" activeCell="F57" sqref="F57:G58"/>
      <selection pane="bottomRight" activeCell="H66" sqref="H66"/>
    </sheetView>
  </sheetViews>
  <sheetFormatPr baseColWidth="10" defaultColWidth="11.42578125" defaultRowHeight="15.75" outlineLevelRow="1" outlineLevelCol="1" x14ac:dyDescent="0.25"/>
  <cols>
    <col min="1" max="1" width="73" style="80" customWidth="1"/>
    <col min="2" max="2" width="18.140625" style="20" customWidth="1"/>
    <col min="3" max="3" width="17.5703125" style="20" customWidth="1" outlineLevel="1"/>
    <col min="4" max="5" width="17.42578125" style="20" customWidth="1" outlineLevel="1"/>
    <col min="6" max="6" width="17" style="78" customWidth="1" outlineLevel="1"/>
    <col min="7" max="7" width="1.42578125" style="20" customWidth="1"/>
    <col min="8" max="8" width="18.140625" style="20" customWidth="1"/>
    <col min="9" max="9" width="12.85546875" style="20" customWidth="1" outlineLevel="1"/>
    <col min="10" max="10" width="13.5703125" style="20" customWidth="1" outlineLevel="1"/>
    <col min="11" max="11" width="15.140625" style="20" bestFit="1" customWidth="1" outlineLevel="1"/>
    <col min="12" max="12" width="14.85546875" style="20" bestFit="1" customWidth="1" outlineLevel="1"/>
    <col min="13" max="27" width="12.85546875" style="20" customWidth="1" outlineLevel="1"/>
    <col min="28" max="28" width="17" style="20" customWidth="1" outlineLevel="1"/>
    <col min="29" max="29" width="1.42578125" style="20" customWidth="1"/>
    <col min="30" max="30" width="18.5703125" style="20" customWidth="1"/>
    <col min="31" max="31" width="12.85546875" style="20" customWidth="1" outlineLevel="1"/>
    <col min="32" max="32" width="13.42578125" style="79" customWidth="1" outlineLevel="1"/>
    <col min="33" max="33" width="15.85546875" style="78" customWidth="1" outlineLevel="1" collapsed="1"/>
    <col min="34" max="34" width="2" style="20" customWidth="1"/>
    <col min="35" max="16384" width="11.42578125" style="20"/>
  </cols>
  <sheetData>
    <row r="1" spans="1:34" s="9" customFormat="1" ht="139.35" customHeight="1" x14ac:dyDescent="0.25">
      <c r="A1" s="1" t="s">
        <v>76</v>
      </c>
      <c r="B1" s="2" t="s">
        <v>0</v>
      </c>
      <c r="C1" s="3" t="s">
        <v>31</v>
      </c>
      <c r="D1" s="4" t="s">
        <v>32</v>
      </c>
      <c r="E1" s="5" t="s">
        <v>33</v>
      </c>
      <c r="F1" s="5" t="s">
        <v>42</v>
      </c>
      <c r="G1" s="84"/>
      <c r="H1" s="2" t="s">
        <v>34</v>
      </c>
      <c r="I1" s="6" t="s">
        <v>1</v>
      </c>
      <c r="J1" s="139">
        <v>45566</v>
      </c>
      <c r="K1" s="139">
        <f>EDATE(J1,1)</f>
        <v>45597</v>
      </c>
      <c r="L1" s="139">
        <f t="shared" ref="L1:AA1" si="0">EDATE(K1,1)</f>
        <v>45627</v>
      </c>
      <c r="M1" s="139">
        <f t="shared" si="0"/>
        <v>45658</v>
      </c>
      <c r="N1" s="139">
        <f t="shared" si="0"/>
        <v>45689</v>
      </c>
      <c r="O1" s="139">
        <f t="shared" si="0"/>
        <v>45717</v>
      </c>
      <c r="P1" s="139">
        <f t="shared" si="0"/>
        <v>45748</v>
      </c>
      <c r="Q1" s="139">
        <f t="shared" si="0"/>
        <v>45778</v>
      </c>
      <c r="R1" s="139">
        <f t="shared" si="0"/>
        <v>45809</v>
      </c>
      <c r="S1" s="139">
        <f t="shared" si="0"/>
        <v>45839</v>
      </c>
      <c r="T1" s="139">
        <f t="shared" si="0"/>
        <v>45870</v>
      </c>
      <c r="U1" s="139">
        <f t="shared" si="0"/>
        <v>45901</v>
      </c>
      <c r="V1" s="139">
        <f t="shared" si="0"/>
        <v>45931</v>
      </c>
      <c r="W1" s="139">
        <f t="shared" si="0"/>
        <v>45962</v>
      </c>
      <c r="X1" s="139">
        <f t="shared" si="0"/>
        <v>45992</v>
      </c>
      <c r="Y1" s="139">
        <f t="shared" si="0"/>
        <v>46023</v>
      </c>
      <c r="Z1" s="139">
        <f t="shared" si="0"/>
        <v>46054</v>
      </c>
      <c r="AA1" s="139">
        <f t="shared" si="0"/>
        <v>46082</v>
      </c>
      <c r="AB1" s="5" t="s">
        <v>35</v>
      </c>
      <c r="AC1" s="84"/>
      <c r="AD1" s="2" t="s">
        <v>36</v>
      </c>
      <c r="AE1" s="7" t="s">
        <v>37</v>
      </c>
      <c r="AF1" s="6" t="s">
        <v>2</v>
      </c>
      <c r="AG1" s="8" t="s">
        <v>38</v>
      </c>
      <c r="AH1" s="84"/>
    </row>
    <row r="2" spans="1:34" s="13" customFormat="1" ht="40.5" customHeight="1" outlineLevel="1" x14ac:dyDescent="0.25">
      <c r="A2" s="42" t="s">
        <v>3</v>
      </c>
      <c r="B2" s="10"/>
      <c r="C2" s="10"/>
      <c r="D2" s="10"/>
      <c r="E2" s="11"/>
      <c r="F2" s="11"/>
      <c r="G2" s="85"/>
      <c r="H2" s="10"/>
      <c r="I2" s="10"/>
      <c r="J2" s="10"/>
      <c r="K2" s="10"/>
      <c r="L2" s="10" t="s">
        <v>2182</v>
      </c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1"/>
      <c r="AC2" s="85"/>
      <c r="AD2" s="10"/>
      <c r="AE2" s="10"/>
      <c r="AF2" s="10"/>
      <c r="AG2" s="12"/>
      <c r="AH2" s="85"/>
    </row>
    <row r="3" spans="1:34" outlineLevel="1" x14ac:dyDescent="0.25">
      <c r="A3" s="14" t="s">
        <v>73</v>
      </c>
      <c r="B3" s="15"/>
      <c r="C3" s="15"/>
      <c r="D3" s="16"/>
      <c r="E3" s="17"/>
      <c r="F3" s="17"/>
      <c r="G3" s="86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7"/>
      <c r="AC3" s="86"/>
      <c r="AD3" s="16"/>
      <c r="AE3" s="18"/>
      <c r="AF3" s="18"/>
      <c r="AG3" s="19"/>
      <c r="AH3" s="86"/>
    </row>
    <row r="4" spans="1:34" outlineLevel="1" x14ac:dyDescent="0.25">
      <c r="A4" s="21" t="s">
        <v>1929</v>
      </c>
      <c r="B4" s="22">
        <v>25000</v>
      </c>
      <c r="C4" s="23">
        <f>+I4+AE4</f>
        <v>161.82000000000002</v>
      </c>
      <c r="D4" s="24">
        <f>+I4+AF4</f>
        <v>161.82000000000002</v>
      </c>
      <c r="E4" s="25">
        <f>IF(ISERROR(C4/B4-1),"-",C4/B4-1)</f>
        <v>-0.99352719999999994</v>
      </c>
      <c r="F4" s="25">
        <f>IF(ISERROR(D4/C4-1),"-",D4/C4-1)</f>
        <v>0</v>
      </c>
      <c r="G4" s="86"/>
      <c r="H4" s="22">
        <v>15000</v>
      </c>
      <c r="I4" s="26">
        <f>SUMIF(T_data[Centre Plan 3 - Libellé],Dépenses!A4,T_data[Solde Tenue de Compte])</f>
        <v>161.82000000000002</v>
      </c>
      <c r="J4" s="117">
        <f>SUMIFS(T_data[Solde Tenue de Compte],T_data[Centre Plan 3 - Libellé],Dépenses!$A4,T_data[Date courte],Dépenses!J$1)</f>
        <v>0</v>
      </c>
      <c r="K4" s="117">
        <f>SUMIFS('Liste des dépenses'!$K:$K,'Liste des dépenses'!$A:$A,Dépenses!$A4,'Liste des dépenses'!$O:$O,Dépenses!K$1)</f>
        <v>0</v>
      </c>
      <c r="L4" s="117">
        <f>SUMIFS('Liste des dépenses'!$K:$K,'Liste des dépenses'!$A:$A,Dépenses!$A4,'Liste des dépenses'!$O:$O,Dépenses!L$1)</f>
        <v>0</v>
      </c>
      <c r="M4" s="117">
        <f>SUMIFS('Liste des dépenses'!$K:$K,'Liste des dépenses'!$A:$A,Dépenses!$A4,'Liste des dépenses'!$O:$O,Dépenses!M$1)</f>
        <v>0</v>
      </c>
      <c r="N4" s="136">
        <f>SUMIFS('Liste des dépenses'!$K:$K,'Liste des dépenses'!$A:$A,Dépenses!$A4,'Liste des dépenses'!$O:$O,Dépenses!N$1)</f>
        <v>30.49</v>
      </c>
      <c r="O4" s="117">
        <f>SUMIFS('Liste des dépenses'!$K:$K,'Liste des dépenses'!$A:$A,Dépenses!$A4,'Liste des dépenses'!$O:$O,Dépenses!O$1)</f>
        <v>0</v>
      </c>
      <c r="P4" s="117">
        <f>SUMIFS('Liste des dépenses'!$K:$K,'Liste des dépenses'!$A:$A,Dépenses!$A4,'Liste des dépenses'!$O:$O,Dépenses!P$1)</f>
        <v>0</v>
      </c>
      <c r="Q4" s="136">
        <f>SUMIFS('Liste des dépenses'!$K:$K,'Liste des dépenses'!$A:$A,Dépenses!$A4,'Liste des dépenses'!$O:$O,Dépenses!Q$1)</f>
        <v>131.32999999999998</v>
      </c>
      <c r="R4" s="117">
        <f>SUMIFS('Liste des dépenses'!$K:$K,'Liste des dépenses'!$A:$A,Dépenses!$A4,'Liste des dépenses'!$O:$O,Dépenses!R$1)</f>
        <v>0</v>
      </c>
      <c r="S4" s="117"/>
      <c r="T4" s="26"/>
      <c r="U4" s="26"/>
      <c r="V4" s="26"/>
      <c r="W4" s="26"/>
      <c r="X4" s="26"/>
      <c r="Y4" s="26"/>
      <c r="Z4" s="26"/>
      <c r="AA4" s="26"/>
      <c r="AB4" s="25">
        <f>IF(ISERROR(I4/H4-1),"-",I4/H4-1)</f>
        <v>-0.98921199999999998</v>
      </c>
      <c r="AC4" s="86"/>
      <c r="AD4" s="27">
        <f>+B4-H4</f>
        <v>10000</v>
      </c>
      <c r="AE4" s="28"/>
      <c r="AF4" s="26"/>
      <c r="AG4" s="29" t="str">
        <f>IF(ISERROR(AF4/AE4-1),"-",AF4/AE4-1)</f>
        <v>-</v>
      </c>
      <c r="AH4" s="86"/>
    </row>
    <row r="5" spans="1:34" outlineLevel="1" x14ac:dyDescent="0.25">
      <c r="A5" s="30" t="s">
        <v>4</v>
      </c>
      <c r="B5" s="31"/>
      <c r="C5" s="15"/>
      <c r="D5" s="16"/>
      <c r="E5" s="17"/>
      <c r="F5" s="17"/>
      <c r="G5" s="86"/>
      <c r="H5" s="32"/>
      <c r="I5" s="3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32"/>
      <c r="U5" s="32"/>
      <c r="V5" s="32"/>
      <c r="W5" s="32"/>
      <c r="X5" s="32"/>
      <c r="Y5" s="32"/>
      <c r="Z5" s="32"/>
      <c r="AA5" s="32"/>
      <c r="AB5" s="17"/>
      <c r="AC5" s="86"/>
      <c r="AD5" s="33"/>
      <c r="AE5" s="32"/>
      <c r="AF5" s="32"/>
      <c r="AG5" s="34"/>
      <c r="AH5" s="86"/>
    </row>
    <row r="6" spans="1:34" outlineLevel="1" x14ac:dyDescent="0.25">
      <c r="A6" s="21" t="s">
        <v>47</v>
      </c>
      <c r="B6" s="22">
        <v>15000</v>
      </c>
      <c r="C6" s="23">
        <f>+I6+AE6</f>
        <v>0</v>
      </c>
      <c r="D6" s="24">
        <f>+I6+AF6</f>
        <v>0</v>
      </c>
      <c r="E6" s="25">
        <f>IF(ISERROR(C6/B6-1),"-",C6/B6-1)</f>
        <v>-1</v>
      </c>
      <c r="F6" s="25" t="str">
        <f t="shared" ref="F6:F50" si="1">IF(ISERROR(D6/C6-1),"-",D6/C6-1)</f>
        <v>-</v>
      </c>
      <c r="G6" s="86"/>
      <c r="H6" s="22">
        <v>15000</v>
      </c>
      <c r="I6" s="26">
        <f>SUMIF(T_data[Centre Plan 3 - Libellé],Dépenses!A6,T_data[Solde Tenue de Compte])</f>
        <v>0</v>
      </c>
      <c r="J6" s="117">
        <f>SUMIFS(T_data[Solde Tenue de Compte],T_data[Centre Plan 3 - Libellé],Dépenses!$A6,T_data[Date courte],Dépenses!J$1)</f>
        <v>0</v>
      </c>
      <c r="K6" s="117">
        <f>SUMIFS('Liste des dépenses'!$K:$K,'Liste des dépenses'!$A:$A,Dépenses!$A6,'Liste des dépenses'!$O:$O,Dépenses!K$1)</f>
        <v>0</v>
      </c>
      <c r="L6" s="117">
        <f>SUMIFS('Liste des dépenses'!$K:$K,'Liste des dépenses'!$A:$A,Dépenses!$A6,'Liste des dépenses'!$O:$O,Dépenses!L$1)</f>
        <v>0</v>
      </c>
      <c r="M6" s="117">
        <f>SUMIFS('Liste des dépenses'!$K:$K,'Liste des dépenses'!$A:$A,Dépenses!$A6,'Liste des dépenses'!$O:$O,Dépenses!M$1)</f>
        <v>0</v>
      </c>
      <c r="N6" s="117">
        <f>SUMIFS('Liste des dépenses'!$K:$K,'Liste des dépenses'!$A:$A,Dépenses!$A6,'Liste des dépenses'!$O:$O,Dépenses!N$1)</f>
        <v>0</v>
      </c>
      <c r="O6" s="117">
        <f>SUMIFS('Liste des dépenses'!$K:$K,'Liste des dépenses'!$A:$A,Dépenses!$A6,'Liste des dépenses'!$O:$O,Dépenses!O$1)</f>
        <v>0</v>
      </c>
      <c r="P6" s="117">
        <f>SUMIFS('Liste des dépenses'!$K:$K,'Liste des dépenses'!$A:$A,Dépenses!$A6,'Liste des dépenses'!$O:$O,Dépenses!P$1)</f>
        <v>0</v>
      </c>
      <c r="Q6" s="117">
        <f>SUMIFS('Liste des dépenses'!$K:$K,'Liste des dépenses'!$A:$A,Dépenses!$A6,'Liste des dépenses'!$O:$O,Dépenses!Q$1)</f>
        <v>0</v>
      </c>
      <c r="R6" s="117">
        <f>SUMIFS('Liste des dépenses'!$K:$K,'Liste des dépenses'!$A:$A,Dépenses!$A6,'Liste des dépenses'!$O:$O,Dépenses!R$1)</f>
        <v>0</v>
      </c>
      <c r="S6" s="117"/>
      <c r="T6" s="26"/>
      <c r="U6" s="26"/>
      <c r="V6" s="26"/>
      <c r="W6" s="26"/>
      <c r="X6" s="26"/>
      <c r="Y6" s="26"/>
      <c r="Z6" s="26"/>
      <c r="AA6" s="26"/>
      <c r="AB6" s="25">
        <f>IF(ISERROR(I6/H6-1),"-",I6/H6-1)</f>
        <v>-1</v>
      </c>
      <c r="AC6" s="86"/>
      <c r="AD6" s="27">
        <f>+B6-H6</f>
        <v>0</v>
      </c>
      <c r="AE6" s="28"/>
      <c r="AF6" s="26"/>
      <c r="AG6" s="29" t="str">
        <f>IF(ISERROR(AF6/AE6-1),"-",AF6/AE6-1)</f>
        <v>-</v>
      </c>
      <c r="AH6" s="86"/>
    </row>
    <row r="7" spans="1:34" outlineLevel="1" x14ac:dyDescent="0.25">
      <c r="A7" s="21" t="s">
        <v>1215</v>
      </c>
      <c r="B7" s="22">
        <v>5000</v>
      </c>
      <c r="C7" s="23">
        <f>+I7+AE7</f>
        <v>32.5</v>
      </c>
      <c r="D7" s="24">
        <f>+I7+AF7</f>
        <v>32.5</v>
      </c>
      <c r="E7" s="25">
        <f>IF(ISERROR(C7/B7-1),"-",C7/B7-1)</f>
        <v>-0.99350000000000005</v>
      </c>
      <c r="F7" s="25">
        <f t="shared" si="1"/>
        <v>0</v>
      </c>
      <c r="G7" s="86"/>
      <c r="H7" s="22">
        <v>5000</v>
      </c>
      <c r="I7" s="26">
        <f>SUMIF(T_data[Centre Plan 3 - Libellé],Dépenses!A7,T_data[Solde Tenue de Compte])</f>
        <v>32.5</v>
      </c>
      <c r="J7" s="117">
        <f>SUMIFS(T_data[Solde Tenue de Compte],T_data[Centre Plan 3 - Libellé],Dépenses!$A7,T_data[Date courte],Dépenses!J$1)</f>
        <v>0</v>
      </c>
      <c r="K7" s="117">
        <f>SUMIFS('Liste des dépenses'!$K:$K,'Liste des dépenses'!$A:$A,Dépenses!$A7,'Liste des dépenses'!$O:$O,Dépenses!K$1)</f>
        <v>0</v>
      </c>
      <c r="L7" s="117">
        <f>SUMIFS('Liste des dépenses'!$K:$K,'Liste des dépenses'!$A:$A,Dépenses!$A7,'Liste des dépenses'!$O:$O,Dépenses!L$1)</f>
        <v>0</v>
      </c>
      <c r="M7" s="117">
        <f>SUMIFS('Liste des dépenses'!$K:$K,'Liste des dépenses'!$A:$A,Dépenses!$A7,'Liste des dépenses'!$O:$O,Dépenses!M$1)</f>
        <v>0</v>
      </c>
      <c r="N7" s="136">
        <f>SUMIFS('Liste des dépenses'!$K:$K,'Liste des dépenses'!$A:$A,Dépenses!$A7,'Liste des dépenses'!$O:$O,Dépenses!N$1)</f>
        <v>18.37</v>
      </c>
      <c r="O7" s="117">
        <f>SUMIFS('Liste des dépenses'!$K:$K,'Liste des dépenses'!$A:$A,Dépenses!$A7,'Liste des dépenses'!$O:$O,Dépenses!O$1)</f>
        <v>0</v>
      </c>
      <c r="P7" s="136">
        <f>SUMIFS('Liste des dépenses'!$K:$K,'Liste des dépenses'!$A:$A,Dépenses!$A7,'Liste des dépenses'!$O:$O,Dépenses!P$1)</f>
        <v>14.13</v>
      </c>
      <c r="Q7" s="117">
        <f>SUMIFS('Liste des dépenses'!$K:$K,'Liste des dépenses'!$A:$A,Dépenses!$A7,'Liste des dépenses'!$O:$O,Dépenses!Q$1)</f>
        <v>0</v>
      </c>
      <c r="R7" s="117">
        <f>SUMIFS('Liste des dépenses'!$K:$K,'Liste des dépenses'!$A:$A,Dépenses!$A7,'Liste des dépenses'!$O:$O,Dépenses!R$1)</f>
        <v>0</v>
      </c>
      <c r="S7" s="117"/>
      <c r="T7" s="26"/>
      <c r="U7" s="26"/>
      <c r="V7" s="26"/>
      <c r="W7" s="26"/>
      <c r="X7" s="26"/>
      <c r="Y7" s="26"/>
      <c r="Z7" s="26"/>
      <c r="AA7" s="26"/>
      <c r="AB7" s="25">
        <f>IF(ISERROR(I7/H7-1),"-",I7/H7-1)</f>
        <v>-0.99350000000000005</v>
      </c>
      <c r="AC7" s="86"/>
      <c r="AD7" s="27">
        <f>+B7-H7</f>
        <v>0</v>
      </c>
      <c r="AE7" s="28"/>
      <c r="AF7" s="26"/>
      <c r="AG7" s="29" t="str">
        <f>IF(ISERROR(AF7/AE7-1),"-",AF7/AE7-1)</f>
        <v>-</v>
      </c>
      <c r="AH7" s="86"/>
    </row>
    <row r="8" spans="1:34" outlineLevel="1" x14ac:dyDescent="0.25">
      <c r="A8" s="21" t="s">
        <v>1209</v>
      </c>
      <c r="B8" s="22">
        <v>6000</v>
      </c>
      <c r="C8" s="23">
        <f>+I8+AE8</f>
        <v>107.58000000000001</v>
      </c>
      <c r="D8" s="24">
        <f>+I8+AF8</f>
        <v>107.58000000000001</v>
      </c>
      <c r="E8" s="25">
        <f>IF(ISERROR(C8/B8-1),"-",C8/B8-1)</f>
        <v>-0.98207</v>
      </c>
      <c r="F8" s="25">
        <f>IF(ISERROR(D8/C8-1),"-",D8/C8-1)</f>
        <v>0</v>
      </c>
      <c r="G8" s="86"/>
      <c r="H8" s="22">
        <v>6000</v>
      </c>
      <c r="I8" s="26">
        <f>SUMIF(T_data[Centre Plan 3 - Libellé],Dépenses!A8,T_data[Solde Tenue de Compte])</f>
        <v>107.58000000000001</v>
      </c>
      <c r="J8" s="117">
        <f>SUMIFS(T_data[Solde Tenue de Compte],T_data[Centre Plan 3 - Libellé],Dépenses!$A8,T_data[Date courte],Dépenses!J$1)</f>
        <v>0</v>
      </c>
      <c r="K8" s="117">
        <f>SUMIFS('Liste des dépenses'!$K:$K,'Liste des dépenses'!$A:$A,Dépenses!$A8,'Liste des dépenses'!$O:$O,Dépenses!K$1)</f>
        <v>0</v>
      </c>
      <c r="L8" s="117">
        <f>SUMIFS('Liste des dépenses'!$K:$K,'Liste des dépenses'!$A:$A,Dépenses!$A8,'Liste des dépenses'!$O:$O,Dépenses!L$1)</f>
        <v>0</v>
      </c>
      <c r="M8" s="117">
        <f>SUMIFS('Liste des dépenses'!$K:$K,'Liste des dépenses'!$A:$A,Dépenses!$A8,'Liste des dépenses'!$O:$O,Dépenses!M$1)</f>
        <v>0</v>
      </c>
      <c r="N8" s="117">
        <f>SUMIFS('Liste des dépenses'!$K:$K,'Liste des dépenses'!$A:$A,Dépenses!$A8,'Liste des dépenses'!$O:$O,Dépenses!N$1)</f>
        <v>0</v>
      </c>
      <c r="O8" s="117">
        <f>SUMIFS('Liste des dépenses'!$K:$K,'Liste des dépenses'!$A:$A,Dépenses!$A8,'Liste des dépenses'!$O:$O,Dépenses!O$1)</f>
        <v>0</v>
      </c>
      <c r="P8" s="117">
        <f>SUMIFS('Liste des dépenses'!$K:$K,'Liste des dépenses'!$A:$A,Dépenses!$A8,'Liste des dépenses'!$O:$O,Dépenses!P$1)</f>
        <v>0</v>
      </c>
      <c r="Q8" s="117">
        <f>SUMIFS('Liste des dépenses'!$K:$K,'Liste des dépenses'!$A:$A,Dépenses!$A8,'Liste des dépenses'!$O:$O,Dépenses!Q$1)</f>
        <v>0</v>
      </c>
      <c r="R8" s="117">
        <f>SUMIFS('Liste des dépenses'!$K:$K,'Liste des dépenses'!$A:$A,Dépenses!$A8,'Liste des dépenses'!$O:$O,Dépenses!R$1)</f>
        <v>107.58000000000001</v>
      </c>
      <c r="S8" s="117"/>
      <c r="T8" s="26"/>
      <c r="U8" s="26"/>
      <c r="V8" s="26"/>
      <c r="W8" s="26"/>
      <c r="X8" s="26"/>
      <c r="Y8" s="26"/>
      <c r="Z8" s="26"/>
      <c r="AA8" s="26"/>
      <c r="AB8" s="25">
        <f>IF(ISERROR(I8/H8-1),"-",I8/H8-1)</f>
        <v>-0.98207</v>
      </c>
      <c r="AC8" s="86"/>
      <c r="AD8" s="27">
        <f>+B8-H8</f>
        <v>0</v>
      </c>
      <c r="AE8" s="28"/>
      <c r="AF8" s="26"/>
      <c r="AG8" s="29" t="str">
        <f>IF(ISERROR(AF8/AE8-1),"-",AF8/AE8-1)</f>
        <v>-</v>
      </c>
      <c r="AH8" s="86"/>
    </row>
    <row r="9" spans="1:34" outlineLevel="1" x14ac:dyDescent="0.25">
      <c r="A9" s="30" t="s">
        <v>5</v>
      </c>
      <c r="B9" s="31"/>
      <c r="C9" s="15"/>
      <c r="D9" s="16"/>
      <c r="E9" s="17"/>
      <c r="F9" s="17" t="str">
        <f t="shared" si="1"/>
        <v>-</v>
      </c>
      <c r="G9" s="86"/>
      <c r="H9" s="35"/>
      <c r="I9" s="3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32"/>
      <c r="U9" s="32"/>
      <c r="V9" s="32"/>
      <c r="W9" s="32"/>
      <c r="X9" s="32"/>
      <c r="Y9" s="32"/>
      <c r="Z9" s="32"/>
      <c r="AA9" s="32"/>
      <c r="AB9" s="17"/>
      <c r="AC9" s="86"/>
      <c r="AD9" s="33"/>
      <c r="AE9" s="32"/>
      <c r="AF9" s="32"/>
      <c r="AG9" s="34"/>
      <c r="AH9" s="86"/>
    </row>
    <row r="10" spans="1:34" outlineLevel="1" x14ac:dyDescent="0.25">
      <c r="A10" s="21" t="s">
        <v>72</v>
      </c>
      <c r="B10" s="22">
        <v>3550</v>
      </c>
      <c r="C10" s="23">
        <f>+I10+AE10</f>
        <v>0</v>
      </c>
      <c r="D10" s="24">
        <f>+I10+AF10</f>
        <v>0</v>
      </c>
      <c r="E10" s="25">
        <f>IF(ISERROR(C10/B10-1),"-",C10/B10-1)</f>
        <v>-1</v>
      </c>
      <c r="F10" s="25" t="str">
        <f t="shared" si="1"/>
        <v>-</v>
      </c>
      <c r="G10" s="86"/>
      <c r="H10" s="22">
        <v>3550</v>
      </c>
      <c r="I10" s="26">
        <f>SUMIF(T_data[Centre Plan 3 - Libellé],Dépenses!A10,T_data[Solde Tenue de Compte])</f>
        <v>0</v>
      </c>
      <c r="J10" s="117">
        <f>SUMIFS(T_data[Solde Tenue de Compte],T_data[Centre Plan 3 - Libellé],Dépenses!$A10,T_data[Date courte],Dépenses!J$1)</f>
        <v>0</v>
      </c>
      <c r="K10" s="117">
        <f>SUMIFS('Liste des dépenses'!$K:$K,'Liste des dépenses'!$A:$A,Dépenses!$A10,'Liste des dépenses'!$O:$O,Dépenses!K$1)</f>
        <v>0</v>
      </c>
      <c r="L10" s="117">
        <f>SUMIFS('Liste des dépenses'!$K:$K,'Liste des dépenses'!$A:$A,Dépenses!$A10,'Liste des dépenses'!$O:$O,Dépenses!L$1)</f>
        <v>0</v>
      </c>
      <c r="M10" s="117">
        <f>SUMIFS('Liste des dépenses'!$K:$K,'Liste des dépenses'!$A:$A,Dépenses!$A10,'Liste des dépenses'!$O:$O,Dépenses!M$1)</f>
        <v>0</v>
      </c>
      <c r="N10" s="117">
        <f>SUMIFS('Liste des dépenses'!$K:$K,'Liste des dépenses'!$A:$A,Dépenses!$A10,'Liste des dépenses'!$O:$O,Dépenses!N$1)</f>
        <v>0</v>
      </c>
      <c r="O10" s="117">
        <f>SUMIFS('Liste des dépenses'!$K:$K,'Liste des dépenses'!$A:$A,Dépenses!$A10,'Liste des dépenses'!$O:$O,Dépenses!O$1)</f>
        <v>0</v>
      </c>
      <c r="P10" s="117">
        <f>SUMIFS('Liste des dépenses'!$K:$K,'Liste des dépenses'!$A:$A,Dépenses!$A10,'Liste des dépenses'!$O:$O,Dépenses!P$1)</f>
        <v>0</v>
      </c>
      <c r="Q10" s="117">
        <f>SUMIFS('Liste des dépenses'!$K:$K,'Liste des dépenses'!$A:$A,Dépenses!$A10,'Liste des dépenses'!$O:$O,Dépenses!Q$1)</f>
        <v>0</v>
      </c>
      <c r="R10" s="117">
        <f>SUMIFS('Liste des dépenses'!$K:$K,'Liste des dépenses'!$A:$A,Dépenses!$A10,'Liste des dépenses'!$O:$O,Dépenses!R$1)</f>
        <v>0</v>
      </c>
      <c r="S10" s="117"/>
      <c r="T10" s="26"/>
      <c r="U10" s="26"/>
      <c r="V10" s="26"/>
      <c r="W10" s="26"/>
      <c r="X10" s="26"/>
      <c r="Y10" s="26"/>
      <c r="Z10" s="26"/>
      <c r="AA10" s="26"/>
      <c r="AB10" s="25">
        <f>IF(ISERROR(I10/H10-1),"-",I10/H10-1)</f>
        <v>-1</v>
      </c>
      <c r="AC10" s="86"/>
      <c r="AD10" s="27">
        <f>+B10-H10</f>
        <v>0</v>
      </c>
      <c r="AE10" s="28"/>
      <c r="AF10" s="26"/>
      <c r="AG10" s="29" t="str">
        <f>IF(ISERROR(AF10/AE10-1),"-",AF10/AE10-1)</f>
        <v>-</v>
      </c>
      <c r="AH10" s="86"/>
    </row>
    <row r="11" spans="1:34" ht="24" customHeight="1" x14ac:dyDescent="0.25">
      <c r="A11" s="36" t="s">
        <v>6</v>
      </c>
      <c r="B11" s="37">
        <f>SUM(B2:B10)</f>
        <v>54550</v>
      </c>
      <c r="C11" s="38">
        <f>+I11+AE11</f>
        <v>301.90000000000003</v>
      </c>
      <c r="D11" s="37">
        <f>I11+AF11</f>
        <v>301.90000000000003</v>
      </c>
      <c r="E11" s="39">
        <f>IF(ISERROR(C11/B11-1),"-",C11/B11-1)</f>
        <v>-0.99446562786434467</v>
      </c>
      <c r="F11" s="39">
        <f t="shared" si="1"/>
        <v>0</v>
      </c>
      <c r="G11" s="86"/>
      <c r="H11" s="37">
        <f>SUM(H2:H10)</f>
        <v>44550</v>
      </c>
      <c r="I11" s="37">
        <f>SUM(I2:I10)</f>
        <v>301.90000000000003</v>
      </c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37"/>
      <c r="U11" s="37"/>
      <c r="V11" s="37"/>
      <c r="W11" s="37"/>
      <c r="X11" s="37"/>
      <c r="Y11" s="37"/>
      <c r="Z11" s="37"/>
      <c r="AA11" s="37"/>
      <c r="AB11" s="39">
        <f>IF(ISERROR(I11/H11-1),"-",I11/H11-1)</f>
        <v>-0.99322334455667793</v>
      </c>
      <c r="AC11" s="86"/>
      <c r="AD11" s="37">
        <f>+B11-H11</f>
        <v>10000</v>
      </c>
      <c r="AE11" s="38">
        <f>SUM(AE2:AE10)</f>
        <v>0</v>
      </c>
      <c r="AF11" s="37">
        <f>SUM(AF2:AF10)</f>
        <v>0</v>
      </c>
      <c r="AG11" s="39" t="str">
        <f>IF(ISERROR(AF11/AE11-1),"-",AF11/AE11-1)</f>
        <v>-</v>
      </c>
      <c r="AH11" s="86"/>
    </row>
    <row r="12" spans="1:34" s="13" customFormat="1" ht="40.5" customHeight="1" outlineLevel="1" x14ac:dyDescent="0.25">
      <c r="A12" s="42" t="s">
        <v>7</v>
      </c>
      <c r="B12" s="10"/>
      <c r="C12" s="10"/>
      <c r="D12" s="10"/>
      <c r="E12" s="11"/>
      <c r="F12" s="11"/>
      <c r="G12" s="85"/>
      <c r="H12" s="10"/>
      <c r="I12" s="10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0"/>
      <c r="U12" s="10"/>
      <c r="V12" s="10"/>
      <c r="W12" s="10"/>
      <c r="X12" s="10"/>
      <c r="Y12" s="10"/>
      <c r="Z12" s="10"/>
      <c r="AA12" s="10"/>
      <c r="AB12" s="11"/>
      <c r="AC12" s="85"/>
      <c r="AD12" s="10"/>
      <c r="AE12" s="10"/>
      <c r="AF12" s="10"/>
      <c r="AG12" s="12"/>
      <c r="AH12" s="85"/>
    </row>
    <row r="13" spans="1:34" ht="23.1" customHeight="1" outlineLevel="1" x14ac:dyDescent="0.25">
      <c r="A13" s="81" t="s">
        <v>8</v>
      </c>
      <c r="B13" s="15"/>
      <c r="C13" s="15"/>
      <c r="D13" s="16"/>
      <c r="E13" s="17"/>
      <c r="F13" s="17"/>
      <c r="G13" s="86"/>
      <c r="H13" s="18"/>
      <c r="I13" s="18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8"/>
      <c r="U13" s="18"/>
      <c r="V13" s="18"/>
      <c r="W13" s="18"/>
      <c r="X13" s="18"/>
      <c r="Y13" s="18"/>
      <c r="Z13" s="18"/>
      <c r="AA13" s="18"/>
      <c r="AB13" s="17"/>
      <c r="AC13" s="86"/>
      <c r="AD13" s="16"/>
      <c r="AE13" s="18"/>
      <c r="AF13" s="18"/>
      <c r="AG13" s="19"/>
      <c r="AH13" s="86"/>
    </row>
    <row r="14" spans="1:34" s="54" customFormat="1" outlineLevel="1" x14ac:dyDescent="0.25">
      <c r="A14" s="93" t="s">
        <v>48</v>
      </c>
      <c r="B14" s="94">
        <v>80000</v>
      </c>
      <c r="C14" s="95">
        <f>+I14+AE14</f>
        <v>1303.5400000000004</v>
      </c>
      <c r="D14" s="96">
        <f>+I14+AF14</f>
        <v>1303.5400000000004</v>
      </c>
      <c r="E14" s="52">
        <f>IF(ISERROR(C14/B14-1),"-",C14/B14-1)</f>
        <v>-0.98370575000000005</v>
      </c>
      <c r="F14" s="52">
        <f t="shared" si="1"/>
        <v>0</v>
      </c>
      <c r="G14" s="88"/>
      <c r="H14" s="94">
        <v>40000</v>
      </c>
      <c r="I14" s="26">
        <f>SUMIF(T_data[Centre Plan 3 - Libellé],Dépenses!A14,T_data[Solde Tenue de Compte])</f>
        <v>1303.5400000000004</v>
      </c>
      <c r="J14" s="117">
        <f>SUMIFS(T_data[Solde Tenue de Compte],T_data[Centre Plan 3 - Libellé],Dépenses!$A14,T_data[Date courte],Dépenses!J$1)</f>
        <v>271.91000000000003</v>
      </c>
      <c r="K14" s="126">
        <f>SUMIFS('Liste des dépenses'!$K:$K,'Liste des dépenses'!$A:$A,Dépenses!$A14,'Liste des dépenses'!$O:$O,Dépenses!K$1)</f>
        <v>120.82</v>
      </c>
      <c r="L14" s="126">
        <f>SUMIFS('Liste des dépenses'!$K:$K,'Liste des dépenses'!$A:$A,Dépenses!$A14,'Liste des dépenses'!$O:$O,Dépenses!L$1)</f>
        <v>246.63000000000005</v>
      </c>
      <c r="M14" s="126">
        <f>SUMIFS('Liste des dépenses'!$K:$K,'Liste des dépenses'!$A:$A,Dépenses!$A14,'Liste des dépenses'!$O:$O,Dépenses!M$1)</f>
        <v>123.08</v>
      </c>
      <c r="N14" s="126">
        <f>SUMIFS('Liste des dépenses'!$K:$K,'Liste des dépenses'!$A:$A,Dépenses!$A14,'Liste des dépenses'!$O:$O,Dépenses!N$1)</f>
        <v>72.73</v>
      </c>
      <c r="O14" s="126">
        <f>SUMIFS('Liste des dépenses'!$K:$K,'Liste des dépenses'!$A:$A,Dépenses!$A14,'Liste des dépenses'!$O:$O,Dépenses!O$1)</f>
        <v>205.87999999999997</v>
      </c>
      <c r="P14" s="126">
        <f>SUMIFS('Liste des dépenses'!$K:$K,'Liste des dépenses'!$A:$A,Dépenses!$A14,'Liste des dépenses'!$O:$O,Dépenses!P$1)</f>
        <v>155.85999999999999</v>
      </c>
      <c r="Q14" s="126">
        <f>SUMIFS('Liste des dépenses'!$K:$K,'Liste des dépenses'!$A:$A,Dépenses!$A14,'Liste des dépenses'!$O:$O,Dépenses!Q$1)</f>
        <v>106.63</v>
      </c>
      <c r="R14" s="126">
        <f>SUMIFS('Liste des dépenses'!$K:$K,'Liste des dépenses'!$A:$A,Dépenses!$A14,'Liste des dépenses'!$O:$O,Dépenses!R$1)</f>
        <v>0</v>
      </c>
      <c r="S14" s="126"/>
      <c r="T14" s="97"/>
      <c r="U14" s="97"/>
      <c r="V14" s="97"/>
      <c r="W14" s="97"/>
      <c r="X14" s="97"/>
      <c r="Y14" s="97"/>
      <c r="Z14" s="97"/>
      <c r="AA14" s="97"/>
      <c r="AB14" s="52">
        <f>IF(ISERROR(I14/H14-1),"-",I14/H14-1)</f>
        <v>-0.96741149999999998</v>
      </c>
      <c r="AC14" s="88"/>
      <c r="AD14" s="94">
        <f>+B14-H14</f>
        <v>40000</v>
      </c>
      <c r="AE14" s="98"/>
      <c r="AF14" s="97"/>
      <c r="AG14" s="53" t="str">
        <f>IF(ISERROR(AF14/AE14-1),"-",AF14/AE14-1)</f>
        <v>-</v>
      </c>
      <c r="AH14" s="88"/>
    </row>
    <row r="15" spans="1:34" s="54" customFormat="1" outlineLevel="1" x14ac:dyDescent="0.25">
      <c r="A15" s="93" t="s">
        <v>49</v>
      </c>
      <c r="B15" s="94">
        <v>85000</v>
      </c>
      <c r="C15" s="95">
        <f>+I15+AE15</f>
        <v>18170.439999999991</v>
      </c>
      <c r="D15" s="96">
        <f>+I15+AF15</f>
        <v>18170.439999999991</v>
      </c>
      <c r="E15" s="52">
        <f>IF(ISERROR(C15/B15-1),"-",C15/B15-1)</f>
        <v>-0.78623011764705897</v>
      </c>
      <c r="F15" s="52">
        <f t="shared" si="1"/>
        <v>0</v>
      </c>
      <c r="G15" s="88"/>
      <c r="H15" s="94">
        <v>42500</v>
      </c>
      <c r="I15" s="26">
        <f>SUMIF(T_data[Centre Plan 3 - Libellé],Dépenses!A15,T_data[Solde Tenue de Compte])</f>
        <v>18170.439999999991</v>
      </c>
      <c r="J15" s="117">
        <f>SUMIFS(T_data[Solde Tenue de Compte],T_data[Centre Plan 3 - Libellé],Dépenses!$A15,T_data[Date courte],Dépenses!J$1)</f>
        <v>2793.76</v>
      </c>
      <c r="K15" s="126">
        <f>SUMIFS('Liste des dépenses'!$K:$K,'Liste des dépenses'!$A:$A,Dépenses!$A15,'Liste des dépenses'!$O:$O,Dépenses!K$1)</f>
        <v>2156.25</v>
      </c>
      <c r="L15" s="126">
        <f>SUMIFS('Liste des dépenses'!$K:$K,'Liste des dépenses'!$A:$A,Dépenses!$A15,'Liste des dépenses'!$O:$O,Dépenses!L$1)</f>
        <v>4187.8799999999992</v>
      </c>
      <c r="M15" s="126">
        <f>SUMIFS('Liste des dépenses'!$K:$K,'Liste des dépenses'!$A:$A,Dépenses!$A15,'Liste des dépenses'!$O:$O,Dépenses!M$1)</f>
        <v>2255.77</v>
      </c>
      <c r="N15" s="126">
        <f>SUMIFS('Liste des dépenses'!$K:$K,'Liste des dépenses'!$A:$A,Dépenses!$A15,'Liste des dépenses'!$O:$O,Dépenses!N$1)</f>
        <v>3501.6099999999997</v>
      </c>
      <c r="O15" s="126">
        <f>SUMIFS('Liste des dépenses'!$K:$K,'Liste des dépenses'!$A:$A,Dépenses!$A15,'Liste des dépenses'!$O:$O,Dépenses!O$1)</f>
        <v>2588.7100000000009</v>
      </c>
      <c r="P15" s="126">
        <f>SUMIFS('Liste des dépenses'!$K:$K,'Liste des dépenses'!$A:$A,Dépenses!$A15,'Liste des dépenses'!$O:$O,Dépenses!P$1)</f>
        <v>369.94</v>
      </c>
      <c r="Q15" s="126">
        <f>SUMIFS('Liste des dépenses'!$K:$K,'Liste des dépenses'!$A:$A,Dépenses!$A15,'Liste des dépenses'!$O:$O,Dépenses!Q$1)</f>
        <v>316.52000000000004</v>
      </c>
      <c r="R15" s="126">
        <f>SUMIFS('Liste des dépenses'!$K:$K,'Liste des dépenses'!$A:$A,Dépenses!$A15,'Liste des dépenses'!$O:$O,Dépenses!R$1)</f>
        <v>0</v>
      </c>
      <c r="S15" s="126"/>
      <c r="T15" s="97"/>
      <c r="U15" s="97"/>
      <c r="V15" s="97"/>
      <c r="W15" s="97"/>
      <c r="X15" s="97"/>
      <c r="Y15" s="97"/>
      <c r="Z15" s="97"/>
      <c r="AA15" s="97"/>
      <c r="AB15" s="52">
        <f>IF(ISERROR(I15/H15-1),"-",I15/H15-1)</f>
        <v>-0.57246023529411783</v>
      </c>
      <c r="AC15" s="88"/>
      <c r="AD15" s="94">
        <f>+B15-H15</f>
        <v>42500</v>
      </c>
      <c r="AE15" s="98"/>
      <c r="AF15" s="97"/>
      <c r="AG15" s="53" t="str">
        <f>IF(ISERROR(AF15/AE15-1),"-",AF15/AE15-1)</f>
        <v>-</v>
      </c>
      <c r="AH15" s="88"/>
    </row>
    <row r="16" spans="1:34" outlineLevel="1" x14ac:dyDescent="0.25">
      <c r="A16" s="40" t="s">
        <v>9</v>
      </c>
      <c r="B16" s="31"/>
      <c r="C16" s="15"/>
      <c r="D16" s="16"/>
      <c r="E16" s="17"/>
      <c r="F16" s="17"/>
      <c r="G16" s="86"/>
      <c r="H16" s="35"/>
      <c r="I16" s="3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32"/>
      <c r="U16" s="32"/>
      <c r="V16" s="32"/>
      <c r="W16" s="32"/>
      <c r="X16" s="32"/>
      <c r="Y16" s="32"/>
      <c r="Z16" s="32"/>
      <c r="AA16" s="32"/>
      <c r="AB16" s="17"/>
      <c r="AC16" s="86"/>
      <c r="AD16" s="33"/>
      <c r="AE16" s="32"/>
      <c r="AF16" s="32"/>
      <c r="AG16" s="34"/>
      <c r="AH16" s="86"/>
    </row>
    <row r="17" spans="1:34" ht="17.45" customHeight="1" outlineLevel="1" x14ac:dyDescent="0.25">
      <c r="A17" s="21" t="s">
        <v>707</v>
      </c>
      <c r="B17" s="22">
        <v>8000</v>
      </c>
      <c r="C17" s="23">
        <f>+I17+AE17</f>
        <v>628.60000000000014</v>
      </c>
      <c r="D17" s="24">
        <f>+I17+AF17</f>
        <v>628.60000000000014</v>
      </c>
      <c r="E17" s="25">
        <f>IF(ISERROR(C17/B17-1),"-",C17/B17-1)</f>
        <v>-0.92142499999999994</v>
      </c>
      <c r="F17" s="25">
        <f t="shared" si="1"/>
        <v>0</v>
      </c>
      <c r="G17" s="86"/>
      <c r="H17" s="22">
        <v>4000</v>
      </c>
      <c r="I17" s="26">
        <f>SUMIF(T_data[Centre Plan 3 - Libellé],Dépenses!A17,T_data[Solde Tenue de Compte])</f>
        <v>628.60000000000014</v>
      </c>
      <c r="J17" s="117">
        <f>SUMIFS(T_data[Solde Tenue de Compte],T_data[Centre Plan 3 - Libellé],Dépenses!$A17,T_data[Date courte],Dépenses!J$1)</f>
        <v>73.78</v>
      </c>
      <c r="K17" s="117">
        <f>SUMIFS('Liste des dépenses'!$K:$K,'Liste des dépenses'!$A:$A,Dépenses!$A17,'Liste des dépenses'!$O:$O,Dépenses!K$1)</f>
        <v>91.719999999999985</v>
      </c>
      <c r="L17" s="117">
        <f>SUMIFS('Liste des dépenses'!$K:$K,'Liste des dépenses'!$A:$A,Dépenses!$A17,'Liste des dépenses'!$O:$O,Dépenses!L$1)</f>
        <v>129.12</v>
      </c>
      <c r="M17" s="117">
        <f>SUMIFS('Liste des dépenses'!$K:$K,'Liste des dépenses'!$A:$A,Dépenses!$A17,'Liste des dépenses'!$O:$O,Dépenses!M$1)</f>
        <v>0</v>
      </c>
      <c r="N17" s="117">
        <f>SUMIFS('Liste des dépenses'!$K:$K,'Liste des dépenses'!$A:$A,Dépenses!$A17,'Liste des dépenses'!$O:$O,Dépenses!N$1)</f>
        <v>66.31</v>
      </c>
      <c r="O17" s="117">
        <f>SUMIFS('Liste des dépenses'!$K:$K,'Liste des dépenses'!$A:$A,Dépenses!$A17,'Liste des dépenses'!$O:$O,Dépenses!O$1)</f>
        <v>175.21000000000004</v>
      </c>
      <c r="P17" s="117">
        <f>SUMIFS('Liste des dépenses'!$K:$K,'Liste des dépenses'!$A:$A,Dépenses!$A17,'Liste des dépenses'!$O:$O,Dépenses!P$1)</f>
        <v>50.519999999999996</v>
      </c>
      <c r="Q17" s="117">
        <f>SUMIFS('Liste des dépenses'!$K:$K,'Liste des dépenses'!$A:$A,Dépenses!$A17,'Liste des dépenses'!$O:$O,Dépenses!Q$1)</f>
        <v>41.94</v>
      </c>
      <c r="R17" s="117">
        <f>SUMIFS('Liste des dépenses'!$K:$K,'Liste des dépenses'!$A:$A,Dépenses!$A17,'Liste des dépenses'!$O:$O,Dépenses!R$1)</f>
        <v>0</v>
      </c>
      <c r="S17" s="117"/>
      <c r="T17" s="26"/>
      <c r="U17" s="26"/>
      <c r="V17" s="26"/>
      <c r="W17" s="26"/>
      <c r="X17" s="26"/>
      <c r="Y17" s="26"/>
      <c r="Z17" s="26"/>
      <c r="AA17" s="26"/>
      <c r="AB17" s="25">
        <f>IF(ISERROR(I17/H17-1),"-",I17/H17-1)</f>
        <v>-0.84284999999999999</v>
      </c>
      <c r="AC17" s="86"/>
      <c r="AD17" s="27">
        <f>+B17-H17</f>
        <v>4000</v>
      </c>
      <c r="AE17" s="28"/>
      <c r="AF17" s="26"/>
      <c r="AG17" s="29" t="str">
        <f>IF(ISERROR(AF17/AE17-1),"-",AF17/AE17-1)</f>
        <v>-</v>
      </c>
      <c r="AH17" s="86"/>
    </row>
    <row r="18" spans="1:34" outlineLevel="1" x14ac:dyDescent="0.25">
      <c r="A18" s="21" t="s">
        <v>50</v>
      </c>
      <c r="B18" s="22">
        <v>21500</v>
      </c>
      <c r="C18" s="23">
        <f>+I18+AE18</f>
        <v>6814.5100000000029</v>
      </c>
      <c r="D18" s="24">
        <f>+I18+AF18</f>
        <v>6814.5100000000029</v>
      </c>
      <c r="E18" s="25">
        <f>IF(ISERROR(C18/B18-1),"-",C18/B18-1)</f>
        <v>-0.6830460465116277</v>
      </c>
      <c r="F18" s="25">
        <f>IF(ISERROR(D18/C18-1),"-",D18/C18-1)</f>
        <v>0</v>
      </c>
      <c r="G18" s="86"/>
      <c r="H18" s="22">
        <v>10750</v>
      </c>
      <c r="I18" s="26">
        <f>SUMIF(T_data[Centre Plan 3 - Libellé],Dépenses!A18,T_data[Solde Tenue de Compte])</f>
        <v>6814.5100000000029</v>
      </c>
      <c r="J18" s="117">
        <f>SUMIFS(T_data[Solde Tenue de Compte],T_data[Centre Plan 3 - Libellé],Dépenses!$A18,T_data[Date courte],Dépenses!J$1)</f>
        <v>1329.7700000000002</v>
      </c>
      <c r="K18" s="117">
        <f>SUMIFS('Liste des dépenses'!$K:$K,'Liste des dépenses'!$A:$A,Dépenses!$A18,'Liste des dépenses'!$O:$O,Dépenses!K$1)</f>
        <v>835.57</v>
      </c>
      <c r="L18" s="117">
        <f>SUMIFS('Liste des dépenses'!$K:$K,'Liste des dépenses'!$A:$A,Dépenses!$A18,'Liste des dépenses'!$O:$O,Dépenses!L$1)</f>
        <v>1302.24</v>
      </c>
      <c r="M18" s="117">
        <f>SUMIFS('Liste des dépenses'!$K:$K,'Liste des dépenses'!$A:$A,Dépenses!$A18,'Liste des dépenses'!$O:$O,Dépenses!M$1)</f>
        <v>735.76</v>
      </c>
      <c r="N18" s="117">
        <f>SUMIFS('Liste des dépenses'!$K:$K,'Liste des dépenses'!$A:$A,Dépenses!$A18,'Liste des dépenses'!$O:$O,Dépenses!N$1)</f>
        <v>898.82999999999993</v>
      </c>
      <c r="O18" s="117">
        <f>SUMIFS('Liste des dépenses'!$K:$K,'Liste des dépenses'!$A:$A,Dépenses!$A18,'Liste des dépenses'!$O:$O,Dépenses!O$1)</f>
        <v>718.25</v>
      </c>
      <c r="P18" s="117">
        <f>SUMIFS('Liste des dépenses'!$K:$K,'Liste des dépenses'!$A:$A,Dépenses!$A18,'Liste des dépenses'!$O:$O,Dépenses!P$1)</f>
        <v>284.26</v>
      </c>
      <c r="Q18" s="117">
        <f>SUMIFS('Liste des dépenses'!$K:$K,'Liste des dépenses'!$A:$A,Dépenses!$A18,'Liste des dépenses'!$O:$O,Dépenses!Q$1)</f>
        <v>709.83</v>
      </c>
      <c r="R18" s="117">
        <f>SUMIFS('Liste des dépenses'!$K:$K,'Liste des dépenses'!$A:$A,Dépenses!$A18,'Liste des dépenses'!$O:$O,Dépenses!R$1)</f>
        <v>0</v>
      </c>
      <c r="S18" s="117"/>
      <c r="T18" s="26"/>
      <c r="U18" s="26"/>
      <c r="V18" s="26"/>
      <c r="W18" s="26"/>
      <c r="X18" s="26"/>
      <c r="Y18" s="26"/>
      <c r="Z18" s="26"/>
      <c r="AA18" s="26"/>
      <c r="AB18" s="25">
        <f>IF(ISERROR(I18/H18-1),"-",I18/H18-1)</f>
        <v>-0.36609209302325552</v>
      </c>
      <c r="AC18" s="86"/>
      <c r="AD18" s="27">
        <f>+B18-H18</f>
        <v>10750</v>
      </c>
      <c r="AE18" s="28"/>
      <c r="AF18" s="26"/>
      <c r="AG18" s="29" t="str">
        <f>IF(ISERROR(AF18/AE18-1),"-",AF18/AE18-1)</f>
        <v>-</v>
      </c>
      <c r="AH18" s="86"/>
    </row>
    <row r="19" spans="1:34" outlineLevel="1" x14ac:dyDescent="0.25">
      <c r="A19" s="21" t="s">
        <v>51</v>
      </c>
      <c r="B19" s="22">
        <v>14000</v>
      </c>
      <c r="C19" s="23">
        <f>+I19+AE19</f>
        <v>3017.4200000000005</v>
      </c>
      <c r="D19" s="24">
        <f>+I19+AF19</f>
        <v>3017.4200000000005</v>
      </c>
      <c r="E19" s="25">
        <f>IF(ISERROR(C19/B19-1),"-",C19/B19-1)</f>
        <v>-0.78447</v>
      </c>
      <c r="F19" s="25">
        <f>IF(ISERROR(D19/C19-1),"-",D19/C19-1)</f>
        <v>0</v>
      </c>
      <c r="G19" s="86"/>
      <c r="H19" s="22">
        <v>7000</v>
      </c>
      <c r="I19" s="26">
        <f>SUMIF(T_data[Centre Plan 3 - Libellé],Dépenses!A19,T_data[Solde Tenue de Compte])</f>
        <v>3017.4200000000005</v>
      </c>
      <c r="J19" s="117">
        <f>SUMIFS(T_data[Solde Tenue de Compte],T_data[Centre Plan 3 - Libellé],Dépenses!$A19,T_data[Date courte],Dépenses!J$1)</f>
        <v>560.28000000000009</v>
      </c>
      <c r="K19" s="117">
        <f>SUMIFS('Liste des dépenses'!$K:$K,'Liste des dépenses'!$A:$A,Dépenses!$A19,'Liste des dépenses'!$O:$O,Dépenses!K$1)</f>
        <v>229.43</v>
      </c>
      <c r="L19" s="117">
        <f>SUMIFS('Liste des dépenses'!$K:$K,'Liste des dépenses'!$A:$A,Dépenses!$A19,'Liste des dépenses'!$O:$O,Dépenses!L$1)</f>
        <v>471.66</v>
      </c>
      <c r="M19" s="117">
        <f>SUMIFS('Liste des dépenses'!$K:$K,'Liste des dépenses'!$A:$A,Dépenses!$A19,'Liste des dépenses'!$O:$O,Dépenses!M$1)</f>
        <v>240.21999999999997</v>
      </c>
      <c r="N19" s="117">
        <f>SUMIFS('Liste des dépenses'!$K:$K,'Liste des dépenses'!$A:$A,Dépenses!$A19,'Liste des dépenses'!$O:$O,Dépenses!N$1)</f>
        <v>337.12</v>
      </c>
      <c r="O19" s="117">
        <f>SUMIFS('Liste des dépenses'!$K:$K,'Liste des dépenses'!$A:$A,Dépenses!$A19,'Liste des dépenses'!$O:$O,Dépenses!O$1)</f>
        <v>477.21</v>
      </c>
      <c r="P19" s="117">
        <f>SUMIFS('Liste des dépenses'!$K:$K,'Liste des dépenses'!$A:$A,Dépenses!$A19,'Liste des dépenses'!$O:$O,Dépenses!P$1)</f>
        <v>132.30000000000001</v>
      </c>
      <c r="Q19" s="117">
        <f>SUMIFS('Liste des dépenses'!$K:$K,'Liste des dépenses'!$A:$A,Dépenses!$A19,'Liste des dépenses'!$O:$O,Dépenses!Q$1)</f>
        <v>569.19999999999993</v>
      </c>
      <c r="R19" s="117">
        <f>SUMIFS('Liste des dépenses'!$K:$K,'Liste des dépenses'!$A:$A,Dépenses!$A19,'Liste des dépenses'!$O:$O,Dépenses!R$1)</f>
        <v>0</v>
      </c>
      <c r="S19" s="117"/>
      <c r="T19" s="26"/>
      <c r="U19" s="26"/>
      <c r="V19" s="26"/>
      <c r="W19" s="26"/>
      <c r="X19" s="26"/>
      <c r="Y19" s="26"/>
      <c r="Z19" s="26"/>
      <c r="AA19" s="26"/>
      <c r="AB19" s="25">
        <f>IF(ISERROR(I19/H19-1),"-",I19/H19-1)</f>
        <v>-0.56894</v>
      </c>
      <c r="AC19" s="86"/>
      <c r="AD19" s="27">
        <f>+B19-H19</f>
        <v>7000</v>
      </c>
      <c r="AE19" s="28"/>
      <c r="AF19" s="26"/>
      <c r="AG19" s="29" t="str">
        <f>IF(ISERROR(AF19/AE19-1),"-",AF19/AE19-1)</f>
        <v>-</v>
      </c>
      <c r="AH19" s="86"/>
    </row>
    <row r="20" spans="1:34" outlineLevel="1" x14ac:dyDescent="0.25">
      <c r="A20" s="40" t="s">
        <v>10</v>
      </c>
      <c r="B20" s="31"/>
      <c r="C20" s="15"/>
      <c r="D20" s="16"/>
      <c r="E20" s="17"/>
      <c r="F20" s="17"/>
      <c r="G20" s="86"/>
      <c r="H20" s="87"/>
      <c r="I20" s="3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32"/>
      <c r="U20" s="32"/>
      <c r="V20" s="32"/>
      <c r="W20" s="32"/>
      <c r="X20" s="32"/>
      <c r="Y20" s="32"/>
      <c r="Z20" s="32"/>
      <c r="AA20" s="32"/>
      <c r="AB20" s="17"/>
      <c r="AC20" s="86"/>
      <c r="AD20" s="33"/>
      <c r="AE20" s="32"/>
      <c r="AF20" s="32"/>
      <c r="AG20" s="34"/>
      <c r="AH20" s="86"/>
    </row>
    <row r="21" spans="1:34" outlineLevel="1" x14ac:dyDescent="0.25">
      <c r="A21" s="21" t="s">
        <v>52</v>
      </c>
      <c r="B21" s="22">
        <v>4000</v>
      </c>
      <c r="C21" s="23">
        <f>+I21+AE21</f>
        <v>0</v>
      </c>
      <c r="D21" s="24">
        <f>+I21+AF21</f>
        <v>0</v>
      </c>
      <c r="E21" s="25">
        <f>IF(ISERROR(C21/B21-1),"-",C21/B21-1)</f>
        <v>-1</v>
      </c>
      <c r="F21" s="25" t="str">
        <f t="shared" si="1"/>
        <v>-</v>
      </c>
      <c r="G21" s="86"/>
      <c r="H21" s="22">
        <v>2000</v>
      </c>
      <c r="I21" s="26">
        <f>SUMIF(T_data[Centre Plan 3 - Libellé],Dépenses!A21,T_data[Solde Tenue de Compte])</f>
        <v>0</v>
      </c>
      <c r="J21" s="117">
        <f>SUMIFS(T_data[Solde Tenue de Compte],T_data[Centre Plan 3 - Libellé],Dépenses!$A21,T_data[Date courte],Dépenses!J$1)</f>
        <v>0</v>
      </c>
      <c r="K21" s="117">
        <f>SUMIFS('Liste des dépenses'!$K:$K,'Liste des dépenses'!$A:$A,Dépenses!$A21,'Liste des dépenses'!$O:$O,Dépenses!K$1)</f>
        <v>0</v>
      </c>
      <c r="L21" s="117">
        <f>SUMIFS('Liste des dépenses'!$K:$K,'Liste des dépenses'!$A:$A,Dépenses!$A21,'Liste des dépenses'!$O:$O,Dépenses!L$1)</f>
        <v>0</v>
      </c>
      <c r="M21" s="117">
        <f>SUMIFS('Liste des dépenses'!$K:$K,'Liste des dépenses'!$A:$A,Dépenses!$A21,'Liste des dépenses'!$O:$O,Dépenses!M$1)</f>
        <v>0</v>
      </c>
      <c r="N21" s="117">
        <f>SUMIFS('Liste des dépenses'!$K:$K,'Liste des dépenses'!$A:$A,Dépenses!$A21,'Liste des dépenses'!$O:$O,Dépenses!N$1)</f>
        <v>0</v>
      </c>
      <c r="O21" s="117">
        <f>SUMIFS('Liste des dépenses'!$K:$K,'Liste des dépenses'!$A:$A,Dépenses!$A21,'Liste des dépenses'!$O:$O,Dépenses!O$1)</f>
        <v>0</v>
      </c>
      <c r="P21" s="117">
        <f>SUMIFS('Liste des dépenses'!$K:$K,'Liste des dépenses'!$A:$A,Dépenses!$A21,'Liste des dépenses'!$O:$O,Dépenses!P$1)</f>
        <v>0</v>
      </c>
      <c r="Q21" s="117">
        <f>SUMIFS('Liste des dépenses'!$K:$K,'Liste des dépenses'!$A:$A,Dépenses!$A21,'Liste des dépenses'!$O:$O,Dépenses!Q$1)</f>
        <v>0</v>
      </c>
      <c r="R21" s="117">
        <f>SUMIFS('Liste des dépenses'!$K:$K,'Liste des dépenses'!$A:$A,Dépenses!$A21,'Liste des dépenses'!$O:$O,Dépenses!R$1)</f>
        <v>0</v>
      </c>
      <c r="S21" s="117"/>
      <c r="T21" s="26"/>
      <c r="U21" s="26"/>
      <c r="V21" s="26"/>
      <c r="W21" s="26"/>
      <c r="X21" s="26"/>
      <c r="Y21" s="26"/>
      <c r="Z21" s="26"/>
      <c r="AA21" s="26"/>
      <c r="AB21" s="25">
        <f>IF(ISERROR(I21/H21-1),"-",I21/H21-1)</f>
        <v>-1</v>
      </c>
      <c r="AC21" s="86"/>
      <c r="AD21" s="27">
        <f>+B21-H21</f>
        <v>2000</v>
      </c>
      <c r="AE21" s="28"/>
      <c r="AF21" s="26"/>
      <c r="AG21" s="29" t="str">
        <f>IF(ISERROR(AF21/AE21-1),"-",AF21/AE21-1)</f>
        <v>-</v>
      </c>
      <c r="AH21" s="86"/>
    </row>
    <row r="22" spans="1:34" outlineLevel="1" x14ac:dyDescent="0.25">
      <c r="A22" s="21" t="s">
        <v>53</v>
      </c>
      <c r="B22" s="22">
        <v>3000</v>
      </c>
      <c r="C22" s="23">
        <f>+I22+AE22</f>
        <v>0</v>
      </c>
      <c r="D22" s="24">
        <f>+I22+AF22</f>
        <v>0</v>
      </c>
      <c r="E22" s="25">
        <f>IF(ISERROR(C22/B22-1),"-",C22/B22-1)</f>
        <v>-1</v>
      </c>
      <c r="F22" s="25" t="str">
        <f t="shared" si="1"/>
        <v>-</v>
      </c>
      <c r="G22" s="86"/>
      <c r="H22" s="22">
        <v>1500</v>
      </c>
      <c r="I22" s="26">
        <f>SUMIF(T_data[Centre Plan 3 - Libellé],Dépenses!A22,T_data[Solde Tenue de Compte])</f>
        <v>0</v>
      </c>
      <c r="J22" s="117">
        <f>SUMIFS(T_data[Solde Tenue de Compte],T_data[Centre Plan 3 - Libellé],Dépenses!$A22,T_data[Date courte],Dépenses!J$1)</f>
        <v>0</v>
      </c>
      <c r="K22" s="117">
        <f>SUMIFS('Liste des dépenses'!$K:$K,'Liste des dépenses'!$A:$A,Dépenses!$A22,'Liste des dépenses'!$O:$O,Dépenses!K$1)</f>
        <v>0</v>
      </c>
      <c r="L22" s="117">
        <f>SUMIFS('Liste des dépenses'!$K:$K,'Liste des dépenses'!$A:$A,Dépenses!$A22,'Liste des dépenses'!$O:$O,Dépenses!L$1)</f>
        <v>0</v>
      </c>
      <c r="M22" s="117">
        <f>SUMIFS('Liste des dépenses'!$K:$K,'Liste des dépenses'!$A:$A,Dépenses!$A22,'Liste des dépenses'!$O:$O,Dépenses!M$1)</f>
        <v>0</v>
      </c>
      <c r="N22" s="117">
        <f>SUMIFS('Liste des dépenses'!$K:$K,'Liste des dépenses'!$A:$A,Dépenses!$A22,'Liste des dépenses'!$O:$O,Dépenses!N$1)</f>
        <v>0</v>
      </c>
      <c r="O22" s="117">
        <f>SUMIFS('Liste des dépenses'!$K:$K,'Liste des dépenses'!$A:$A,Dépenses!$A22,'Liste des dépenses'!$O:$O,Dépenses!O$1)</f>
        <v>0</v>
      </c>
      <c r="P22" s="117">
        <f>SUMIFS('Liste des dépenses'!$K:$K,'Liste des dépenses'!$A:$A,Dépenses!$A22,'Liste des dépenses'!$O:$O,Dépenses!P$1)</f>
        <v>0</v>
      </c>
      <c r="Q22" s="117">
        <f>SUMIFS('Liste des dépenses'!$K:$K,'Liste des dépenses'!$A:$A,Dépenses!$A22,'Liste des dépenses'!$O:$O,Dépenses!Q$1)</f>
        <v>0</v>
      </c>
      <c r="R22" s="117">
        <f>SUMIFS('Liste des dépenses'!$K:$K,'Liste des dépenses'!$A:$A,Dépenses!$A22,'Liste des dépenses'!$O:$O,Dépenses!R$1)</f>
        <v>0</v>
      </c>
      <c r="S22" s="117"/>
      <c r="T22" s="26"/>
      <c r="U22" s="26"/>
      <c r="V22" s="26"/>
      <c r="W22" s="26"/>
      <c r="X22" s="26"/>
      <c r="Y22" s="26"/>
      <c r="Z22" s="26"/>
      <c r="AA22" s="26"/>
      <c r="AB22" s="25">
        <f>IF(ISERROR(I22/H22-1),"-",I22/H22-1)</f>
        <v>-1</v>
      </c>
      <c r="AC22" s="86"/>
      <c r="AD22" s="27">
        <f>+B22-H22</f>
        <v>1500</v>
      </c>
      <c r="AE22" s="28"/>
      <c r="AF22" s="26"/>
      <c r="AG22" s="29" t="str">
        <f>IF(ISERROR(AF22/AE22-1),"-",AF22/AE22-1)</f>
        <v>-</v>
      </c>
      <c r="AH22" s="86"/>
    </row>
    <row r="23" spans="1:34" outlineLevel="1" x14ac:dyDescent="0.25">
      <c r="A23" s="40" t="s">
        <v>11</v>
      </c>
      <c r="B23" s="31"/>
      <c r="C23" s="15"/>
      <c r="D23" s="16"/>
      <c r="E23" s="17"/>
      <c r="F23" s="17"/>
      <c r="G23" s="86"/>
      <c r="H23" s="87"/>
      <c r="I23" s="3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32"/>
      <c r="U23" s="32"/>
      <c r="V23" s="32"/>
      <c r="W23" s="32"/>
      <c r="X23" s="32"/>
      <c r="Y23" s="32"/>
      <c r="Z23" s="32"/>
      <c r="AA23" s="32"/>
      <c r="AB23" s="17"/>
      <c r="AC23" s="86"/>
      <c r="AD23" s="33"/>
      <c r="AE23" s="32"/>
      <c r="AF23" s="32"/>
      <c r="AG23" s="34"/>
      <c r="AH23" s="86"/>
    </row>
    <row r="24" spans="1:34" outlineLevel="1" x14ac:dyDescent="0.25">
      <c r="A24" s="21" t="s">
        <v>54</v>
      </c>
      <c r="B24" s="22">
        <v>1100</v>
      </c>
      <c r="C24" s="23">
        <f>+I24+AE24</f>
        <v>300.70000000000005</v>
      </c>
      <c r="D24" s="24">
        <f>+I24+AF24</f>
        <v>300.70000000000005</v>
      </c>
      <c r="E24" s="25">
        <f>IF(ISERROR(C24/B24-1),"-",C24/B24-1)</f>
        <v>-0.72663636363636352</v>
      </c>
      <c r="F24" s="25">
        <f t="shared" si="1"/>
        <v>0</v>
      </c>
      <c r="G24" s="86"/>
      <c r="H24" s="22">
        <v>550</v>
      </c>
      <c r="I24" s="26">
        <f>SUMIF(T_data[Centre Plan 3 - Libellé],Dépenses!A24,T_data[Solde Tenue de Compte])</f>
        <v>300.70000000000005</v>
      </c>
      <c r="J24" s="117">
        <f>SUMIFS(T_data[Solde Tenue de Compte],T_data[Centre Plan 3 - Libellé],Dépenses!$A24,T_data[Date courte],Dépenses!J$1)</f>
        <v>13.989999999999998</v>
      </c>
      <c r="K24" s="117">
        <f>SUMIFS('Liste des dépenses'!$K:$K,'Liste des dépenses'!$A:$A,Dépenses!$A24,'Liste des dépenses'!$O:$O,Dépenses!K$1)</f>
        <v>101.47999999999999</v>
      </c>
      <c r="L24" s="117">
        <f>SUMIFS('Liste des dépenses'!$K:$K,'Liste des dépenses'!$A:$A,Dépenses!$A24,'Liste des dépenses'!$O:$O,Dépenses!L$1)</f>
        <v>37.24</v>
      </c>
      <c r="M24" s="117">
        <f>SUMIFS('Liste des dépenses'!$K:$K,'Liste des dépenses'!$A:$A,Dépenses!$A24,'Liste des dépenses'!$O:$O,Dépenses!M$1)</f>
        <v>38.120000000000005</v>
      </c>
      <c r="N24" s="117">
        <f>SUMIFS('Liste des dépenses'!$K:$K,'Liste des dépenses'!$A:$A,Dépenses!$A24,'Liste des dépenses'!$O:$O,Dépenses!N$1)</f>
        <v>9.2200000000000006</v>
      </c>
      <c r="O24" s="117">
        <f>SUMIFS('Liste des dépenses'!$K:$K,'Liste des dépenses'!$A:$A,Dépenses!$A24,'Liste des dépenses'!$O:$O,Dépenses!O$1)</f>
        <v>44.59</v>
      </c>
      <c r="P24" s="117">
        <f>SUMIFS('Liste des dépenses'!$K:$K,'Liste des dépenses'!$A:$A,Dépenses!$A24,'Liste des dépenses'!$O:$O,Dépenses!P$1)</f>
        <v>28.67</v>
      </c>
      <c r="Q24" s="117">
        <f>SUMIFS('Liste des dépenses'!$K:$K,'Liste des dépenses'!$A:$A,Dépenses!$A24,'Liste des dépenses'!$O:$O,Dépenses!Q$1)</f>
        <v>27.39</v>
      </c>
      <c r="R24" s="117">
        <f>SUMIFS('Liste des dépenses'!$K:$K,'Liste des dépenses'!$A:$A,Dépenses!$A24,'Liste des dépenses'!$O:$O,Dépenses!R$1)</f>
        <v>0</v>
      </c>
      <c r="S24" s="117"/>
      <c r="T24" s="26"/>
      <c r="U24" s="26"/>
      <c r="V24" s="26"/>
      <c r="W24" s="26"/>
      <c r="X24" s="26"/>
      <c r="Y24" s="26"/>
      <c r="Z24" s="26"/>
      <c r="AA24" s="26"/>
      <c r="AB24" s="25">
        <f>IF(ISERROR(I24/H24-1),"-",I24/H24-1)</f>
        <v>-0.45327272727272716</v>
      </c>
      <c r="AC24" s="86"/>
      <c r="AD24" s="27">
        <f>+B24-H24</f>
        <v>550</v>
      </c>
      <c r="AE24" s="28"/>
      <c r="AF24" s="26"/>
      <c r="AG24" s="29" t="str">
        <f>IF(ISERROR(AF24/AE24-1),"-",AF24/AE24-1)</f>
        <v>-</v>
      </c>
      <c r="AH24" s="86"/>
    </row>
    <row r="25" spans="1:34" outlineLevel="1" x14ac:dyDescent="0.25">
      <c r="A25" s="40" t="s">
        <v>12</v>
      </c>
      <c r="B25" s="31"/>
      <c r="C25" s="15"/>
      <c r="D25" s="16"/>
      <c r="E25" s="17"/>
      <c r="F25" s="17"/>
      <c r="G25" s="86"/>
      <c r="H25" s="35"/>
      <c r="I25" s="3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32"/>
      <c r="U25" s="32"/>
      <c r="V25" s="32"/>
      <c r="W25" s="32"/>
      <c r="X25" s="32"/>
      <c r="Y25" s="32"/>
      <c r="Z25" s="32"/>
      <c r="AA25" s="32"/>
      <c r="AB25" s="17"/>
      <c r="AC25" s="86"/>
      <c r="AD25" s="33"/>
      <c r="AE25" s="32"/>
      <c r="AF25" s="32"/>
      <c r="AG25" s="34"/>
      <c r="AH25" s="86"/>
    </row>
    <row r="26" spans="1:34" outlineLevel="1" x14ac:dyDescent="0.25">
      <c r="A26" s="21" t="s">
        <v>55</v>
      </c>
      <c r="B26" s="22">
        <v>4000</v>
      </c>
      <c r="C26" s="23">
        <f>+I26+AE26</f>
        <v>837.88</v>
      </c>
      <c r="D26" s="24">
        <f>+I26+AF26</f>
        <v>837.88</v>
      </c>
      <c r="E26" s="25">
        <f>IF(ISERROR(C26/B26-1),"-",C26/B26-1)</f>
        <v>-0.79052999999999995</v>
      </c>
      <c r="F26" s="25">
        <f t="shared" si="1"/>
        <v>0</v>
      </c>
      <c r="G26" s="86"/>
      <c r="H26" s="22">
        <v>2000</v>
      </c>
      <c r="I26" s="26">
        <f>SUMIF(T_data[Centre Plan 3 - Libellé],Dépenses!A26,T_data[Solde Tenue de Compte])</f>
        <v>837.88</v>
      </c>
      <c r="J26" s="117">
        <f>SUMIFS(T_data[Solde Tenue de Compte],T_data[Centre Plan 3 - Libellé],Dépenses!$A26,T_data[Date courte],Dépenses!J$1)</f>
        <v>33.72</v>
      </c>
      <c r="K26" s="117">
        <f>SUMIFS('Liste des dépenses'!$K:$K,'Liste des dépenses'!$A:$A,Dépenses!$A26,'Liste des dépenses'!$O:$O,Dépenses!K$1)</f>
        <v>11.59</v>
      </c>
      <c r="L26" s="117">
        <f>SUMIFS('Liste des dépenses'!$K:$K,'Liste des dépenses'!$A:$A,Dépenses!$A26,'Liste des dépenses'!$O:$O,Dépenses!L$1)</f>
        <v>331.91</v>
      </c>
      <c r="M26" s="117">
        <f>SUMIFS('Liste des dépenses'!$K:$K,'Liste des dépenses'!$A:$A,Dépenses!$A26,'Liste des dépenses'!$O:$O,Dépenses!M$1)</f>
        <v>32.650000000000006</v>
      </c>
      <c r="N26" s="117">
        <f>SUMIFS('Liste des dépenses'!$K:$K,'Liste des dépenses'!$A:$A,Dépenses!$A26,'Liste des dépenses'!$O:$O,Dépenses!N$1)</f>
        <v>43.9</v>
      </c>
      <c r="O26" s="117">
        <f>SUMIFS('Liste des dépenses'!$K:$K,'Liste des dépenses'!$A:$A,Dépenses!$A26,'Liste des dépenses'!$O:$O,Dépenses!O$1)</f>
        <v>328.44999999999993</v>
      </c>
      <c r="P26" s="117">
        <f>SUMIFS('Liste des dépenses'!$K:$K,'Liste des dépenses'!$A:$A,Dépenses!$A26,'Liste des dépenses'!$O:$O,Dépenses!P$1)</f>
        <v>30.14</v>
      </c>
      <c r="Q26" s="117">
        <f>SUMIFS('Liste des dépenses'!$K:$K,'Liste des dépenses'!$A:$A,Dépenses!$A26,'Liste des dépenses'!$O:$O,Dépenses!Q$1)</f>
        <v>25.520000000000003</v>
      </c>
      <c r="R26" s="117">
        <f>SUMIFS('Liste des dépenses'!$K:$K,'Liste des dépenses'!$A:$A,Dépenses!$A26,'Liste des dépenses'!$O:$O,Dépenses!R$1)</f>
        <v>0</v>
      </c>
      <c r="S26" s="117"/>
      <c r="T26" s="26"/>
      <c r="U26" s="26"/>
      <c r="V26" s="26"/>
      <c r="W26" s="26"/>
      <c r="X26" s="26"/>
      <c r="Y26" s="26"/>
      <c r="Z26" s="26"/>
      <c r="AA26" s="26"/>
      <c r="AB26" s="25">
        <f>IF(ISERROR(I26/H26-1),"-",I26/H26-1)</f>
        <v>-0.58106000000000002</v>
      </c>
      <c r="AC26" s="86"/>
      <c r="AD26" s="27">
        <f>+B26-H26</f>
        <v>2000</v>
      </c>
      <c r="AE26" s="28"/>
      <c r="AF26" s="26"/>
      <c r="AG26" s="29" t="str">
        <f>IF(ISERROR(AF26/AE26-1),"-",AF26/AE26-1)</f>
        <v>-</v>
      </c>
      <c r="AH26" s="86"/>
    </row>
    <row r="27" spans="1:34" outlineLevel="1" x14ac:dyDescent="0.25">
      <c r="A27" s="21" t="s">
        <v>56</v>
      </c>
      <c r="B27" s="22">
        <v>8000</v>
      </c>
      <c r="C27" s="23">
        <f>+I27+AE27</f>
        <v>1777.3</v>
      </c>
      <c r="D27" s="24">
        <f>+I27+AF27</f>
        <v>1777.3</v>
      </c>
      <c r="E27" s="25">
        <f>IF(ISERROR(C27/B27-1),"-",C27/B27-1)</f>
        <v>-0.77783749999999996</v>
      </c>
      <c r="F27" s="25">
        <f t="shared" si="1"/>
        <v>0</v>
      </c>
      <c r="G27" s="86"/>
      <c r="H27" s="22">
        <v>4000</v>
      </c>
      <c r="I27" s="26">
        <f>SUMIF(T_data[Centre Plan 3 - Libellé],Dépenses!A27,T_data[Solde Tenue de Compte])</f>
        <v>1777.3</v>
      </c>
      <c r="J27" s="117">
        <f>SUMIFS(T_data[Solde Tenue de Compte],T_data[Centre Plan 3 - Libellé],Dépenses!$A27,T_data[Date courte],Dépenses!J$1)</f>
        <v>0</v>
      </c>
      <c r="K27" s="117">
        <f>SUMIFS('Liste des dépenses'!$K:$K,'Liste des dépenses'!$A:$A,Dépenses!$A27,'Liste des dépenses'!$O:$O,Dépenses!K$1)</f>
        <v>0</v>
      </c>
      <c r="L27" s="117">
        <f>SUMIFS('Liste des dépenses'!$K:$K,'Liste des dépenses'!$A:$A,Dépenses!$A27,'Liste des dépenses'!$O:$O,Dépenses!L$1)</f>
        <v>0</v>
      </c>
      <c r="M27" s="117">
        <f>SUMIFS('Liste des dépenses'!$K:$K,'Liste des dépenses'!$A:$A,Dépenses!$A27,'Liste des dépenses'!$O:$O,Dépenses!M$1)</f>
        <v>0</v>
      </c>
      <c r="N27" s="117">
        <f>SUMIFS('Liste des dépenses'!$K:$K,'Liste des dépenses'!$A:$A,Dépenses!$A27,'Liste des dépenses'!$O:$O,Dépenses!N$1)</f>
        <v>86.490000000000009</v>
      </c>
      <c r="O27" s="117">
        <f>SUMIFS('Liste des dépenses'!$K:$K,'Liste des dépenses'!$A:$A,Dépenses!$A27,'Liste des dépenses'!$O:$O,Dépenses!O$1)</f>
        <v>1690.81</v>
      </c>
      <c r="P27" s="117">
        <f>SUMIFS('Liste des dépenses'!$K:$K,'Liste des dépenses'!$A:$A,Dépenses!$A27,'Liste des dépenses'!$O:$O,Dépenses!P$1)</f>
        <v>0</v>
      </c>
      <c r="Q27" s="117">
        <f>SUMIFS('Liste des dépenses'!$K:$K,'Liste des dépenses'!$A:$A,Dépenses!$A27,'Liste des dépenses'!$O:$O,Dépenses!Q$1)</f>
        <v>0</v>
      </c>
      <c r="R27" s="117">
        <f>SUMIFS('Liste des dépenses'!$K:$K,'Liste des dépenses'!$A:$A,Dépenses!$A27,'Liste des dépenses'!$O:$O,Dépenses!R$1)</f>
        <v>0</v>
      </c>
      <c r="S27" s="117"/>
      <c r="T27" s="26"/>
      <c r="U27" s="26"/>
      <c r="V27" s="26"/>
      <c r="W27" s="26"/>
      <c r="X27" s="26"/>
      <c r="Y27" s="26"/>
      <c r="Z27" s="26"/>
      <c r="AA27" s="26"/>
      <c r="AB27" s="25">
        <f>IF(ISERROR(I27/H27-1),"-",I27/H27-1)</f>
        <v>-0.55567500000000003</v>
      </c>
      <c r="AC27" s="86"/>
      <c r="AD27" s="27">
        <f>+B27-H27</f>
        <v>4000</v>
      </c>
      <c r="AE27" s="28"/>
      <c r="AF27" s="26"/>
      <c r="AG27" s="29" t="str">
        <f>IF(ISERROR(AF27/AE27-1),"-",AF27/AE27-1)</f>
        <v>-</v>
      </c>
      <c r="AH27" s="86"/>
    </row>
    <row r="28" spans="1:34" ht="22.5" customHeight="1" x14ac:dyDescent="0.25">
      <c r="A28" s="36" t="s">
        <v>13</v>
      </c>
      <c r="B28" s="37">
        <f>SUM(B12:B27)</f>
        <v>228600</v>
      </c>
      <c r="C28" s="38">
        <f>+I28+AE28</f>
        <v>32850.39</v>
      </c>
      <c r="D28" s="37">
        <f>I28+AF28</f>
        <v>32850.39</v>
      </c>
      <c r="E28" s="41">
        <f>IF(ISERROR(C28/B28-1),"-",C28/B28-1)</f>
        <v>-0.8562975065616798</v>
      </c>
      <c r="F28" s="41">
        <f t="shared" si="1"/>
        <v>0</v>
      </c>
      <c r="G28" s="86"/>
      <c r="H28" s="37">
        <f>SUM(H12:H27)</f>
        <v>114300</v>
      </c>
      <c r="I28" s="37">
        <f>SUM(I12:I27)</f>
        <v>32850.39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41">
        <f>IF(ISERROR(I28/H28-1),"-",I28/H28-1)</f>
        <v>-0.7125950131233596</v>
      </c>
      <c r="AC28" s="86"/>
      <c r="AD28" s="37">
        <f>+B28-H28</f>
        <v>114300</v>
      </c>
      <c r="AE28" s="37">
        <f>SUM(AE12:AE27)</f>
        <v>0</v>
      </c>
      <c r="AF28" s="37">
        <f>SUM(AF12:AF27)</f>
        <v>0</v>
      </c>
      <c r="AG28" s="39" t="str">
        <f>IF(ISERROR(AF28/AE28-1),"-",AF28/AE28-1)</f>
        <v>-</v>
      </c>
      <c r="AH28" s="86"/>
    </row>
    <row r="29" spans="1:34" s="13" customFormat="1" ht="40.5" customHeight="1" outlineLevel="1" x14ac:dyDescent="0.25">
      <c r="A29" s="42" t="s">
        <v>45</v>
      </c>
      <c r="B29" s="10"/>
      <c r="C29" s="10"/>
      <c r="D29" s="10"/>
      <c r="E29" s="11"/>
      <c r="F29" s="11"/>
      <c r="G29" s="85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1"/>
      <c r="AC29" s="85"/>
      <c r="AD29" s="10"/>
      <c r="AE29" s="10"/>
      <c r="AF29" s="10"/>
      <c r="AG29" s="12"/>
      <c r="AH29" s="85"/>
    </row>
    <row r="30" spans="1:34" outlineLevel="1" x14ac:dyDescent="0.25">
      <c r="A30" s="44" t="s">
        <v>14</v>
      </c>
      <c r="B30" s="15"/>
      <c r="C30" s="15"/>
      <c r="D30" s="16"/>
      <c r="E30" s="17"/>
      <c r="F30" s="17"/>
      <c r="G30" s="86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7"/>
      <c r="AC30" s="86"/>
      <c r="AD30" s="16"/>
      <c r="AE30" s="18"/>
      <c r="AF30" s="18"/>
      <c r="AG30" s="19"/>
      <c r="AH30" s="86"/>
    </row>
    <row r="31" spans="1:34" outlineLevel="1" x14ac:dyDescent="0.25">
      <c r="A31" s="21" t="s">
        <v>57</v>
      </c>
      <c r="B31" s="22">
        <v>7000</v>
      </c>
      <c r="C31" s="23">
        <f>+I31+AE31</f>
        <v>2718.3799999999969</v>
      </c>
      <c r="D31" s="24">
        <f>+I31+AF31</f>
        <v>2718.3799999999969</v>
      </c>
      <c r="E31" s="25">
        <f>IF(ISERROR(C31/B31-1),"-",C31/B31-1)</f>
        <v>-0.61166000000000043</v>
      </c>
      <c r="F31" s="25">
        <f t="shared" si="1"/>
        <v>0</v>
      </c>
      <c r="G31" s="86"/>
      <c r="H31" s="22">
        <v>3500</v>
      </c>
      <c r="I31" s="26">
        <f>SUMIF(T_data[Centre Plan 3 - Libellé],Dépenses!A31,T_data[Solde Tenue de Compte])</f>
        <v>2718.3799999999969</v>
      </c>
      <c r="J31" s="117">
        <f>SUMIFS(T_data[Solde Tenue de Compte],T_data[Centre Plan 3 - Libellé],Dépenses!$A31,T_data[Date courte],Dépenses!J$1)</f>
        <v>353.49</v>
      </c>
      <c r="K31" s="26">
        <f>SUMIFS('Liste des dépenses'!$K:$K,'Liste des dépenses'!$A:$A,Dépenses!$A31,'Liste des dépenses'!$O:$O,Dépenses!K$1)</f>
        <v>294.90999999999997</v>
      </c>
      <c r="L31" s="26">
        <f>SUMIFS('Liste des dépenses'!$K:$K,'Liste des dépenses'!$A:$A,Dépenses!$A31,'Liste des dépenses'!$O:$O,Dépenses!L$1)</f>
        <v>475.44000000000005</v>
      </c>
      <c r="M31" s="26">
        <f>SUMIFS('Liste des dépenses'!$K:$K,'Liste des dépenses'!$A:$A,Dépenses!$A31,'Liste des dépenses'!$O:$O,Dépenses!M$1)</f>
        <v>423.03999999999991</v>
      </c>
      <c r="N31" s="26">
        <f>SUMIFS('Liste des dépenses'!$K:$K,'Liste des dépenses'!$A:$A,Dépenses!$A31,'Liste des dépenses'!$O:$O,Dépenses!N$1)</f>
        <v>369.00000000000011</v>
      </c>
      <c r="O31" s="26">
        <f>SUMIFS('Liste des dépenses'!$K:$K,'Liste des dépenses'!$A:$A,Dépenses!$A31,'Liste des dépenses'!$O:$O,Dépenses!O$1)</f>
        <v>322.85000000000002</v>
      </c>
      <c r="P31" s="26">
        <f>SUMIFS('Liste des dépenses'!$K:$K,'Liste des dépenses'!$A:$A,Dépenses!$A31,'Liste des dépenses'!$O:$O,Dépenses!P$1)</f>
        <v>293.77999999999997</v>
      </c>
      <c r="Q31" s="26">
        <f>SUMIFS('Liste des dépenses'!$K:$K,'Liste des dépenses'!$A:$A,Dépenses!$A31,'Liste des dépenses'!$O:$O,Dépenses!Q$1)</f>
        <v>185.87000000000006</v>
      </c>
      <c r="R31" s="26">
        <f>SUMIFS('Liste des dépenses'!$K:$K,'Liste des dépenses'!$A:$A,Dépenses!$A31,'Liste des dépenses'!$O:$O,Dépenses!R$1)</f>
        <v>0</v>
      </c>
      <c r="S31" s="26"/>
      <c r="T31" s="26"/>
      <c r="U31" s="26"/>
      <c r="V31" s="26"/>
      <c r="W31" s="26"/>
      <c r="X31" s="26"/>
      <c r="Y31" s="26"/>
      <c r="Z31" s="26"/>
      <c r="AA31" s="26"/>
      <c r="AB31" s="25">
        <f>IF(ISERROR(I31/H31-1),"-",I31/H31-1)</f>
        <v>-0.22332000000000085</v>
      </c>
      <c r="AC31" s="86"/>
      <c r="AD31" s="27">
        <f>+B31-H31</f>
        <v>3500</v>
      </c>
      <c r="AE31" s="28"/>
      <c r="AF31" s="26"/>
      <c r="AG31" s="29" t="str">
        <f>IF(ISERROR(AF31/AE31-1),"-",AF31/AE31-1)</f>
        <v>-</v>
      </c>
      <c r="AH31" s="86"/>
    </row>
    <row r="32" spans="1:34" outlineLevel="1" x14ac:dyDescent="0.25">
      <c r="A32" s="21" t="s">
        <v>58</v>
      </c>
      <c r="B32" s="22">
        <v>8000</v>
      </c>
      <c r="C32" s="23">
        <f>+I32+AE32</f>
        <v>7216.3900000000031</v>
      </c>
      <c r="D32" s="24">
        <f>+I32+AF32</f>
        <v>7216.3900000000031</v>
      </c>
      <c r="E32" s="25">
        <f>IF(ISERROR(C32/B32-1),"-",C32/B32-1)</f>
        <v>-9.7951249999999601E-2</v>
      </c>
      <c r="F32" s="25">
        <f t="shared" si="1"/>
        <v>0</v>
      </c>
      <c r="G32" s="86"/>
      <c r="H32" s="22">
        <v>4000</v>
      </c>
      <c r="I32" s="26">
        <f>SUMIF(T_data[Centre Plan 3 - Libellé],Dépenses!A32,T_data[Solde Tenue de Compte])</f>
        <v>7216.3900000000031</v>
      </c>
      <c r="J32" s="117">
        <f>SUMIFS(T_data[Solde Tenue de Compte],T_data[Centre Plan 3 - Libellé],Dépenses!$A32,T_data[Date courte],Dépenses!J$1)</f>
        <v>1633.2800000000002</v>
      </c>
      <c r="K32" s="26">
        <f>SUMIFS('Liste des dépenses'!$K:$K,'Liste des dépenses'!$A:$A,Dépenses!$A32,'Liste des dépenses'!$O:$O,Dépenses!K$1)</f>
        <v>189.7</v>
      </c>
      <c r="L32" s="26">
        <f>SUMIFS('Liste des dépenses'!$K:$K,'Liste des dépenses'!$A:$A,Dépenses!$A32,'Liste des dépenses'!$O:$O,Dépenses!L$1)</f>
        <v>123.30000000000001</v>
      </c>
      <c r="M32" s="26">
        <f>SUMIFS('Liste des dépenses'!$K:$K,'Liste des dépenses'!$A:$A,Dépenses!$A32,'Liste des dépenses'!$O:$O,Dépenses!M$1)</f>
        <v>3355.6400000000003</v>
      </c>
      <c r="N32" s="26">
        <f>SUMIFS('Liste des dépenses'!$K:$K,'Liste des dépenses'!$A:$A,Dépenses!$A32,'Liste des dépenses'!$O:$O,Dépenses!N$1)</f>
        <v>552.02999999999986</v>
      </c>
      <c r="O32" s="26">
        <f>SUMIFS('Liste des dépenses'!$K:$K,'Liste des dépenses'!$A:$A,Dépenses!$A32,'Liste des dépenses'!$O:$O,Dépenses!O$1)</f>
        <v>210.23999999999998</v>
      </c>
      <c r="P32" s="26">
        <f>SUMIFS('Liste des dépenses'!$K:$K,'Liste des dépenses'!$A:$A,Dépenses!$A32,'Liste des dépenses'!$O:$O,Dépenses!P$1)</f>
        <v>126.85000000000001</v>
      </c>
      <c r="Q32" s="26">
        <f>SUMIFS('Liste des dépenses'!$K:$K,'Liste des dépenses'!$A:$A,Dépenses!$A32,'Liste des dépenses'!$O:$O,Dépenses!Q$1)</f>
        <v>1025.3499999999999</v>
      </c>
      <c r="R32" s="26">
        <f>SUMIFS('Liste des dépenses'!$K:$K,'Liste des dépenses'!$A:$A,Dépenses!$A32,'Liste des dépenses'!$O:$O,Dépenses!R$1)</f>
        <v>0</v>
      </c>
      <c r="S32" s="26"/>
      <c r="T32" s="26"/>
      <c r="U32" s="26"/>
      <c r="V32" s="26"/>
      <c r="W32" s="26"/>
      <c r="X32" s="26"/>
      <c r="Y32" s="26"/>
      <c r="Z32" s="26"/>
      <c r="AA32" s="26"/>
      <c r="AB32" s="25">
        <f>IF(ISERROR(I32/H32-1),"-",I32/H32-1)</f>
        <v>0.8040975000000008</v>
      </c>
      <c r="AC32" s="86"/>
      <c r="AD32" s="27">
        <f>+B32-H32</f>
        <v>4000</v>
      </c>
      <c r="AE32" s="28"/>
      <c r="AF32" s="26"/>
      <c r="AG32" s="29" t="str">
        <f>IF(ISERROR(AF32/AE32-1),"-",AF32/AE32-1)</f>
        <v>-</v>
      </c>
      <c r="AH32" s="86"/>
    </row>
    <row r="33" spans="1:34" outlineLevel="1" x14ac:dyDescent="0.25">
      <c r="A33" s="40" t="s">
        <v>15</v>
      </c>
      <c r="B33" s="45"/>
      <c r="C33" s="46"/>
      <c r="D33" s="47"/>
      <c r="E33" s="17"/>
      <c r="F33" s="17"/>
      <c r="G33" s="85"/>
      <c r="H33" s="43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17"/>
      <c r="AC33" s="86"/>
      <c r="AD33" s="16"/>
      <c r="AE33" s="32"/>
      <c r="AF33" s="32"/>
      <c r="AG33" s="34"/>
      <c r="AH33" s="86"/>
    </row>
    <row r="34" spans="1:34" outlineLevel="1" x14ac:dyDescent="0.25">
      <c r="A34" s="21" t="s">
        <v>62</v>
      </c>
      <c r="B34" s="22">
        <v>4500</v>
      </c>
      <c r="C34" s="23">
        <f>+I34+AE34</f>
        <v>740.17</v>
      </c>
      <c r="D34" s="24">
        <f>+I34+AF34</f>
        <v>740.17</v>
      </c>
      <c r="E34" s="25">
        <f>IF(ISERROR(C34/B34-1),"-",C34/B34-1)</f>
        <v>-0.8355177777777778</v>
      </c>
      <c r="F34" s="25">
        <f t="shared" si="1"/>
        <v>0</v>
      </c>
      <c r="G34" s="86"/>
      <c r="H34" s="22">
        <v>2250</v>
      </c>
      <c r="I34" s="26">
        <f>SUMIF(T_data[Centre Plan 3 - Libellé],Dépenses!A34,T_data[Solde Tenue de Compte])</f>
        <v>740.17</v>
      </c>
      <c r="J34" s="117">
        <f>SUMIFS(T_data[Solde Tenue de Compte],T_data[Centre Plan 3 - Libellé],Dépenses!$A34,T_data[Date courte],Dépenses!J$1)</f>
        <v>374.02</v>
      </c>
      <c r="K34" s="26">
        <f>SUMIFS('Liste des dépenses'!$K:$K,'Liste des dépenses'!$A:$A,Dépenses!$A34,'Liste des dépenses'!$O:$O,Dépenses!K$1)</f>
        <v>0</v>
      </c>
      <c r="L34" s="26">
        <f>SUMIFS('Liste des dépenses'!$K:$K,'Liste des dépenses'!$A:$A,Dépenses!$A34,'Liste des dépenses'!$O:$O,Dépenses!L$1)</f>
        <v>0</v>
      </c>
      <c r="M34" s="26">
        <f>SUMIFS('Liste des dépenses'!$K:$K,'Liste des dépenses'!$A:$A,Dépenses!$A34,'Liste des dépenses'!$O:$O,Dépenses!M$1)</f>
        <v>366.15</v>
      </c>
      <c r="N34" s="26">
        <f>SUMIFS('Liste des dépenses'!$K:$K,'Liste des dépenses'!$A:$A,Dépenses!$A34,'Liste des dépenses'!$O:$O,Dépenses!N$1)</f>
        <v>0</v>
      </c>
      <c r="O34" s="26">
        <f>SUMIFS('Liste des dépenses'!$K:$K,'Liste des dépenses'!$A:$A,Dépenses!$A34,'Liste des dépenses'!$O:$O,Dépenses!O$1)</f>
        <v>0</v>
      </c>
      <c r="P34" s="26">
        <f>SUMIFS('Liste des dépenses'!$K:$K,'Liste des dépenses'!$A:$A,Dépenses!$A34,'Liste des dépenses'!$O:$O,Dépenses!P$1)</f>
        <v>0</v>
      </c>
      <c r="Q34" s="26">
        <f>SUMIFS('Liste des dépenses'!$K:$K,'Liste des dépenses'!$A:$A,Dépenses!$A34,'Liste des dépenses'!$O:$O,Dépenses!Q$1)</f>
        <v>0</v>
      </c>
      <c r="R34" s="26">
        <f>SUMIFS('Liste des dépenses'!$K:$K,'Liste des dépenses'!$A:$A,Dépenses!$A34,'Liste des dépenses'!$O:$O,Dépenses!R$1)</f>
        <v>0</v>
      </c>
      <c r="S34" s="26"/>
      <c r="T34" s="26"/>
      <c r="U34" s="26"/>
      <c r="V34" s="26"/>
      <c r="W34" s="26"/>
      <c r="X34" s="26"/>
      <c r="Y34" s="26"/>
      <c r="Z34" s="26"/>
      <c r="AA34" s="26"/>
      <c r="AB34" s="25">
        <f>IF(ISERROR(I34/H34-1),"-",I34/H34-1)</f>
        <v>-0.67103555555555561</v>
      </c>
      <c r="AC34" s="86"/>
      <c r="AD34" s="27">
        <f>+B34-H34</f>
        <v>2250</v>
      </c>
      <c r="AE34" s="28"/>
      <c r="AF34" s="26"/>
      <c r="AG34" s="29" t="str">
        <f>IF(ISERROR(AF34/AE34-1),"-",AF34/AE34-1)</f>
        <v>-</v>
      </c>
      <c r="AH34" s="86"/>
    </row>
    <row r="35" spans="1:34" s="54" customFormat="1" outlineLevel="1" x14ac:dyDescent="0.25">
      <c r="A35" s="93" t="s">
        <v>63</v>
      </c>
      <c r="B35" s="94">
        <v>50000</v>
      </c>
      <c r="C35" s="95">
        <f>+I35+AE35</f>
        <v>3027.15</v>
      </c>
      <c r="D35" s="96">
        <f>+I35+AF35</f>
        <v>3027.15</v>
      </c>
      <c r="E35" s="52">
        <f>IF(ISERROR(C35/B35-1),"-",C35/B35-1)</f>
        <v>-0.93945699999999999</v>
      </c>
      <c r="F35" s="52">
        <f t="shared" si="1"/>
        <v>0</v>
      </c>
      <c r="G35" s="88"/>
      <c r="H35" s="94">
        <v>25000</v>
      </c>
      <c r="I35" s="26">
        <f>SUMIF(T_data[Centre Plan 3 - Libellé],Dépenses!A35,T_data[Solde Tenue de Compte])</f>
        <v>3027.15</v>
      </c>
      <c r="J35" s="117">
        <f>SUMIFS(T_data[Solde Tenue de Compte],T_data[Centre Plan 3 - Libellé],Dépenses!$A35,T_data[Date courte],Dépenses!J$1)</f>
        <v>564.30000000000018</v>
      </c>
      <c r="K35" s="97">
        <f>SUMIFS('Liste des dépenses'!$K:$K,'Liste des dépenses'!$A:$A,Dépenses!$A35,'Liste des dépenses'!$O:$O,Dépenses!K$1)</f>
        <v>28.089999999999996</v>
      </c>
      <c r="L35" s="97">
        <f>SUMIFS('Liste des dépenses'!$K:$K,'Liste des dépenses'!$A:$A,Dépenses!$A35,'Liste des dépenses'!$O:$O,Dépenses!L$1)</f>
        <v>347.89000000000004</v>
      </c>
      <c r="M35" s="97">
        <f>SUMIFS('Liste des dépenses'!$K:$K,'Liste des dépenses'!$A:$A,Dépenses!$A35,'Liste des dépenses'!$O:$O,Dépenses!M$1)</f>
        <v>574.20000000000005</v>
      </c>
      <c r="N35" s="97">
        <f>SUMIFS('Liste des dépenses'!$K:$K,'Liste des dépenses'!$A:$A,Dépenses!$A35,'Liste des dépenses'!$O:$O,Dépenses!N$1)</f>
        <v>313.17999999999995</v>
      </c>
      <c r="O35" s="97">
        <f>SUMIFS('Liste des dépenses'!$K:$K,'Liste des dépenses'!$A:$A,Dépenses!$A35,'Liste des dépenses'!$O:$O,Dépenses!O$1)</f>
        <v>250.32</v>
      </c>
      <c r="P35" s="97">
        <f>SUMIFS('Liste des dépenses'!$K:$K,'Liste des dépenses'!$A:$A,Dépenses!$A35,'Liste des dépenses'!$O:$O,Dépenses!P$1)</f>
        <v>412</v>
      </c>
      <c r="Q35" s="97">
        <f>SUMIFS('Liste des dépenses'!$K:$K,'Liste des dépenses'!$A:$A,Dépenses!$A35,'Liste des dépenses'!$O:$O,Dépenses!Q$1)</f>
        <v>537.17000000000007</v>
      </c>
      <c r="R35" s="97">
        <f>SUMIFS('Liste des dépenses'!$K:$K,'Liste des dépenses'!$A:$A,Dépenses!$A35,'Liste des dépenses'!$O:$O,Dépenses!R$1)</f>
        <v>0</v>
      </c>
      <c r="S35" s="97"/>
      <c r="T35" s="97"/>
      <c r="U35" s="97"/>
      <c r="V35" s="97"/>
      <c r="W35" s="97"/>
      <c r="X35" s="97"/>
      <c r="Y35" s="97"/>
      <c r="Z35" s="97"/>
      <c r="AA35" s="97"/>
      <c r="AB35" s="52">
        <f>IF(ISERROR(I35/H35-1),"-",I35/H35-1)</f>
        <v>-0.87891399999999997</v>
      </c>
      <c r="AC35" s="88"/>
      <c r="AD35" s="94">
        <f>+B35-H35</f>
        <v>25000</v>
      </c>
      <c r="AE35" s="98"/>
      <c r="AF35" s="97"/>
      <c r="AG35" s="53" t="str">
        <f>IF(ISERROR(AF35/AE35-1),"-",AF35/AE35-1)</f>
        <v>-</v>
      </c>
      <c r="AH35" s="88"/>
    </row>
    <row r="36" spans="1:34" outlineLevel="1" x14ac:dyDescent="0.25">
      <c r="A36" s="21" t="s">
        <v>64</v>
      </c>
      <c r="B36" s="22">
        <v>8000</v>
      </c>
      <c r="C36" s="23">
        <f>+I36+AE36</f>
        <v>0</v>
      </c>
      <c r="D36" s="24">
        <f>+I36+AF36</f>
        <v>0</v>
      </c>
      <c r="E36" s="25">
        <f>IF(ISERROR(C36/B36-1),"-",C36/B36-1)</f>
        <v>-1</v>
      </c>
      <c r="F36" s="25" t="str">
        <f t="shared" si="1"/>
        <v>-</v>
      </c>
      <c r="G36" s="86"/>
      <c r="H36" s="22">
        <v>8000</v>
      </c>
      <c r="I36" s="26">
        <f>SUMIF(T_data[Centre Plan 3 - Libellé],Dépenses!A36,T_data[Solde Tenue de Compte])</f>
        <v>0</v>
      </c>
      <c r="J36" s="117">
        <f>SUMIFS(T_data[Solde Tenue de Compte],T_data[Centre Plan 3 - Libellé],Dépenses!$A36,T_data[Date courte],Dépenses!J$1)</f>
        <v>0</v>
      </c>
      <c r="K36" s="26">
        <f>SUMIFS('Liste des dépenses'!$K:$K,'Liste des dépenses'!$A:$A,Dépenses!$A36,'Liste des dépenses'!$O:$O,Dépenses!K$1)</f>
        <v>0</v>
      </c>
      <c r="L36" s="26">
        <f>SUMIFS('Liste des dépenses'!$K:$K,'Liste des dépenses'!$A:$A,Dépenses!$A36,'Liste des dépenses'!$O:$O,Dépenses!L$1)</f>
        <v>0</v>
      </c>
      <c r="M36" s="26">
        <f>SUMIFS('Liste des dépenses'!$K:$K,'Liste des dépenses'!$A:$A,Dépenses!$A36,'Liste des dépenses'!$O:$O,Dépenses!M$1)</f>
        <v>0</v>
      </c>
      <c r="N36" s="26">
        <f>SUMIFS('Liste des dépenses'!$K:$K,'Liste des dépenses'!$A:$A,Dépenses!$A36,'Liste des dépenses'!$O:$O,Dépenses!N$1)</f>
        <v>0</v>
      </c>
      <c r="O36" s="26">
        <f>SUMIFS('Liste des dépenses'!$K:$K,'Liste des dépenses'!$A:$A,Dépenses!$A36,'Liste des dépenses'!$O:$O,Dépenses!O$1)</f>
        <v>0</v>
      </c>
      <c r="P36" s="26">
        <f>SUMIFS('Liste des dépenses'!$K:$K,'Liste des dépenses'!$A:$A,Dépenses!$A36,'Liste des dépenses'!$O:$O,Dépenses!P$1)</f>
        <v>0</v>
      </c>
      <c r="Q36" s="26">
        <f>SUMIFS('Liste des dépenses'!$K:$K,'Liste des dépenses'!$A:$A,Dépenses!$A36,'Liste des dépenses'!$O:$O,Dépenses!Q$1)</f>
        <v>0</v>
      </c>
      <c r="R36" s="26">
        <f>SUMIFS('Liste des dépenses'!$K:$K,'Liste des dépenses'!$A:$A,Dépenses!$A36,'Liste des dépenses'!$O:$O,Dépenses!R$1)</f>
        <v>0</v>
      </c>
      <c r="S36" s="26"/>
      <c r="T36" s="26"/>
      <c r="U36" s="26"/>
      <c r="V36" s="26"/>
      <c r="W36" s="26"/>
      <c r="X36" s="26"/>
      <c r="Y36" s="26"/>
      <c r="Z36" s="26"/>
      <c r="AA36" s="26"/>
      <c r="AB36" s="25">
        <f>IF(ISERROR(I36/H36-1),"-",I36/H36-1)</f>
        <v>-1</v>
      </c>
      <c r="AC36" s="86"/>
      <c r="AD36" s="27">
        <f>+B36-H36</f>
        <v>0</v>
      </c>
      <c r="AE36" s="28"/>
      <c r="AF36" s="26"/>
      <c r="AG36" s="29" t="str">
        <f>IF(ISERROR(AF36/AE36-1),"-",AF36/AE36-1)</f>
        <v>-</v>
      </c>
      <c r="AH36" s="86"/>
    </row>
    <row r="37" spans="1:34" outlineLevel="1" x14ac:dyDescent="0.25">
      <c r="A37" s="21" t="s">
        <v>65</v>
      </c>
      <c r="B37" s="22">
        <v>1000</v>
      </c>
      <c r="C37" s="23">
        <f>+I37+AE37</f>
        <v>257.55999999999995</v>
      </c>
      <c r="D37" s="24">
        <f>+I37+AF37</f>
        <v>257.55999999999995</v>
      </c>
      <c r="E37" s="25">
        <f>IF(ISERROR(C37/B37-1),"-",C37/B37-1)</f>
        <v>-0.74243999999999999</v>
      </c>
      <c r="F37" s="25">
        <f>IF(ISERROR(D37/C37-1),"-",D37/C37-1)</f>
        <v>0</v>
      </c>
      <c r="G37" s="86"/>
      <c r="H37" s="22">
        <v>500</v>
      </c>
      <c r="I37" s="26">
        <f>SUMIF(T_data[Centre Plan 3 - Libellé],Dépenses!A37,T_data[Solde Tenue de Compte])</f>
        <v>257.55999999999995</v>
      </c>
      <c r="J37" s="117">
        <f>SUMIFS(T_data[Solde Tenue de Compte],T_data[Centre Plan 3 - Libellé],Dépenses!$A37,T_data[Date courte],Dépenses!J$1)</f>
        <v>156.39999999999998</v>
      </c>
      <c r="K37" s="26">
        <f>SUMIFS('Liste des dépenses'!$K:$K,'Liste des dépenses'!$A:$A,Dépenses!$A37,'Liste des dépenses'!$O:$O,Dépenses!K$1)</f>
        <v>0</v>
      </c>
      <c r="L37" s="26">
        <f>SUMIFS('Liste des dépenses'!$K:$K,'Liste des dépenses'!$A:$A,Dépenses!$A37,'Liste des dépenses'!$O:$O,Dépenses!L$1)</f>
        <v>0</v>
      </c>
      <c r="M37" s="26">
        <f>SUMIFS('Liste des dépenses'!$K:$K,'Liste des dépenses'!$A:$A,Dépenses!$A37,'Liste des dépenses'!$O:$O,Dépenses!M$1)</f>
        <v>0</v>
      </c>
      <c r="N37" s="26">
        <f>SUMIFS('Liste des dépenses'!$K:$K,'Liste des dépenses'!$A:$A,Dépenses!$A37,'Liste des dépenses'!$O:$O,Dépenses!N$1)</f>
        <v>0</v>
      </c>
      <c r="O37" s="26">
        <f>SUMIFS('Liste des dépenses'!$K:$K,'Liste des dépenses'!$A:$A,Dépenses!$A37,'Liste des dépenses'!$O:$O,Dépenses!O$1)</f>
        <v>47.41</v>
      </c>
      <c r="P37" s="26">
        <f>SUMIFS('Liste des dépenses'!$K:$K,'Liste des dépenses'!$A:$A,Dépenses!$A37,'Liste des dépenses'!$O:$O,Dépenses!P$1)</f>
        <v>0</v>
      </c>
      <c r="Q37" s="26">
        <f>SUMIFS('Liste des dépenses'!$K:$K,'Liste des dépenses'!$A:$A,Dépenses!$A37,'Liste des dépenses'!$O:$O,Dépenses!Q$1)</f>
        <v>53.75</v>
      </c>
      <c r="R37" s="26">
        <f>SUMIFS('Liste des dépenses'!$K:$K,'Liste des dépenses'!$A:$A,Dépenses!$A37,'Liste des dépenses'!$O:$O,Dépenses!R$1)</f>
        <v>0</v>
      </c>
      <c r="S37" s="26"/>
      <c r="T37" s="26"/>
      <c r="U37" s="26"/>
      <c r="V37" s="26"/>
      <c r="W37" s="26"/>
      <c r="X37" s="26"/>
      <c r="Y37" s="26"/>
      <c r="Z37" s="26"/>
      <c r="AA37" s="26"/>
      <c r="AB37" s="25">
        <f>IF(ISERROR(I37/H37-1),"-",I37/H37-1)</f>
        <v>-0.48488000000000009</v>
      </c>
      <c r="AC37" s="86"/>
      <c r="AD37" s="27">
        <f>+B37-H37</f>
        <v>500</v>
      </c>
      <c r="AE37" s="28"/>
      <c r="AF37" s="26"/>
      <c r="AG37" s="29" t="str">
        <f>IF(ISERROR(AF37/AE37-1),"-",AF37/AE37-1)</f>
        <v>-</v>
      </c>
      <c r="AH37" s="86"/>
    </row>
    <row r="38" spans="1:34" outlineLevel="1" x14ac:dyDescent="0.25">
      <c r="A38" s="30" t="s">
        <v>16</v>
      </c>
      <c r="B38" s="31"/>
      <c r="C38" s="15"/>
      <c r="D38" s="16"/>
      <c r="E38" s="17"/>
      <c r="F38" s="17"/>
      <c r="G38" s="86"/>
      <c r="H38" s="35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17"/>
      <c r="AC38" s="86"/>
      <c r="AD38" s="33"/>
      <c r="AE38" s="32"/>
      <c r="AF38" s="32"/>
      <c r="AG38" s="34"/>
      <c r="AH38" s="86"/>
    </row>
    <row r="39" spans="1:34" outlineLevel="1" x14ac:dyDescent="0.25">
      <c r="A39" s="21" t="s">
        <v>59</v>
      </c>
      <c r="B39" s="22">
        <v>25000</v>
      </c>
      <c r="C39" s="23">
        <f>+I39+AE39</f>
        <v>0</v>
      </c>
      <c r="D39" s="24">
        <f>+I39+AF39</f>
        <v>0</v>
      </c>
      <c r="E39" s="25">
        <f>IF(ISERROR(C39/B39-1),"-",C39/B39-1)</f>
        <v>-1</v>
      </c>
      <c r="F39" s="25" t="str">
        <f t="shared" si="1"/>
        <v>-</v>
      </c>
      <c r="G39" s="86"/>
      <c r="H39" s="22">
        <v>0</v>
      </c>
      <c r="I39" s="26">
        <f>SUMIF(T_data[Centre Plan 3 - Libellé],Dépenses!A39,T_data[Solde Tenue de Compte])</f>
        <v>0</v>
      </c>
      <c r="J39" s="117">
        <f>SUMIFS(T_data[Solde Tenue de Compte],T_data[Centre Plan 3 - Libellé],Dépenses!$A39,T_data[Date courte],Dépenses!J$1)</f>
        <v>0</v>
      </c>
      <c r="K39" s="26">
        <f>SUMIFS('Liste des dépenses'!$K:$K,'Liste des dépenses'!$A:$A,Dépenses!$A39,'Liste des dépenses'!$O:$O,Dépenses!K$1)</f>
        <v>0</v>
      </c>
      <c r="L39" s="26">
        <f>SUMIFS('Liste des dépenses'!$K:$K,'Liste des dépenses'!$A:$A,Dépenses!$A39,'Liste des dépenses'!$O:$O,Dépenses!L$1)</f>
        <v>0</v>
      </c>
      <c r="M39" s="26">
        <f>SUMIFS('Liste des dépenses'!$K:$K,'Liste des dépenses'!$A:$A,Dépenses!$A39,'Liste des dépenses'!$O:$O,Dépenses!M$1)</f>
        <v>0</v>
      </c>
      <c r="N39" s="26">
        <f>SUMIFS('Liste des dépenses'!$K:$K,'Liste des dépenses'!$A:$A,Dépenses!$A39,'Liste des dépenses'!$O:$O,Dépenses!N$1)</f>
        <v>0</v>
      </c>
      <c r="O39" s="26">
        <f>SUMIFS('Liste des dépenses'!$K:$K,'Liste des dépenses'!$A:$A,Dépenses!$A39,'Liste des dépenses'!$O:$O,Dépenses!O$1)</f>
        <v>0</v>
      </c>
      <c r="P39" s="26">
        <f>SUMIFS('Liste des dépenses'!$K:$K,'Liste des dépenses'!$A:$A,Dépenses!$A39,'Liste des dépenses'!$O:$O,Dépenses!P$1)</f>
        <v>0</v>
      </c>
      <c r="Q39" s="26">
        <f>SUMIFS('Liste des dépenses'!$K:$K,'Liste des dépenses'!$A:$A,Dépenses!$A39,'Liste des dépenses'!$O:$O,Dépenses!Q$1)</f>
        <v>0</v>
      </c>
      <c r="R39" s="26">
        <f>SUMIFS('Liste des dépenses'!$K:$K,'Liste des dépenses'!$A:$A,Dépenses!$A39,'Liste des dépenses'!$O:$O,Dépenses!R$1)</f>
        <v>0</v>
      </c>
      <c r="S39" s="26"/>
      <c r="T39" s="26"/>
      <c r="U39" s="26"/>
      <c r="V39" s="26"/>
      <c r="W39" s="26"/>
      <c r="X39" s="26"/>
      <c r="Y39" s="26"/>
      <c r="Z39" s="26"/>
      <c r="AA39" s="26"/>
      <c r="AB39" s="25" t="str">
        <f>IF(ISERROR(I39/H39-1),"-",I39/H39-1)</f>
        <v>-</v>
      </c>
      <c r="AC39" s="86"/>
      <c r="AD39" s="27">
        <f>+B39-H39</f>
        <v>25000</v>
      </c>
      <c r="AE39" s="28"/>
      <c r="AF39" s="26"/>
      <c r="AG39" s="29" t="str">
        <f>IF(ISERROR(AF39/AE39-1),"-",AF39/AE39-1)</f>
        <v>-</v>
      </c>
      <c r="AH39" s="86"/>
    </row>
    <row r="40" spans="1:34" outlineLevel="1" x14ac:dyDescent="0.25">
      <c r="A40" s="30" t="s">
        <v>61</v>
      </c>
      <c r="B40" s="31"/>
      <c r="C40" s="15"/>
      <c r="D40" s="16"/>
      <c r="E40" s="17"/>
      <c r="F40" s="17"/>
      <c r="G40" s="86"/>
      <c r="H40" s="35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17"/>
      <c r="AC40" s="86"/>
      <c r="AD40" s="33"/>
      <c r="AE40" s="32"/>
      <c r="AF40" s="32"/>
      <c r="AG40" s="34"/>
      <c r="AH40" s="86"/>
    </row>
    <row r="41" spans="1:34" outlineLevel="1" x14ac:dyDescent="0.25">
      <c r="A41" s="21" t="s">
        <v>60</v>
      </c>
      <c r="B41" s="22">
        <v>15000</v>
      </c>
      <c r="C41" s="23">
        <f>+I41+AE41</f>
        <v>0</v>
      </c>
      <c r="D41" s="24">
        <f>+I41+AF41</f>
        <v>0</v>
      </c>
      <c r="E41" s="25">
        <f>IF(ISERROR(C41/B41-1),"-",C41/B41-1)</f>
        <v>-1</v>
      </c>
      <c r="F41" s="25" t="str">
        <f t="shared" si="1"/>
        <v>-</v>
      </c>
      <c r="G41" s="86"/>
      <c r="H41" s="22">
        <v>0</v>
      </c>
      <c r="I41" s="26">
        <f>SUMIF(T_data[Centre Plan 3 - Libellé],Dépenses!A41,T_data[Solde Tenue de Compte])</f>
        <v>0</v>
      </c>
      <c r="J41" s="117">
        <f>SUMIFS(T_data[Solde Tenue de Compte],T_data[Centre Plan 3 - Libellé],Dépenses!$A41,T_data[Date courte],Dépenses!J$1)</f>
        <v>0</v>
      </c>
      <c r="K41" s="26">
        <f>SUMIFS('Liste des dépenses'!$K:$K,'Liste des dépenses'!$A:$A,Dépenses!$A41,'Liste des dépenses'!$O:$O,Dépenses!K$1)</f>
        <v>0</v>
      </c>
      <c r="L41" s="26">
        <f>SUMIFS('Liste des dépenses'!$K:$K,'Liste des dépenses'!$A:$A,Dépenses!$A41,'Liste des dépenses'!$O:$O,Dépenses!L$1)</f>
        <v>0</v>
      </c>
      <c r="M41" s="26">
        <f>SUMIFS('Liste des dépenses'!$K:$K,'Liste des dépenses'!$A:$A,Dépenses!$A41,'Liste des dépenses'!$O:$O,Dépenses!M$1)</f>
        <v>0</v>
      </c>
      <c r="N41" s="26">
        <f>SUMIFS('Liste des dépenses'!$K:$K,'Liste des dépenses'!$A:$A,Dépenses!$A41,'Liste des dépenses'!$O:$O,Dépenses!N$1)</f>
        <v>0</v>
      </c>
      <c r="O41" s="26">
        <f>SUMIFS('Liste des dépenses'!$K:$K,'Liste des dépenses'!$A:$A,Dépenses!$A41,'Liste des dépenses'!$O:$O,Dépenses!O$1)</f>
        <v>0</v>
      </c>
      <c r="P41" s="26">
        <f>SUMIFS('Liste des dépenses'!$K:$K,'Liste des dépenses'!$A:$A,Dépenses!$A41,'Liste des dépenses'!$O:$O,Dépenses!P$1)</f>
        <v>0</v>
      </c>
      <c r="Q41" s="26">
        <f>SUMIFS('Liste des dépenses'!$K:$K,'Liste des dépenses'!$A:$A,Dépenses!$A41,'Liste des dépenses'!$O:$O,Dépenses!Q$1)</f>
        <v>0</v>
      </c>
      <c r="R41" s="26">
        <f>SUMIFS('Liste des dépenses'!$K:$K,'Liste des dépenses'!$A:$A,Dépenses!$A41,'Liste des dépenses'!$O:$O,Dépenses!R$1)</f>
        <v>0</v>
      </c>
      <c r="S41" s="26"/>
      <c r="T41" s="26"/>
      <c r="U41" s="26"/>
      <c r="V41" s="26"/>
      <c r="W41" s="26"/>
      <c r="X41" s="26"/>
      <c r="Y41" s="26"/>
      <c r="Z41" s="26"/>
      <c r="AA41" s="26"/>
      <c r="AB41" s="25" t="str">
        <f>IF(ISERROR(I41/H41-1),"-",I41/H41-1)</f>
        <v>-</v>
      </c>
      <c r="AC41" s="86"/>
      <c r="AD41" s="27">
        <f>+B41-H41</f>
        <v>15000</v>
      </c>
      <c r="AE41" s="28"/>
      <c r="AF41" s="26"/>
      <c r="AG41" s="29" t="str">
        <f>IF(ISERROR(AF41/AE41-1),"-",AF41/AE41-1)</f>
        <v>-</v>
      </c>
      <c r="AH41" s="86"/>
    </row>
    <row r="42" spans="1:34" ht="21.95" customHeight="1" x14ac:dyDescent="0.25">
      <c r="A42" s="82" t="s">
        <v>17</v>
      </c>
      <c r="B42" s="37">
        <f>SUM(B29:B41)</f>
        <v>118500</v>
      </c>
      <c r="C42" s="38">
        <f>+I42+AE42</f>
        <v>13959.65</v>
      </c>
      <c r="D42" s="37">
        <f>I42+AF42</f>
        <v>13959.65</v>
      </c>
      <c r="E42" s="41">
        <f>IF(ISERROR(C42/B42-1),"-",C42/B42-1)</f>
        <v>-0.88219704641350205</v>
      </c>
      <c r="F42" s="41">
        <f t="shared" si="1"/>
        <v>0</v>
      </c>
      <c r="G42" s="86"/>
      <c r="H42" s="37">
        <f>SUM(H29:H41)</f>
        <v>43250</v>
      </c>
      <c r="I42" s="37">
        <f>SUM(I31:I41)</f>
        <v>13959.65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41">
        <f>IF(ISERROR(I42/H42-1),"-",I42/H42-1)</f>
        <v>-0.67723352601156073</v>
      </c>
      <c r="AC42" s="86"/>
      <c r="AD42" s="37">
        <f>+B42-H42</f>
        <v>75250</v>
      </c>
      <c r="AE42" s="37">
        <f>SUM(AE29:AE41)</f>
        <v>0</v>
      </c>
      <c r="AF42" s="37">
        <f>SUM(AF29:AF41)</f>
        <v>0</v>
      </c>
      <c r="AG42" s="39" t="str">
        <f>IF(ISERROR(AF42/AE42-1),"-",AF42/AE42-1)</f>
        <v>-</v>
      </c>
      <c r="AH42" s="86"/>
    </row>
    <row r="43" spans="1:34" s="13" customFormat="1" ht="40.5" customHeight="1" outlineLevel="1" x14ac:dyDescent="0.25">
      <c r="A43" s="42" t="s">
        <v>39</v>
      </c>
      <c r="B43" s="10"/>
      <c r="C43" s="10"/>
      <c r="D43" s="10"/>
      <c r="E43" s="11"/>
      <c r="F43" s="11"/>
      <c r="G43" s="85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1"/>
      <c r="AC43" s="85"/>
      <c r="AD43" s="10"/>
      <c r="AE43" s="10"/>
      <c r="AF43" s="10"/>
      <c r="AG43" s="12"/>
      <c r="AH43" s="85"/>
    </row>
    <row r="44" spans="1:34" outlineLevel="1" x14ac:dyDescent="0.25">
      <c r="A44" s="21" t="s">
        <v>66</v>
      </c>
      <c r="B44" s="22">
        <v>4000</v>
      </c>
      <c r="C44" s="23">
        <f>+I44+AE44</f>
        <v>1755.2399999999989</v>
      </c>
      <c r="D44" s="24">
        <f>+I44+AF44</f>
        <v>1755.2399999999989</v>
      </c>
      <c r="E44" s="25">
        <f>IF(ISERROR(C44/B44-1),"-",C44/B44-1)</f>
        <v>-0.5611900000000003</v>
      </c>
      <c r="F44" s="25">
        <f t="shared" si="1"/>
        <v>0</v>
      </c>
      <c r="G44" s="86"/>
      <c r="H44" s="22">
        <v>2000</v>
      </c>
      <c r="I44" s="26">
        <f>SUMIF(T_data[Centre Plan 3 - Libellé],Dépenses!A44,T_data[Solde Tenue de Compte])</f>
        <v>1755.2399999999989</v>
      </c>
      <c r="J44" s="117">
        <f>SUMIFS(T_data[Solde Tenue de Compte],T_data[Centre Plan 3 - Libellé],Dépenses!$A44,T_data[Date courte],Dépenses!J$1)</f>
        <v>198.56</v>
      </c>
      <c r="K44" s="26">
        <f>SUMIFS('Liste des dépenses'!$K:$K,'Liste des dépenses'!$A:$A,Dépenses!$A44,'Liste des dépenses'!$O:$O,Dépenses!K$1)</f>
        <v>116.77999999999999</v>
      </c>
      <c r="L44" s="26">
        <f>SUMIFS('Liste des dépenses'!$K:$K,'Liste des dépenses'!$A:$A,Dépenses!$A44,'Liste des dépenses'!$O:$O,Dépenses!L$1)</f>
        <v>136.46</v>
      </c>
      <c r="M44" s="26">
        <f>SUMIFS('Liste des dépenses'!$K:$K,'Liste des dépenses'!$A:$A,Dépenses!$A44,'Liste des dépenses'!$O:$O,Dépenses!M$1)</f>
        <v>238.14</v>
      </c>
      <c r="N44" s="26">
        <f>SUMIFS('Liste des dépenses'!$K:$K,'Liste des dépenses'!$A:$A,Dépenses!$A44,'Liste des dépenses'!$O:$O,Dépenses!N$1)</f>
        <v>213.58999999999997</v>
      </c>
      <c r="O44" s="26">
        <f>SUMIFS('Liste des dépenses'!$K:$K,'Liste des dépenses'!$A:$A,Dépenses!$A44,'Liste des dépenses'!$O:$O,Dépenses!O$1)</f>
        <v>674.79000000000008</v>
      </c>
      <c r="P44" s="26">
        <f>SUMIFS('Liste des dépenses'!$K:$K,'Liste des dépenses'!$A:$A,Dépenses!$A44,'Liste des dépenses'!$O:$O,Dépenses!P$1)</f>
        <v>32.14</v>
      </c>
      <c r="Q44" s="26">
        <f>SUMIFS('Liste des dépenses'!$K:$K,'Liste des dépenses'!$A:$A,Dépenses!$A44,'Liste des dépenses'!$O:$O,Dépenses!Q$1)</f>
        <v>144.78</v>
      </c>
      <c r="R44" s="26">
        <f>SUMIFS('Liste des dépenses'!$K:$K,'Liste des dépenses'!$A:$A,Dépenses!$A44,'Liste des dépenses'!$O:$O,Dépenses!R$1)</f>
        <v>0</v>
      </c>
      <c r="S44" s="26"/>
      <c r="T44" s="26"/>
      <c r="U44" s="26"/>
      <c r="V44" s="26"/>
      <c r="W44" s="26"/>
      <c r="X44" s="26"/>
      <c r="Y44" s="26"/>
      <c r="Z44" s="26"/>
      <c r="AA44" s="26"/>
      <c r="AB44" s="25">
        <f>IF(ISERROR(I44/H44-1),"-",I44/H44-1)</f>
        <v>-0.1223800000000006</v>
      </c>
      <c r="AC44" s="86"/>
      <c r="AD44" s="27">
        <f>+B44-H44</f>
        <v>2000</v>
      </c>
      <c r="AE44" s="48"/>
      <c r="AF44" s="26"/>
      <c r="AG44" s="29" t="str">
        <f>IF(ISERROR(AF44/AE44-1),"-",AF44/AE44-1)</f>
        <v>-</v>
      </c>
      <c r="AH44" s="86"/>
    </row>
    <row r="45" spans="1:34" outlineLevel="1" x14ac:dyDescent="0.25">
      <c r="A45" s="21" t="s">
        <v>67</v>
      </c>
      <c r="B45" s="22">
        <v>2000</v>
      </c>
      <c r="C45" s="23">
        <f>+I45+AE45</f>
        <v>0</v>
      </c>
      <c r="D45" s="24">
        <f>+I45+AF45</f>
        <v>0</v>
      </c>
      <c r="E45" s="25">
        <f>IF(ISERROR(C45/B45-1),"-",C45/B45-1)</f>
        <v>-1</v>
      </c>
      <c r="F45" s="25" t="str">
        <f t="shared" si="1"/>
        <v>-</v>
      </c>
      <c r="G45" s="86"/>
      <c r="H45" s="22">
        <v>1000</v>
      </c>
      <c r="I45" s="26">
        <f>SUMIF(T_data[Centre Plan 3 - Libellé],Dépenses!A45,T_data[Solde Tenue de Compte])</f>
        <v>0</v>
      </c>
      <c r="J45" s="117">
        <f>SUMIFS(T_data[Solde Tenue de Compte],T_data[Centre Plan 3 - Libellé],Dépenses!$A45,T_data[Date courte],Dépenses!J$1)</f>
        <v>0</v>
      </c>
      <c r="K45" s="26">
        <f>SUMIFS('Liste des dépenses'!$K:$K,'Liste des dépenses'!$A:$A,Dépenses!$A45,'Liste des dépenses'!$O:$O,Dépenses!K$1)</f>
        <v>0</v>
      </c>
      <c r="L45" s="26">
        <f>SUMIFS('Liste des dépenses'!$K:$K,'Liste des dépenses'!$A:$A,Dépenses!$A45,'Liste des dépenses'!$O:$O,Dépenses!L$1)</f>
        <v>0</v>
      </c>
      <c r="M45" s="26">
        <f>SUMIFS('Liste des dépenses'!$K:$K,'Liste des dépenses'!$A:$A,Dépenses!$A45,'Liste des dépenses'!$O:$O,Dépenses!M$1)</f>
        <v>0</v>
      </c>
      <c r="N45" s="26">
        <f>SUMIFS('Liste des dépenses'!$K:$K,'Liste des dépenses'!$A:$A,Dépenses!$A45,'Liste des dépenses'!$O:$O,Dépenses!N$1)</f>
        <v>0</v>
      </c>
      <c r="O45" s="26">
        <f>SUMIFS('Liste des dépenses'!$K:$K,'Liste des dépenses'!$A:$A,Dépenses!$A45,'Liste des dépenses'!$O:$O,Dépenses!O$1)</f>
        <v>0</v>
      </c>
      <c r="P45" s="26">
        <f>SUMIFS('Liste des dépenses'!$K:$K,'Liste des dépenses'!$A:$A,Dépenses!$A45,'Liste des dépenses'!$O:$O,Dépenses!P$1)</f>
        <v>0</v>
      </c>
      <c r="Q45" s="26">
        <f>SUMIFS('Liste des dépenses'!$K:$K,'Liste des dépenses'!$A:$A,Dépenses!$A45,'Liste des dépenses'!$O:$O,Dépenses!Q$1)</f>
        <v>0</v>
      </c>
      <c r="R45" s="26">
        <f>SUMIFS('Liste des dépenses'!$K:$K,'Liste des dépenses'!$A:$A,Dépenses!$A45,'Liste des dépenses'!$O:$O,Dépenses!R$1)</f>
        <v>0</v>
      </c>
      <c r="S45" s="26"/>
      <c r="T45" s="26"/>
      <c r="U45" s="26"/>
      <c r="V45" s="26"/>
      <c r="W45" s="26"/>
      <c r="X45" s="26"/>
      <c r="Y45" s="26"/>
      <c r="Z45" s="26"/>
      <c r="AA45" s="26"/>
      <c r="AB45" s="25">
        <f>IF(ISERROR(I45/H45-1),"-",I45/H45-1)</f>
        <v>-1</v>
      </c>
      <c r="AC45" s="86"/>
      <c r="AD45" s="27">
        <f>+B45-H45</f>
        <v>1000</v>
      </c>
      <c r="AE45" s="48"/>
      <c r="AF45" s="26"/>
      <c r="AG45" s="29" t="str">
        <f>IF(ISERROR(AF45/AE45-1),"-",AF45/AE45-1)</f>
        <v>-</v>
      </c>
      <c r="AH45" s="86"/>
    </row>
    <row r="46" spans="1:34" outlineLevel="1" x14ac:dyDescent="0.25">
      <c r="A46" s="21" t="s">
        <v>68</v>
      </c>
      <c r="B46" s="22">
        <v>6000</v>
      </c>
      <c r="C46" s="23">
        <f>+I46+AE46</f>
        <v>0</v>
      </c>
      <c r="D46" s="24">
        <f>+I46+AF46</f>
        <v>0</v>
      </c>
      <c r="E46" s="25">
        <f>IF(ISERROR(C46/B46-1),"-",C46/B46-1)</f>
        <v>-1</v>
      </c>
      <c r="F46" s="25" t="str">
        <f t="shared" si="1"/>
        <v>-</v>
      </c>
      <c r="G46" s="86"/>
      <c r="H46" s="22">
        <v>3000</v>
      </c>
      <c r="I46" s="26">
        <f>SUMIF(T_data[Centre Plan 3 - Libellé],Dépenses!A46,T_data[Solde Tenue de Compte])</f>
        <v>0</v>
      </c>
      <c r="J46" s="117">
        <f>SUMIFS(T_data[Solde Tenue de Compte],T_data[Centre Plan 3 - Libellé],Dépenses!$A46,T_data[Date courte],Dépenses!J$1)</f>
        <v>0</v>
      </c>
      <c r="K46" s="26">
        <f>SUMIFS('Liste des dépenses'!$K:$K,'Liste des dépenses'!$A:$A,Dépenses!$A46,'Liste des dépenses'!$O:$O,Dépenses!K$1)</f>
        <v>0</v>
      </c>
      <c r="L46" s="26">
        <f>SUMIFS('Liste des dépenses'!$K:$K,'Liste des dépenses'!$A:$A,Dépenses!$A46,'Liste des dépenses'!$O:$O,Dépenses!L$1)</f>
        <v>0</v>
      </c>
      <c r="M46" s="26">
        <f>SUMIFS('Liste des dépenses'!$K:$K,'Liste des dépenses'!$A:$A,Dépenses!$A46,'Liste des dépenses'!$O:$O,Dépenses!M$1)</f>
        <v>0</v>
      </c>
      <c r="N46" s="26">
        <f>SUMIFS('Liste des dépenses'!$K:$K,'Liste des dépenses'!$A:$A,Dépenses!$A46,'Liste des dépenses'!$O:$O,Dépenses!N$1)</f>
        <v>0</v>
      </c>
      <c r="O46" s="26">
        <f>SUMIFS('Liste des dépenses'!$K:$K,'Liste des dépenses'!$A:$A,Dépenses!$A46,'Liste des dépenses'!$O:$O,Dépenses!O$1)</f>
        <v>0</v>
      </c>
      <c r="P46" s="26">
        <f>SUMIFS('Liste des dépenses'!$K:$K,'Liste des dépenses'!$A:$A,Dépenses!$A46,'Liste des dépenses'!$O:$O,Dépenses!P$1)</f>
        <v>0</v>
      </c>
      <c r="Q46" s="26">
        <f>SUMIFS('Liste des dépenses'!$K:$K,'Liste des dépenses'!$A:$A,Dépenses!$A46,'Liste des dépenses'!$O:$O,Dépenses!Q$1)</f>
        <v>0</v>
      </c>
      <c r="R46" s="26">
        <f>SUMIFS('Liste des dépenses'!$K:$K,'Liste des dépenses'!$A:$A,Dépenses!$A46,'Liste des dépenses'!$O:$O,Dépenses!R$1)</f>
        <v>0</v>
      </c>
      <c r="S46" s="26"/>
      <c r="T46" s="26"/>
      <c r="U46" s="26"/>
      <c r="V46" s="26"/>
      <c r="W46" s="26"/>
      <c r="X46" s="26"/>
      <c r="Y46" s="26"/>
      <c r="Z46" s="26"/>
      <c r="AA46" s="26"/>
      <c r="AB46" s="25">
        <f>IF(ISERROR(I46/H46-1),"-",I46/H46-1)</f>
        <v>-1</v>
      </c>
      <c r="AC46" s="86"/>
      <c r="AD46" s="27">
        <f>+B46-H46</f>
        <v>3000</v>
      </c>
      <c r="AE46" s="48"/>
      <c r="AF46" s="26"/>
      <c r="AG46" s="29" t="str">
        <f>IF(ISERROR(AF46/AE46-1),"-",AF46/AE46-1)</f>
        <v>-</v>
      </c>
      <c r="AH46" s="86"/>
    </row>
    <row r="47" spans="1:34" outlineLevel="1" x14ac:dyDescent="0.25">
      <c r="A47" s="21" t="s">
        <v>69</v>
      </c>
      <c r="B47" s="22">
        <v>4000</v>
      </c>
      <c r="C47" s="23">
        <f>+I47+AE47</f>
        <v>1201.45</v>
      </c>
      <c r="D47" s="24">
        <f>+I47+AF47</f>
        <v>1201.45</v>
      </c>
      <c r="E47" s="25">
        <f>IF(ISERROR(C47/B47-1),"-",C47/B47-1)</f>
        <v>-0.69963749999999991</v>
      </c>
      <c r="F47" s="25">
        <f t="shared" si="1"/>
        <v>0</v>
      </c>
      <c r="G47" s="86"/>
      <c r="H47" s="22">
        <v>2000</v>
      </c>
      <c r="I47" s="26">
        <f>SUMIF(T_data[Centre Plan 3 - Libellé],Dépenses!A47,T_data[Solde Tenue de Compte])</f>
        <v>1201.45</v>
      </c>
      <c r="J47" s="117">
        <f>SUMIFS(T_data[Solde Tenue de Compte],T_data[Centre Plan 3 - Libellé],Dépenses!$A47,T_data[Date courte],Dépenses!J$1)</f>
        <v>62.900000000000006</v>
      </c>
      <c r="K47" s="26">
        <f>SUMIFS('Liste des dépenses'!$K:$K,'Liste des dépenses'!$A:$A,Dépenses!$A47,'Liste des dépenses'!$O:$O,Dépenses!K$1)</f>
        <v>17.559999999999999</v>
      </c>
      <c r="L47" s="26">
        <f>SUMIFS('Liste des dépenses'!$K:$K,'Liste des dépenses'!$A:$A,Dépenses!$A47,'Liste des dépenses'!$O:$O,Dépenses!L$1)</f>
        <v>18.079999999999998</v>
      </c>
      <c r="M47" s="26">
        <f>SUMIFS('Liste des dépenses'!$K:$K,'Liste des dépenses'!$A:$A,Dépenses!$A47,'Liste des dépenses'!$O:$O,Dépenses!M$1)</f>
        <v>18.3</v>
      </c>
      <c r="N47" s="26">
        <f>SUMIFS('Liste des dépenses'!$K:$K,'Liste des dépenses'!$A:$A,Dépenses!$A47,'Liste des dépenses'!$O:$O,Dépenses!N$1)</f>
        <v>367.53</v>
      </c>
      <c r="O47" s="26">
        <f>SUMIFS('Liste des dépenses'!$K:$K,'Liste des dépenses'!$A:$A,Dépenses!$A47,'Liste des dépenses'!$O:$O,Dépenses!O$1)</f>
        <v>649.9</v>
      </c>
      <c r="P47" s="26">
        <f>SUMIFS('Liste des dépenses'!$K:$K,'Liste des dépenses'!$A:$A,Dépenses!$A47,'Liste des dépenses'!$O:$O,Dépenses!P$1)</f>
        <v>0</v>
      </c>
      <c r="Q47" s="26">
        <f>SUMIFS('Liste des dépenses'!$K:$K,'Liste des dépenses'!$A:$A,Dépenses!$A47,'Liste des dépenses'!$O:$O,Dépenses!Q$1)</f>
        <v>67.180000000000007</v>
      </c>
      <c r="R47" s="26">
        <f>SUMIFS('Liste des dépenses'!$K:$K,'Liste des dépenses'!$A:$A,Dépenses!$A47,'Liste des dépenses'!$O:$O,Dépenses!R$1)</f>
        <v>0</v>
      </c>
      <c r="S47" s="26"/>
      <c r="T47" s="26"/>
      <c r="U47" s="26"/>
      <c r="V47" s="26"/>
      <c r="W47" s="26"/>
      <c r="X47" s="26"/>
      <c r="Y47" s="26"/>
      <c r="Z47" s="26"/>
      <c r="AA47" s="26"/>
      <c r="AB47" s="25">
        <f>IF(ISERROR(I47/H47-1),"-",I47/H47-1)</f>
        <v>-0.39927499999999994</v>
      </c>
      <c r="AC47" s="86"/>
      <c r="AD47" s="27">
        <f>+B47-H47</f>
        <v>2000</v>
      </c>
      <c r="AE47" s="48"/>
      <c r="AF47" s="26"/>
      <c r="AG47" s="29" t="str">
        <f>IF(ISERROR(AF47/AE47-1),"-",AF47/AE47-1)</f>
        <v>-</v>
      </c>
      <c r="AH47" s="86"/>
    </row>
    <row r="48" spans="1:34" ht="21.95" customHeight="1" x14ac:dyDescent="0.25">
      <c r="A48" s="36" t="s">
        <v>43</v>
      </c>
      <c r="B48" s="37">
        <f>SUM(B43:B47)</f>
        <v>16000</v>
      </c>
      <c r="C48" s="38">
        <f>+I48+AE48</f>
        <v>2956.6899999999987</v>
      </c>
      <c r="D48" s="37">
        <f>I48+AF48</f>
        <v>2956.6899999999987</v>
      </c>
      <c r="E48" s="41">
        <f>IF(ISERROR(C48/B48-1),"-",C48/B48-1)</f>
        <v>-0.81520687500000011</v>
      </c>
      <c r="F48" s="41">
        <f t="shared" si="1"/>
        <v>0</v>
      </c>
      <c r="G48" s="86"/>
      <c r="H48" s="37">
        <f>SUM(H43:H47)</f>
        <v>8000</v>
      </c>
      <c r="I48" s="37">
        <f>SUM(I43:I47)</f>
        <v>2956.6899999999987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41">
        <f>IF(ISERROR(I48/H48-1),"-",I48/H48-1)</f>
        <v>-0.63041375000000022</v>
      </c>
      <c r="AC48" s="86"/>
      <c r="AD48" s="37">
        <f>+B48-H48</f>
        <v>8000</v>
      </c>
      <c r="AE48" s="37">
        <f>SUM(AE43:AE47)</f>
        <v>0</v>
      </c>
      <c r="AF48" s="37">
        <f>SUM(AF43:AF47)</f>
        <v>0</v>
      </c>
      <c r="AG48" s="39" t="str">
        <f>IF(ISERROR(AF48/AE48-1),"-",AF48/AE48-1)</f>
        <v>-</v>
      </c>
      <c r="AH48" s="86"/>
    </row>
    <row r="49" spans="1:34" s="13" customFormat="1" ht="39.75" customHeight="1" outlineLevel="1" x14ac:dyDescent="0.25">
      <c r="A49" s="42" t="s">
        <v>41</v>
      </c>
      <c r="B49" s="10"/>
      <c r="C49" s="10"/>
      <c r="D49" s="10"/>
      <c r="E49" s="11"/>
      <c r="F49" s="11"/>
      <c r="G49" s="85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1"/>
      <c r="AC49" s="85"/>
      <c r="AD49" s="43"/>
      <c r="AE49" s="10"/>
      <c r="AF49" s="10"/>
      <c r="AG49" s="50"/>
      <c r="AH49" s="85"/>
    </row>
    <row r="50" spans="1:34" outlineLevel="1" x14ac:dyDescent="0.25">
      <c r="A50" s="21" t="s">
        <v>70</v>
      </c>
      <c r="B50" s="22">
        <v>6000</v>
      </c>
      <c r="C50" s="23">
        <f>+I50+AE50</f>
        <v>3159.0900000000011</v>
      </c>
      <c r="D50" s="24">
        <f>+I50+AF50</f>
        <v>3159.0900000000011</v>
      </c>
      <c r="E50" s="25">
        <f t="shared" ref="E50:F54" si="2">IF(ISERROR(C50/B50-1),"-",C50/B50-1)</f>
        <v>-0.47348499999999982</v>
      </c>
      <c r="F50" s="25">
        <f t="shared" si="1"/>
        <v>0</v>
      </c>
      <c r="G50" s="86"/>
      <c r="H50" s="22">
        <v>3000</v>
      </c>
      <c r="I50" s="26">
        <f>SUMIF(T_data[Centre Plan 3 - Libellé],Dépenses!A50,T_data[Solde Tenue de Compte])</f>
        <v>3159.0900000000011</v>
      </c>
      <c r="J50" s="117">
        <f>SUMIFS(T_data[Solde Tenue de Compte],T_data[Centre Plan 3 - Libellé],Dépenses!$A50,T_data[Date courte],Dépenses!J$1)</f>
        <v>373.32000000000011</v>
      </c>
      <c r="K50" s="26">
        <f>SUMIFS('Liste des dépenses'!$K:$K,'Liste des dépenses'!$A:$A,Dépenses!$A50,'Liste des dépenses'!$O:$O,Dépenses!K$1)</f>
        <v>813.9</v>
      </c>
      <c r="L50" s="26">
        <f>SUMIFS('Liste des dépenses'!$K:$K,'Liste des dépenses'!$A:$A,Dépenses!$A50,'Liste des dépenses'!$O:$O,Dépenses!L$1)</f>
        <v>403.16</v>
      </c>
      <c r="M50" s="26">
        <f>SUMIFS('Liste des dépenses'!$K:$K,'Liste des dépenses'!$A:$A,Dépenses!$A50,'Liste des dépenses'!$O:$O,Dépenses!M$1)</f>
        <v>410.06000000000006</v>
      </c>
      <c r="N50" s="26">
        <f>SUMIFS('Liste des dépenses'!$K:$K,'Liste des dépenses'!$A:$A,Dépenses!$A50,'Liste des dépenses'!$O:$O,Dépenses!N$1)</f>
        <v>122.29</v>
      </c>
      <c r="O50" s="26">
        <f>SUMIFS('Liste des dépenses'!$K:$K,'Liste des dépenses'!$A:$A,Dépenses!$A50,'Liste des dépenses'!$O:$O,Dépenses!O$1)</f>
        <v>386.49999999999994</v>
      </c>
      <c r="P50" s="26">
        <f>SUMIFS('Liste des dépenses'!$K:$K,'Liste des dépenses'!$A:$A,Dépenses!$A50,'Liste des dépenses'!$O:$O,Dépenses!P$1)</f>
        <v>204.52</v>
      </c>
      <c r="Q50" s="26">
        <f>SUMIFS('Liste des dépenses'!$K:$K,'Liste des dépenses'!$A:$A,Dépenses!$A50,'Liste des dépenses'!$O:$O,Dépenses!Q$1)</f>
        <v>445.34000000000003</v>
      </c>
      <c r="R50" s="26">
        <f>SUMIFS('Liste des dépenses'!$K:$K,'Liste des dépenses'!$A:$A,Dépenses!$A50,'Liste des dépenses'!$O:$O,Dépenses!R$1)</f>
        <v>0</v>
      </c>
      <c r="S50" s="26"/>
      <c r="T50" s="26"/>
      <c r="U50" s="26"/>
      <c r="V50" s="26"/>
      <c r="W50" s="26"/>
      <c r="X50" s="26"/>
      <c r="Y50" s="26"/>
      <c r="Z50" s="26"/>
      <c r="AA50" s="26"/>
      <c r="AB50" s="25">
        <f>IF(ISERROR(I50/H50-1),"-",I50/H50-1)</f>
        <v>5.3030000000000355E-2</v>
      </c>
      <c r="AC50" s="86"/>
      <c r="AD50" s="27">
        <f>+B50-H50</f>
        <v>3000</v>
      </c>
      <c r="AE50" s="48"/>
      <c r="AF50" s="26"/>
      <c r="AG50" s="29" t="str">
        <f>IF(ISERROR(AF50/AE50-1),"-",AF50/AE50-1)</f>
        <v>-</v>
      </c>
      <c r="AH50" s="86"/>
    </row>
    <row r="51" spans="1:34" ht="24" customHeight="1" x14ac:dyDescent="0.25">
      <c r="A51" s="36" t="s">
        <v>18</v>
      </c>
      <c r="B51" s="37">
        <f>SUM(B49:B50)</f>
        <v>6000</v>
      </c>
      <c r="C51" s="38">
        <f>+I51+AE51</f>
        <v>3159.0900000000011</v>
      </c>
      <c r="D51" s="37">
        <f>I51+AF51</f>
        <v>3159.0900000000011</v>
      </c>
      <c r="E51" s="41">
        <f t="shared" si="2"/>
        <v>-0.47348499999999982</v>
      </c>
      <c r="F51" s="41">
        <f t="shared" si="2"/>
        <v>0</v>
      </c>
      <c r="G51" s="86"/>
      <c r="H51" s="37">
        <f>SUM(H49:H50)</f>
        <v>3000</v>
      </c>
      <c r="I51" s="37">
        <f>SUM(I49:I50)</f>
        <v>3159.0900000000011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41">
        <f>IF(ISERROR(I51/H51-1),"-",I51/H51-1)</f>
        <v>5.3030000000000355E-2</v>
      </c>
      <c r="AC51" s="86"/>
      <c r="AD51" s="37">
        <f>+B51-H51</f>
        <v>3000</v>
      </c>
      <c r="AE51" s="49">
        <f>SUM(AE49:AE50)</f>
        <v>0</v>
      </c>
      <c r="AF51" s="37">
        <f>SUM(AF49:AF50)</f>
        <v>0</v>
      </c>
      <c r="AG51" s="39" t="str">
        <f>IF(ISERROR(AF51/AE51-1),"-",AF51/AE51-1)</f>
        <v>-</v>
      </c>
      <c r="AH51" s="86"/>
    </row>
    <row r="52" spans="1:34" s="13" customFormat="1" ht="58.5" customHeight="1" outlineLevel="1" x14ac:dyDescent="0.25">
      <c r="A52" s="51" t="s">
        <v>44</v>
      </c>
      <c r="B52" s="10"/>
      <c r="C52" s="10"/>
      <c r="D52" s="10"/>
      <c r="E52" s="11"/>
      <c r="F52" s="11"/>
      <c r="G52" s="85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1"/>
      <c r="AC52" s="85"/>
      <c r="AD52" s="10"/>
      <c r="AE52" s="10"/>
      <c r="AF52" s="10"/>
      <c r="AG52" s="12"/>
      <c r="AH52" s="85"/>
    </row>
    <row r="53" spans="1:34" ht="40.5" customHeight="1" outlineLevel="1" collapsed="1" x14ac:dyDescent="0.25">
      <c r="A53" s="83" t="s">
        <v>46</v>
      </c>
      <c r="B53" s="22">
        <v>426860</v>
      </c>
      <c r="C53" s="23">
        <f>+I53+AE53</f>
        <v>76484.789999999906</v>
      </c>
      <c r="D53" s="24">
        <f>+I53+AF53</f>
        <v>76484.789999999906</v>
      </c>
      <c r="E53" s="25">
        <f>IF(ISERROR(C53/B53-1),"-",C53/B53-1)</f>
        <v>-0.82081996439113547</v>
      </c>
      <c r="F53" s="25">
        <f t="shared" si="2"/>
        <v>0</v>
      </c>
      <c r="G53" s="86"/>
      <c r="H53" s="22">
        <v>213430</v>
      </c>
      <c r="I53" s="26">
        <f>SUMIF(T_data[Centre Plan 3 - Libellé],Dépenses!A53,T_data[Solde Tenue de Compte])</f>
        <v>76484.789999999906</v>
      </c>
      <c r="J53" s="117">
        <f>SUMIFS(T_data[Solde Tenue de Compte],T_data[Centre Plan 3 - Libellé],Dépenses!$A53,T_data[Date courte],Dépenses!J$1)</f>
        <v>11168.379999999997</v>
      </c>
      <c r="K53" s="26">
        <f>SUMIFS('Liste des dépenses'!$K:$K,'Liste des dépenses'!$A:$A,Dépenses!$A53,'Liste des dépenses'!$O:$O,Dépenses!K$1)</f>
        <v>7841.3700000000008</v>
      </c>
      <c r="L53" s="117">
        <f>SUMIFS('Liste des dépenses'!$K:$K,'Liste des dépenses'!$A:$A,Dépenses!$A53,'Liste des dépenses'!$O:$O,Dépenses!L$1)</f>
        <v>25073.37000000001</v>
      </c>
      <c r="M53" s="26">
        <f>SUMIFS('Liste des dépenses'!$K:$K,'Liste des dépenses'!$A:$A,Dépenses!$A53,'Liste des dépenses'!$O:$O,Dépenses!M$1)</f>
        <v>14429.79</v>
      </c>
      <c r="N53" s="26">
        <f>SUMIFS('Liste des dépenses'!$K:$K,'Liste des dépenses'!$A:$A,Dépenses!$A53,'Liste des dépenses'!$O:$O,Dépenses!N$1)</f>
        <v>6588.5699999999988</v>
      </c>
      <c r="O53" s="26">
        <f>SUMIFS('Liste des dépenses'!$K:$K,'Liste des dépenses'!$A:$A,Dépenses!$A53,'Liste des dépenses'!$O:$O,Dépenses!O$1)</f>
        <v>8995.7099999999991</v>
      </c>
      <c r="P53" s="26">
        <f>SUMIFS('Liste des dépenses'!$K:$K,'Liste des dépenses'!$A:$A,Dépenses!$A53,'Liste des dépenses'!$O:$O,Dépenses!P$1)</f>
        <v>1520.45</v>
      </c>
      <c r="Q53" s="26">
        <f>SUMIFS('Liste des dépenses'!$K:$K,'Liste des dépenses'!$A:$A,Dépenses!$A53,'Liste des dépenses'!$O:$O,Dépenses!Q$1)</f>
        <v>867.15</v>
      </c>
      <c r="R53" s="26">
        <f>SUMIFS('Liste des dépenses'!$K:$K,'Liste des dépenses'!$A:$A,Dépenses!$A53,'Liste des dépenses'!$O:$O,Dépenses!R$1)</f>
        <v>0</v>
      </c>
      <c r="S53" s="26"/>
      <c r="T53" s="26"/>
      <c r="U53" s="26"/>
      <c r="V53" s="26"/>
      <c r="W53" s="26"/>
      <c r="X53" s="26"/>
      <c r="Y53" s="26"/>
      <c r="Z53" s="26"/>
      <c r="AA53" s="26"/>
      <c r="AB53" s="25">
        <f>IF(ISERROR(I53/H53-1),"-",I53/H53-1)</f>
        <v>-0.64163992878227094</v>
      </c>
      <c r="AC53" s="86"/>
      <c r="AD53" s="27">
        <f>+B53-H53</f>
        <v>213430</v>
      </c>
      <c r="AE53" s="28"/>
      <c r="AF53" s="26"/>
      <c r="AG53" s="29" t="str">
        <f>IF(ISERROR(AF53/AE53-1),"-",AF53/AE53-1)</f>
        <v>-</v>
      </c>
      <c r="AH53" s="86"/>
    </row>
    <row r="54" spans="1:34" x14ac:dyDescent="0.25">
      <c r="A54" s="36" t="s">
        <v>19</v>
      </c>
      <c r="B54" s="37">
        <f>SUM(B52:B53)</f>
        <v>426860</v>
      </c>
      <c r="C54" s="38">
        <f>+I54+AE54</f>
        <v>76484.789999999906</v>
      </c>
      <c r="D54" s="37">
        <f>I54+AF54</f>
        <v>76484.789999999906</v>
      </c>
      <c r="E54" s="39">
        <f>IF(ISERROR(C54/B54-1),"-",C54/B54-1)</f>
        <v>-0.82081996439113547</v>
      </c>
      <c r="F54" s="39">
        <f t="shared" si="2"/>
        <v>0</v>
      </c>
      <c r="G54" s="86"/>
      <c r="H54" s="37">
        <f>SUM(H52:H53)</f>
        <v>213430</v>
      </c>
      <c r="I54" s="37">
        <f>SUM(I52:I53)</f>
        <v>76484.789999999906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9">
        <f>IF(ISERROR(I54/H54-1),"-",I54/H54-1)</f>
        <v>-0.64163992878227094</v>
      </c>
      <c r="AC54" s="86"/>
      <c r="AD54" s="37">
        <f>+B54-H54</f>
        <v>213430</v>
      </c>
      <c r="AE54" s="49">
        <f>SUM(AE52:AE53)</f>
        <v>0</v>
      </c>
      <c r="AF54" s="37">
        <f>SUM(AF52:AF53)</f>
        <v>0</v>
      </c>
      <c r="AG54" s="39" t="str">
        <f>IF(ISERROR(AF54/AE54-1),"-",AF54/AE54-1)</f>
        <v>-</v>
      </c>
      <c r="AH54" s="86"/>
    </row>
    <row r="55" spans="1:34" s="13" customFormat="1" ht="37.5" customHeight="1" outlineLevel="1" x14ac:dyDescent="0.25">
      <c r="A55" s="42" t="s">
        <v>40</v>
      </c>
      <c r="B55" s="10"/>
      <c r="C55" s="10"/>
      <c r="D55" s="10"/>
      <c r="E55" s="11"/>
      <c r="F55" s="11"/>
      <c r="G55" s="85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1"/>
      <c r="AC55" s="85"/>
      <c r="AD55" s="10"/>
      <c r="AE55" s="10"/>
      <c r="AF55" s="10"/>
      <c r="AG55" s="12"/>
      <c r="AH55" s="85"/>
    </row>
    <row r="56" spans="1:34" outlineLevel="1" x14ac:dyDescent="0.25">
      <c r="A56" s="30" t="s">
        <v>20</v>
      </c>
      <c r="B56" s="31"/>
      <c r="C56" s="15"/>
      <c r="D56" s="16"/>
      <c r="E56" s="17"/>
      <c r="F56" s="17"/>
      <c r="G56" s="86"/>
      <c r="H56" s="35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17"/>
      <c r="AC56" s="86"/>
      <c r="AD56" s="16"/>
      <c r="AE56" s="32"/>
      <c r="AF56" s="32"/>
      <c r="AG56" s="19"/>
      <c r="AH56" s="86"/>
    </row>
    <row r="57" spans="1:34" s="54" customFormat="1" outlineLevel="1" x14ac:dyDescent="0.25">
      <c r="A57" s="102" t="s">
        <v>74</v>
      </c>
      <c r="B57" s="22">
        <v>0</v>
      </c>
      <c r="C57" s="23">
        <f>+I57+AE57</f>
        <v>0</v>
      </c>
      <c r="D57" s="24">
        <f>+I57+AF57</f>
        <v>0</v>
      </c>
      <c r="E57" s="52" t="str">
        <f>IF(ISERROR(C57/B57-1),"-",C57/B57-1)</f>
        <v>-</v>
      </c>
      <c r="F57" s="52" t="str">
        <f t="shared" ref="F57:F65" si="3">IF(ISERROR(D57/C57-1),"-",D57/C57-1)</f>
        <v>-</v>
      </c>
      <c r="G57" s="88"/>
      <c r="H57" s="22">
        <v>0</v>
      </c>
      <c r="I57" s="26">
        <f>SUMIF(T_data[Centre Plan 3 - Libellé],Dépenses!A57,T_data[Solde Tenue de Compte])</f>
        <v>0</v>
      </c>
      <c r="J57" s="117">
        <f>SUMIFS(T_data[Solde Tenue de Compte],T_data[Centre Plan 3 - Libellé],Dépenses!$A57,T_data[Date courte],Dépenses!J$1)</f>
        <v>0</v>
      </c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52" t="str">
        <f>IF(ISERROR(I57/H57-1),"-",I57/H57-1)</f>
        <v>-</v>
      </c>
      <c r="AC57" s="88"/>
      <c r="AD57" s="27">
        <f>+B57-H57</f>
        <v>0</v>
      </c>
      <c r="AE57" s="28"/>
      <c r="AF57" s="26"/>
      <c r="AG57" s="53" t="str">
        <f>IF(ISERROR(AF57/AE57-1),"-",AF57/AE57-1)</f>
        <v>-</v>
      </c>
      <c r="AH57" s="88"/>
    </row>
    <row r="58" spans="1:34" x14ac:dyDescent="0.25">
      <c r="A58" s="36" t="s">
        <v>21</v>
      </c>
      <c r="B58" s="37">
        <f>SUM(B55:B57)</f>
        <v>0</v>
      </c>
      <c r="C58" s="38">
        <f>+I58+AE58</f>
        <v>0</v>
      </c>
      <c r="D58" s="37">
        <f>I58+AF58</f>
        <v>0</v>
      </c>
      <c r="E58" s="39" t="str">
        <f>IF(ISERROR(C58/B58-1),"-",C58/B58-1)</f>
        <v>-</v>
      </c>
      <c r="F58" s="39" t="str">
        <f t="shared" si="3"/>
        <v>-</v>
      </c>
      <c r="G58" s="86"/>
      <c r="H58" s="37">
        <f>SUM(H55:H57)</f>
        <v>0</v>
      </c>
      <c r="I58" s="37">
        <f>SUM(I55:I57)</f>
        <v>0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9" t="str">
        <f>IF(ISERROR(I58/H58-1),"-",I58/H58-1)</f>
        <v>-</v>
      </c>
      <c r="AC58" s="86"/>
      <c r="AD58" s="37">
        <f>+B58-H58</f>
        <v>0</v>
      </c>
      <c r="AE58" s="49">
        <f>SUM(AE55:AE57)</f>
        <v>0</v>
      </c>
      <c r="AF58" s="37">
        <f>SUM(AF55:AF57)</f>
        <v>0</v>
      </c>
      <c r="AG58" s="39" t="str">
        <f>IF(ISERROR(AF58/AE58-1),"-",AF58/AE58-1)</f>
        <v>-</v>
      </c>
      <c r="AH58" s="86"/>
    </row>
    <row r="59" spans="1:34" customFormat="1" ht="15" x14ac:dyDescent="0.25">
      <c r="A59" s="89"/>
      <c r="B59" s="55"/>
      <c r="C59" s="90"/>
      <c r="D59" s="90"/>
      <c r="E59" s="91"/>
      <c r="F59" s="91" t="str">
        <f t="shared" si="3"/>
        <v>-</v>
      </c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</row>
    <row r="60" spans="1:34" s="13" customFormat="1" ht="24" customHeight="1" x14ac:dyDescent="0.25">
      <c r="A60" s="56" t="s">
        <v>22</v>
      </c>
      <c r="B60" s="57">
        <f>+B58+B54+B51+B48+B42+B28+B11</f>
        <v>850510</v>
      </c>
      <c r="C60" s="38">
        <f t="shared" ref="C60:C65" si="4">+I60+AE60</f>
        <v>129712.50999999989</v>
      </c>
      <c r="D60" s="37">
        <f>I60+AF60</f>
        <v>129712.50999999989</v>
      </c>
      <c r="E60" s="39">
        <f t="shared" ref="E60:E65" si="5">IF(ISERROR(C60/B60-1),"-",C60/B60-1)</f>
        <v>-0.84748855392646782</v>
      </c>
      <c r="F60" s="39">
        <f t="shared" si="3"/>
        <v>0</v>
      </c>
      <c r="G60" s="85"/>
      <c r="H60" s="57">
        <f>+H58+H54+H51+H48+H42+H28+H11</f>
        <v>426530</v>
      </c>
      <c r="I60" s="57">
        <f>+I58+I54+I51+I48+I42+I28+I11</f>
        <v>129712.50999999989</v>
      </c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39">
        <f t="shared" ref="AB60:AB65" si="6">IF(ISERROR(I60/H60-1),"-",I60/H60-1)</f>
        <v>-0.69588889409889132</v>
      </c>
      <c r="AC60" s="85"/>
      <c r="AD60" s="37">
        <f>+B60-H60</f>
        <v>423980</v>
      </c>
      <c r="AE60" s="57">
        <f>+AE58+AE54+AE51+AE48+AE42+AE28+AE11</f>
        <v>0</v>
      </c>
      <c r="AF60" s="57">
        <f>+AF58+AF54+AF51+AF48+AF42+AF28+AF11</f>
        <v>0</v>
      </c>
      <c r="AG60" s="39" t="str">
        <f t="shared" ref="AG60:AG65" si="7">IF(ISERROR(AF60/AE60-1),"-",AF60/AE60-1)</f>
        <v>-</v>
      </c>
      <c r="AH60" s="85"/>
    </row>
    <row r="61" spans="1:34" ht="22.5" customHeight="1" x14ac:dyDescent="0.25">
      <c r="A61" s="58" t="s">
        <v>23</v>
      </c>
      <c r="B61" s="22">
        <f>B60*0.02</f>
        <v>17010.2</v>
      </c>
      <c r="C61" s="23">
        <f t="shared" si="4"/>
        <v>1622.0899999999995</v>
      </c>
      <c r="D61" s="24">
        <f>+I61+AF61</f>
        <v>1622.0899999999995</v>
      </c>
      <c r="E61" s="25">
        <f t="shared" si="5"/>
        <v>-0.90464015708222134</v>
      </c>
      <c r="F61" s="25">
        <f t="shared" si="3"/>
        <v>0</v>
      </c>
      <c r="G61" s="86"/>
      <c r="H61" s="22"/>
      <c r="I61" s="26">
        <f>SUMIF(T_data[Centre Plan 3 - Libellé],Dépenses!A61,T_data[Solde Tenue de Compte])</f>
        <v>1622.0899999999995</v>
      </c>
      <c r="J61" s="117">
        <f>SUMIFS(T_data[Solde Tenue de Compte],T_data[Centre Plan 3 - Libellé],Dépenses!$A61,T_data[Date courte],Dépenses!J$1)</f>
        <v>20.98</v>
      </c>
      <c r="K61" s="26">
        <f>SUMIFS('Liste des dépenses'!$K:$K,'Liste des dépenses'!$A:$A,Dépenses!$A61,'Liste des dépenses'!$O:$O,Dépenses!K$1)</f>
        <v>102.77000000000001</v>
      </c>
      <c r="L61" s="26">
        <f>SUMIFS('Liste des dépenses'!$K:$K,'Liste des dépenses'!$A:$A,Dépenses!$A61,'Liste des dépenses'!$O:$O,Dépenses!L$1)</f>
        <v>75.739999999999995</v>
      </c>
      <c r="M61" s="26">
        <f>SUMIFS('Liste des dépenses'!$K:$K,'Liste des dépenses'!$A:$A,Dépenses!$A61,'Liste des dépenses'!$O:$O,Dépenses!M$1)</f>
        <v>921.88000000000011</v>
      </c>
      <c r="N61" s="26">
        <f>SUMIFS('Liste des dépenses'!$K:$K,'Liste des dépenses'!$A:$A,Dépenses!$A61,'Liste des dépenses'!$O:$O,Dépenses!N$1)</f>
        <v>383.52000000000004</v>
      </c>
      <c r="O61" s="26">
        <f>SUMIFS('Liste des dépenses'!$K:$K,'Liste des dépenses'!$A:$A,Dépenses!$A61,'Liste des dépenses'!$O:$O,Dépenses!O$1)</f>
        <v>98.740000000000009</v>
      </c>
      <c r="P61" s="26">
        <f>SUMIFS('Liste des dépenses'!$K:$K,'Liste des dépenses'!$A:$A,Dépenses!$A61,'Liste des dépenses'!$O:$O,Dépenses!P$1)</f>
        <v>6.36</v>
      </c>
      <c r="Q61" s="26">
        <f>SUMIFS('Liste des dépenses'!$K:$K,'Liste des dépenses'!$A:$A,Dépenses!$A61,'Liste des dépenses'!$O:$O,Dépenses!Q$1)</f>
        <v>6.04</v>
      </c>
      <c r="R61" s="26">
        <f>SUMIFS('Liste des dépenses'!$K:$K,'Liste des dépenses'!$A:$A,Dépenses!$A61,'Liste des dépenses'!$O:$O,Dépenses!R$1)</f>
        <v>6.06</v>
      </c>
      <c r="S61" s="26"/>
      <c r="T61" s="26"/>
      <c r="U61" s="26"/>
      <c r="V61" s="26"/>
      <c r="W61" s="26"/>
      <c r="X61" s="26"/>
      <c r="Y61" s="26"/>
      <c r="Z61" s="26"/>
      <c r="AA61" s="26"/>
      <c r="AB61" s="52" t="str">
        <f t="shared" si="6"/>
        <v>-</v>
      </c>
      <c r="AC61" s="86"/>
      <c r="AD61" s="27">
        <f>+B61-H61</f>
        <v>17010.2</v>
      </c>
      <c r="AE61" s="48"/>
      <c r="AF61" s="26"/>
      <c r="AG61" s="29" t="str">
        <f t="shared" si="7"/>
        <v>-</v>
      </c>
      <c r="AH61" s="86"/>
    </row>
    <row r="62" spans="1:34" s="13" customFormat="1" ht="24" customHeight="1" x14ac:dyDescent="0.25">
      <c r="A62" s="56" t="s">
        <v>24</v>
      </c>
      <c r="B62" s="57">
        <f>B60+B61</f>
        <v>867520.2</v>
      </c>
      <c r="C62" s="38">
        <f t="shared" si="4"/>
        <v>131334.59999999989</v>
      </c>
      <c r="D62" s="37">
        <f>I62+AF62</f>
        <v>131334.59999999989</v>
      </c>
      <c r="E62" s="39">
        <f t="shared" si="5"/>
        <v>-0.84860917359618848</v>
      </c>
      <c r="F62" s="39">
        <f t="shared" si="3"/>
        <v>0</v>
      </c>
      <c r="G62" s="85"/>
      <c r="H62" s="37">
        <f>SUM(H60:H61)</f>
        <v>426530</v>
      </c>
      <c r="I62" s="37">
        <f>SUM(I60:I61)</f>
        <v>131334.59999999989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9">
        <f t="shared" si="6"/>
        <v>-0.69208590251564983</v>
      </c>
      <c r="AC62" s="85"/>
      <c r="AD62" s="37">
        <f>+B62-H62</f>
        <v>440990.19999999995</v>
      </c>
      <c r="AE62" s="37">
        <f>SUM(AE60:AE61)</f>
        <v>0</v>
      </c>
      <c r="AF62" s="37">
        <f>SUM(AF60:AF61)</f>
        <v>0</v>
      </c>
      <c r="AG62" s="39" t="str">
        <f t="shared" si="7"/>
        <v>-</v>
      </c>
      <c r="AH62" s="85"/>
    </row>
    <row r="63" spans="1:34" s="13" customFormat="1" ht="21" customHeight="1" x14ac:dyDescent="0.25">
      <c r="A63" s="59" t="s">
        <v>25</v>
      </c>
      <c r="B63" s="60">
        <f>SUM(B64:B64)</f>
        <v>121452.82800000001</v>
      </c>
      <c r="C63" s="61">
        <f t="shared" si="4"/>
        <v>18386.843999999986</v>
      </c>
      <c r="D63" s="62">
        <f>+I63+AF63</f>
        <v>18386.843999999986</v>
      </c>
      <c r="E63" s="29">
        <f t="shared" si="5"/>
        <v>-0.84860917359618848</v>
      </c>
      <c r="F63" s="29">
        <f t="shared" si="3"/>
        <v>0</v>
      </c>
      <c r="G63" s="85"/>
      <c r="H63" s="60">
        <f>SUM(H64:H64)</f>
        <v>0</v>
      </c>
      <c r="I63" s="62">
        <f>SUM(I64:I64)</f>
        <v>18386.843999999986</v>
      </c>
      <c r="J63" s="117">
        <f>SUMIFS(T_data[Solde Tenue de Compte],T_data[Centre Plan 3 - Libellé],Dépenses!$A63,T_data[Date courte],Dépenses!J$1)</f>
        <v>0</v>
      </c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29" t="str">
        <f t="shared" si="6"/>
        <v>-</v>
      </c>
      <c r="AC63" s="85"/>
      <c r="AD63" s="60">
        <f>+B63-H63</f>
        <v>121452.82800000001</v>
      </c>
      <c r="AE63" s="61">
        <f>SUM(AE64:AE64)</f>
        <v>0</v>
      </c>
      <c r="AF63" s="62">
        <f>SUM(AF64:AF64)</f>
        <v>0</v>
      </c>
      <c r="AG63" s="29" t="str">
        <f t="shared" si="7"/>
        <v>-</v>
      </c>
      <c r="AH63" s="85"/>
    </row>
    <row r="64" spans="1:34" ht="30" customHeight="1" x14ac:dyDescent="0.25">
      <c r="A64" s="63" t="s">
        <v>71</v>
      </c>
      <c r="B64" s="22">
        <f>B62*0.14</f>
        <v>121452.82800000001</v>
      </c>
      <c r="C64" s="23">
        <f t="shared" si="4"/>
        <v>18386.843999999986</v>
      </c>
      <c r="D64" s="24">
        <f>+I64+AF64</f>
        <v>18386.843999999986</v>
      </c>
      <c r="E64" s="25">
        <f t="shared" si="5"/>
        <v>-0.84860917359618848</v>
      </c>
      <c r="F64" s="25">
        <f t="shared" si="3"/>
        <v>0</v>
      </c>
      <c r="G64" s="86"/>
      <c r="H64" s="22"/>
      <c r="I64" s="26">
        <f>+I62*14%</f>
        <v>18386.843999999986</v>
      </c>
      <c r="J64" s="117">
        <f>SUMIFS(T_data[Solde Tenue de Compte],T_data[Centre Plan 3 - Libellé],Dépenses!$A64,T_data[Date courte],Dépenses!J$1)</f>
        <v>0</v>
      </c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5" t="str">
        <f t="shared" si="6"/>
        <v>-</v>
      </c>
      <c r="AC64" s="86"/>
      <c r="AD64" s="27">
        <f>+B64-H64</f>
        <v>121452.82800000001</v>
      </c>
      <c r="AE64" s="48"/>
      <c r="AF64" s="26"/>
      <c r="AG64" s="29" t="str">
        <f t="shared" si="7"/>
        <v>-</v>
      </c>
      <c r="AH64" s="86"/>
    </row>
    <row r="65" spans="1:34" s="13" customFormat="1" ht="30" customHeight="1" x14ac:dyDescent="0.25">
      <c r="A65" s="56" t="s">
        <v>26</v>
      </c>
      <c r="B65" s="37">
        <f>B62+B63</f>
        <v>988973.02799999993</v>
      </c>
      <c r="C65" s="38">
        <f t="shared" si="4"/>
        <v>149721.44399999987</v>
      </c>
      <c r="D65" s="37">
        <f>I65+AF65</f>
        <v>149721.44399999987</v>
      </c>
      <c r="E65" s="39">
        <f t="shared" si="5"/>
        <v>-0.84860917359618848</v>
      </c>
      <c r="F65" s="39">
        <f t="shared" si="3"/>
        <v>0</v>
      </c>
      <c r="G65" s="92"/>
      <c r="H65" s="37">
        <f>H62+H63</f>
        <v>426530</v>
      </c>
      <c r="I65" s="37">
        <f>I62+I63</f>
        <v>149721.44399999987</v>
      </c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9">
        <f t="shared" si="6"/>
        <v>-0.64897792886784078</v>
      </c>
      <c r="AC65" s="92"/>
      <c r="AD65" s="37">
        <f>AD62+AD63</f>
        <v>562443.02799999993</v>
      </c>
      <c r="AE65" s="37">
        <f>AE62+AE63</f>
        <v>0</v>
      </c>
      <c r="AF65" s="37">
        <f>AF62+AF63</f>
        <v>0</v>
      </c>
      <c r="AG65" s="39" t="str">
        <f t="shared" si="7"/>
        <v>-</v>
      </c>
      <c r="AH65" s="92"/>
    </row>
    <row r="66" spans="1:34" ht="17.25" customHeight="1" x14ac:dyDescent="0.25">
      <c r="A66" s="64" t="s">
        <v>27</v>
      </c>
      <c r="B66" s="65" t="e">
        <f>B65-#REF!</f>
        <v>#REF!</v>
      </c>
      <c r="C66" s="65" t="e">
        <f>C65-#REF!</f>
        <v>#REF!</v>
      </c>
      <c r="D66" s="65" t="e">
        <f>D65-#REF!</f>
        <v>#REF!</v>
      </c>
      <c r="E66" s="65"/>
      <c r="F66" s="66"/>
      <c r="G66" s="65"/>
      <c r="H66" s="65" t="e">
        <f>H65-#REF!</f>
        <v>#REF!</v>
      </c>
      <c r="I66" s="65" t="e">
        <f>I65-#REF!</f>
        <v>#REF!</v>
      </c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>
        <v>0</v>
      </c>
      <c r="AD66" s="65" t="e">
        <f>AD65-#REF!</f>
        <v>#REF!</v>
      </c>
      <c r="AE66" s="65" t="e">
        <f>AE65-#REF!</f>
        <v>#REF!</v>
      </c>
      <c r="AF66" s="65" t="e">
        <f>AF65-#REF!</f>
        <v>#REF!</v>
      </c>
      <c r="AG66" s="67"/>
      <c r="AH66" s="67"/>
    </row>
    <row r="67" spans="1:34" ht="16.5" thickBot="1" x14ac:dyDescent="0.3">
      <c r="A67" s="69"/>
      <c r="B67" s="68"/>
      <c r="C67" s="68"/>
      <c r="D67" s="68"/>
      <c r="E67" s="68"/>
      <c r="F67" s="70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71"/>
      <c r="AG67" s="70"/>
      <c r="AH67" s="68"/>
    </row>
    <row r="68" spans="1:34" ht="48" customHeight="1" thickBot="1" x14ac:dyDescent="0.3">
      <c r="A68" s="72" t="s">
        <v>75</v>
      </c>
      <c r="B68" s="73"/>
      <c r="C68" s="68"/>
      <c r="D68" s="68"/>
      <c r="E68" s="68"/>
      <c r="F68" s="70"/>
      <c r="G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71"/>
      <c r="AG68" s="70"/>
      <c r="AH68" s="68"/>
    </row>
    <row r="70" spans="1:34" s="75" customFormat="1" ht="18" x14ac:dyDescent="0.25">
      <c r="A70" s="74" t="s">
        <v>28</v>
      </c>
      <c r="F70" s="76"/>
      <c r="AF70" s="77"/>
      <c r="AG70" s="76"/>
    </row>
    <row r="71" spans="1:34" ht="18" x14ac:dyDescent="0.25">
      <c r="A71" s="74" t="s">
        <v>29</v>
      </c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D71" s="75"/>
      <c r="AE71" s="75"/>
    </row>
    <row r="72" spans="1:34" ht="18" x14ac:dyDescent="0.25">
      <c r="A72" s="74" t="s">
        <v>30</v>
      </c>
    </row>
  </sheetData>
  <conditionalFormatting sqref="E8">
    <cfRule type="cellIs" dxfId="547" priority="55" stopIfTrue="1" operator="lessThan">
      <formula>-0.1</formula>
    </cfRule>
    <cfRule type="cellIs" dxfId="546" priority="54" stopIfTrue="1" operator="greaterThan">
      <formula xml:space="preserve"> 0.1</formula>
    </cfRule>
  </conditionalFormatting>
  <conditionalFormatting sqref="E2:F2">
    <cfRule type="cellIs" dxfId="545" priority="124" stopIfTrue="1" operator="greaterThan">
      <formula xml:space="preserve"> 0.1</formula>
    </cfRule>
    <cfRule type="cellIs" dxfId="544" priority="125" stopIfTrue="1" operator="lessThan">
      <formula>-0.1</formula>
    </cfRule>
    <cfRule type="cellIs" dxfId="543" priority="120" stopIfTrue="1" operator="between">
      <formula>0.2</formula>
      <formula>1</formula>
    </cfRule>
    <cfRule type="cellIs" dxfId="542" priority="121" stopIfTrue="1" operator="between">
      <formula>-1</formula>
      <formula>-0.2</formula>
    </cfRule>
  </conditionalFormatting>
  <conditionalFormatting sqref="E3:F3">
    <cfRule type="cellIs" dxfId="541" priority="980" stopIfTrue="1" operator="greaterThan">
      <formula>0.2</formula>
    </cfRule>
    <cfRule type="cellIs" dxfId="540" priority="979" stopIfTrue="1" operator="lessThan">
      <formula>-0.2</formula>
    </cfRule>
  </conditionalFormatting>
  <conditionalFormatting sqref="E4:F4 E14:F15 E24:F24 E36:F36 AB36 E41:F42 E51:F51 E57:F58 E60:F60 E62:F65">
    <cfRule type="cellIs" dxfId="539" priority="1130" stopIfTrue="1" operator="lessThan">
      <formula>-0.1</formula>
    </cfRule>
  </conditionalFormatting>
  <conditionalFormatting sqref="E4:F4">
    <cfRule type="cellIs" dxfId="538" priority="1090" stopIfTrue="1" operator="lessThan">
      <formula>-0.1</formula>
    </cfRule>
    <cfRule type="cellIs" dxfId="537" priority="1089" stopIfTrue="1" operator="greaterThan">
      <formula xml:space="preserve"> 0.1</formula>
    </cfRule>
  </conditionalFormatting>
  <conditionalFormatting sqref="E5:F5">
    <cfRule type="cellIs" dxfId="536" priority="969" stopIfTrue="1" operator="lessThan">
      <formula>-0.2</formula>
    </cfRule>
    <cfRule type="cellIs" dxfId="535" priority="970" stopIfTrue="1" operator="greaterThan">
      <formula>0.2</formula>
    </cfRule>
  </conditionalFormatting>
  <conditionalFormatting sqref="E6:F6">
    <cfRule type="cellIs" dxfId="534" priority="210" stopIfTrue="1" operator="lessThan">
      <formula>-0.1</formula>
    </cfRule>
    <cfRule type="cellIs" dxfId="533" priority="209" stopIfTrue="1" operator="greaterThan">
      <formula xml:space="preserve"> 0.1</formula>
    </cfRule>
  </conditionalFormatting>
  <conditionalFormatting sqref="E6:F7">
    <cfRule type="cellIs" dxfId="532" priority="202" stopIfTrue="1" operator="lessThan">
      <formula>-0.1</formula>
    </cfRule>
    <cfRule type="cellIs" dxfId="531" priority="201" stopIfTrue="1" operator="greaterThan">
      <formula xml:space="preserve"> 0.1</formula>
    </cfRule>
  </conditionalFormatting>
  <conditionalFormatting sqref="E7:F8">
    <cfRule type="cellIs" dxfId="530" priority="46" stopIfTrue="1" operator="greaterThan">
      <formula xml:space="preserve"> 0.1</formula>
    </cfRule>
    <cfRule type="cellIs" dxfId="529" priority="47" stopIfTrue="1" operator="lessThan">
      <formula>-0.1</formula>
    </cfRule>
  </conditionalFormatting>
  <conditionalFormatting sqref="E9:F9">
    <cfRule type="cellIs" dxfId="528" priority="984" stopIfTrue="1" operator="greaterThan">
      <formula>0.2</formula>
    </cfRule>
    <cfRule type="cellIs" dxfId="527" priority="983" stopIfTrue="1" operator="lessThan">
      <formula>-0.2</formula>
    </cfRule>
  </conditionalFormatting>
  <conditionalFormatting sqref="E10:F12">
    <cfRule type="cellIs" dxfId="526" priority="148" stopIfTrue="1" operator="greaterThan">
      <formula xml:space="preserve"> 0.1</formula>
    </cfRule>
    <cfRule type="cellIs" dxfId="525" priority="149" stopIfTrue="1" operator="lessThan">
      <formula>-0.1</formula>
    </cfRule>
  </conditionalFormatting>
  <conditionalFormatting sqref="E12:F12">
    <cfRule type="cellIs" dxfId="524" priority="145" stopIfTrue="1" operator="between">
      <formula>-1</formula>
      <formula>-0.2</formula>
    </cfRule>
    <cfRule type="cellIs" dxfId="523" priority="144" stopIfTrue="1" operator="between">
      <formula>0.2</formula>
      <formula>1</formula>
    </cfRule>
  </conditionalFormatting>
  <conditionalFormatting sqref="E13:F13">
    <cfRule type="cellIs" dxfId="522" priority="987" stopIfTrue="1" operator="lessThan">
      <formula>-0.2</formula>
    </cfRule>
    <cfRule type="cellIs" dxfId="521" priority="988" stopIfTrue="1" operator="greaterThan">
      <formula>0.2</formula>
    </cfRule>
  </conditionalFormatting>
  <conditionalFormatting sqref="E16:F16">
    <cfRule type="cellIs" dxfId="520" priority="992" stopIfTrue="1" operator="greaterThan">
      <formula>0.2</formula>
    </cfRule>
    <cfRule type="cellIs" dxfId="519" priority="991" stopIfTrue="1" operator="lessThan">
      <formula>-0.2</formula>
    </cfRule>
  </conditionalFormatting>
  <conditionalFormatting sqref="E17:F19 AB17:AB19">
    <cfRule type="cellIs" dxfId="518" priority="65" stopIfTrue="1" operator="greaterThan">
      <formula xml:space="preserve"> 0.1</formula>
    </cfRule>
    <cfRule type="cellIs" dxfId="517" priority="66" stopIfTrue="1" operator="lessThan">
      <formula>-0.1</formula>
    </cfRule>
  </conditionalFormatting>
  <conditionalFormatting sqref="E20:F20">
    <cfRule type="cellIs" dxfId="516" priority="777" stopIfTrue="1" operator="greaterThan">
      <formula>0.2</formula>
    </cfRule>
    <cfRule type="cellIs" dxfId="515" priority="776" stopIfTrue="1" operator="lessThan">
      <formula>-0.2</formula>
    </cfRule>
  </conditionalFormatting>
  <conditionalFormatting sqref="E21:F22">
    <cfRule type="cellIs" dxfId="514" priority="595" stopIfTrue="1" operator="greaterThan">
      <formula xml:space="preserve"> 0.1</formula>
    </cfRule>
    <cfRule type="cellIs" dxfId="513" priority="596" stopIfTrue="1" operator="lessThan">
      <formula>-0.1</formula>
    </cfRule>
  </conditionalFormatting>
  <conditionalFormatting sqref="E23:F23">
    <cfRule type="cellIs" dxfId="512" priority="996" stopIfTrue="1" operator="greaterThan">
      <formula>0.2</formula>
    </cfRule>
    <cfRule type="cellIs" dxfId="511" priority="995" stopIfTrue="1" operator="lessThan">
      <formula>-0.2</formula>
    </cfRule>
  </conditionalFormatting>
  <conditionalFormatting sqref="E25:F25">
    <cfRule type="cellIs" dxfId="510" priority="1000" stopIfTrue="1" operator="greaterThan">
      <formula>0.2</formula>
    </cfRule>
    <cfRule type="cellIs" dxfId="509" priority="999" stopIfTrue="1" operator="lessThan">
      <formula>-0.2</formula>
    </cfRule>
  </conditionalFormatting>
  <conditionalFormatting sqref="E26:F29">
    <cfRule type="cellIs" dxfId="508" priority="172" stopIfTrue="1" operator="greaterThan">
      <formula xml:space="preserve"> 0.1</formula>
    </cfRule>
    <cfRule type="cellIs" dxfId="507" priority="173" stopIfTrue="1" operator="lessThan">
      <formula>-0.1</formula>
    </cfRule>
  </conditionalFormatting>
  <conditionalFormatting sqref="E29:F29">
    <cfRule type="cellIs" dxfId="506" priority="168" stopIfTrue="1" operator="between">
      <formula>0.2</formula>
      <formula>1</formula>
    </cfRule>
    <cfRule type="cellIs" dxfId="505" priority="169" stopIfTrue="1" operator="between">
      <formula>-1</formula>
      <formula>-0.2</formula>
    </cfRule>
  </conditionalFormatting>
  <conditionalFormatting sqref="E30:F30">
    <cfRule type="cellIs" dxfId="504" priority="1004" stopIfTrue="1" operator="greaterThan">
      <formula>0.2</formula>
    </cfRule>
    <cfRule type="cellIs" dxfId="503" priority="1003" stopIfTrue="1" operator="lessThan">
      <formula>-0.2</formula>
    </cfRule>
  </conditionalFormatting>
  <conditionalFormatting sqref="E31:F32">
    <cfRule type="cellIs" dxfId="502" priority="288" stopIfTrue="1" operator="greaterThan">
      <formula xml:space="preserve"> 0.1</formula>
    </cfRule>
    <cfRule type="cellIs" dxfId="501" priority="289" stopIfTrue="1" operator="lessThan">
      <formula>-0.1</formula>
    </cfRule>
  </conditionalFormatting>
  <conditionalFormatting sqref="E33:F33">
    <cfRule type="cellIs" dxfId="500" priority="1008" stopIfTrue="1" operator="greaterThan">
      <formula>0.2</formula>
    </cfRule>
    <cfRule type="cellIs" dxfId="499" priority="1007" stopIfTrue="1" operator="lessThan">
      <formula>-0.2</formula>
    </cfRule>
  </conditionalFormatting>
  <conditionalFormatting sqref="E34:F35">
    <cfRule type="cellIs" dxfId="498" priority="471" stopIfTrue="1" operator="lessThan">
      <formula>-0.1</formula>
    </cfRule>
    <cfRule type="cellIs" dxfId="497" priority="470" stopIfTrue="1" operator="greaterThan">
      <formula xml:space="preserve"> 0.1</formula>
    </cfRule>
  </conditionalFormatting>
  <conditionalFormatting sqref="E34:F36 AB34:AB36">
    <cfRule type="cellIs" dxfId="496" priority="476" stopIfTrue="1" operator="greaterThan">
      <formula xml:space="preserve"> 0.1</formula>
    </cfRule>
    <cfRule type="cellIs" dxfId="495" priority="477" stopIfTrue="1" operator="lessThan">
      <formula>-0.1</formula>
    </cfRule>
  </conditionalFormatting>
  <conditionalFormatting sqref="E37:F37 AB37">
    <cfRule type="cellIs" dxfId="494" priority="91" stopIfTrue="1" operator="lessThan">
      <formula>-0.1</formula>
    </cfRule>
    <cfRule type="cellIs" dxfId="493" priority="90" stopIfTrue="1" operator="greaterThan">
      <formula xml:space="preserve"> 0.1</formula>
    </cfRule>
  </conditionalFormatting>
  <conditionalFormatting sqref="E38:F38">
    <cfRule type="cellIs" dxfId="492" priority="737" stopIfTrue="1" operator="lessThan">
      <formula>-0.2</formula>
    </cfRule>
    <cfRule type="cellIs" dxfId="491" priority="738" stopIfTrue="1" operator="greaterThan">
      <formula>0.2</formula>
    </cfRule>
  </conditionalFormatting>
  <conditionalFormatting sqref="E38:F39">
    <cfRule type="cellIs" dxfId="490" priority="741" stopIfTrue="1" operator="greaterThan">
      <formula xml:space="preserve"> 0.1</formula>
    </cfRule>
    <cfRule type="cellIs" dxfId="489" priority="742" stopIfTrue="1" operator="lessThan">
      <formula>-0.1</formula>
    </cfRule>
    <cfRule type="cellIs" dxfId="488" priority="752" stopIfTrue="1" operator="lessThan">
      <formula>-0.1</formula>
    </cfRule>
    <cfRule type="cellIs" dxfId="487" priority="751" stopIfTrue="1" operator="greaterThan">
      <formula xml:space="preserve"> 0.1</formula>
    </cfRule>
    <cfRule type="cellIs" dxfId="486" priority="748" stopIfTrue="1" operator="lessThan">
      <formula>-0.1</formula>
    </cfRule>
    <cfRule type="cellIs" dxfId="485" priority="747" stopIfTrue="1" operator="greaterThan">
      <formula xml:space="preserve"> 0.1</formula>
    </cfRule>
  </conditionalFormatting>
  <conditionalFormatting sqref="E39:F39">
    <cfRule type="cellIs" dxfId="484" priority="753" stopIfTrue="1" operator="greaterThan">
      <formula xml:space="preserve"> 0.1</formula>
    </cfRule>
    <cfRule type="cellIs" dxfId="483" priority="764" stopIfTrue="1" operator="lessThan">
      <formula>-0.1</formula>
    </cfRule>
    <cfRule type="cellIs" dxfId="482" priority="763" stopIfTrue="1" operator="greaterThan">
      <formula xml:space="preserve"> 0.1</formula>
    </cfRule>
    <cfRule type="cellIs" dxfId="481" priority="757" stopIfTrue="1" operator="greaterThan">
      <formula xml:space="preserve"> 0.1</formula>
    </cfRule>
    <cfRule type="cellIs" dxfId="480" priority="754" stopIfTrue="1" operator="lessThan">
      <formula>-0.1</formula>
    </cfRule>
    <cfRule type="cellIs" dxfId="479" priority="758" stopIfTrue="1" operator="lessThan">
      <formula>-0.1</formula>
    </cfRule>
  </conditionalFormatting>
  <conditionalFormatting sqref="E40:F40">
    <cfRule type="cellIs" dxfId="478" priority="1015" stopIfTrue="1" operator="lessThan">
      <formula>-0.2</formula>
    </cfRule>
    <cfRule type="cellIs" dxfId="477" priority="1016" stopIfTrue="1" operator="greaterThan">
      <formula>0.2</formula>
    </cfRule>
  </conditionalFormatting>
  <conditionalFormatting sqref="E40:F41">
    <cfRule type="cellIs" dxfId="476" priority="1026" stopIfTrue="1" operator="lessThan">
      <formula>-0.1</formula>
    </cfRule>
    <cfRule type="cellIs" dxfId="475" priority="1031" stopIfTrue="1" operator="greaterThan">
      <formula xml:space="preserve"> 0.1</formula>
    </cfRule>
    <cfRule type="cellIs" dxfId="474" priority="1032" stopIfTrue="1" operator="lessThan">
      <formula>-0.1</formula>
    </cfRule>
    <cfRule type="cellIs" dxfId="473" priority="1036" stopIfTrue="1" operator="lessThan">
      <formula>-0.1</formula>
    </cfRule>
    <cfRule type="cellIs" dxfId="472" priority="1025" stopIfTrue="1" operator="greaterThan">
      <formula xml:space="preserve"> 0.1</formula>
    </cfRule>
    <cfRule type="cellIs" dxfId="471" priority="1035" stopIfTrue="1" operator="greaterThan">
      <formula xml:space="preserve"> 0.1</formula>
    </cfRule>
  </conditionalFormatting>
  <conditionalFormatting sqref="E41:F41">
    <cfRule type="cellIs" dxfId="470" priority="1112" stopIfTrue="1" operator="lessThan">
      <formula>-0.1</formula>
    </cfRule>
    <cfRule type="cellIs" dxfId="469" priority="1111" stopIfTrue="1" operator="greaterThan">
      <formula xml:space="preserve"> 0.1</formula>
    </cfRule>
  </conditionalFormatting>
  <conditionalFormatting sqref="E41:F42 E4:F4 E51:F51 E24:F24 E36:F36 AB36 E14:F15 E57:F58 E60:F65">
    <cfRule type="cellIs" dxfId="468" priority="1129" stopIfTrue="1" operator="greaterThan">
      <formula xml:space="preserve"> 0.1</formula>
    </cfRule>
  </conditionalFormatting>
  <conditionalFormatting sqref="E43:F43">
    <cfRule type="cellIs" dxfId="467" priority="445" stopIfTrue="1" operator="between">
      <formula>-1</formula>
      <formula>-0.2</formula>
    </cfRule>
    <cfRule type="cellIs" dxfId="466" priority="444" stopIfTrue="1" operator="between">
      <formula>0.2</formula>
      <formula>1</formula>
    </cfRule>
    <cfRule type="cellIs" dxfId="465" priority="448" stopIfTrue="1" operator="greaterThan">
      <formula xml:space="preserve"> 0.1</formula>
    </cfRule>
    <cfRule type="cellIs" dxfId="464" priority="449" stopIfTrue="1" operator="lessThan">
      <formula>-0.1</formula>
    </cfRule>
  </conditionalFormatting>
  <conditionalFormatting sqref="E44:F47">
    <cfRule type="cellIs" dxfId="463" priority="24" stopIfTrue="1" operator="lessThan">
      <formula>-0.1</formula>
    </cfRule>
    <cfRule type="cellIs" dxfId="462" priority="23" stopIfTrue="1" operator="greaterThan">
      <formula xml:space="preserve"> 0.1</formula>
    </cfRule>
  </conditionalFormatting>
  <conditionalFormatting sqref="E44:F48 AB44:AB48">
    <cfRule type="cellIs" dxfId="461" priority="260" stopIfTrue="1" operator="lessThan">
      <formula>-0.1</formula>
    </cfRule>
    <cfRule type="cellIs" dxfId="460" priority="259" stopIfTrue="1" operator="greaterThan">
      <formula xml:space="preserve"> 0.1</formula>
    </cfRule>
  </conditionalFormatting>
  <conditionalFormatting sqref="E48:F48">
    <cfRule type="cellIs" dxfId="459" priority="370" stopIfTrue="1" operator="greaterThan">
      <formula xml:space="preserve"> 0.1</formula>
    </cfRule>
    <cfRule type="cellIs" dxfId="458" priority="371" stopIfTrue="1" operator="lessThan">
      <formula>-0.1</formula>
    </cfRule>
    <cfRule type="cellIs" dxfId="457" priority="375" stopIfTrue="1" operator="lessThan">
      <formula>-0.1</formula>
    </cfRule>
    <cfRule type="cellIs" dxfId="456" priority="374" stopIfTrue="1" operator="greaterThan">
      <formula xml:space="preserve"> 0.1</formula>
    </cfRule>
  </conditionalFormatting>
  <conditionalFormatting sqref="E49:F49">
    <cfRule type="cellIs" dxfId="455" priority="1065" stopIfTrue="1" operator="between">
      <formula>0.2</formula>
      <formula>1</formula>
    </cfRule>
    <cfRule type="cellIs" dxfId="454" priority="1066" stopIfTrue="1" operator="between">
      <formula>-1</formula>
      <formula>-0.2</formula>
    </cfRule>
    <cfRule type="cellIs" dxfId="453" priority="1070" stopIfTrue="1" operator="lessThan">
      <formula>-0.1</formula>
    </cfRule>
    <cfRule type="cellIs" dxfId="452" priority="1069" stopIfTrue="1" operator="greaterThan">
      <formula xml:space="preserve"> 0.1</formula>
    </cfRule>
  </conditionalFormatting>
  <conditionalFormatting sqref="E50:F50 AB50">
    <cfRule type="cellIs" dxfId="451" priority="20" stopIfTrue="1" operator="lessThan">
      <formula>-0.1</formula>
    </cfRule>
    <cfRule type="cellIs" dxfId="450" priority="19" stopIfTrue="1" operator="greaterThan">
      <formula xml:space="preserve"> 0.1</formula>
    </cfRule>
  </conditionalFormatting>
  <conditionalFormatting sqref="E50:F50">
    <cfRule type="cellIs" dxfId="449" priority="1" stopIfTrue="1" operator="greaterThan">
      <formula xml:space="preserve"> 0.1</formula>
    </cfRule>
    <cfRule type="cellIs" dxfId="448" priority="2" stopIfTrue="1" operator="lessThan">
      <formula>-0.1</formula>
    </cfRule>
  </conditionalFormatting>
  <conditionalFormatting sqref="E51:F54">
    <cfRule type="cellIs" dxfId="447" priority="1061" stopIfTrue="1" operator="greaterThan">
      <formula xml:space="preserve"> 0.1</formula>
    </cfRule>
    <cfRule type="cellIs" dxfId="446" priority="1062" stopIfTrue="1" operator="lessThan">
      <formula>-0.1</formula>
    </cfRule>
  </conditionalFormatting>
  <conditionalFormatting sqref="E52:F52">
    <cfRule type="cellIs" dxfId="445" priority="1057" stopIfTrue="1" operator="between">
      <formula>0.2</formula>
      <formula>1</formula>
    </cfRule>
    <cfRule type="cellIs" dxfId="444" priority="1058" stopIfTrue="1" operator="between">
      <formula>-1</formula>
      <formula>-0.2</formula>
    </cfRule>
  </conditionalFormatting>
  <conditionalFormatting sqref="E55:F55">
    <cfRule type="cellIs" dxfId="443" priority="1054" stopIfTrue="1" operator="lessThan">
      <formula>-0.1</formula>
    </cfRule>
    <cfRule type="cellIs" dxfId="442" priority="1049" stopIfTrue="1" operator="between">
      <formula>0.2</formula>
      <formula>1</formula>
    </cfRule>
    <cfRule type="cellIs" dxfId="441" priority="1050" stopIfTrue="1" operator="between">
      <formula>-1</formula>
      <formula>-0.2</formula>
    </cfRule>
    <cfRule type="cellIs" dxfId="440" priority="1053" stopIfTrue="1" operator="greaterThan">
      <formula xml:space="preserve"> 0.1</formula>
    </cfRule>
  </conditionalFormatting>
  <conditionalFormatting sqref="E56:F56">
    <cfRule type="cellIs" dxfId="439" priority="1096" stopIfTrue="1" operator="greaterThan">
      <formula>0.2</formula>
    </cfRule>
    <cfRule type="cellIs" dxfId="438" priority="1095" stopIfTrue="1" operator="lessThan">
      <formula>-0.2</formula>
    </cfRule>
  </conditionalFormatting>
  <conditionalFormatting sqref="F1:F2">
    <cfRule type="cellIs" dxfId="437" priority="129" stopIfTrue="1" operator="between">
      <formula>-0.2</formula>
      <formula>-1</formula>
    </cfRule>
    <cfRule type="cellIs" dxfId="436" priority="128" stopIfTrue="1" operator="between">
      <formula>0.2</formula>
      <formula>1</formula>
    </cfRule>
  </conditionalFormatting>
  <conditionalFormatting sqref="F2">
    <cfRule type="cellIs" dxfId="435" priority="131" stopIfTrue="1" operator="greaterThan">
      <formula>0.2</formula>
    </cfRule>
    <cfRule type="cellIs" dxfId="434" priority="130" stopIfTrue="1" operator="lessThan">
      <formula>-0.2</formula>
    </cfRule>
  </conditionalFormatting>
  <conditionalFormatting sqref="F3:F5 F9:F11 F20 F30 F33 F36 F38:F42 F49 F51:F53 F55:F58">
    <cfRule type="cellIs" dxfId="433" priority="1152" stopIfTrue="1" operator="greaterThan">
      <formula>0.2</formula>
    </cfRule>
  </conditionalFormatting>
  <conditionalFormatting sqref="F3:F5 F49 F51:F53 F55:F58 F36 F38:F42 F33 F30 F9:F11 F20">
    <cfRule type="cellIs" dxfId="432" priority="1151" stopIfTrue="1" operator="lessThan">
      <formula>-0.2</formula>
    </cfRule>
  </conditionalFormatting>
  <conditionalFormatting sqref="F4 F14:F15 F24 F49 F52 F55 F67:F65495">
    <cfRule type="cellIs" dxfId="431" priority="1150" stopIfTrue="1" operator="between">
      <formula>-0.2</formula>
      <formula>-1</formula>
    </cfRule>
  </conditionalFormatting>
  <conditionalFormatting sqref="F6">
    <cfRule type="cellIs" dxfId="430" priority="214" stopIfTrue="1" operator="greaterThan">
      <formula>0.2</formula>
    </cfRule>
    <cfRule type="cellIs" dxfId="429" priority="211" stopIfTrue="1" operator="between">
      <formula>0.2</formula>
      <formula>1</formula>
    </cfRule>
    <cfRule type="cellIs" dxfId="428" priority="213" stopIfTrue="1" operator="lessThan">
      <formula>-0.2</formula>
    </cfRule>
    <cfRule type="cellIs" dxfId="427" priority="212" stopIfTrue="1" operator="between">
      <formula>-0.2</formula>
      <formula>-1</formula>
    </cfRule>
  </conditionalFormatting>
  <conditionalFormatting sqref="F7">
    <cfRule type="cellIs" dxfId="426" priority="206" stopIfTrue="1" operator="greaterThan">
      <formula>0.2</formula>
    </cfRule>
    <cfRule type="cellIs" dxfId="425" priority="204" stopIfTrue="1" operator="between">
      <formula>-0.2</formula>
      <formula>-1</formula>
    </cfRule>
    <cfRule type="cellIs" dxfId="424" priority="205" stopIfTrue="1" operator="lessThan">
      <formula>-0.2</formula>
    </cfRule>
    <cfRule type="cellIs" dxfId="423" priority="203" stopIfTrue="1" operator="between">
      <formula>0.2</formula>
      <formula>1</formula>
    </cfRule>
  </conditionalFormatting>
  <conditionalFormatting sqref="F8">
    <cfRule type="cellIs" dxfId="422" priority="51" stopIfTrue="1" operator="greaterThan">
      <formula>0.2</formula>
    </cfRule>
    <cfRule type="cellIs" dxfId="421" priority="50" stopIfTrue="1" operator="lessThan">
      <formula>-0.2</formula>
    </cfRule>
    <cfRule type="cellIs" dxfId="420" priority="49" stopIfTrue="1" operator="between">
      <formula>-0.2</formula>
      <formula>-1</formula>
    </cfRule>
    <cfRule type="cellIs" dxfId="419" priority="48" stopIfTrue="1" operator="between">
      <formula>0.2</formula>
      <formula>1</formula>
    </cfRule>
    <cfRule type="cellIs" dxfId="418" priority="45" stopIfTrue="1" operator="lessThan">
      <formula>-0.1</formula>
    </cfRule>
    <cfRule type="cellIs" dxfId="417" priority="44" stopIfTrue="1" operator="greaterThan">
      <formula xml:space="preserve"> 0.1</formula>
    </cfRule>
  </conditionalFormatting>
  <conditionalFormatting sqref="F10:F12">
    <cfRule type="cellIs" dxfId="416" priority="153" stopIfTrue="1" operator="between">
      <formula>-0.2</formula>
      <formula>-1</formula>
    </cfRule>
    <cfRule type="cellIs" dxfId="415" priority="152" stopIfTrue="1" operator="between">
      <formula>0.2</formula>
      <formula>1</formula>
    </cfRule>
  </conditionalFormatting>
  <conditionalFormatting sqref="F12">
    <cfRule type="cellIs" dxfId="414" priority="154" stopIfTrue="1" operator="lessThan">
      <formula>-0.2</formula>
    </cfRule>
    <cfRule type="cellIs" dxfId="413" priority="155" stopIfTrue="1" operator="greaterThan">
      <formula>0.2</formula>
    </cfRule>
  </conditionalFormatting>
  <conditionalFormatting sqref="F13:F17">
    <cfRule type="cellIs" dxfId="412" priority="1142" stopIfTrue="1" operator="greaterThan">
      <formula>0.2</formula>
    </cfRule>
    <cfRule type="cellIs" dxfId="411" priority="1141" stopIfTrue="1" operator="lessThan">
      <formula>-0.2</formula>
    </cfRule>
  </conditionalFormatting>
  <conditionalFormatting sqref="F14:F15 F4 F24 F49 F52 F55 F67:F65495">
    <cfRule type="cellIs" dxfId="410" priority="1149" stopIfTrue="1" operator="between">
      <formula>0.2</formula>
      <formula>1</formula>
    </cfRule>
  </conditionalFormatting>
  <conditionalFormatting sqref="F17:F19">
    <cfRule type="cellIs" dxfId="409" priority="67" stopIfTrue="1" operator="between">
      <formula>0.2</formula>
      <formula>1</formula>
    </cfRule>
    <cfRule type="cellIs" dxfId="408" priority="68" stopIfTrue="1" operator="between">
      <formula>-0.2</formula>
      <formula>-1</formula>
    </cfRule>
  </conditionalFormatting>
  <conditionalFormatting sqref="F18:F19">
    <cfRule type="cellIs" dxfId="407" priority="70" stopIfTrue="1" operator="greaterThan">
      <formula>0.2</formula>
    </cfRule>
    <cfRule type="cellIs" dxfId="406" priority="69" stopIfTrue="1" operator="lessThan">
      <formula>-0.2</formula>
    </cfRule>
  </conditionalFormatting>
  <conditionalFormatting sqref="F21:F22">
    <cfRule type="cellIs" dxfId="405" priority="597" stopIfTrue="1" operator="between">
      <formula>0.2</formula>
      <formula>1</formula>
    </cfRule>
    <cfRule type="cellIs" dxfId="404" priority="592" stopIfTrue="1" operator="greaterThan">
      <formula>0.2</formula>
    </cfRule>
    <cfRule type="cellIs" dxfId="403" priority="591" stopIfTrue="1" operator="lessThan">
      <formula>-0.2</formula>
    </cfRule>
    <cfRule type="cellIs" dxfId="402" priority="598" stopIfTrue="1" operator="between">
      <formula>-0.2</formula>
      <formula>-1</formula>
    </cfRule>
  </conditionalFormatting>
  <conditionalFormatting sqref="F23:F28">
    <cfRule type="cellIs" dxfId="401" priority="1038" stopIfTrue="1" operator="greaterThan">
      <formula>0.2</formula>
    </cfRule>
    <cfRule type="cellIs" dxfId="400" priority="1037" stopIfTrue="1" operator="lessThan">
      <formula>-0.2</formula>
    </cfRule>
  </conditionalFormatting>
  <conditionalFormatting sqref="F26:F29">
    <cfRule type="cellIs" dxfId="399" priority="177" stopIfTrue="1" operator="between">
      <formula>-0.2</formula>
      <formula>-1</formula>
    </cfRule>
    <cfRule type="cellIs" dxfId="398" priority="176" stopIfTrue="1" operator="between">
      <formula>0.2</formula>
      <formula>1</formula>
    </cfRule>
  </conditionalFormatting>
  <conditionalFormatting sqref="F29">
    <cfRule type="cellIs" dxfId="397" priority="178" stopIfTrue="1" operator="lessThan">
      <formula>-0.2</formula>
    </cfRule>
    <cfRule type="cellIs" dxfId="396" priority="179" stopIfTrue="1" operator="greaterThan">
      <formula>0.2</formula>
    </cfRule>
  </conditionalFormatting>
  <conditionalFormatting sqref="F31:F32">
    <cfRule type="cellIs" dxfId="395" priority="285" stopIfTrue="1" operator="greaterThan">
      <formula>0.2</formula>
    </cfRule>
    <cfRule type="cellIs" dxfId="394" priority="290" stopIfTrue="1" operator="between">
      <formula>0.2</formula>
      <formula>1</formula>
    </cfRule>
    <cfRule type="cellIs" dxfId="393" priority="284" stopIfTrue="1" operator="lessThan">
      <formula>-0.2</formula>
    </cfRule>
    <cfRule type="cellIs" dxfId="392" priority="291" stopIfTrue="1" operator="between">
      <formula>-0.2</formula>
      <formula>-1</formula>
    </cfRule>
  </conditionalFormatting>
  <conditionalFormatting sqref="F34:F35">
    <cfRule type="cellIs" dxfId="391" priority="472" stopIfTrue="1" operator="lessThan">
      <formula>-0.2</formula>
    </cfRule>
    <cfRule type="cellIs" dxfId="390" priority="473" stopIfTrue="1" operator="greaterThan">
      <formula>0.2</formula>
    </cfRule>
  </conditionalFormatting>
  <conditionalFormatting sqref="F34:F36">
    <cfRule type="cellIs" dxfId="389" priority="478" stopIfTrue="1" operator="lessThan">
      <formula>-0.2</formula>
    </cfRule>
    <cfRule type="cellIs" dxfId="388" priority="479" stopIfTrue="1" operator="greaterThan">
      <formula>0.2</formula>
    </cfRule>
  </conditionalFormatting>
  <conditionalFormatting sqref="F37">
    <cfRule type="cellIs" dxfId="387" priority="92" stopIfTrue="1" operator="lessThan">
      <formula>-0.2</formula>
    </cfRule>
    <cfRule type="cellIs" dxfId="386" priority="93" stopIfTrue="1" operator="greaterThan">
      <formula>0.2</formula>
    </cfRule>
  </conditionalFormatting>
  <conditionalFormatting sqref="F38:F39">
    <cfRule type="cellIs" dxfId="385" priority="743" stopIfTrue="1" operator="lessThan">
      <formula>-0.2</formula>
    </cfRule>
    <cfRule type="cellIs" dxfId="384" priority="744" stopIfTrue="1" operator="greaterThan">
      <formula>0.2</formula>
    </cfRule>
  </conditionalFormatting>
  <conditionalFormatting sqref="F39">
    <cfRule type="cellIs" dxfId="383" priority="760" stopIfTrue="1" operator="greaterThan">
      <formula>0.2</formula>
    </cfRule>
    <cfRule type="cellIs" dxfId="382" priority="759" stopIfTrue="1" operator="lessThan">
      <formula>-0.2</formula>
    </cfRule>
  </conditionalFormatting>
  <conditionalFormatting sqref="F40:F41">
    <cfRule type="cellIs" dxfId="381" priority="1028" stopIfTrue="1" operator="greaterThan">
      <formula>0.2</formula>
    </cfRule>
    <cfRule type="cellIs" dxfId="380" priority="1027" stopIfTrue="1" operator="lessThan">
      <formula>-0.2</formula>
    </cfRule>
  </conditionalFormatting>
  <conditionalFormatting sqref="F41">
    <cfRule type="cellIs" dxfId="379" priority="1114" stopIfTrue="1" operator="greaterThan">
      <formula>0.2</formula>
    </cfRule>
    <cfRule type="cellIs" dxfId="378" priority="1113" stopIfTrue="1" operator="lessThan">
      <formula>-0.2</formula>
    </cfRule>
  </conditionalFormatting>
  <conditionalFormatting sqref="F43">
    <cfRule type="cellIs" dxfId="377" priority="453" stopIfTrue="1" operator="between">
      <formula>-0.2</formula>
      <formula>-1</formula>
    </cfRule>
    <cfRule type="cellIs" dxfId="376" priority="455" stopIfTrue="1" operator="greaterThan">
      <formula>0.2</formula>
    </cfRule>
    <cfRule type="cellIs" dxfId="375" priority="454" stopIfTrue="1" operator="lessThan">
      <formula>-0.2</formula>
    </cfRule>
    <cfRule type="cellIs" dxfId="374" priority="452" stopIfTrue="1" operator="between">
      <formula>0.2</formula>
      <formula>1</formula>
    </cfRule>
  </conditionalFormatting>
  <conditionalFormatting sqref="F44:F47">
    <cfRule type="cellIs" dxfId="373" priority="262" stopIfTrue="1" operator="greaterThan">
      <formula>0.2</formula>
    </cfRule>
    <cfRule type="cellIs" dxfId="372" priority="261" stopIfTrue="1" operator="lessThan">
      <formula>-0.2</formula>
    </cfRule>
    <cfRule type="cellIs" dxfId="371" priority="255" stopIfTrue="1" operator="lessThan">
      <formula>-0.2</formula>
    </cfRule>
    <cfRule type="cellIs" dxfId="370" priority="256" stopIfTrue="1" operator="greaterThan">
      <formula>0.2</formula>
    </cfRule>
  </conditionalFormatting>
  <conditionalFormatting sqref="F48">
    <cfRule type="cellIs" dxfId="369" priority="377" stopIfTrue="1" operator="greaterThan">
      <formula>0.2</formula>
    </cfRule>
    <cfRule type="cellIs" dxfId="368" priority="376" stopIfTrue="1" operator="lessThan">
      <formula>-0.2</formula>
    </cfRule>
  </conditionalFormatting>
  <conditionalFormatting sqref="F50">
    <cfRule type="cellIs" dxfId="367" priority="18" stopIfTrue="1" operator="greaterThan">
      <formula>0.2</formula>
    </cfRule>
    <cfRule type="cellIs" dxfId="366" priority="22" stopIfTrue="1" operator="greaterThan">
      <formula>0.2</formula>
    </cfRule>
    <cfRule type="cellIs" dxfId="365" priority="21" stopIfTrue="1" operator="lessThan">
      <formula>-0.2</formula>
    </cfRule>
    <cfRule type="cellIs" dxfId="364" priority="17" stopIfTrue="1" operator="lessThan">
      <formula>-0.2</formula>
    </cfRule>
  </conditionalFormatting>
  <conditionalFormatting sqref="F60:F65">
    <cfRule type="cellIs" dxfId="363" priority="1131" stopIfTrue="1" operator="lessThan">
      <formula>-0.2</formula>
    </cfRule>
    <cfRule type="cellIs" dxfId="362" priority="1132" stopIfTrue="1" operator="greaterThan">
      <formula>0.2</formula>
    </cfRule>
  </conditionalFormatting>
  <conditionalFormatting sqref="AB2">
    <cfRule type="cellIs" dxfId="361" priority="111" stopIfTrue="1" operator="lessThan">
      <formula>-0.1</formula>
    </cfRule>
    <cfRule type="cellIs" dxfId="360" priority="110" stopIfTrue="1" operator="greaterThan">
      <formula xml:space="preserve"> 0.1</formula>
    </cfRule>
    <cfRule type="cellIs" dxfId="359" priority="109" stopIfTrue="1" operator="between">
      <formula>-1</formula>
      <formula>-0.2</formula>
    </cfRule>
    <cfRule type="cellIs" dxfId="358" priority="108" stopIfTrue="1" operator="between">
      <formula>0.2</formula>
      <formula>1</formula>
    </cfRule>
  </conditionalFormatting>
  <conditionalFormatting sqref="AB3">
    <cfRule type="cellIs" dxfId="357" priority="625" stopIfTrue="1" operator="lessThan">
      <formula>-0.2</formula>
    </cfRule>
    <cfRule type="cellIs" dxfId="356" priority="626" stopIfTrue="1" operator="greaterThan">
      <formula>0.2</formula>
    </cfRule>
  </conditionalFormatting>
  <conditionalFormatting sqref="AB4 AB14:AB15 AB24 AB51 AB57:AB58">
    <cfRule type="cellIs" dxfId="355" priority="696" stopIfTrue="1" operator="lessThan">
      <formula>-0.1</formula>
    </cfRule>
  </conditionalFormatting>
  <conditionalFormatting sqref="AB4 AB51 AB14:AB15 AB24 AB57:AB58">
    <cfRule type="cellIs" dxfId="354" priority="695" stopIfTrue="1" operator="greaterThan">
      <formula xml:space="preserve"> 0.1</formula>
    </cfRule>
  </conditionalFormatting>
  <conditionalFormatting sqref="AB4">
    <cfRule type="cellIs" dxfId="353" priority="677" stopIfTrue="1" operator="greaterThan">
      <formula xml:space="preserve"> 0.1</formula>
    </cfRule>
    <cfRule type="cellIs" dxfId="352" priority="678" stopIfTrue="1" operator="lessThan">
      <formula>-0.1</formula>
    </cfRule>
  </conditionalFormatting>
  <conditionalFormatting sqref="AB5">
    <cfRule type="cellIs" dxfId="351" priority="620" stopIfTrue="1" operator="greaterThan">
      <formula>0.2</formula>
    </cfRule>
    <cfRule type="cellIs" dxfId="350" priority="619" stopIfTrue="1" operator="lessThan">
      <formula>-0.2</formula>
    </cfRule>
  </conditionalFormatting>
  <conditionalFormatting sqref="AB6:AB7">
    <cfRule type="cellIs" dxfId="349" priority="197" stopIfTrue="1" operator="greaterThan">
      <formula xml:space="preserve"> 0.1</formula>
    </cfRule>
    <cfRule type="cellIs" dxfId="348" priority="198" stopIfTrue="1" operator="lessThan">
      <formula>-0.1</formula>
    </cfRule>
  </conditionalFormatting>
  <conditionalFormatting sqref="AB6:AB8">
    <cfRule type="cellIs" dxfId="347" priority="42" stopIfTrue="1" operator="greaterThan">
      <formula xml:space="preserve"> 0.1</formula>
    </cfRule>
    <cfRule type="cellIs" dxfId="346" priority="43" stopIfTrue="1" operator="lessThan">
      <formula>-0.1</formula>
    </cfRule>
  </conditionalFormatting>
  <conditionalFormatting sqref="AB8">
    <cfRule type="cellIs" dxfId="345" priority="41" stopIfTrue="1" operator="lessThan">
      <formula>-0.1</formula>
    </cfRule>
    <cfRule type="cellIs" dxfId="344" priority="40" stopIfTrue="1" operator="greaterThan">
      <formula xml:space="preserve"> 0.1</formula>
    </cfRule>
  </conditionalFormatting>
  <conditionalFormatting sqref="AB9">
    <cfRule type="cellIs" dxfId="343" priority="627" stopIfTrue="1" operator="lessThan">
      <formula>-0.2</formula>
    </cfRule>
    <cfRule type="cellIs" dxfId="342" priority="628" stopIfTrue="1" operator="greaterThan">
      <formula>0.2</formula>
    </cfRule>
  </conditionalFormatting>
  <conditionalFormatting sqref="AB10:AB12">
    <cfRule type="cellIs" dxfId="341" priority="134" stopIfTrue="1" operator="greaterThan">
      <formula xml:space="preserve"> 0.1</formula>
    </cfRule>
    <cfRule type="cellIs" dxfId="340" priority="135" stopIfTrue="1" operator="lessThan">
      <formula>-0.1</formula>
    </cfRule>
  </conditionalFormatting>
  <conditionalFormatting sqref="AB12">
    <cfRule type="cellIs" dxfId="339" priority="132" stopIfTrue="1" operator="between">
      <formula>0.2</formula>
      <formula>1</formula>
    </cfRule>
    <cfRule type="cellIs" dxfId="338" priority="133" stopIfTrue="1" operator="between">
      <formula>-1</formula>
      <formula>-0.2</formula>
    </cfRule>
  </conditionalFormatting>
  <conditionalFormatting sqref="AB13">
    <cfRule type="cellIs" dxfId="337" priority="630" stopIfTrue="1" operator="greaterThan">
      <formula>0.2</formula>
    </cfRule>
    <cfRule type="cellIs" dxfId="336" priority="629" stopIfTrue="1" operator="lessThan">
      <formula>-0.2</formula>
    </cfRule>
  </conditionalFormatting>
  <conditionalFormatting sqref="AB16">
    <cfRule type="cellIs" dxfId="335" priority="632" stopIfTrue="1" operator="greaterThan">
      <formula>0.2</formula>
    </cfRule>
    <cfRule type="cellIs" dxfId="334" priority="631" stopIfTrue="1" operator="lessThan">
      <formula>-0.2</formula>
    </cfRule>
  </conditionalFormatting>
  <conditionalFormatting sqref="AB20">
    <cfRule type="cellIs" dxfId="333" priority="615" stopIfTrue="1" operator="lessThan">
      <formula>-0.2</formula>
    </cfRule>
    <cfRule type="cellIs" dxfId="332" priority="616" stopIfTrue="1" operator="greaterThan">
      <formula>0.2</formula>
    </cfRule>
  </conditionalFormatting>
  <conditionalFormatting sqref="AB21:AB22">
    <cfRule type="cellIs" dxfId="331" priority="583" stopIfTrue="1" operator="lessThan">
      <formula>-0.1</formula>
    </cfRule>
    <cfRule type="cellIs" dxfId="330" priority="582" stopIfTrue="1" operator="greaterThan">
      <formula xml:space="preserve"> 0.1</formula>
    </cfRule>
  </conditionalFormatting>
  <conditionalFormatting sqref="AB23">
    <cfRule type="cellIs" dxfId="329" priority="634" stopIfTrue="1" operator="greaterThan">
      <formula>0.2</formula>
    </cfRule>
    <cfRule type="cellIs" dxfId="328" priority="633" stopIfTrue="1" operator="lessThan">
      <formula>-0.2</formula>
    </cfRule>
  </conditionalFormatting>
  <conditionalFormatting sqref="AB25">
    <cfRule type="cellIs" dxfId="327" priority="636" stopIfTrue="1" operator="greaterThan">
      <formula>0.2</formula>
    </cfRule>
    <cfRule type="cellIs" dxfId="326" priority="635" stopIfTrue="1" operator="lessThan">
      <formula>-0.2</formula>
    </cfRule>
  </conditionalFormatting>
  <conditionalFormatting sqref="AB26:AB29">
    <cfRule type="cellIs" dxfId="325" priority="159" stopIfTrue="1" operator="lessThan">
      <formula>-0.1</formula>
    </cfRule>
    <cfRule type="cellIs" dxfId="324" priority="158" stopIfTrue="1" operator="greaterThan">
      <formula xml:space="preserve"> 0.1</formula>
    </cfRule>
  </conditionalFormatting>
  <conditionalFormatting sqref="AB29">
    <cfRule type="cellIs" dxfId="323" priority="157" stopIfTrue="1" operator="between">
      <formula>-1</formula>
      <formula>-0.2</formula>
    </cfRule>
    <cfRule type="cellIs" dxfId="322" priority="156" stopIfTrue="1" operator="between">
      <formula>0.2</formula>
      <formula>1</formula>
    </cfRule>
  </conditionalFormatting>
  <conditionalFormatting sqref="AB30">
    <cfRule type="cellIs" dxfId="321" priority="638" stopIfTrue="1" operator="greaterThan">
      <formula>0.2</formula>
    </cfRule>
    <cfRule type="cellIs" dxfId="320" priority="637" stopIfTrue="1" operator="lessThan">
      <formula>-0.2</formula>
    </cfRule>
  </conditionalFormatting>
  <conditionalFormatting sqref="AB31:AB32">
    <cfRule type="cellIs" dxfId="319" priority="275" stopIfTrue="1" operator="greaterThan">
      <formula xml:space="preserve"> 0.1</formula>
    </cfRule>
    <cfRule type="cellIs" dxfId="318" priority="276" stopIfTrue="1" operator="lessThan">
      <formula>-0.1</formula>
    </cfRule>
  </conditionalFormatting>
  <conditionalFormatting sqref="AB33">
    <cfRule type="cellIs" dxfId="317" priority="640" stopIfTrue="1" operator="greaterThan">
      <formula>0.2</formula>
    </cfRule>
    <cfRule type="cellIs" dxfId="316" priority="639" stopIfTrue="1" operator="lessThan">
      <formula>-0.2</formula>
    </cfRule>
  </conditionalFormatting>
  <conditionalFormatting sqref="AB34:AB35">
    <cfRule type="cellIs" dxfId="315" priority="457" stopIfTrue="1" operator="lessThan">
      <formula>-0.1</formula>
    </cfRule>
    <cfRule type="cellIs" dxfId="314" priority="456" stopIfTrue="1" operator="greaterThan">
      <formula xml:space="preserve"> 0.1</formula>
    </cfRule>
  </conditionalFormatting>
  <conditionalFormatting sqref="AB38">
    <cfRule type="cellIs" dxfId="313" priority="601" stopIfTrue="1" operator="lessThan">
      <formula>-0.2</formula>
    </cfRule>
    <cfRule type="cellIs" dxfId="312" priority="602" stopIfTrue="1" operator="greaterThan">
      <formula>0.2</formula>
    </cfRule>
  </conditionalFormatting>
  <conditionalFormatting sqref="AB38:AB39">
    <cfRule type="cellIs" dxfId="311" priority="608" stopIfTrue="1" operator="lessThan">
      <formula>-0.1</formula>
    </cfRule>
    <cfRule type="cellIs" dxfId="310" priority="605" stopIfTrue="1" operator="greaterThan">
      <formula xml:space="preserve"> 0.1</formula>
    </cfRule>
    <cfRule type="cellIs" dxfId="309" priority="606" stopIfTrue="1" operator="lessThan">
      <formula>-0.1</formula>
    </cfRule>
    <cfRule type="cellIs" dxfId="308" priority="607" stopIfTrue="1" operator="greaterThan">
      <formula xml:space="preserve"> 0.1</formula>
    </cfRule>
    <cfRule type="cellIs" dxfId="307" priority="603" stopIfTrue="1" operator="greaterThan">
      <formula xml:space="preserve"> 0.1</formula>
    </cfRule>
    <cfRule type="cellIs" dxfId="306" priority="604" stopIfTrue="1" operator="lessThan">
      <formula>-0.1</formula>
    </cfRule>
  </conditionalFormatting>
  <conditionalFormatting sqref="AB39">
    <cfRule type="cellIs" dxfId="305" priority="609" stopIfTrue="1" operator="greaterThan">
      <formula xml:space="preserve"> 0.1</formula>
    </cfRule>
    <cfRule type="cellIs" dxfId="304" priority="610" stopIfTrue="1" operator="lessThan">
      <formula>-0.1</formula>
    </cfRule>
    <cfRule type="cellIs" dxfId="303" priority="611" stopIfTrue="1" operator="greaterThan">
      <formula xml:space="preserve"> 0.1</formula>
    </cfRule>
    <cfRule type="cellIs" dxfId="302" priority="612" stopIfTrue="1" operator="lessThan">
      <formula>-0.1</formula>
    </cfRule>
    <cfRule type="cellIs" dxfId="301" priority="613" stopIfTrue="1" operator="greaterThan">
      <formula xml:space="preserve"> 0.1</formula>
    </cfRule>
    <cfRule type="cellIs" dxfId="300" priority="614" stopIfTrue="1" operator="lessThan">
      <formula>-0.1</formula>
    </cfRule>
  </conditionalFormatting>
  <conditionalFormatting sqref="AB40">
    <cfRule type="cellIs" dxfId="299" priority="643" stopIfTrue="1" operator="lessThan">
      <formula>-0.2</formula>
    </cfRule>
    <cfRule type="cellIs" dxfId="298" priority="644" stopIfTrue="1" operator="greaterThan">
      <formula>0.2</formula>
    </cfRule>
  </conditionalFormatting>
  <conditionalFormatting sqref="AB40:AB41">
    <cfRule type="cellIs" dxfId="297" priority="652" stopIfTrue="1" operator="lessThan">
      <formula>-0.1</formula>
    </cfRule>
    <cfRule type="cellIs" dxfId="296" priority="649" stopIfTrue="1" operator="greaterThan">
      <formula xml:space="preserve"> 0.1</formula>
    </cfRule>
    <cfRule type="cellIs" dxfId="295" priority="648" stopIfTrue="1" operator="lessThan">
      <formula>-0.1</formula>
    </cfRule>
    <cfRule type="cellIs" dxfId="294" priority="650" stopIfTrue="1" operator="lessThan">
      <formula>-0.1</formula>
    </cfRule>
    <cfRule type="cellIs" dxfId="293" priority="651" stopIfTrue="1" operator="greaterThan">
      <formula xml:space="preserve"> 0.1</formula>
    </cfRule>
    <cfRule type="cellIs" dxfId="292" priority="647" stopIfTrue="1" operator="greaterThan">
      <formula xml:space="preserve"> 0.1</formula>
    </cfRule>
  </conditionalFormatting>
  <conditionalFormatting sqref="AB41">
    <cfRule type="cellIs" dxfId="291" priority="690" stopIfTrue="1" operator="lessThan">
      <formula>-0.1</formula>
    </cfRule>
    <cfRule type="cellIs" dxfId="290" priority="689" stopIfTrue="1" operator="greaterThan">
      <formula xml:space="preserve"> 0.1</formula>
    </cfRule>
  </conditionalFormatting>
  <conditionalFormatting sqref="AB41:AB42">
    <cfRule type="cellIs" dxfId="289" priority="699" stopIfTrue="1" operator="greaterThan">
      <formula xml:space="preserve"> 0.1</formula>
    </cfRule>
    <cfRule type="cellIs" dxfId="288" priority="700" stopIfTrue="1" operator="lessThan">
      <formula>-0.1</formula>
    </cfRule>
  </conditionalFormatting>
  <conditionalFormatting sqref="AB43">
    <cfRule type="cellIs" dxfId="287" priority="435" stopIfTrue="1" operator="lessThan">
      <formula>-0.1</formula>
    </cfRule>
    <cfRule type="cellIs" dxfId="286" priority="432" stopIfTrue="1" operator="between">
      <formula>0.2</formula>
      <formula>1</formula>
    </cfRule>
    <cfRule type="cellIs" dxfId="285" priority="433" stopIfTrue="1" operator="between">
      <formula>-1</formula>
      <formula>-0.2</formula>
    </cfRule>
    <cfRule type="cellIs" dxfId="284" priority="434" stopIfTrue="1" operator="greaterThan">
      <formula xml:space="preserve"> 0.1</formula>
    </cfRule>
  </conditionalFormatting>
  <conditionalFormatting sqref="AB44:AB47">
    <cfRule type="cellIs" dxfId="283" priority="240" stopIfTrue="1" operator="lessThan">
      <formula>-0.1</formula>
    </cfRule>
    <cfRule type="cellIs" dxfId="282" priority="239" stopIfTrue="1" operator="greaterThan">
      <formula xml:space="preserve"> 0.1</formula>
    </cfRule>
  </conditionalFormatting>
  <conditionalFormatting sqref="AB48">
    <cfRule type="cellIs" dxfId="281" priority="344" stopIfTrue="1" operator="greaterThan">
      <formula xml:space="preserve"> 0.1</formula>
    </cfRule>
    <cfRule type="cellIs" dxfId="280" priority="347" stopIfTrue="1" operator="lessThan">
      <formula>-0.1</formula>
    </cfRule>
    <cfRule type="cellIs" dxfId="279" priority="346" stopIfTrue="1" operator="greaterThan">
      <formula xml:space="preserve"> 0.1</formula>
    </cfRule>
    <cfRule type="cellIs" dxfId="278" priority="345" stopIfTrue="1" operator="lessThan">
      <formula>-0.1</formula>
    </cfRule>
  </conditionalFormatting>
  <conditionalFormatting sqref="AB49">
    <cfRule type="cellIs" dxfId="277" priority="668" stopIfTrue="1" operator="lessThan">
      <formula>-0.1</formula>
    </cfRule>
    <cfRule type="cellIs" dxfId="276" priority="667" stopIfTrue="1" operator="greaterThan">
      <formula xml:space="preserve"> 0.1</formula>
    </cfRule>
    <cfRule type="cellIs" dxfId="275" priority="666" stopIfTrue="1" operator="between">
      <formula>-1</formula>
      <formula>-0.2</formula>
    </cfRule>
    <cfRule type="cellIs" dxfId="274" priority="665" stopIfTrue="1" operator="between">
      <formula>0.2</formula>
      <formula>1</formula>
    </cfRule>
  </conditionalFormatting>
  <conditionalFormatting sqref="AB50">
    <cfRule type="cellIs" dxfId="273" priority="3" stopIfTrue="1" operator="greaterThan">
      <formula xml:space="preserve"> 0.1</formula>
    </cfRule>
    <cfRule type="cellIs" dxfId="272" priority="4" stopIfTrue="1" operator="lessThan">
      <formula>-0.1</formula>
    </cfRule>
  </conditionalFormatting>
  <conditionalFormatting sqref="AB51:AB54">
    <cfRule type="cellIs" dxfId="271" priority="664" stopIfTrue="1" operator="lessThan">
      <formula>-0.1</formula>
    </cfRule>
    <cfRule type="cellIs" dxfId="270" priority="663" stopIfTrue="1" operator="greaterThan">
      <formula xml:space="preserve"> 0.1</formula>
    </cfRule>
  </conditionalFormatting>
  <conditionalFormatting sqref="AB52">
    <cfRule type="cellIs" dxfId="269" priority="661" stopIfTrue="1" operator="between">
      <formula>0.2</formula>
      <formula>1</formula>
    </cfRule>
    <cfRule type="cellIs" dxfId="268" priority="662" stopIfTrue="1" operator="between">
      <formula>-1</formula>
      <formula>-0.2</formula>
    </cfRule>
  </conditionalFormatting>
  <conditionalFormatting sqref="AB55">
    <cfRule type="cellIs" dxfId="267" priority="660" stopIfTrue="1" operator="lessThan">
      <formula>-0.1</formula>
    </cfRule>
    <cfRule type="cellIs" dxfId="266" priority="658" stopIfTrue="1" operator="between">
      <formula>-1</formula>
      <formula>-0.2</formula>
    </cfRule>
    <cfRule type="cellIs" dxfId="265" priority="659" stopIfTrue="1" operator="greaterThan">
      <formula xml:space="preserve"> 0.1</formula>
    </cfRule>
    <cfRule type="cellIs" dxfId="264" priority="657" stopIfTrue="1" operator="between">
      <formula>0.2</formula>
      <formula>1</formula>
    </cfRule>
  </conditionalFormatting>
  <conditionalFormatting sqref="AB56">
    <cfRule type="cellIs" dxfId="263" priority="681" stopIfTrue="1" operator="lessThan">
      <formula>-0.2</formula>
    </cfRule>
    <cfRule type="cellIs" dxfId="262" priority="682" stopIfTrue="1" operator="greaterThan">
      <formula>0.2</formula>
    </cfRule>
  </conditionalFormatting>
  <conditionalFormatting sqref="AB60:AB65">
    <cfRule type="cellIs" dxfId="261" priority="599" stopIfTrue="1" operator="greaterThan">
      <formula xml:space="preserve"> 0.1</formula>
    </cfRule>
    <cfRule type="cellIs" dxfId="260" priority="600" stopIfTrue="1" operator="lessThan">
      <formula>-0.1</formula>
    </cfRule>
  </conditionalFormatting>
  <conditionalFormatting sqref="AG2">
    <cfRule type="cellIs" dxfId="259" priority="115" stopIfTrue="1" operator="greaterThan">
      <formula>0.1</formula>
    </cfRule>
    <cfRule type="cellIs" dxfId="258" priority="116" stopIfTrue="1" operator="lessThan">
      <formula>-0.1</formula>
    </cfRule>
    <cfRule type="cellIs" dxfId="257" priority="117" stopIfTrue="1" operator="greaterThan">
      <formula>0.1</formula>
    </cfRule>
    <cfRule type="cellIs" dxfId="256" priority="113" stopIfTrue="1" operator="between">
      <formula>-1</formula>
      <formula>-0.1</formula>
    </cfRule>
    <cfRule type="cellIs" dxfId="255" priority="114" stopIfTrue="1" operator="lessThan">
      <formula>-0.1</formula>
    </cfRule>
    <cfRule type="cellIs" dxfId="254" priority="112" stopIfTrue="1" operator="between">
      <formula>0.1</formula>
      <formula>1</formula>
    </cfRule>
  </conditionalFormatting>
  <conditionalFormatting sqref="AG2:AG3">
    <cfRule type="cellIs" dxfId="253" priority="118" stopIfTrue="1" operator="between">
      <formula>0.1</formula>
      <formula>1</formula>
    </cfRule>
    <cfRule type="cellIs" dxfId="252" priority="119" stopIfTrue="1" operator="between">
      <formula>-1</formula>
      <formula>-0.1</formula>
    </cfRule>
  </conditionalFormatting>
  <conditionalFormatting sqref="AG4 AG14:AG15 AG10:AG11 AG26:AG28 AG1 AG67:AG65495">
    <cfRule type="cellIs" dxfId="251" priority="966" stopIfTrue="1" operator="lessThan">
      <formula>0</formula>
    </cfRule>
  </conditionalFormatting>
  <conditionalFormatting sqref="AG4 AG14:AG15 AG28 AG54 AG57:AG58">
    <cfRule type="cellIs" dxfId="250" priority="968" stopIfTrue="1" operator="between">
      <formula>-1</formula>
      <formula>-0.1</formula>
    </cfRule>
  </conditionalFormatting>
  <conditionalFormatting sqref="AG4 AG14:AG15 AG28 AG57:AG58 AG54">
    <cfRule type="cellIs" dxfId="249" priority="967" stopIfTrue="1" operator="between">
      <formula>0.1</formula>
      <formula>1</formula>
    </cfRule>
  </conditionalFormatting>
  <conditionalFormatting sqref="AG4 AG14:AG15 AG57:AG58">
    <cfRule type="cellIs" dxfId="248" priority="961" stopIfTrue="1" operator="greaterThan">
      <formula>0.1</formula>
    </cfRule>
    <cfRule type="cellIs" dxfId="247" priority="963" stopIfTrue="1" operator="greaterThan">
      <formula>0.1</formula>
    </cfRule>
    <cfRule type="cellIs" dxfId="246" priority="962" stopIfTrue="1" operator="lessThan">
      <formula>-0.1</formula>
    </cfRule>
    <cfRule type="cellIs" dxfId="245" priority="960" stopIfTrue="1" operator="lessThan">
      <formula>-0.1</formula>
    </cfRule>
  </conditionalFormatting>
  <conditionalFormatting sqref="AG4">
    <cfRule type="cellIs" dxfId="244" priority="900" stopIfTrue="1" operator="lessThan">
      <formula>-0.1</formula>
    </cfRule>
    <cfRule type="cellIs" dxfId="243" priority="902" stopIfTrue="1" operator="lessThan">
      <formula>-0.1</formula>
    </cfRule>
    <cfRule type="cellIs" dxfId="242" priority="903" stopIfTrue="1" operator="greaterThan">
      <formula>0.1</formula>
    </cfRule>
    <cfRule type="cellIs" dxfId="241" priority="904" stopIfTrue="1" operator="between">
      <formula>0.1</formula>
      <formula>1</formula>
    </cfRule>
    <cfRule type="cellIs" dxfId="240" priority="905" stopIfTrue="1" operator="between">
      <formula>-1</formula>
      <formula>-0.1</formula>
    </cfRule>
    <cfRule type="cellIs" dxfId="239" priority="901" stopIfTrue="1" operator="greaterThan">
      <formula>0.1</formula>
    </cfRule>
  </conditionalFormatting>
  <conditionalFormatting sqref="AG5:AG7">
    <cfRule type="cellIs" dxfId="238" priority="193" stopIfTrue="1" operator="between">
      <formula>0.1</formula>
      <formula>1</formula>
    </cfRule>
    <cfRule type="cellIs" dxfId="237" priority="194" stopIfTrue="1" operator="between">
      <formula>-1</formula>
      <formula>-0.1</formula>
    </cfRule>
  </conditionalFormatting>
  <conditionalFormatting sqref="AG6:AG7">
    <cfRule type="cellIs" dxfId="236" priority="192" stopIfTrue="1" operator="lessThan">
      <formula>0</formula>
    </cfRule>
    <cfRule type="cellIs" dxfId="235" priority="190" stopIfTrue="1" operator="lessThan">
      <formula>-0.1</formula>
    </cfRule>
    <cfRule type="cellIs" dxfId="234" priority="188" stopIfTrue="1" operator="lessThan">
      <formula>-0.1</formula>
    </cfRule>
    <cfRule type="cellIs" dxfId="233" priority="189" stopIfTrue="1" operator="greaterThan">
      <formula>0.1</formula>
    </cfRule>
    <cfRule type="cellIs" dxfId="232" priority="191" stopIfTrue="1" operator="greaterThan">
      <formula>0.1</formula>
    </cfRule>
  </conditionalFormatting>
  <conditionalFormatting sqref="AG6:AG8">
    <cfRule type="cellIs" dxfId="231" priority="36" stopIfTrue="1" operator="greaterThan">
      <formula>0.1</formula>
    </cfRule>
    <cfRule type="cellIs" dxfId="230" priority="38" stopIfTrue="1" operator="between">
      <formula>0.1</formula>
      <formula>1</formula>
    </cfRule>
    <cfRule type="cellIs" dxfId="229" priority="39" stopIfTrue="1" operator="between">
      <formula>-1</formula>
      <formula>-0.1</formula>
    </cfRule>
    <cfRule type="cellIs" dxfId="228" priority="33" stopIfTrue="1" operator="lessThan">
      <formula>-0.1</formula>
    </cfRule>
    <cfRule type="cellIs" dxfId="227" priority="34" stopIfTrue="1" operator="greaterThan">
      <formula>0.1</formula>
    </cfRule>
    <cfRule type="cellIs" dxfId="226" priority="35" stopIfTrue="1" operator="lessThan">
      <formula>-0.1</formula>
    </cfRule>
  </conditionalFormatting>
  <conditionalFormatting sqref="AG8">
    <cfRule type="cellIs" dxfId="225" priority="37" stopIfTrue="1" operator="lessThan">
      <formula>0</formula>
    </cfRule>
    <cfRule type="cellIs" dxfId="224" priority="32" stopIfTrue="1" operator="between">
      <formula>-1</formula>
      <formula>-0.1</formula>
    </cfRule>
    <cfRule type="cellIs" dxfId="223" priority="31" stopIfTrue="1" operator="between">
      <formula>0.1</formula>
      <formula>1</formula>
    </cfRule>
    <cfRule type="cellIs" dxfId="222" priority="30" stopIfTrue="1" operator="greaterThan">
      <formula>0.1</formula>
    </cfRule>
    <cfRule type="cellIs" dxfId="221" priority="29" stopIfTrue="1" operator="lessThan">
      <formula>-0.1</formula>
    </cfRule>
    <cfRule type="cellIs" dxfId="220" priority="28" stopIfTrue="1" operator="greaterThan">
      <formula>0.1</formula>
    </cfRule>
    <cfRule type="cellIs" dxfId="219" priority="27" stopIfTrue="1" operator="lessThan">
      <formula>-0.1</formula>
    </cfRule>
  </conditionalFormatting>
  <conditionalFormatting sqref="AG9:AG13">
    <cfRule type="cellIs" dxfId="218" priority="143" stopIfTrue="1" operator="between">
      <formula>-1</formula>
      <formula>-0.1</formula>
    </cfRule>
    <cfRule type="cellIs" dxfId="217" priority="142" stopIfTrue="1" operator="between">
      <formula>0.1</formula>
      <formula>1</formula>
    </cfRule>
  </conditionalFormatting>
  <conditionalFormatting sqref="AG10:AG11 AG26:AG28 AG36 AG41:AG42 AG53 AG60:AG65">
    <cfRule type="cellIs" dxfId="216" priority="915" stopIfTrue="1" operator="greaterThan">
      <formula>0.1</formula>
    </cfRule>
    <cfRule type="cellIs" dxfId="215" priority="914" stopIfTrue="1" operator="lessThan">
      <formula>-0.1</formula>
    </cfRule>
  </conditionalFormatting>
  <conditionalFormatting sqref="AG10:AG11 AG26:AG28 AG36 AG41:AG42 AG53:AG54 AG60:AG65">
    <cfRule type="cellIs" dxfId="214" priority="913" stopIfTrue="1" operator="greaterThan">
      <formula>0.1</formula>
    </cfRule>
  </conditionalFormatting>
  <conditionalFormatting sqref="AG11">
    <cfRule type="cellIs" dxfId="213" priority="955" stopIfTrue="1" operator="greaterThan">
      <formula>0.1</formula>
    </cfRule>
    <cfRule type="cellIs" dxfId="212" priority="956" stopIfTrue="1" operator="lessThan">
      <formula>-0.1</formula>
    </cfRule>
    <cfRule type="cellIs" dxfId="211" priority="957" stopIfTrue="1" operator="greaterThan">
      <formula>0.1</formula>
    </cfRule>
    <cfRule type="cellIs" dxfId="210" priority="958" stopIfTrue="1" operator="between">
      <formula>0.1</formula>
      <formula>1</formula>
    </cfRule>
    <cfRule type="cellIs" dxfId="209" priority="959" stopIfTrue="1" operator="between">
      <formula>-1</formula>
      <formula>-0.1</formula>
    </cfRule>
    <cfRule type="cellIs" dxfId="208" priority="954" stopIfTrue="1" operator="lessThan">
      <formula>-0.1</formula>
    </cfRule>
  </conditionalFormatting>
  <conditionalFormatting sqref="AG12">
    <cfRule type="cellIs" dxfId="207" priority="141" stopIfTrue="1" operator="greaterThan">
      <formula>0.1</formula>
    </cfRule>
    <cfRule type="cellIs" dxfId="206" priority="138" stopIfTrue="1" operator="lessThan">
      <formula>-0.1</formula>
    </cfRule>
    <cfRule type="cellIs" dxfId="205" priority="137" stopIfTrue="1" operator="between">
      <formula>-1</formula>
      <formula>-0.1</formula>
    </cfRule>
    <cfRule type="cellIs" dxfId="204" priority="139" stopIfTrue="1" operator="greaterThan">
      <formula>0.1</formula>
    </cfRule>
    <cfRule type="cellIs" dxfId="203" priority="136" stopIfTrue="1" operator="between">
      <formula>0.1</formula>
      <formula>1</formula>
    </cfRule>
    <cfRule type="cellIs" dxfId="202" priority="140" stopIfTrue="1" operator="lessThan">
      <formula>-0.1</formula>
    </cfRule>
  </conditionalFormatting>
  <conditionalFormatting sqref="AG16:AG19">
    <cfRule type="cellIs" dxfId="201" priority="59" stopIfTrue="1" operator="between">
      <formula>-1</formula>
      <formula>-0.1</formula>
    </cfRule>
    <cfRule type="cellIs" dxfId="200" priority="58" stopIfTrue="1" operator="between">
      <formula>0.1</formula>
      <formula>1</formula>
    </cfRule>
  </conditionalFormatting>
  <conditionalFormatting sqref="AG17:AG19">
    <cfRule type="cellIs" dxfId="199" priority="61" stopIfTrue="1" operator="greaterThan">
      <formula>0.1</formula>
    </cfRule>
    <cfRule type="cellIs" dxfId="198" priority="64" stopIfTrue="1" operator="lessThan">
      <formula>0</formula>
    </cfRule>
    <cfRule type="cellIs" dxfId="197" priority="63" stopIfTrue="1" operator="greaterThan">
      <formula>0.1</formula>
    </cfRule>
    <cfRule type="cellIs" dxfId="196" priority="62" stopIfTrue="1" operator="lessThan">
      <formula>-0.1</formula>
    </cfRule>
    <cfRule type="cellIs" dxfId="195" priority="60" stopIfTrue="1" operator="lessThan">
      <formula>-0.1</formula>
    </cfRule>
  </conditionalFormatting>
  <conditionalFormatting sqref="AG20:AG23">
    <cfRule type="cellIs" dxfId="194" priority="588" stopIfTrue="1" operator="between">
      <formula>0.1</formula>
      <formula>1</formula>
    </cfRule>
    <cfRule type="cellIs" dxfId="193" priority="589" stopIfTrue="1" operator="between">
      <formula>-1</formula>
      <formula>-0.1</formula>
    </cfRule>
  </conditionalFormatting>
  <conditionalFormatting sqref="AG21:AG22">
    <cfRule type="cellIs" dxfId="192" priority="586" stopIfTrue="1" operator="lessThan">
      <formula>-0.1</formula>
    </cfRule>
    <cfRule type="cellIs" dxfId="191" priority="585" stopIfTrue="1" operator="greaterThan">
      <formula>0.1</formula>
    </cfRule>
    <cfRule type="cellIs" dxfId="190" priority="584" stopIfTrue="1" operator="lessThan">
      <formula>-0.1</formula>
    </cfRule>
    <cfRule type="cellIs" dxfId="189" priority="587" stopIfTrue="1" operator="greaterThan">
      <formula>0.1</formula>
    </cfRule>
    <cfRule type="cellIs" dxfId="188" priority="590" stopIfTrue="1" operator="lessThan">
      <formula>0</formula>
    </cfRule>
  </conditionalFormatting>
  <conditionalFormatting sqref="AG24">
    <cfRule type="cellIs" dxfId="187" priority="843" stopIfTrue="1" operator="lessThan">
      <formula>-0.1</formula>
    </cfRule>
    <cfRule type="cellIs" dxfId="186" priority="844" stopIfTrue="1" operator="greaterThan">
      <formula>0.1</formula>
    </cfRule>
    <cfRule type="cellIs" dxfId="185" priority="846" stopIfTrue="1" operator="greaterThan">
      <formula>0.1</formula>
    </cfRule>
    <cfRule type="cellIs" dxfId="184" priority="845" stopIfTrue="1" operator="lessThan">
      <formula>-0.1</formula>
    </cfRule>
    <cfRule type="cellIs" dxfId="183" priority="847" stopIfTrue="1" operator="between">
      <formula>0.1</formula>
      <formula>1</formula>
    </cfRule>
    <cfRule type="cellIs" dxfId="182" priority="848" stopIfTrue="1" operator="between">
      <formula>-1</formula>
      <formula>-0.1</formula>
    </cfRule>
    <cfRule type="cellIs" dxfId="181" priority="849" stopIfTrue="1" operator="lessThan">
      <formula>0</formula>
    </cfRule>
  </conditionalFormatting>
  <conditionalFormatting sqref="AG25:AG27">
    <cfRule type="cellIs" dxfId="180" priority="811" stopIfTrue="1" operator="between">
      <formula>0.1</formula>
      <formula>1</formula>
    </cfRule>
    <cfRule type="cellIs" dxfId="179" priority="812" stopIfTrue="1" operator="between">
      <formula>-1</formula>
      <formula>-0.1</formula>
    </cfRule>
  </conditionalFormatting>
  <conditionalFormatting sqref="AG29">
    <cfRule type="cellIs" dxfId="178" priority="165" stopIfTrue="1" operator="greaterThan">
      <formula>0.1</formula>
    </cfRule>
    <cfRule type="cellIs" dxfId="177" priority="167" stopIfTrue="1" operator="between">
      <formula>-1</formula>
      <formula>-0.1</formula>
    </cfRule>
    <cfRule type="cellIs" dxfId="176" priority="166" stopIfTrue="1" operator="between">
      <formula>0.1</formula>
      <formula>1</formula>
    </cfRule>
    <cfRule type="cellIs" dxfId="175" priority="163" stopIfTrue="1" operator="greaterThan">
      <formula>0.1</formula>
    </cfRule>
    <cfRule type="cellIs" dxfId="174" priority="164" stopIfTrue="1" operator="lessThan">
      <formula>-0.1</formula>
    </cfRule>
    <cfRule type="cellIs" dxfId="173" priority="162" stopIfTrue="1" operator="lessThan">
      <formula>-0.1</formula>
    </cfRule>
    <cfRule type="cellIs" dxfId="172" priority="161" stopIfTrue="1" operator="between">
      <formula>-1</formula>
      <formula>-0.1</formula>
    </cfRule>
    <cfRule type="cellIs" dxfId="171" priority="160" stopIfTrue="1" operator="between">
      <formula>0.1</formula>
      <formula>1</formula>
    </cfRule>
  </conditionalFormatting>
  <conditionalFormatting sqref="AG30:AG32">
    <cfRule type="cellIs" dxfId="170" priority="282" stopIfTrue="1" operator="between">
      <formula>-1</formula>
      <formula>-0.1</formula>
    </cfRule>
    <cfRule type="cellIs" dxfId="169" priority="281" stopIfTrue="1" operator="between">
      <formula>0.1</formula>
      <formula>1</formula>
    </cfRule>
  </conditionalFormatting>
  <conditionalFormatting sqref="AG31:AG32">
    <cfRule type="cellIs" dxfId="168" priority="283" stopIfTrue="1" operator="lessThan">
      <formula>0</formula>
    </cfRule>
    <cfRule type="cellIs" dxfId="167" priority="280" stopIfTrue="1" operator="greaterThan">
      <formula>0.1</formula>
    </cfRule>
    <cfRule type="cellIs" dxfId="166" priority="279" stopIfTrue="1" operator="lessThan">
      <formula>-0.1</formula>
    </cfRule>
    <cfRule type="cellIs" dxfId="165" priority="278" stopIfTrue="1" operator="greaterThan">
      <formula>0.1</formula>
    </cfRule>
    <cfRule type="cellIs" dxfId="164" priority="277" stopIfTrue="1" operator="lessThan">
      <formula>-0.1</formula>
    </cfRule>
  </conditionalFormatting>
  <conditionalFormatting sqref="AG33:AG35">
    <cfRule type="cellIs" dxfId="163" priority="464" stopIfTrue="1" operator="between">
      <formula>0.1</formula>
      <formula>1</formula>
    </cfRule>
    <cfRule type="cellIs" dxfId="162" priority="465" stopIfTrue="1" operator="between">
      <formula>-1</formula>
      <formula>-0.1</formula>
    </cfRule>
  </conditionalFormatting>
  <conditionalFormatting sqref="AG34:AG35">
    <cfRule type="cellIs" dxfId="161" priority="463" stopIfTrue="1" operator="between">
      <formula>-1</formula>
      <formula>-0.1</formula>
    </cfRule>
    <cfRule type="cellIs" dxfId="160" priority="458" stopIfTrue="1" operator="lessThan">
      <formula>-0.1</formula>
    </cfRule>
    <cfRule type="cellIs" dxfId="159" priority="459" stopIfTrue="1" operator="greaterThan">
      <formula>0.1</formula>
    </cfRule>
    <cfRule type="cellIs" dxfId="158" priority="460" stopIfTrue="1" operator="lessThan">
      <formula>-0.1</formula>
    </cfRule>
    <cfRule type="cellIs" dxfId="157" priority="461" stopIfTrue="1" operator="greaterThan">
      <formula>0.1</formula>
    </cfRule>
    <cfRule type="cellIs" dxfId="156" priority="462" stopIfTrue="1" operator="between">
      <formula>0.1</formula>
      <formula>1</formula>
    </cfRule>
  </conditionalFormatting>
  <conditionalFormatting sqref="AG34:AG36">
    <cfRule type="cellIs" dxfId="155" priority="467" stopIfTrue="1" operator="greaterThan">
      <formula>0.1</formula>
    </cfRule>
    <cfRule type="cellIs" dxfId="154" priority="466" stopIfTrue="1" operator="lessThan">
      <formula>-0.1</formula>
    </cfRule>
    <cfRule type="cellIs" dxfId="153" priority="469" stopIfTrue="1" operator="greaterThan">
      <formula>0.1</formula>
    </cfRule>
    <cfRule type="cellIs" dxfId="152" priority="468" stopIfTrue="1" operator="lessThan">
      <formula>-0.1</formula>
    </cfRule>
  </conditionalFormatting>
  <conditionalFormatting sqref="AG36 AG41:AG42 AG60:AG65 AG53:AG54 AG26:AG28 AG10:AG11">
    <cfRule type="cellIs" dxfId="151" priority="912" stopIfTrue="1" operator="lessThan">
      <formula>-0.1</formula>
    </cfRule>
  </conditionalFormatting>
  <conditionalFormatting sqref="AG36 AG41:AG42 AG60:AG65">
    <cfRule type="cellIs" dxfId="150" priority="899" stopIfTrue="1" operator="between">
      <formula>-1</formula>
      <formula>-0.1</formula>
    </cfRule>
  </conditionalFormatting>
  <conditionalFormatting sqref="AG36">
    <cfRule type="cellIs" dxfId="149" priority="825" stopIfTrue="1" operator="between">
      <formula>0.1</formula>
      <formula>1</formula>
    </cfRule>
    <cfRule type="cellIs" dxfId="148" priority="826" stopIfTrue="1" operator="between">
      <formula>-1</formula>
      <formula>-0.1</formula>
    </cfRule>
  </conditionalFormatting>
  <conditionalFormatting sqref="AG37:AG38">
    <cfRule type="cellIs" dxfId="147" priority="85" stopIfTrue="1" operator="between">
      <formula>-1</formula>
      <formula>-0.1</formula>
    </cfRule>
    <cfRule type="cellIs" dxfId="146" priority="84" stopIfTrue="1" operator="between">
      <formula>0.1</formula>
      <formula>1</formula>
    </cfRule>
  </conditionalFormatting>
  <conditionalFormatting sqref="AG37:AG39">
    <cfRule type="cellIs" dxfId="145" priority="86" stopIfTrue="1" operator="lessThan">
      <formula>-0.1</formula>
    </cfRule>
    <cfRule type="cellIs" dxfId="144" priority="87" stopIfTrue="1" operator="greaterThan">
      <formula>0.1</formula>
    </cfRule>
    <cfRule type="cellIs" dxfId="143" priority="89" stopIfTrue="1" operator="greaterThan">
      <formula>0.1</formula>
    </cfRule>
    <cfRule type="cellIs" dxfId="142" priority="88" stopIfTrue="1" operator="lessThan">
      <formula>-0.1</formula>
    </cfRule>
  </conditionalFormatting>
  <conditionalFormatting sqref="AG38:AG39">
    <cfRule type="cellIs" dxfId="141" priority="707" stopIfTrue="1" operator="between">
      <formula>0.1</formula>
      <formula>1</formula>
    </cfRule>
    <cfRule type="cellIs" dxfId="140" priority="717" stopIfTrue="1" operator="lessThan">
      <formula>-0.1</formula>
    </cfRule>
    <cfRule type="cellIs" dxfId="139" priority="718" stopIfTrue="1" operator="greaterThan">
      <formula>0.1</formula>
    </cfRule>
    <cfRule type="cellIs" dxfId="138" priority="716" stopIfTrue="1" operator="greaterThan">
      <formula>0.1</formula>
    </cfRule>
    <cfRule type="cellIs" dxfId="137" priority="713" stopIfTrue="1" operator="between">
      <formula>0.1</formula>
      <formula>1</formula>
    </cfRule>
    <cfRule type="cellIs" dxfId="136" priority="715" stopIfTrue="1" operator="lessThan">
      <formula>-0.1</formula>
    </cfRule>
    <cfRule type="cellIs" dxfId="135" priority="714" stopIfTrue="1" operator="between">
      <formula>-1</formula>
      <formula>-0.1</formula>
    </cfRule>
    <cfRule type="cellIs" dxfId="134" priority="712" stopIfTrue="1" operator="greaterThan">
      <formula>0.1</formula>
    </cfRule>
    <cfRule type="cellIs" dxfId="133" priority="711" stopIfTrue="1" operator="lessThan">
      <formula>-0.1</formula>
    </cfRule>
    <cfRule type="cellIs" dxfId="132" priority="710" stopIfTrue="1" operator="greaterThan">
      <formula>0.1</formula>
    </cfRule>
    <cfRule type="cellIs" dxfId="131" priority="709" stopIfTrue="1" operator="lessThan">
      <formula>-0.1</formula>
    </cfRule>
    <cfRule type="cellIs" dxfId="130" priority="708" stopIfTrue="1" operator="between">
      <formula>-1</formula>
      <formula>-0.1</formula>
    </cfRule>
  </conditionalFormatting>
  <conditionalFormatting sqref="AG39">
    <cfRule type="cellIs" dxfId="129" priority="728" stopIfTrue="1" operator="greaterThan">
      <formula>0.1</formula>
    </cfRule>
    <cfRule type="cellIs" dxfId="128" priority="727" stopIfTrue="1" operator="lessThan">
      <formula>-0.1</formula>
    </cfRule>
    <cfRule type="cellIs" dxfId="127" priority="726" stopIfTrue="1" operator="greaterThan">
      <formula>0.1</formula>
    </cfRule>
    <cfRule type="cellIs" dxfId="126" priority="732" stopIfTrue="1" operator="greaterThan">
      <formula>0.1</formula>
    </cfRule>
    <cfRule type="cellIs" dxfId="125" priority="734" stopIfTrue="1" operator="greaterThan">
      <formula>0.1</formula>
    </cfRule>
    <cfRule type="cellIs" dxfId="124" priority="730" stopIfTrue="1" operator="between">
      <formula>-1</formula>
      <formula>-0.1</formula>
    </cfRule>
    <cfRule type="cellIs" dxfId="123" priority="723" stopIfTrue="1" operator="between">
      <formula>0.1</formula>
      <formula>1</formula>
    </cfRule>
    <cfRule type="cellIs" dxfId="122" priority="731" stopIfTrue="1" operator="lessThan">
      <formula>-0.1</formula>
    </cfRule>
    <cfRule type="cellIs" dxfId="121" priority="720" stopIfTrue="1" operator="greaterThan">
      <formula>0.1</formula>
    </cfRule>
    <cfRule type="cellIs" dxfId="120" priority="719" stopIfTrue="1" operator="lessThan">
      <formula>-0.1</formula>
    </cfRule>
    <cfRule type="cellIs" dxfId="119" priority="733" stopIfTrue="1" operator="lessThan">
      <formula>-0.1</formula>
    </cfRule>
    <cfRule type="cellIs" dxfId="118" priority="721" stopIfTrue="1" operator="lessThan">
      <formula>-0.1</formula>
    </cfRule>
    <cfRule type="cellIs" dxfId="117" priority="722" stopIfTrue="1" operator="greaterThan">
      <formula>0.1</formula>
    </cfRule>
    <cfRule type="cellIs" dxfId="116" priority="724" stopIfTrue="1" operator="between">
      <formula>-1</formula>
      <formula>-0.1</formula>
    </cfRule>
    <cfRule type="cellIs" dxfId="115" priority="725" stopIfTrue="1" operator="lessThan">
      <formula>-0.1</formula>
    </cfRule>
    <cfRule type="cellIs" dxfId="114" priority="729" stopIfTrue="1" operator="between">
      <formula>0.1</formula>
      <formula>1</formula>
    </cfRule>
  </conditionalFormatting>
  <conditionalFormatting sqref="AG39:AG40">
    <cfRule type="cellIs" dxfId="113" priority="736" stopIfTrue="1" operator="between">
      <formula>-1</formula>
      <formula>-0.1</formula>
    </cfRule>
    <cfRule type="cellIs" dxfId="112" priority="735" stopIfTrue="1" operator="between">
      <formula>0.1</formula>
      <formula>1</formula>
    </cfRule>
  </conditionalFormatting>
  <conditionalFormatting sqref="AG40:AG41">
    <cfRule type="cellIs" dxfId="111" priority="838" stopIfTrue="1" operator="between">
      <formula>-1</formula>
      <formula>-0.1</formula>
    </cfRule>
    <cfRule type="cellIs" dxfId="110" priority="839" stopIfTrue="1" operator="lessThan">
      <formula>-0.1</formula>
    </cfRule>
    <cfRule type="cellIs" dxfId="109" priority="840" stopIfTrue="1" operator="greaterThan">
      <formula>0.1</formula>
    </cfRule>
    <cfRule type="cellIs" dxfId="108" priority="841" stopIfTrue="1" operator="lessThan">
      <formula>-0.1</formula>
    </cfRule>
    <cfRule type="cellIs" dxfId="107" priority="842" stopIfTrue="1" operator="greaterThan">
      <formula>0.1</formula>
    </cfRule>
    <cfRule type="cellIs" dxfId="106" priority="836" stopIfTrue="1" operator="greaterThan">
      <formula>0.1</formula>
    </cfRule>
    <cfRule type="cellIs" dxfId="105" priority="827" stopIfTrue="1" operator="lessThan">
      <formula>-0.1</formula>
    </cfRule>
    <cfRule type="cellIs" dxfId="104" priority="828" stopIfTrue="1" operator="greaterThan">
      <formula>0.1</formula>
    </cfRule>
    <cfRule type="cellIs" dxfId="103" priority="829" stopIfTrue="1" operator="lessThan">
      <formula>-0.1</formula>
    </cfRule>
    <cfRule type="cellIs" dxfId="102" priority="830" stopIfTrue="1" operator="greaterThan">
      <formula>0.1</formula>
    </cfRule>
    <cfRule type="cellIs" dxfId="101" priority="831" stopIfTrue="1" operator="between">
      <formula>0.1</formula>
      <formula>1</formula>
    </cfRule>
    <cfRule type="cellIs" dxfId="100" priority="832" stopIfTrue="1" operator="between">
      <formula>-1</formula>
      <formula>-0.1</formula>
    </cfRule>
    <cfRule type="cellIs" dxfId="99" priority="833" stopIfTrue="1" operator="lessThan">
      <formula>-0.1</formula>
    </cfRule>
    <cfRule type="cellIs" dxfId="98" priority="834" stopIfTrue="1" operator="greaterThan">
      <formula>0.1</formula>
    </cfRule>
    <cfRule type="cellIs" dxfId="97" priority="835" stopIfTrue="1" operator="lessThan">
      <formula>-0.1</formula>
    </cfRule>
    <cfRule type="cellIs" dxfId="96" priority="837" stopIfTrue="1" operator="between">
      <formula>0.1</formula>
      <formula>1</formula>
    </cfRule>
  </conditionalFormatting>
  <conditionalFormatting sqref="AG41">
    <cfRule type="cellIs" dxfId="95" priority="931" stopIfTrue="1" operator="greaterThan">
      <formula>0.1</formula>
    </cfRule>
    <cfRule type="cellIs" dxfId="94" priority="932" stopIfTrue="1" operator="between">
      <formula>0.1</formula>
      <formula>1</formula>
    </cfRule>
    <cfRule type="cellIs" dxfId="93" priority="933" stopIfTrue="1" operator="between">
      <formula>-1</formula>
      <formula>-0.1</formula>
    </cfRule>
    <cfRule type="cellIs" dxfId="92" priority="928" stopIfTrue="1" operator="lessThan">
      <formula>-0.1</formula>
    </cfRule>
    <cfRule type="cellIs" dxfId="91" priority="929" stopIfTrue="1" operator="greaterThan">
      <formula>0.1</formula>
    </cfRule>
    <cfRule type="cellIs" dxfId="90" priority="930" stopIfTrue="1" operator="lessThan">
      <formula>-0.1</formula>
    </cfRule>
  </conditionalFormatting>
  <conditionalFormatting sqref="AG41:AG42 AG36 AG60:AG65">
    <cfRule type="cellIs" dxfId="89" priority="898" stopIfTrue="1" operator="between">
      <formula>0.1</formula>
      <formula>1</formula>
    </cfRule>
  </conditionalFormatting>
  <conditionalFormatting sqref="AG43">
    <cfRule type="cellIs" dxfId="88" priority="438" stopIfTrue="1" operator="lessThan">
      <formula>-0.1</formula>
    </cfRule>
    <cfRule type="cellIs" dxfId="87" priority="441" stopIfTrue="1" operator="greaterThan">
      <formula>0.1</formula>
    </cfRule>
    <cfRule type="cellIs" dxfId="86" priority="443" stopIfTrue="1" operator="between">
      <formula>-1</formula>
      <formula>-0.1</formula>
    </cfRule>
    <cfRule type="cellIs" dxfId="85" priority="442" stopIfTrue="1" operator="between">
      <formula>0.1</formula>
      <formula>1</formula>
    </cfRule>
    <cfRule type="cellIs" dxfId="84" priority="440" stopIfTrue="1" operator="lessThan">
      <formula>-0.1</formula>
    </cfRule>
    <cfRule type="cellIs" dxfId="83" priority="439" stopIfTrue="1" operator="greaterThan">
      <formula>0.1</formula>
    </cfRule>
  </conditionalFormatting>
  <conditionalFormatting sqref="AG43:AG48">
    <cfRule type="cellIs" dxfId="82" priority="251" stopIfTrue="1" operator="between">
      <formula>0.1</formula>
      <formula>1</formula>
    </cfRule>
    <cfRule type="cellIs" dxfId="81" priority="252" stopIfTrue="1" operator="between">
      <formula>-1</formula>
      <formula>-0.1</formula>
    </cfRule>
  </conditionalFormatting>
  <conditionalFormatting sqref="AG44:AG47">
    <cfRule type="cellIs" dxfId="80" priority="245" stopIfTrue="1" operator="lessThan">
      <formula>-0.1</formula>
    </cfRule>
    <cfRule type="cellIs" dxfId="79" priority="243" stopIfTrue="1" operator="lessThan">
      <formula>-0.1</formula>
    </cfRule>
    <cfRule type="cellIs" dxfId="78" priority="242" stopIfTrue="1" operator="between">
      <formula>-1</formula>
      <formula>-0.1</formula>
    </cfRule>
    <cfRule type="cellIs" dxfId="77" priority="244" stopIfTrue="1" operator="greaterThan">
      <formula>0.1</formula>
    </cfRule>
    <cfRule type="cellIs" dxfId="76" priority="241" stopIfTrue="1" operator="between">
      <formula>0.1</formula>
      <formula>1</formula>
    </cfRule>
    <cfRule type="cellIs" dxfId="75" priority="246" stopIfTrue="1" operator="greaterThan">
      <formula>0.1</formula>
    </cfRule>
  </conditionalFormatting>
  <conditionalFormatting sqref="AG44:AG48">
    <cfRule type="cellIs" dxfId="74" priority="250" stopIfTrue="1" operator="greaterThan">
      <formula>0.1</formula>
    </cfRule>
    <cfRule type="cellIs" dxfId="73" priority="248" stopIfTrue="1" operator="greaterThan">
      <formula>0.1</formula>
    </cfRule>
    <cfRule type="cellIs" dxfId="72" priority="249" stopIfTrue="1" operator="lessThan">
      <formula>-0.1</formula>
    </cfRule>
    <cfRule type="cellIs" dxfId="71" priority="247" stopIfTrue="1" operator="lessThan">
      <formula>-0.1</formula>
    </cfRule>
  </conditionalFormatting>
  <conditionalFormatting sqref="AG48">
    <cfRule type="cellIs" dxfId="70" priority="361" stopIfTrue="1" operator="greaterThan">
      <formula>0.1</formula>
    </cfRule>
    <cfRule type="cellIs" dxfId="69" priority="362" stopIfTrue="1" operator="lessThan">
      <formula>-0.1</formula>
    </cfRule>
    <cfRule type="cellIs" dxfId="68" priority="355" stopIfTrue="1" operator="greaterThan">
      <formula>0.1</formula>
    </cfRule>
    <cfRule type="cellIs" dxfId="67" priority="363" stopIfTrue="1" operator="greaterThan">
      <formula>0.1</formula>
    </cfRule>
    <cfRule type="cellIs" dxfId="66" priority="354" stopIfTrue="1" operator="lessThan">
      <formula>-0.1</formula>
    </cfRule>
    <cfRule type="cellIs" dxfId="65" priority="356" stopIfTrue="1" operator="lessThan">
      <formula>-0.1</formula>
    </cfRule>
    <cfRule type="cellIs" dxfId="64" priority="357" stopIfTrue="1" operator="greaterThan">
      <formula>0.1</formula>
    </cfRule>
    <cfRule type="cellIs" dxfId="63" priority="358" stopIfTrue="1" operator="between">
      <formula>0.1</formula>
      <formula>1</formula>
    </cfRule>
    <cfRule type="cellIs" dxfId="62" priority="359" stopIfTrue="1" operator="between">
      <formula>-1</formula>
      <formula>-0.1</formula>
    </cfRule>
    <cfRule type="cellIs" dxfId="61" priority="360" stopIfTrue="1" operator="lessThan">
      <formula>-0.1</formula>
    </cfRule>
  </conditionalFormatting>
  <conditionalFormatting sqref="AG48:AG49">
    <cfRule type="cellIs" dxfId="60" priority="365" stopIfTrue="1" operator="between">
      <formula>-1</formula>
      <formula>-0.1</formula>
    </cfRule>
    <cfRule type="cellIs" dxfId="59" priority="364" stopIfTrue="1" operator="between">
      <formula>0.1</formula>
      <formula>1</formula>
    </cfRule>
  </conditionalFormatting>
  <conditionalFormatting sqref="AG49 AG51">
    <cfRule type="cellIs" dxfId="58" priority="878" stopIfTrue="1" operator="lessThan">
      <formula>-0.1</formula>
    </cfRule>
    <cfRule type="cellIs" dxfId="57" priority="877" stopIfTrue="1" operator="greaterThan">
      <formula>0.1</formula>
    </cfRule>
    <cfRule type="cellIs" dxfId="56" priority="879" stopIfTrue="1" operator="greaterThan">
      <formula>0.1</formula>
    </cfRule>
  </conditionalFormatting>
  <conditionalFormatting sqref="AG49">
    <cfRule type="cellIs" dxfId="55" priority="881" stopIfTrue="1" operator="between">
      <formula>-1</formula>
      <formula>-0.1</formula>
    </cfRule>
    <cfRule type="cellIs" dxfId="54" priority="880" stopIfTrue="1" operator="between">
      <formula>0.1</formula>
      <formula>1</formula>
    </cfRule>
  </conditionalFormatting>
  <conditionalFormatting sqref="AG50">
    <cfRule type="cellIs" dxfId="53" priority="9" stopIfTrue="1" operator="lessThan">
      <formula>-0.1</formula>
    </cfRule>
    <cfRule type="cellIs" dxfId="52" priority="8" stopIfTrue="1" operator="greaterThan">
      <formula>0.1</formula>
    </cfRule>
    <cfRule type="cellIs" dxfId="51" priority="7" stopIfTrue="1" operator="lessThan">
      <formula>-0.1</formula>
    </cfRule>
    <cfRule type="cellIs" dxfId="50" priority="5" stopIfTrue="1" operator="between">
      <formula>0.1</formula>
      <formula>1</formula>
    </cfRule>
    <cfRule type="cellIs" dxfId="49" priority="6" stopIfTrue="1" operator="between">
      <formula>-1</formula>
      <formula>-0.1</formula>
    </cfRule>
    <cfRule type="cellIs" dxfId="48" priority="12" stopIfTrue="1" operator="greaterThan">
      <formula>0.1</formula>
    </cfRule>
    <cfRule type="cellIs" dxfId="47" priority="16" stopIfTrue="1" operator="between">
      <formula>-1</formula>
      <formula>-0.1</formula>
    </cfRule>
    <cfRule type="cellIs" dxfId="46" priority="15" stopIfTrue="1" operator="between">
      <formula>0.1</formula>
      <formula>1</formula>
    </cfRule>
    <cfRule type="cellIs" dxfId="45" priority="14" stopIfTrue="1" operator="greaterThan">
      <formula>0.1</formula>
    </cfRule>
    <cfRule type="cellIs" dxfId="44" priority="13" stopIfTrue="1" operator="lessThan">
      <formula>-0.1</formula>
    </cfRule>
    <cfRule type="cellIs" dxfId="43" priority="11" stopIfTrue="1" operator="lessThan">
      <formula>-0.1</formula>
    </cfRule>
    <cfRule type="cellIs" dxfId="42" priority="10" stopIfTrue="1" operator="greaterThan">
      <formula>0.1</formula>
    </cfRule>
  </conditionalFormatting>
  <conditionalFormatting sqref="AG51 AG49">
    <cfRule type="cellIs" dxfId="41" priority="876" stopIfTrue="1" operator="lessThan">
      <formula>-0.1</formula>
    </cfRule>
  </conditionalFormatting>
  <conditionalFormatting sqref="AG51">
    <cfRule type="cellIs" dxfId="40" priority="922" stopIfTrue="1" operator="lessThan">
      <formula>-0.1</formula>
    </cfRule>
    <cfRule type="cellIs" dxfId="39" priority="923" stopIfTrue="1" operator="greaterThan">
      <formula>0.1</formula>
    </cfRule>
    <cfRule type="cellIs" dxfId="38" priority="924" stopIfTrue="1" operator="lessThan">
      <formula>-0.1</formula>
    </cfRule>
    <cfRule type="cellIs" dxfId="37" priority="927" stopIfTrue="1" operator="between">
      <formula>-1</formula>
      <formula>-0.1</formula>
    </cfRule>
    <cfRule type="cellIs" dxfId="36" priority="926" stopIfTrue="1" operator="between">
      <formula>0.1</formula>
      <formula>1</formula>
    </cfRule>
    <cfRule type="cellIs" dxfId="35" priority="925" stopIfTrue="1" operator="greaterThan">
      <formula>0.1</formula>
    </cfRule>
  </conditionalFormatting>
  <conditionalFormatting sqref="AG51:AG53">
    <cfRule type="cellIs" dxfId="34" priority="872" stopIfTrue="1" operator="between">
      <formula>0.1</formula>
      <formula>1</formula>
    </cfRule>
    <cfRule type="cellIs" dxfId="33" priority="873" stopIfTrue="1" operator="between">
      <formula>-1</formula>
      <formula>-0.1</formula>
    </cfRule>
  </conditionalFormatting>
  <conditionalFormatting sqref="AG52">
    <cfRule type="cellIs" dxfId="32" priority="868" stopIfTrue="1" operator="lessThan">
      <formula>-0.1</formula>
    </cfRule>
    <cfRule type="cellIs" dxfId="31" priority="869" stopIfTrue="1" operator="greaterThan">
      <formula>0.1</formula>
    </cfRule>
    <cfRule type="cellIs" dxfId="30" priority="866" stopIfTrue="1" operator="between">
      <formula>0.1</formula>
      <formula>1</formula>
    </cfRule>
    <cfRule type="cellIs" dxfId="29" priority="867" stopIfTrue="1" operator="between">
      <formula>-1</formula>
      <formula>-0.1</formula>
    </cfRule>
    <cfRule type="cellIs" dxfId="28" priority="870" stopIfTrue="1" operator="lessThan">
      <formula>-0.1</formula>
    </cfRule>
    <cfRule type="cellIs" dxfId="27" priority="871" stopIfTrue="1" operator="greaterThan">
      <formula>0.1</formula>
    </cfRule>
  </conditionalFormatting>
  <conditionalFormatting sqref="AG55">
    <cfRule type="cellIs" dxfId="26" priority="863" stopIfTrue="1" operator="greaterThan">
      <formula>0.1</formula>
    </cfRule>
    <cfRule type="cellIs" dxfId="25" priority="859" stopIfTrue="1" operator="between">
      <formula>-1</formula>
      <formula>-0.1</formula>
    </cfRule>
    <cfRule type="cellIs" dxfId="24" priority="862" stopIfTrue="1" operator="lessThan">
      <formula>-0.1</formula>
    </cfRule>
    <cfRule type="cellIs" dxfId="23" priority="861" stopIfTrue="1" operator="greaterThan">
      <formula>0.1</formula>
    </cfRule>
    <cfRule type="cellIs" dxfId="22" priority="860" stopIfTrue="1" operator="lessThan">
      <formula>-0.1</formula>
    </cfRule>
    <cfRule type="cellIs" dxfId="21" priority="858" stopIfTrue="1" operator="between">
      <formula>0.1</formula>
      <formula>1</formula>
    </cfRule>
  </conditionalFormatting>
  <conditionalFormatting sqref="AG55:AG56">
    <cfRule type="cellIs" dxfId="20" priority="864" stopIfTrue="1" operator="between">
      <formula>0.1</formula>
      <formula>1</formula>
    </cfRule>
    <cfRule type="cellIs" dxfId="19" priority="865" stopIfTrue="1" operator="between">
      <formula>-1</formula>
      <formula>-0.1</formula>
    </cfRule>
  </conditionalFormatting>
  <conditionalFormatting sqref="AG57:AG58">
    <cfRule type="cellIs" dxfId="18" priority="965" stopIfTrue="1" operator="greaterThan">
      <formula>0.1</formula>
    </cfRule>
    <cfRule type="cellIs" dxfId="17" priority="964" stopIfTrue="1" operator="lessThan">
      <formula>-0.1</formula>
    </cfRule>
  </conditionalFormatting>
  <pageMargins left="0.70866141732283472" right="0.70866141732283472" top="0.74803149606299213" bottom="0.74803149606299213" header="0.31496062992125984" footer="0.31496062992125984"/>
  <pageSetup paperSize="8" scale="37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Liste des dépenses</vt:lpstr>
      <vt:lpstr>Dépenses</vt:lpstr>
      <vt:lpstr>Dépenses!Zone_d_impression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Martine</dc:creator>
  <cp:lastModifiedBy>François</cp:lastModifiedBy>
  <cp:lastPrinted>2022-09-15T11:19:08Z</cp:lastPrinted>
  <dcterms:created xsi:type="dcterms:W3CDTF">2022-02-07T09:07:39Z</dcterms:created>
  <dcterms:modified xsi:type="dcterms:W3CDTF">2026-01-15T09:29:32Z</dcterms:modified>
</cp:coreProperties>
</file>