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franc\Downloads\planning-v-beta\"/>
    </mc:Choice>
  </mc:AlternateContent>
  <xr:revisionPtr revIDLastSave="0" documentId="8_{4DC20E00-3D9C-487B-B901-7EC201DDA8C5}" xr6:coauthVersionLast="36" xr6:coauthVersionMax="36" xr10:uidLastSave="{00000000-0000-0000-0000-000000000000}"/>
  <bookViews>
    <workbookView xWindow="0" yWindow="0" windowWidth="26808" windowHeight="10656" xr2:uid="{00000000-000D-0000-FFFF-FFFF00000000}"/>
  </bookViews>
  <sheets>
    <sheet name="PLanning" sheetId="4" r:id="rId1"/>
    <sheet name="Data" sheetId="2" r:id="rId2"/>
  </sheets>
  <definedNames>
    <definedName name="Absence">Data!$J$1:$J$8</definedName>
    <definedName name="APM">Data!$P$1:$P$17</definedName>
    <definedName name="l_annee">Data!$C$1:$C$16</definedName>
    <definedName name="Matin">Data!$L$1:$L$17</definedName>
    <definedName name="Mois">Data!$B$1:$B$12</definedName>
    <definedName name="Noms">Data!$H$1:$H$7</definedName>
    <definedName name="Segment_mois">#N/A</definedName>
    <definedName name="Segment_semaine">#N/A</definedName>
    <definedName name="semaine">Data!$F$1:$F$53</definedName>
    <definedName name="temps">Data!$N$1:$N$31</definedName>
  </definedNames>
  <calcPr calcId="191029"/>
  <fileRecoveryPr repairLoad="1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3"/>
        <x14:slicerCache r:id="rId4"/>
      </x15:slicerCaches>
    </ex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2218" i="4" l="1"/>
  <c r="O2218" i="4"/>
  <c r="P2218" i="4"/>
  <c r="Q2218" i="4"/>
  <c r="R2218" i="4"/>
  <c r="S2218" i="4"/>
  <c r="N2219" i="4"/>
  <c r="O2219" i="4"/>
  <c r="P2219" i="4"/>
  <c r="Q2219" i="4"/>
  <c r="R2219" i="4"/>
  <c r="S2219" i="4"/>
  <c r="N2220" i="4"/>
  <c r="O2220" i="4"/>
  <c r="P2220" i="4"/>
  <c r="Q2220" i="4"/>
  <c r="R2220" i="4"/>
  <c r="S2220" i="4"/>
  <c r="N2221" i="4"/>
  <c r="O2221" i="4"/>
  <c r="P2221" i="4"/>
  <c r="Q2221" i="4"/>
  <c r="R2221" i="4"/>
  <c r="S2221" i="4"/>
  <c r="N2222" i="4"/>
  <c r="O2222" i="4"/>
  <c r="P2222" i="4"/>
  <c r="Q2222" i="4"/>
  <c r="R2222" i="4"/>
  <c r="S2222" i="4"/>
  <c r="N2223" i="4"/>
  <c r="O2223" i="4"/>
  <c r="P2223" i="4"/>
  <c r="Q2223" i="4"/>
  <c r="R2223" i="4"/>
  <c r="S2223" i="4"/>
  <c r="N2224" i="4"/>
  <c r="O2224" i="4"/>
  <c r="P2224" i="4"/>
  <c r="Q2224" i="4"/>
  <c r="R2224" i="4"/>
  <c r="S2224" i="4"/>
  <c r="N2225" i="4"/>
  <c r="O2225" i="4"/>
  <c r="P2225" i="4"/>
  <c r="Q2225" i="4"/>
  <c r="R2225" i="4"/>
  <c r="S2225" i="4"/>
  <c r="N2226" i="4"/>
  <c r="O2226" i="4"/>
  <c r="P2226" i="4"/>
  <c r="Q2226" i="4"/>
  <c r="R2226" i="4"/>
  <c r="S2226" i="4"/>
  <c r="N2227" i="4"/>
  <c r="O2227" i="4"/>
  <c r="P2227" i="4"/>
  <c r="Q2227" i="4"/>
  <c r="R2227" i="4"/>
  <c r="S2227" i="4"/>
  <c r="N2228" i="4"/>
  <c r="O2228" i="4"/>
  <c r="P2228" i="4"/>
  <c r="Q2228" i="4"/>
  <c r="R2228" i="4"/>
  <c r="S2228" i="4"/>
  <c r="N2229" i="4"/>
  <c r="O2229" i="4"/>
  <c r="P2229" i="4"/>
  <c r="Q2229" i="4"/>
  <c r="R2229" i="4"/>
  <c r="S2229" i="4"/>
  <c r="N2230" i="4"/>
  <c r="O2230" i="4"/>
  <c r="P2230" i="4"/>
  <c r="Q2230" i="4"/>
  <c r="R2230" i="4"/>
  <c r="S2230" i="4"/>
  <c r="N2231" i="4"/>
  <c r="O2231" i="4"/>
  <c r="P2231" i="4"/>
  <c r="Q2231" i="4"/>
  <c r="R2231" i="4"/>
  <c r="S2231" i="4"/>
  <c r="N2001" i="4"/>
  <c r="O2001" i="4"/>
  <c r="P2001" i="4"/>
  <c r="Q2001" i="4"/>
  <c r="R2001" i="4"/>
  <c r="S2001" i="4"/>
  <c r="N2002" i="4"/>
  <c r="O2002" i="4"/>
  <c r="P2002" i="4"/>
  <c r="Q2002" i="4"/>
  <c r="R2002" i="4"/>
  <c r="S2002" i="4"/>
  <c r="N2003" i="4"/>
  <c r="O2003" i="4"/>
  <c r="P2003" i="4"/>
  <c r="Q2003" i="4"/>
  <c r="R2003" i="4"/>
  <c r="S2003" i="4"/>
  <c r="N2004" i="4"/>
  <c r="O2004" i="4"/>
  <c r="P2004" i="4"/>
  <c r="Q2004" i="4"/>
  <c r="R2004" i="4"/>
  <c r="S2004" i="4"/>
  <c r="N2005" i="4"/>
  <c r="O2005" i="4"/>
  <c r="P2005" i="4"/>
  <c r="Q2005" i="4"/>
  <c r="R2005" i="4"/>
  <c r="S2005" i="4"/>
  <c r="N2006" i="4"/>
  <c r="O2006" i="4"/>
  <c r="P2006" i="4"/>
  <c r="Q2006" i="4"/>
  <c r="R2006" i="4"/>
  <c r="S2006" i="4"/>
  <c r="N2007" i="4"/>
  <c r="O2007" i="4"/>
  <c r="P2007" i="4"/>
  <c r="Q2007" i="4"/>
  <c r="R2007" i="4"/>
  <c r="S2007" i="4"/>
  <c r="N2008" i="4"/>
  <c r="O2008" i="4"/>
  <c r="P2008" i="4"/>
  <c r="Q2008" i="4"/>
  <c r="R2008" i="4"/>
  <c r="S2008" i="4"/>
  <c r="N2009" i="4"/>
  <c r="O2009" i="4"/>
  <c r="P2009" i="4"/>
  <c r="Q2009" i="4"/>
  <c r="R2009" i="4"/>
  <c r="S2009" i="4"/>
  <c r="N2010" i="4"/>
  <c r="O2010" i="4"/>
  <c r="P2010" i="4"/>
  <c r="Q2010" i="4"/>
  <c r="R2010" i="4"/>
  <c r="S2010" i="4"/>
  <c r="N2011" i="4"/>
  <c r="O2011" i="4"/>
  <c r="P2011" i="4"/>
  <c r="Q2011" i="4"/>
  <c r="R2011" i="4"/>
  <c r="S2011" i="4"/>
  <c r="N2012" i="4"/>
  <c r="O2012" i="4"/>
  <c r="P2012" i="4"/>
  <c r="Q2012" i="4"/>
  <c r="R2012" i="4"/>
  <c r="S2012" i="4"/>
  <c r="N2013" i="4"/>
  <c r="O2013" i="4"/>
  <c r="P2013" i="4"/>
  <c r="Q2013" i="4"/>
  <c r="R2013" i="4"/>
  <c r="S2013" i="4"/>
  <c r="N2014" i="4"/>
  <c r="O2014" i="4"/>
  <c r="P2014" i="4"/>
  <c r="Q2014" i="4"/>
  <c r="R2014" i="4"/>
  <c r="S2014" i="4"/>
  <c r="N2015" i="4"/>
  <c r="O2015" i="4"/>
  <c r="P2015" i="4"/>
  <c r="Q2015" i="4"/>
  <c r="R2015" i="4"/>
  <c r="S2015" i="4"/>
  <c r="N2016" i="4"/>
  <c r="O2016" i="4"/>
  <c r="P2016" i="4"/>
  <c r="Q2016" i="4"/>
  <c r="R2016" i="4"/>
  <c r="S2016" i="4"/>
  <c r="N2017" i="4"/>
  <c r="O2017" i="4"/>
  <c r="P2017" i="4"/>
  <c r="Q2017" i="4"/>
  <c r="R2017" i="4"/>
  <c r="S2017" i="4"/>
  <c r="N2018" i="4"/>
  <c r="O2018" i="4"/>
  <c r="P2018" i="4"/>
  <c r="Q2018" i="4"/>
  <c r="R2018" i="4"/>
  <c r="S2018" i="4"/>
  <c r="N2019" i="4"/>
  <c r="O2019" i="4"/>
  <c r="P2019" i="4"/>
  <c r="Q2019" i="4"/>
  <c r="R2019" i="4"/>
  <c r="S2019" i="4"/>
  <c r="N2020" i="4"/>
  <c r="O2020" i="4"/>
  <c r="P2020" i="4"/>
  <c r="Q2020" i="4"/>
  <c r="R2020" i="4"/>
  <c r="S2020" i="4"/>
  <c r="N2021" i="4"/>
  <c r="O2021" i="4"/>
  <c r="P2021" i="4"/>
  <c r="Q2021" i="4"/>
  <c r="R2021" i="4"/>
  <c r="S2021" i="4"/>
  <c r="N2022" i="4"/>
  <c r="O2022" i="4"/>
  <c r="P2022" i="4"/>
  <c r="Q2022" i="4"/>
  <c r="R2022" i="4"/>
  <c r="S2022" i="4"/>
  <c r="N2023" i="4"/>
  <c r="O2023" i="4"/>
  <c r="P2023" i="4"/>
  <c r="Q2023" i="4"/>
  <c r="R2023" i="4"/>
  <c r="S2023" i="4"/>
  <c r="N2024" i="4"/>
  <c r="O2024" i="4"/>
  <c r="P2024" i="4"/>
  <c r="Q2024" i="4"/>
  <c r="R2024" i="4"/>
  <c r="S2024" i="4"/>
  <c r="N2025" i="4"/>
  <c r="O2025" i="4"/>
  <c r="P2025" i="4"/>
  <c r="Q2025" i="4"/>
  <c r="R2025" i="4"/>
  <c r="S2025" i="4"/>
  <c r="N2026" i="4"/>
  <c r="O2026" i="4"/>
  <c r="P2026" i="4"/>
  <c r="Q2026" i="4"/>
  <c r="R2026" i="4"/>
  <c r="S2026" i="4"/>
  <c r="N2027" i="4"/>
  <c r="O2027" i="4"/>
  <c r="P2027" i="4"/>
  <c r="Q2027" i="4"/>
  <c r="R2027" i="4"/>
  <c r="S2027" i="4"/>
  <c r="N2028" i="4"/>
  <c r="O2028" i="4"/>
  <c r="P2028" i="4"/>
  <c r="Q2028" i="4"/>
  <c r="R2028" i="4"/>
  <c r="S2028" i="4"/>
  <c r="N2029" i="4"/>
  <c r="O2029" i="4"/>
  <c r="P2029" i="4"/>
  <c r="Q2029" i="4"/>
  <c r="R2029" i="4"/>
  <c r="S2029" i="4"/>
  <c r="N2030" i="4"/>
  <c r="O2030" i="4"/>
  <c r="P2030" i="4"/>
  <c r="Q2030" i="4"/>
  <c r="R2030" i="4"/>
  <c r="S2030" i="4"/>
  <c r="N2031" i="4"/>
  <c r="O2031" i="4"/>
  <c r="P2031" i="4"/>
  <c r="Q2031" i="4"/>
  <c r="R2031" i="4"/>
  <c r="S2031" i="4"/>
  <c r="N2032" i="4"/>
  <c r="O2032" i="4"/>
  <c r="P2032" i="4"/>
  <c r="Q2032" i="4"/>
  <c r="R2032" i="4"/>
  <c r="S2032" i="4"/>
  <c r="N2033" i="4"/>
  <c r="O2033" i="4"/>
  <c r="P2033" i="4"/>
  <c r="Q2033" i="4"/>
  <c r="R2033" i="4"/>
  <c r="S2033" i="4"/>
  <c r="N2034" i="4"/>
  <c r="O2034" i="4"/>
  <c r="P2034" i="4"/>
  <c r="Q2034" i="4"/>
  <c r="R2034" i="4"/>
  <c r="S2034" i="4"/>
  <c r="N2035" i="4"/>
  <c r="O2035" i="4"/>
  <c r="P2035" i="4"/>
  <c r="Q2035" i="4"/>
  <c r="R2035" i="4"/>
  <c r="S2035" i="4"/>
  <c r="N2036" i="4"/>
  <c r="O2036" i="4"/>
  <c r="P2036" i="4"/>
  <c r="Q2036" i="4"/>
  <c r="R2036" i="4"/>
  <c r="S2036" i="4"/>
  <c r="N2037" i="4"/>
  <c r="O2037" i="4"/>
  <c r="P2037" i="4"/>
  <c r="Q2037" i="4"/>
  <c r="R2037" i="4"/>
  <c r="S2037" i="4"/>
  <c r="N2038" i="4"/>
  <c r="O2038" i="4"/>
  <c r="P2038" i="4"/>
  <c r="Q2038" i="4"/>
  <c r="R2038" i="4"/>
  <c r="S2038" i="4"/>
  <c r="N2039" i="4"/>
  <c r="O2039" i="4"/>
  <c r="P2039" i="4"/>
  <c r="Q2039" i="4"/>
  <c r="R2039" i="4"/>
  <c r="S2039" i="4"/>
  <c r="N2040" i="4"/>
  <c r="O2040" i="4"/>
  <c r="P2040" i="4"/>
  <c r="Q2040" i="4"/>
  <c r="R2040" i="4"/>
  <c r="S2040" i="4"/>
  <c r="N2041" i="4"/>
  <c r="O2041" i="4"/>
  <c r="P2041" i="4"/>
  <c r="Q2041" i="4"/>
  <c r="R2041" i="4"/>
  <c r="S2041" i="4"/>
  <c r="N2042" i="4"/>
  <c r="O2042" i="4"/>
  <c r="P2042" i="4"/>
  <c r="Q2042" i="4"/>
  <c r="R2042" i="4"/>
  <c r="S2042" i="4"/>
  <c r="N2043" i="4"/>
  <c r="O2043" i="4"/>
  <c r="P2043" i="4"/>
  <c r="Q2043" i="4"/>
  <c r="R2043" i="4"/>
  <c r="S2043" i="4"/>
  <c r="N2044" i="4"/>
  <c r="O2044" i="4"/>
  <c r="P2044" i="4"/>
  <c r="Q2044" i="4"/>
  <c r="R2044" i="4"/>
  <c r="S2044" i="4"/>
  <c r="N2045" i="4"/>
  <c r="O2045" i="4"/>
  <c r="P2045" i="4"/>
  <c r="Q2045" i="4"/>
  <c r="R2045" i="4"/>
  <c r="S2045" i="4"/>
  <c r="N2046" i="4"/>
  <c r="O2046" i="4"/>
  <c r="P2046" i="4"/>
  <c r="Q2046" i="4"/>
  <c r="R2046" i="4"/>
  <c r="S2046" i="4"/>
  <c r="N2047" i="4"/>
  <c r="O2047" i="4"/>
  <c r="P2047" i="4"/>
  <c r="Q2047" i="4"/>
  <c r="R2047" i="4"/>
  <c r="S2047" i="4"/>
  <c r="N2048" i="4"/>
  <c r="O2048" i="4"/>
  <c r="P2048" i="4"/>
  <c r="Q2048" i="4"/>
  <c r="R2048" i="4"/>
  <c r="S2048" i="4"/>
  <c r="N2049" i="4"/>
  <c r="O2049" i="4"/>
  <c r="P2049" i="4"/>
  <c r="Q2049" i="4"/>
  <c r="R2049" i="4"/>
  <c r="S2049" i="4"/>
  <c r="N2050" i="4"/>
  <c r="O2050" i="4"/>
  <c r="P2050" i="4"/>
  <c r="Q2050" i="4"/>
  <c r="R2050" i="4"/>
  <c r="S2050" i="4"/>
  <c r="N2051" i="4"/>
  <c r="O2051" i="4"/>
  <c r="P2051" i="4"/>
  <c r="Q2051" i="4"/>
  <c r="R2051" i="4"/>
  <c r="S2051" i="4"/>
  <c r="N2052" i="4"/>
  <c r="O2052" i="4"/>
  <c r="P2052" i="4"/>
  <c r="Q2052" i="4"/>
  <c r="R2052" i="4"/>
  <c r="S2052" i="4"/>
  <c r="N2053" i="4"/>
  <c r="O2053" i="4"/>
  <c r="P2053" i="4"/>
  <c r="Q2053" i="4"/>
  <c r="R2053" i="4"/>
  <c r="S2053" i="4"/>
  <c r="N2054" i="4"/>
  <c r="O2054" i="4"/>
  <c r="P2054" i="4"/>
  <c r="Q2054" i="4"/>
  <c r="R2054" i="4"/>
  <c r="S2054" i="4"/>
  <c r="N2055" i="4"/>
  <c r="O2055" i="4"/>
  <c r="P2055" i="4"/>
  <c r="Q2055" i="4"/>
  <c r="R2055" i="4"/>
  <c r="S2055" i="4"/>
  <c r="N2056" i="4"/>
  <c r="O2056" i="4"/>
  <c r="P2056" i="4"/>
  <c r="Q2056" i="4"/>
  <c r="R2056" i="4"/>
  <c r="S2056" i="4"/>
  <c r="N2057" i="4"/>
  <c r="O2057" i="4"/>
  <c r="P2057" i="4"/>
  <c r="Q2057" i="4"/>
  <c r="R2057" i="4"/>
  <c r="S2057" i="4"/>
  <c r="N2058" i="4"/>
  <c r="O2058" i="4"/>
  <c r="P2058" i="4"/>
  <c r="Q2058" i="4"/>
  <c r="R2058" i="4"/>
  <c r="S2058" i="4"/>
  <c r="N2059" i="4"/>
  <c r="O2059" i="4"/>
  <c r="P2059" i="4"/>
  <c r="Q2059" i="4"/>
  <c r="R2059" i="4"/>
  <c r="S2059" i="4"/>
  <c r="N2060" i="4"/>
  <c r="O2060" i="4"/>
  <c r="P2060" i="4"/>
  <c r="Q2060" i="4"/>
  <c r="R2060" i="4"/>
  <c r="S2060" i="4"/>
  <c r="N2061" i="4"/>
  <c r="O2061" i="4"/>
  <c r="P2061" i="4"/>
  <c r="Q2061" i="4"/>
  <c r="R2061" i="4"/>
  <c r="S2061" i="4"/>
  <c r="N2062" i="4"/>
  <c r="O2062" i="4"/>
  <c r="P2062" i="4"/>
  <c r="Q2062" i="4"/>
  <c r="R2062" i="4"/>
  <c r="S2062" i="4"/>
  <c r="N2063" i="4"/>
  <c r="O2063" i="4"/>
  <c r="P2063" i="4"/>
  <c r="Q2063" i="4"/>
  <c r="R2063" i="4"/>
  <c r="S2063" i="4"/>
  <c r="N2064" i="4"/>
  <c r="O2064" i="4"/>
  <c r="P2064" i="4"/>
  <c r="Q2064" i="4"/>
  <c r="R2064" i="4"/>
  <c r="S2064" i="4"/>
  <c r="N2065" i="4"/>
  <c r="O2065" i="4"/>
  <c r="P2065" i="4"/>
  <c r="Q2065" i="4"/>
  <c r="R2065" i="4"/>
  <c r="S2065" i="4"/>
  <c r="N2066" i="4"/>
  <c r="O2066" i="4"/>
  <c r="P2066" i="4"/>
  <c r="Q2066" i="4"/>
  <c r="R2066" i="4"/>
  <c r="S2066" i="4"/>
  <c r="N2067" i="4"/>
  <c r="O2067" i="4"/>
  <c r="P2067" i="4"/>
  <c r="Q2067" i="4"/>
  <c r="R2067" i="4"/>
  <c r="S2067" i="4"/>
  <c r="N2068" i="4"/>
  <c r="O2068" i="4"/>
  <c r="P2068" i="4"/>
  <c r="Q2068" i="4"/>
  <c r="R2068" i="4"/>
  <c r="S2068" i="4"/>
  <c r="N2069" i="4"/>
  <c r="O2069" i="4"/>
  <c r="P2069" i="4"/>
  <c r="Q2069" i="4"/>
  <c r="R2069" i="4"/>
  <c r="S2069" i="4"/>
  <c r="N2070" i="4"/>
  <c r="O2070" i="4"/>
  <c r="P2070" i="4"/>
  <c r="Q2070" i="4"/>
  <c r="R2070" i="4"/>
  <c r="S2070" i="4"/>
  <c r="N2071" i="4"/>
  <c r="O2071" i="4"/>
  <c r="P2071" i="4"/>
  <c r="Q2071" i="4"/>
  <c r="R2071" i="4"/>
  <c r="S2071" i="4"/>
  <c r="N2072" i="4"/>
  <c r="O2072" i="4"/>
  <c r="P2072" i="4"/>
  <c r="Q2072" i="4"/>
  <c r="R2072" i="4"/>
  <c r="S2072" i="4"/>
  <c r="N2073" i="4"/>
  <c r="O2073" i="4"/>
  <c r="P2073" i="4"/>
  <c r="Q2073" i="4"/>
  <c r="R2073" i="4"/>
  <c r="S2073" i="4"/>
  <c r="N2074" i="4"/>
  <c r="O2074" i="4"/>
  <c r="P2074" i="4"/>
  <c r="Q2074" i="4"/>
  <c r="R2074" i="4"/>
  <c r="S2074" i="4"/>
  <c r="N2075" i="4"/>
  <c r="O2075" i="4"/>
  <c r="P2075" i="4"/>
  <c r="Q2075" i="4"/>
  <c r="R2075" i="4"/>
  <c r="S2075" i="4"/>
  <c r="N2076" i="4"/>
  <c r="O2076" i="4"/>
  <c r="P2076" i="4"/>
  <c r="Q2076" i="4"/>
  <c r="R2076" i="4"/>
  <c r="S2076" i="4"/>
  <c r="N2077" i="4"/>
  <c r="O2077" i="4"/>
  <c r="P2077" i="4"/>
  <c r="Q2077" i="4"/>
  <c r="R2077" i="4"/>
  <c r="S2077" i="4"/>
  <c r="N2078" i="4"/>
  <c r="O2078" i="4"/>
  <c r="P2078" i="4"/>
  <c r="Q2078" i="4"/>
  <c r="R2078" i="4"/>
  <c r="S2078" i="4"/>
  <c r="N2079" i="4"/>
  <c r="O2079" i="4"/>
  <c r="P2079" i="4"/>
  <c r="Q2079" i="4"/>
  <c r="R2079" i="4"/>
  <c r="S2079" i="4"/>
  <c r="N2080" i="4"/>
  <c r="O2080" i="4"/>
  <c r="P2080" i="4"/>
  <c r="Q2080" i="4"/>
  <c r="R2080" i="4"/>
  <c r="S2080" i="4"/>
  <c r="N2081" i="4"/>
  <c r="O2081" i="4"/>
  <c r="P2081" i="4"/>
  <c r="Q2081" i="4"/>
  <c r="R2081" i="4"/>
  <c r="S2081" i="4"/>
  <c r="N2082" i="4"/>
  <c r="O2082" i="4"/>
  <c r="P2082" i="4"/>
  <c r="Q2082" i="4"/>
  <c r="R2082" i="4"/>
  <c r="S2082" i="4"/>
  <c r="N2083" i="4"/>
  <c r="O2083" i="4"/>
  <c r="P2083" i="4"/>
  <c r="Q2083" i="4"/>
  <c r="R2083" i="4"/>
  <c r="S2083" i="4"/>
  <c r="N2084" i="4"/>
  <c r="O2084" i="4"/>
  <c r="P2084" i="4"/>
  <c r="Q2084" i="4"/>
  <c r="R2084" i="4"/>
  <c r="S2084" i="4"/>
  <c r="N2085" i="4"/>
  <c r="O2085" i="4"/>
  <c r="P2085" i="4"/>
  <c r="Q2085" i="4"/>
  <c r="R2085" i="4"/>
  <c r="S2085" i="4"/>
  <c r="N2086" i="4"/>
  <c r="O2086" i="4"/>
  <c r="P2086" i="4"/>
  <c r="Q2086" i="4"/>
  <c r="R2086" i="4"/>
  <c r="S2086" i="4"/>
  <c r="N2087" i="4"/>
  <c r="O2087" i="4"/>
  <c r="P2087" i="4"/>
  <c r="Q2087" i="4"/>
  <c r="R2087" i="4"/>
  <c r="S2087" i="4"/>
  <c r="N2088" i="4"/>
  <c r="O2088" i="4"/>
  <c r="P2088" i="4"/>
  <c r="Q2088" i="4"/>
  <c r="R2088" i="4"/>
  <c r="S2088" i="4"/>
  <c r="N2089" i="4"/>
  <c r="O2089" i="4"/>
  <c r="P2089" i="4"/>
  <c r="Q2089" i="4"/>
  <c r="R2089" i="4"/>
  <c r="S2089" i="4"/>
  <c r="N2090" i="4"/>
  <c r="O2090" i="4"/>
  <c r="P2090" i="4"/>
  <c r="Q2090" i="4"/>
  <c r="R2090" i="4"/>
  <c r="S2090" i="4"/>
  <c r="N2091" i="4"/>
  <c r="O2091" i="4"/>
  <c r="P2091" i="4"/>
  <c r="Q2091" i="4"/>
  <c r="R2091" i="4"/>
  <c r="S2091" i="4"/>
  <c r="N2092" i="4"/>
  <c r="O2092" i="4"/>
  <c r="P2092" i="4"/>
  <c r="Q2092" i="4"/>
  <c r="R2092" i="4"/>
  <c r="S2092" i="4"/>
  <c r="N2093" i="4"/>
  <c r="O2093" i="4"/>
  <c r="P2093" i="4"/>
  <c r="Q2093" i="4"/>
  <c r="R2093" i="4"/>
  <c r="S2093" i="4"/>
  <c r="N2094" i="4"/>
  <c r="O2094" i="4"/>
  <c r="P2094" i="4"/>
  <c r="Q2094" i="4"/>
  <c r="R2094" i="4"/>
  <c r="S2094" i="4"/>
  <c r="N2095" i="4"/>
  <c r="O2095" i="4"/>
  <c r="P2095" i="4"/>
  <c r="Q2095" i="4"/>
  <c r="R2095" i="4"/>
  <c r="S2095" i="4"/>
  <c r="N2096" i="4"/>
  <c r="O2096" i="4"/>
  <c r="P2096" i="4"/>
  <c r="Q2096" i="4"/>
  <c r="R2096" i="4"/>
  <c r="S2096" i="4"/>
  <c r="N2097" i="4"/>
  <c r="O2097" i="4"/>
  <c r="P2097" i="4"/>
  <c r="Q2097" i="4"/>
  <c r="R2097" i="4"/>
  <c r="S2097" i="4"/>
  <c r="N2098" i="4"/>
  <c r="O2098" i="4"/>
  <c r="P2098" i="4"/>
  <c r="Q2098" i="4"/>
  <c r="R2098" i="4"/>
  <c r="S2098" i="4"/>
  <c r="N2099" i="4"/>
  <c r="O2099" i="4"/>
  <c r="P2099" i="4"/>
  <c r="Q2099" i="4"/>
  <c r="R2099" i="4"/>
  <c r="S2099" i="4"/>
  <c r="N2100" i="4"/>
  <c r="O2100" i="4"/>
  <c r="P2100" i="4"/>
  <c r="Q2100" i="4"/>
  <c r="R2100" i="4"/>
  <c r="S2100" i="4"/>
  <c r="N2101" i="4"/>
  <c r="O2101" i="4"/>
  <c r="P2101" i="4"/>
  <c r="Q2101" i="4"/>
  <c r="R2101" i="4"/>
  <c r="S2101" i="4"/>
  <c r="N2102" i="4"/>
  <c r="O2102" i="4"/>
  <c r="P2102" i="4"/>
  <c r="Q2102" i="4"/>
  <c r="R2102" i="4"/>
  <c r="S2102" i="4"/>
  <c r="N2103" i="4"/>
  <c r="O2103" i="4"/>
  <c r="P2103" i="4"/>
  <c r="Q2103" i="4"/>
  <c r="R2103" i="4"/>
  <c r="S2103" i="4"/>
  <c r="N2104" i="4"/>
  <c r="O2104" i="4"/>
  <c r="P2104" i="4"/>
  <c r="Q2104" i="4"/>
  <c r="R2104" i="4"/>
  <c r="S2104" i="4"/>
  <c r="N2105" i="4"/>
  <c r="O2105" i="4"/>
  <c r="P2105" i="4"/>
  <c r="Q2105" i="4"/>
  <c r="R2105" i="4"/>
  <c r="S2105" i="4"/>
  <c r="N2106" i="4"/>
  <c r="O2106" i="4"/>
  <c r="P2106" i="4"/>
  <c r="Q2106" i="4"/>
  <c r="R2106" i="4"/>
  <c r="S2106" i="4"/>
  <c r="N2107" i="4"/>
  <c r="O2107" i="4"/>
  <c r="P2107" i="4"/>
  <c r="Q2107" i="4"/>
  <c r="R2107" i="4"/>
  <c r="S2107" i="4"/>
  <c r="N2108" i="4"/>
  <c r="O2108" i="4"/>
  <c r="P2108" i="4"/>
  <c r="Q2108" i="4"/>
  <c r="R2108" i="4"/>
  <c r="S2108" i="4"/>
  <c r="N2109" i="4"/>
  <c r="O2109" i="4"/>
  <c r="P2109" i="4"/>
  <c r="Q2109" i="4"/>
  <c r="R2109" i="4"/>
  <c r="S2109" i="4"/>
  <c r="N2110" i="4"/>
  <c r="O2110" i="4"/>
  <c r="P2110" i="4"/>
  <c r="Q2110" i="4"/>
  <c r="R2110" i="4"/>
  <c r="S2110" i="4"/>
  <c r="N2111" i="4"/>
  <c r="O2111" i="4"/>
  <c r="P2111" i="4"/>
  <c r="Q2111" i="4"/>
  <c r="R2111" i="4"/>
  <c r="S2111" i="4"/>
  <c r="N2112" i="4"/>
  <c r="O2112" i="4"/>
  <c r="P2112" i="4"/>
  <c r="Q2112" i="4"/>
  <c r="R2112" i="4"/>
  <c r="S2112" i="4"/>
  <c r="N2113" i="4"/>
  <c r="O2113" i="4"/>
  <c r="P2113" i="4"/>
  <c r="Q2113" i="4"/>
  <c r="R2113" i="4"/>
  <c r="S2113" i="4"/>
  <c r="N2114" i="4"/>
  <c r="O2114" i="4"/>
  <c r="P2114" i="4"/>
  <c r="Q2114" i="4"/>
  <c r="R2114" i="4"/>
  <c r="S2114" i="4"/>
  <c r="N2115" i="4"/>
  <c r="O2115" i="4"/>
  <c r="P2115" i="4"/>
  <c r="Q2115" i="4"/>
  <c r="R2115" i="4"/>
  <c r="S2115" i="4"/>
  <c r="N2116" i="4"/>
  <c r="O2116" i="4"/>
  <c r="P2116" i="4"/>
  <c r="Q2116" i="4"/>
  <c r="R2116" i="4"/>
  <c r="S2116" i="4"/>
  <c r="N2117" i="4"/>
  <c r="O2117" i="4"/>
  <c r="P2117" i="4"/>
  <c r="Q2117" i="4"/>
  <c r="R2117" i="4"/>
  <c r="S2117" i="4"/>
  <c r="N2118" i="4"/>
  <c r="O2118" i="4"/>
  <c r="P2118" i="4"/>
  <c r="Q2118" i="4"/>
  <c r="R2118" i="4"/>
  <c r="S2118" i="4"/>
  <c r="N2119" i="4"/>
  <c r="O2119" i="4"/>
  <c r="P2119" i="4"/>
  <c r="Q2119" i="4"/>
  <c r="R2119" i="4"/>
  <c r="S2119" i="4"/>
  <c r="N2120" i="4"/>
  <c r="O2120" i="4"/>
  <c r="P2120" i="4"/>
  <c r="Q2120" i="4"/>
  <c r="R2120" i="4"/>
  <c r="S2120" i="4"/>
  <c r="N2121" i="4"/>
  <c r="O2121" i="4"/>
  <c r="P2121" i="4"/>
  <c r="Q2121" i="4"/>
  <c r="R2121" i="4"/>
  <c r="S2121" i="4"/>
  <c r="N2122" i="4"/>
  <c r="O2122" i="4"/>
  <c r="P2122" i="4"/>
  <c r="Q2122" i="4"/>
  <c r="R2122" i="4"/>
  <c r="S2122" i="4"/>
  <c r="N2123" i="4"/>
  <c r="O2123" i="4"/>
  <c r="P2123" i="4"/>
  <c r="Q2123" i="4"/>
  <c r="R2123" i="4"/>
  <c r="S2123" i="4"/>
  <c r="N2124" i="4"/>
  <c r="O2124" i="4"/>
  <c r="P2124" i="4"/>
  <c r="Q2124" i="4"/>
  <c r="R2124" i="4"/>
  <c r="S2124" i="4"/>
  <c r="N2125" i="4"/>
  <c r="O2125" i="4"/>
  <c r="P2125" i="4"/>
  <c r="Q2125" i="4"/>
  <c r="R2125" i="4"/>
  <c r="S2125" i="4"/>
  <c r="N2126" i="4"/>
  <c r="O2126" i="4"/>
  <c r="P2126" i="4"/>
  <c r="Q2126" i="4"/>
  <c r="R2126" i="4"/>
  <c r="S2126" i="4"/>
  <c r="N2127" i="4"/>
  <c r="O2127" i="4"/>
  <c r="P2127" i="4"/>
  <c r="Q2127" i="4"/>
  <c r="R2127" i="4"/>
  <c r="S2127" i="4"/>
  <c r="N2128" i="4"/>
  <c r="O2128" i="4"/>
  <c r="P2128" i="4"/>
  <c r="Q2128" i="4"/>
  <c r="R2128" i="4"/>
  <c r="S2128" i="4"/>
  <c r="N2129" i="4"/>
  <c r="O2129" i="4"/>
  <c r="P2129" i="4"/>
  <c r="Q2129" i="4"/>
  <c r="R2129" i="4"/>
  <c r="S2129" i="4"/>
  <c r="N2130" i="4"/>
  <c r="O2130" i="4"/>
  <c r="P2130" i="4"/>
  <c r="Q2130" i="4"/>
  <c r="R2130" i="4"/>
  <c r="S2130" i="4"/>
  <c r="N2131" i="4"/>
  <c r="O2131" i="4"/>
  <c r="P2131" i="4"/>
  <c r="Q2131" i="4"/>
  <c r="R2131" i="4"/>
  <c r="S2131" i="4"/>
  <c r="N2132" i="4"/>
  <c r="O2132" i="4"/>
  <c r="P2132" i="4"/>
  <c r="Q2132" i="4"/>
  <c r="R2132" i="4"/>
  <c r="S2132" i="4"/>
  <c r="N2133" i="4"/>
  <c r="O2133" i="4"/>
  <c r="P2133" i="4"/>
  <c r="Q2133" i="4"/>
  <c r="R2133" i="4"/>
  <c r="S2133" i="4"/>
  <c r="N2134" i="4"/>
  <c r="O2134" i="4"/>
  <c r="P2134" i="4"/>
  <c r="Q2134" i="4"/>
  <c r="R2134" i="4"/>
  <c r="S2134" i="4"/>
  <c r="N2135" i="4"/>
  <c r="O2135" i="4"/>
  <c r="P2135" i="4"/>
  <c r="Q2135" i="4"/>
  <c r="R2135" i="4"/>
  <c r="S2135" i="4"/>
  <c r="N2136" i="4"/>
  <c r="O2136" i="4"/>
  <c r="P2136" i="4"/>
  <c r="Q2136" i="4"/>
  <c r="R2136" i="4"/>
  <c r="S2136" i="4"/>
  <c r="N2137" i="4"/>
  <c r="O2137" i="4"/>
  <c r="P2137" i="4"/>
  <c r="Q2137" i="4"/>
  <c r="R2137" i="4"/>
  <c r="S2137" i="4"/>
  <c r="N2138" i="4"/>
  <c r="O2138" i="4"/>
  <c r="P2138" i="4"/>
  <c r="Q2138" i="4"/>
  <c r="R2138" i="4"/>
  <c r="S2138" i="4"/>
  <c r="N2139" i="4"/>
  <c r="O2139" i="4"/>
  <c r="P2139" i="4"/>
  <c r="Q2139" i="4"/>
  <c r="R2139" i="4"/>
  <c r="S2139" i="4"/>
  <c r="N2140" i="4"/>
  <c r="O2140" i="4"/>
  <c r="P2140" i="4"/>
  <c r="Q2140" i="4"/>
  <c r="R2140" i="4"/>
  <c r="S2140" i="4"/>
  <c r="N2141" i="4"/>
  <c r="O2141" i="4"/>
  <c r="P2141" i="4"/>
  <c r="Q2141" i="4"/>
  <c r="R2141" i="4"/>
  <c r="S2141" i="4"/>
  <c r="N2142" i="4"/>
  <c r="O2142" i="4"/>
  <c r="P2142" i="4"/>
  <c r="Q2142" i="4"/>
  <c r="R2142" i="4"/>
  <c r="S2142" i="4"/>
  <c r="N2143" i="4"/>
  <c r="O2143" i="4"/>
  <c r="P2143" i="4"/>
  <c r="Q2143" i="4"/>
  <c r="R2143" i="4"/>
  <c r="S2143" i="4"/>
  <c r="N2144" i="4"/>
  <c r="O2144" i="4"/>
  <c r="P2144" i="4"/>
  <c r="Q2144" i="4"/>
  <c r="R2144" i="4"/>
  <c r="S2144" i="4"/>
  <c r="N2145" i="4"/>
  <c r="O2145" i="4"/>
  <c r="P2145" i="4"/>
  <c r="Q2145" i="4"/>
  <c r="R2145" i="4"/>
  <c r="S2145" i="4"/>
  <c r="N2146" i="4"/>
  <c r="O2146" i="4"/>
  <c r="P2146" i="4"/>
  <c r="Q2146" i="4"/>
  <c r="R2146" i="4"/>
  <c r="S2146" i="4"/>
  <c r="N2147" i="4"/>
  <c r="O2147" i="4"/>
  <c r="P2147" i="4"/>
  <c r="Q2147" i="4"/>
  <c r="R2147" i="4"/>
  <c r="S2147" i="4"/>
  <c r="N2148" i="4"/>
  <c r="O2148" i="4"/>
  <c r="P2148" i="4"/>
  <c r="Q2148" i="4"/>
  <c r="R2148" i="4"/>
  <c r="S2148" i="4"/>
  <c r="N2149" i="4"/>
  <c r="O2149" i="4"/>
  <c r="P2149" i="4"/>
  <c r="Q2149" i="4"/>
  <c r="R2149" i="4"/>
  <c r="S2149" i="4"/>
  <c r="N2150" i="4"/>
  <c r="O2150" i="4"/>
  <c r="P2150" i="4"/>
  <c r="Q2150" i="4"/>
  <c r="R2150" i="4"/>
  <c r="S2150" i="4"/>
  <c r="N2151" i="4"/>
  <c r="O2151" i="4"/>
  <c r="P2151" i="4"/>
  <c r="Q2151" i="4"/>
  <c r="R2151" i="4"/>
  <c r="S2151" i="4"/>
  <c r="N2152" i="4"/>
  <c r="O2152" i="4"/>
  <c r="P2152" i="4"/>
  <c r="Q2152" i="4"/>
  <c r="R2152" i="4"/>
  <c r="S2152" i="4"/>
  <c r="N2153" i="4"/>
  <c r="O2153" i="4"/>
  <c r="P2153" i="4"/>
  <c r="Q2153" i="4"/>
  <c r="R2153" i="4"/>
  <c r="S2153" i="4"/>
  <c r="N2154" i="4"/>
  <c r="O2154" i="4"/>
  <c r="P2154" i="4"/>
  <c r="Q2154" i="4"/>
  <c r="R2154" i="4"/>
  <c r="S2154" i="4"/>
  <c r="N2155" i="4"/>
  <c r="O2155" i="4"/>
  <c r="P2155" i="4"/>
  <c r="Q2155" i="4"/>
  <c r="R2155" i="4"/>
  <c r="S2155" i="4"/>
  <c r="N2156" i="4"/>
  <c r="O2156" i="4"/>
  <c r="P2156" i="4"/>
  <c r="Q2156" i="4"/>
  <c r="R2156" i="4"/>
  <c r="S2156" i="4"/>
  <c r="N2157" i="4"/>
  <c r="O2157" i="4"/>
  <c r="P2157" i="4"/>
  <c r="Q2157" i="4"/>
  <c r="R2157" i="4"/>
  <c r="S2157" i="4"/>
  <c r="N2158" i="4"/>
  <c r="O2158" i="4"/>
  <c r="P2158" i="4"/>
  <c r="Q2158" i="4"/>
  <c r="R2158" i="4"/>
  <c r="S2158" i="4"/>
  <c r="N2159" i="4"/>
  <c r="O2159" i="4"/>
  <c r="P2159" i="4"/>
  <c r="Q2159" i="4"/>
  <c r="R2159" i="4"/>
  <c r="S2159" i="4"/>
  <c r="N2160" i="4"/>
  <c r="O2160" i="4"/>
  <c r="P2160" i="4"/>
  <c r="Q2160" i="4"/>
  <c r="R2160" i="4"/>
  <c r="S2160" i="4"/>
  <c r="N2161" i="4"/>
  <c r="O2161" i="4"/>
  <c r="P2161" i="4"/>
  <c r="Q2161" i="4"/>
  <c r="R2161" i="4"/>
  <c r="S2161" i="4"/>
  <c r="N2162" i="4"/>
  <c r="O2162" i="4"/>
  <c r="P2162" i="4"/>
  <c r="Q2162" i="4"/>
  <c r="R2162" i="4"/>
  <c r="S2162" i="4"/>
  <c r="N2163" i="4"/>
  <c r="O2163" i="4"/>
  <c r="P2163" i="4"/>
  <c r="Q2163" i="4"/>
  <c r="R2163" i="4"/>
  <c r="S2163" i="4"/>
  <c r="N2164" i="4"/>
  <c r="O2164" i="4"/>
  <c r="P2164" i="4"/>
  <c r="Q2164" i="4"/>
  <c r="R2164" i="4"/>
  <c r="S2164" i="4"/>
  <c r="N2165" i="4"/>
  <c r="O2165" i="4"/>
  <c r="P2165" i="4"/>
  <c r="Q2165" i="4"/>
  <c r="R2165" i="4"/>
  <c r="S2165" i="4"/>
  <c r="N2166" i="4"/>
  <c r="O2166" i="4"/>
  <c r="P2166" i="4"/>
  <c r="Q2166" i="4"/>
  <c r="R2166" i="4"/>
  <c r="S2166" i="4"/>
  <c r="N2167" i="4"/>
  <c r="O2167" i="4"/>
  <c r="P2167" i="4"/>
  <c r="Q2167" i="4"/>
  <c r="R2167" i="4"/>
  <c r="S2167" i="4"/>
  <c r="N2168" i="4"/>
  <c r="O2168" i="4"/>
  <c r="P2168" i="4"/>
  <c r="Q2168" i="4"/>
  <c r="R2168" i="4"/>
  <c r="S2168" i="4"/>
  <c r="N2169" i="4"/>
  <c r="O2169" i="4"/>
  <c r="P2169" i="4"/>
  <c r="Q2169" i="4"/>
  <c r="R2169" i="4"/>
  <c r="S2169" i="4"/>
  <c r="N2170" i="4"/>
  <c r="O2170" i="4"/>
  <c r="P2170" i="4"/>
  <c r="Q2170" i="4"/>
  <c r="R2170" i="4"/>
  <c r="S2170" i="4"/>
  <c r="N2171" i="4"/>
  <c r="O2171" i="4"/>
  <c r="P2171" i="4"/>
  <c r="Q2171" i="4"/>
  <c r="R2171" i="4"/>
  <c r="S2171" i="4"/>
  <c r="N2172" i="4"/>
  <c r="O2172" i="4"/>
  <c r="P2172" i="4"/>
  <c r="Q2172" i="4"/>
  <c r="R2172" i="4"/>
  <c r="S2172" i="4"/>
  <c r="N2173" i="4"/>
  <c r="O2173" i="4"/>
  <c r="P2173" i="4"/>
  <c r="Q2173" i="4"/>
  <c r="R2173" i="4"/>
  <c r="S2173" i="4"/>
  <c r="N2174" i="4"/>
  <c r="O2174" i="4"/>
  <c r="P2174" i="4"/>
  <c r="Q2174" i="4"/>
  <c r="R2174" i="4"/>
  <c r="S2174" i="4"/>
  <c r="N2175" i="4"/>
  <c r="O2175" i="4"/>
  <c r="P2175" i="4"/>
  <c r="Q2175" i="4"/>
  <c r="R2175" i="4"/>
  <c r="S2175" i="4"/>
  <c r="N2176" i="4"/>
  <c r="O2176" i="4"/>
  <c r="P2176" i="4"/>
  <c r="Q2176" i="4"/>
  <c r="R2176" i="4"/>
  <c r="S2176" i="4"/>
  <c r="N2177" i="4"/>
  <c r="O2177" i="4"/>
  <c r="P2177" i="4"/>
  <c r="Q2177" i="4"/>
  <c r="R2177" i="4"/>
  <c r="S2177" i="4"/>
  <c r="N2178" i="4"/>
  <c r="O2178" i="4"/>
  <c r="P2178" i="4"/>
  <c r="Q2178" i="4"/>
  <c r="R2178" i="4"/>
  <c r="S2178" i="4"/>
  <c r="N2179" i="4"/>
  <c r="O2179" i="4"/>
  <c r="P2179" i="4"/>
  <c r="Q2179" i="4"/>
  <c r="R2179" i="4"/>
  <c r="S2179" i="4"/>
  <c r="N2180" i="4"/>
  <c r="O2180" i="4"/>
  <c r="P2180" i="4"/>
  <c r="Q2180" i="4"/>
  <c r="R2180" i="4"/>
  <c r="S2180" i="4"/>
  <c r="N2181" i="4"/>
  <c r="O2181" i="4"/>
  <c r="P2181" i="4"/>
  <c r="Q2181" i="4"/>
  <c r="R2181" i="4"/>
  <c r="S2181" i="4"/>
  <c r="N2182" i="4"/>
  <c r="O2182" i="4"/>
  <c r="P2182" i="4"/>
  <c r="Q2182" i="4"/>
  <c r="R2182" i="4"/>
  <c r="S2182" i="4"/>
  <c r="N2183" i="4"/>
  <c r="O2183" i="4"/>
  <c r="P2183" i="4"/>
  <c r="Q2183" i="4"/>
  <c r="R2183" i="4"/>
  <c r="S2183" i="4"/>
  <c r="N2184" i="4"/>
  <c r="O2184" i="4"/>
  <c r="P2184" i="4"/>
  <c r="Q2184" i="4"/>
  <c r="R2184" i="4"/>
  <c r="S2184" i="4"/>
  <c r="N2185" i="4"/>
  <c r="O2185" i="4"/>
  <c r="P2185" i="4"/>
  <c r="Q2185" i="4"/>
  <c r="R2185" i="4"/>
  <c r="S2185" i="4"/>
  <c r="N2186" i="4"/>
  <c r="O2186" i="4"/>
  <c r="P2186" i="4"/>
  <c r="Q2186" i="4"/>
  <c r="R2186" i="4"/>
  <c r="S2186" i="4"/>
  <c r="N2187" i="4"/>
  <c r="O2187" i="4"/>
  <c r="P2187" i="4"/>
  <c r="Q2187" i="4"/>
  <c r="R2187" i="4"/>
  <c r="S2187" i="4"/>
  <c r="N2188" i="4"/>
  <c r="O2188" i="4"/>
  <c r="P2188" i="4"/>
  <c r="Q2188" i="4"/>
  <c r="R2188" i="4"/>
  <c r="S2188" i="4"/>
  <c r="N2189" i="4"/>
  <c r="O2189" i="4"/>
  <c r="P2189" i="4"/>
  <c r="Q2189" i="4"/>
  <c r="R2189" i="4"/>
  <c r="S2189" i="4"/>
  <c r="N2190" i="4"/>
  <c r="O2190" i="4"/>
  <c r="P2190" i="4"/>
  <c r="Q2190" i="4"/>
  <c r="R2190" i="4"/>
  <c r="S2190" i="4"/>
  <c r="N2191" i="4"/>
  <c r="O2191" i="4"/>
  <c r="P2191" i="4"/>
  <c r="Q2191" i="4"/>
  <c r="R2191" i="4"/>
  <c r="S2191" i="4"/>
  <c r="N2192" i="4"/>
  <c r="O2192" i="4"/>
  <c r="P2192" i="4"/>
  <c r="Q2192" i="4"/>
  <c r="R2192" i="4"/>
  <c r="S2192" i="4"/>
  <c r="N2193" i="4"/>
  <c r="O2193" i="4"/>
  <c r="P2193" i="4"/>
  <c r="Q2193" i="4"/>
  <c r="R2193" i="4"/>
  <c r="S2193" i="4"/>
  <c r="N2194" i="4"/>
  <c r="O2194" i="4"/>
  <c r="P2194" i="4"/>
  <c r="Q2194" i="4"/>
  <c r="R2194" i="4"/>
  <c r="S2194" i="4"/>
  <c r="N2195" i="4"/>
  <c r="O2195" i="4"/>
  <c r="P2195" i="4"/>
  <c r="Q2195" i="4"/>
  <c r="R2195" i="4"/>
  <c r="S2195" i="4"/>
  <c r="N2196" i="4"/>
  <c r="O2196" i="4"/>
  <c r="P2196" i="4"/>
  <c r="Q2196" i="4"/>
  <c r="R2196" i="4"/>
  <c r="S2196" i="4"/>
  <c r="N2197" i="4"/>
  <c r="O2197" i="4"/>
  <c r="P2197" i="4"/>
  <c r="Q2197" i="4"/>
  <c r="R2197" i="4"/>
  <c r="S2197" i="4"/>
  <c r="N2198" i="4"/>
  <c r="O2198" i="4"/>
  <c r="P2198" i="4"/>
  <c r="Q2198" i="4"/>
  <c r="R2198" i="4"/>
  <c r="S2198" i="4"/>
  <c r="N2199" i="4"/>
  <c r="O2199" i="4"/>
  <c r="P2199" i="4"/>
  <c r="Q2199" i="4"/>
  <c r="R2199" i="4"/>
  <c r="S2199" i="4"/>
  <c r="N2200" i="4"/>
  <c r="O2200" i="4"/>
  <c r="P2200" i="4"/>
  <c r="Q2200" i="4"/>
  <c r="R2200" i="4"/>
  <c r="S2200" i="4"/>
  <c r="N2201" i="4"/>
  <c r="O2201" i="4"/>
  <c r="P2201" i="4"/>
  <c r="Q2201" i="4"/>
  <c r="R2201" i="4"/>
  <c r="S2201" i="4"/>
  <c r="N2202" i="4"/>
  <c r="O2202" i="4"/>
  <c r="P2202" i="4"/>
  <c r="Q2202" i="4"/>
  <c r="R2202" i="4"/>
  <c r="S2202" i="4"/>
  <c r="N2203" i="4"/>
  <c r="O2203" i="4"/>
  <c r="P2203" i="4"/>
  <c r="Q2203" i="4"/>
  <c r="R2203" i="4"/>
  <c r="S2203" i="4"/>
  <c r="N2204" i="4"/>
  <c r="O2204" i="4"/>
  <c r="P2204" i="4"/>
  <c r="Q2204" i="4"/>
  <c r="R2204" i="4"/>
  <c r="S2204" i="4"/>
  <c r="N2205" i="4"/>
  <c r="O2205" i="4"/>
  <c r="P2205" i="4"/>
  <c r="Q2205" i="4"/>
  <c r="R2205" i="4"/>
  <c r="S2205" i="4"/>
  <c r="N2206" i="4"/>
  <c r="O2206" i="4"/>
  <c r="P2206" i="4"/>
  <c r="Q2206" i="4"/>
  <c r="R2206" i="4"/>
  <c r="S2206" i="4"/>
  <c r="N2207" i="4"/>
  <c r="O2207" i="4"/>
  <c r="P2207" i="4"/>
  <c r="Q2207" i="4"/>
  <c r="R2207" i="4"/>
  <c r="S2207" i="4"/>
  <c r="N2208" i="4"/>
  <c r="O2208" i="4"/>
  <c r="P2208" i="4"/>
  <c r="Q2208" i="4"/>
  <c r="R2208" i="4"/>
  <c r="S2208" i="4"/>
  <c r="N2209" i="4"/>
  <c r="O2209" i="4"/>
  <c r="P2209" i="4"/>
  <c r="Q2209" i="4"/>
  <c r="R2209" i="4"/>
  <c r="S2209" i="4"/>
  <c r="N2210" i="4"/>
  <c r="O2210" i="4"/>
  <c r="P2210" i="4"/>
  <c r="Q2210" i="4"/>
  <c r="R2210" i="4"/>
  <c r="S2210" i="4"/>
  <c r="N2211" i="4"/>
  <c r="O2211" i="4"/>
  <c r="P2211" i="4"/>
  <c r="Q2211" i="4"/>
  <c r="R2211" i="4"/>
  <c r="S2211" i="4"/>
  <c r="N2212" i="4"/>
  <c r="O2212" i="4"/>
  <c r="P2212" i="4"/>
  <c r="Q2212" i="4"/>
  <c r="R2212" i="4"/>
  <c r="S2212" i="4"/>
  <c r="N2213" i="4"/>
  <c r="O2213" i="4"/>
  <c r="P2213" i="4"/>
  <c r="Q2213" i="4"/>
  <c r="R2213" i="4"/>
  <c r="S2213" i="4"/>
  <c r="N2214" i="4"/>
  <c r="O2214" i="4"/>
  <c r="P2214" i="4"/>
  <c r="Q2214" i="4"/>
  <c r="R2214" i="4"/>
  <c r="S2214" i="4"/>
  <c r="N2215" i="4"/>
  <c r="O2215" i="4"/>
  <c r="P2215" i="4"/>
  <c r="Q2215" i="4"/>
  <c r="R2215" i="4"/>
  <c r="S2215" i="4"/>
  <c r="N2216" i="4"/>
  <c r="O2216" i="4"/>
  <c r="P2216" i="4"/>
  <c r="Q2216" i="4"/>
  <c r="R2216" i="4"/>
  <c r="S2216" i="4"/>
  <c r="N2217" i="4"/>
  <c r="O2217" i="4"/>
  <c r="P2217" i="4"/>
  <c r="Q2217" i="4"/>
  <c r="R2217" i="4"/>
  <c r="S2217" i="4"/>
  <c r="Y2211" i="4"/>
  <c r="W2190" i="4"/>
  <c r="Y2169" i="4"/>
  <c r="W2169" i="4"/>
  <c r="U2169" i="4"/>
  <c r="Y2148" i="4"/>
  <c r="W2148" i="4"/>
  <c r="U2148" i="4"/>
  <c r="Y2127" i="4"/>
  <c r="W2127" i="4"/>
  <c r="U2127" i="4"/>
  <c r="Y2106" i="4"/>
  <c r="W2106" i="4"/>
  <c r="U2106" i="4"/>
  <c r="Y2085" i="4"/>
  <c r="W2085" i="4"/>
  <c r="U2085" i="4"/>
  <c r="Y2064" i="4"/>
  <c r="W2064" i="4"/>
  <c r="U2064" i="4"/>
  <c r="Y2043" i="4"/>
  <c r="W2043" i="4"/>
  <c r="U2043" i="4"/>
  <c r="Y2022" i="4"/>
  <c r="W2022" i="4"/>
  <c r="U2022" i="4"/>
  <c r="Y2001" i="4"/>
  <c r="W2001" i="4"/>
  <c r="U2001" i="4"/>
  <c r="S11" i="4"/>
  <c r="R11" i="4"/>
  <c r="Q11" i="4"/>
  <c r="P11" i="4"/>
  <c r="O11" i="4"/>
  <c r="N11" i="4"/>
  <c r="S10" i="4"/>
  <c r="R10" i="4"/>
  <c r="Q10" i="4"/>
  <c r="P10" i="4"/>
  <c r="O10" i="4"/>
  <c r="N10" i="4"/>
  <c r="S9" i="4"/>
  <c r="R9" i="4"/>
  <c r="Q9" i="4"/>
  <c r="P9" i="4"/>
  <c r="O9" i="4"/>
  <c r="N9" i="4"/>
  <c r="S8" i="4"/>
  <c r="R8" i="4"/>
  <c r="Q8" i="4"/>
  <c r="P8" i="4"/>
  <c r="O8" i="4"/>
  <c r="N8" i="4"/>
  <c r="S7" i="4"/>
  <c r="R7" i="4"/>
  <c r="Q7" i="4"/>
  <c r="P7" i="4"/>
  <c r="O7" i="4"/>
  <c r="N7" i="4"/>
  <c r="S6" i="4"/>
  <c r="R6" i="4"/>
  <c r="Q6" i="4"/>
  <c r="P6" i="4"/>
  <c r="O6" i="4"/>
  <c r="N6" i="4"/>
  <c r="N763" i="4"/>
  <c r="O763" i="4"/>
  <c r="P763" i="4"/>
  <c r="Q763" i="4"/>
  <c r="R763" i="4"/>
  <c r="S763" i="4"/>
  <c r="N764" i="4"/>
  <c r="O764" i="4"/>
  <c r="P764" i="4"/>
  <c r="Q764" i="4"/>
  <c r="R764" i="4"/>
  <c r="S764" i="4"/>
  <c r="N765" i="4"/>
  <c r="O765" i="4"/>
  <c r="P765" i="4"/>
  <c r="Q765" i="4"/>
  <c r="R765" i="4"/>
  <c r="S765" i="4"/>
  <c r="N766" i="4"/>
  <c r="O766" i="4"/>
  <c r="P766" i="4"/>
  <c r="Q766" i="4"/>
  <c r="R766" i="4"/>
  <c r="S766" i="4"/>
  <c r="N767" i="4"/>
  <c r="O767" i="4"/>
  <c r="P767" i="4"/>
  <c r="Q767" i="4"/>
  <c r="R767" i="4"/>
  <c r="S767" i="4"/>
  <c r="N768" i="4"/>
  <c r="O768" i="4"/>
  <c r="P768" i="4"/>
  <c r="Q768" i="4"/>
  <c r="R768" i="4"/>
  <c r="S768" i="4"/>
  <c r="N769" i="4"/>
  <c r="O769" i="4"/>
  <c r="P769" i="4"/>
  <c r="Q769" i="4"/>
  <c r="R769" i="4"/>
  <c r="S769" i="4"/>
  <c r="N770" i="4"/>
  <c r="O770" i="4"/>
  <c r="P770" i="4"/>
  <c r="Q770" i="4"/>
  <c r="R770" i="4"/>
  <c r="S770" i="4"/>
  <c r="N771" i="4"/>
  <c r="O771" i="4"/>
  <c r="P771" i="4"/>
  <c r="Q771" i="4"/>
  <c r="R771" i="4"/>
  <c r="S771" i="4"/>
  <c r="N772" i="4"/>
  <c r="O772" i="4"/>
  <c r="P772" i="4"/>
  <c r="Q772" i="4"/>
  <c r="R772" i="4"/>
  <c r="S772" i="4"/>
  <c r="N773" i="4"/>
  <c r="O773" i="4"/>
  <c r="P773" i="4"/>
  <c r="Q773" i="4"/>
  <c r="R773" i="4"/>
  <c r="S773" i="4"/>
  <c r="N774" i="4"/>
  <c r="O774" i="4"/>
  <c r="P774" i="4"/>
  <c r="Q774" i="4"/>
  <c r="R774" i="4"/>
  <c r="S774" i="4"/>
  <c r="N775" i="4"/>
  <c r="O775" i="4"/>
  <c r="P775" i="4"/>
  <c r="Q775" i="4"/>
  <c r="R775" i="4"/>
  <c r="S775" i="4"/>
  <c r="N776" i="4"/>
  <c r="O776" i="4"/>
  <c r="P776" i="4"/>
  <c r="Q776" i="4"/>
  <c r="R776" i="4"/>
  <c r="S776" i="4"/>
  <c r="N777" i="4"/>
  <c r="O777" i="4"/>
  <c r="P777" i="4"/>
  <c r="Q777" i="4"/>
  <c r="R777" i="4"/>
  <c r="S777" i="4"/>
  <c r="N778" i="4"/>
  <c r="O778" i="4"/>
  <c r="P778" i="4"/>
  <c r="Q778" i="4"/>
  <c r="R778" i="4"/>
  <c r="S778" i="4"/>
  <c r="N779" i="4"/>
  <c r="O779" i="4"/>
  <c r="P779" i="4"/>
  <c r="Q779" i="4"/>
  <c r="R779" i="4"/>
  <c r="S779" i="4"/>
  <c r="N780" i="4"/>
  <c r="O780" i="4"/>
  <c r="P780" i="4"/>
  <c r="Q780" i="4"/>
  <c r="R780" i="4"/>
  <c r="S780" i="4"/>
  <c r="N781" i="4"/>
  <c r="O781" i="4"/>
  <c r="P781" i="4"/>
  <c r="Q781" i="4"/>
  <c r="R781" i="4"/>
  <c r="S781" i="4"/>
  <c r="N782" i="4"/>
  <c r="O782" i="4"/>
  <c r="P782" i="4"/>
  <c r="Q782" i="4"/>
  <c r="R782" i="4"/>
  <c r="S782" i="4"/>
  <c r="N783" i="4"/>
  <c r="O783" i="4"/>
  <c r="P783" i="4"/>
  <c r="Q783" i="4"/>
  <c r="R783" i="4"/>
  <c r="S783" i="4"/>
  <c r="N784" i="4"/>
  <c r="O784" i="4"/>
  <c r="P784" i="4"/>
  <c r="Q784" i="4"/>
  <c r="R784" i="4"/>
  <c r="S784" i="4"/>
  <c r="N785" i="4"/>
  <c r="O785" i="4"/>
  <c r="P785" i="4"/>
  <c r="Q785" i="4"/>
  <c r="R785" i="4"/>
  <c r="S785" i="4"/>
  <c r="N786" i="4"/>
  <c r="O786" i="4"/>
  <c r="P786" i="4"/>
  <c r="Q786" i="4"/>
  <c r="R786" i="4"/>
  <c r="S786" i="4"/>
  <c r="N787" i="4"/>
  <c r="O787" i="4"/>
  <c r="P787" i="4"/>
  <c r="Q787" i="4"/>
  <c r="R787" i="4"/>
  <c r="S787" i="4"/>
  <c r="N788" i="4"/>
  <c r="O788" i="4"/>
  <c r="P788" i="4"/>
  <c r="Q788" i="4"/>
  <c r="R788" i="4"/>
  <c r="S788" i="4"/>
  <c r="N789" i="4"/>
  <c r="O789" i="4"/>
  <c r="P789" i="4"/>
  <c r="Q789" i="4"/>
  <c r="R789" i="4"/>
  <c r="S789" i="4"/>
  <c r="N790" i="4"/>
  <c r="O790" i="4"/>
  <c r="P790" i="4"/>
  <c r="Q790" i="4"/>
  <c r="R790" i="4"/>
  <c r="S790" i="4"/>
  <c r="N791" i="4"/>
  <c r="O791" i="4"/>
  <c r="P791" i="4"/>
  <c r="Q791" i="4"/>
  <c r="R791" i="4"/>
  <c r="S791" i="4"/>
  <c r="N792" i="4"/>
  <c r="O792" i="4"/>
  <c r="P792" i="4"/>
  <c r="Q792" i="4"/>
  <c r="R792" i="4"/>
  <c r="S792" i="4"/>
  <c r="N793" i="4"/>
  <c r="O793" i="4"/>
  <c r="P793" i="4"/>
  <c r="Q793" i="4"/>
  <c r="R793" i="4"/>
  <c r="S793" i="4"/>
  <c r="N794" i="4"/>
  <c r="O794" i="4"/>
  <c r="P794" i="4"/>
  <c r="Q794" i="4"/>
  <c r="R794" i="4"/>
  <c r="S794" i="4"/>
  <c r="N795" i="4"/>
  <c r="O795" i="4"/>
  <c r="P795" i="4"/>
  <c r="Q795" i="4"/>
  <c r="R795" i="4"/>
  <c r="S795" i="4"/>
  <c r="N796" i="4"/>
  <c r="O796" i="4"/>
  <c r="P796" i="4"/>
  <c r="Q796" i="4"/>
  <c r="R796" i="4"/>
  <c r="S796" i="4"/>
  <c r="N797" i="4"/>
  <c r="O797" i="4"/>
  <c r="P797" i="4"/>
  <c r="Q797" i="4"/>
  <c r="R797" i="4"/>
  <c r="S797" i="4"/>
  <c r="N798" i="4"/>
  <c r="O798" i="4"/>
  <c r="P798" i="4"/>
  <c r="Q798" i="4"/>
  <c r="R798" i="4"/>
  <c r="S798" i="4"/>
  <c r="N799" i="4"/>
  <c r="O799" i="4"/>
  <c r="P799" i="4"/>
  <c r="Q799" i="4"/>
  <c r="R799" i="4"/>
  <c r="S799" i="4"/>
  <c r="N800" i="4"/>
  <c r="O800" i="4"/>
  <c r="P800" i="4"/>
  <c r="Q800" i="4"/>
  <c r="R800" i="4"/>
  <c r="S800" i="4"/>
  <c r="N801" i="4"/>
  <c r="O801" i="4"/>
  <c r="P801" i="4"/>
  <c r="Q801" i="4"/>
  <c r="R801" i="4"/>
  <c r="S801" i="4"/>
  <c r="N802" i="4"/>
  <c r="O802" i="4"/>
  <c r="P802" i="4"/>
  <c r="Q802" i="4"/>
  <c r="R802" i="4"/>
  <c r="S802" i="4"/>
  <c r="N803" i="4"/>
  <c r="O803" i="4"/>
  <c r="P803" i="4"/>
  <c r="Q803" i="4"/>
  <c r="R803" i="4"/>
  <c r="S803" i="4"/>
  <c r="N804" i="4"/>
  <c r="O804" i="4"/>
  <c r="P804" i="4"/>
  <c r="Q804" i="4"/>
  <c r="R804" i="4"/>
  <c r="S804" i="4"/>
  <c r="N805" i="4"/>
  <c r="O805" i="4"/>
  <c r="P805" i="4"/>
  <c r="Q805" i="4"/>
  <c r="R805" i="4"/>
  <c r="S805" i="4"/>
  <c r="N806" i="4"/>
  <c r="O806" i="4"/>
  <c r="P806" i="4"/>
  <c r="Q806" i="4"/>
  <c r="R806" i="4"/>
  <c r="S806" i="4"/>
  <c r="N807" i="4"/>
  <c r="O807" i="4"/>
  <c r="P807" i="4"/>
  <c r="Q807" i="4"/>
  <c r="R807" i="4"/>
  <c r="S807" i="4"/>
  <c r="N808" i="4"/>
  <c r="O808" i="4"/>
  <c r="P808" i="4"/>
  <c r="Q808" i="4"/>
  <c r="R808" i="4"/>
  <c r="S808" i="4"/>
  <c r="N809" i="4"/>
  <c r="O809" i="4"/>
  <c r="P809" i="4"/>
  <c r="Q809" i="4"/>
  <c r="R809" i="4"/>
  <c r="S809" i="4"/>
  <c r="N810" i="4"/>
  <c r="O810" i="4"/>
  <c r="P810" i="4"/>
  <c r="Q810" i="4"/>
  <c r="R810" i="4"/>
  <c r="S810" i="4"/>
  <c r="N811" i="4"/>
  <c r="O811" i="4"/>
  <c r="P811" i="4"/>
  <c r="Q811" i="4"/>
  <c r="R811" i="4"/>
  <c r="S811" i="4"/>
  <c r="N812" i="4"/>
  <c r="O812" i="4"/>
  <c r="P812" i="4"/>
  <c r="Q812" i="4"/>
  <c r="R812" i="4"/>
  <c r="S812" i="4"/>
  <c r="N813" i="4"/>
  <c r="O813" i="4"/>
  <c r="P813" i="4"/>
  <c r="Q813" i="4"/>
  <c r="R813" i="4"/>
  <c r="S813" i="4"/>
  <c r="N814" i="4"/>
  <c r="O814" i="4"/>
  <c r="P814" i="4"/>
  <c r="Q814" i="4"/>
  <c r="R814" i="4"/>
  <c r="S814" i="4"/>
  <c r="N815" i="4"/>
  <c r="O815" i="4"/>
  <c r="P815" i="4"/>
  <c r="Q815" i="4"/>
  <c r="R815" i="4"/>
  <c r="S815" i="4"/>
  <c r="N816" i="4"/>
  <c r="O816" i="4"/>
  <c r="P816" i="4"/>
  <c r="Q816" i="4"/>
  <c r="R816" i="4"/>
  <c r="S816" i="4"/>
  <c r="N817" i="4"/>
  <c r="O817" i="4"/>
  <c r="P817" i="4"/>
  <c r="Q817" i="4"/>
  <c r="R817" i="4"/>
  <c r="S817" i="4"/>
  <c r="N818" i="4"/>
  <c r="O818" i="4"/>
  <c r="P818" i="4"/>
  <c r="Q818" i="4"/>
  <c r="R818" i="4"/>
  <c r="S818" i="4"/>
  <c r="N819" i="4"/>
  <c r="O819" i="4"/>
  <c r="P819" i="4"/>
  <c r="Q819" i="4"/>
  <c r="R819" i="4"/>
  <c r="S819" i="4"/>
  <c r="N820" i="4"/>
  <c r="O820" i="4"/>
  <c r="P820" i="4"/>
  <c r="Q820" i="4"/>
  <c r="R820" i="4"/>
  <c r="S820" i="4"/>
  <c r="N821" i="4"/>
  <c r="O821" i="4"/>
  <c r="P821" i="4"/>
  <c r="Q821" i="4"/>
  <c r="R821" i="4"/>
  <c r="S821" i="4"/>
  <c r="N822" i="4"/>
  <c r="O822" i="4"/>
  <c r="P822" i="4"/>
  <c r="Q822" i="4"/>
  <c r="R822" i="4"/>
  <c r="S822" i="4"/>
  <c r="N823" i="4"/>
  <c r="O823" i="4"/>
  <c r="P823" i="4"/>
  <c r="Q823" i="4"/>
  <c r="R823" i="4"/>
  <c r="S823" i="4"/>
  <c r="N824" i="4"/>
  <c r="O824" i="4"/>
  <c r="P824" i="4"/>
  <c r="Q824" i="4"/>
  <c r="R824" i="4"/>
  <c r="S824" i="4"/>
  <c r="N825" i="4"/>
  <c r="O825" i="4"/>
  <c r="P825" i="4"/>
  <c r="Q825" i="4"/>
  <c r="R825" i="4"/>
  <c r="S825" i="4"/>
  <c r="N826" i="4"/>
  <c r="O826" i="4"/>
  <c r="P826" i="4"/>
  <c r="Q826" i="4"/>
  <c r="R826" i="4"/>
  <c r="S826" i="4"/>
  <c r="N827" i="4"/>
  <c r="O827" i="4"/>
  <c r="P827" i="4"/>
  <c r="Q827" i="4"/>
  <c r="R827" i="4"/>
  <c r="S827" i="4"/>
  <c r="N828" i="4"/>
  <c r="O828" i="4"/>
  <c r="P828" i="4"/>
  <c r="Q828" i="4"/>
  <c r="R828" i="4"/>
  <c r="S828" i="4"/>
  <c r="N829" i="4"/>
  <c r="O829" i="4"/>
  <c r="P829" i="4"/>
  <c r="Q829" i="4"/>
  <c r="R829" i="4"/>
  <c r="S829" i="4"/>
  <c r="N830" i="4"/>
  <c r="O830" i="4"/>
  <c r="P830" i="4"/>
  <c r="Q830" i="4"/>
  <c r="R830" i="4"/>
  <c r="S830" i="4"/>
  <c r="N831" i="4"/>
  <c r="O831" i="4"/>
  <c r="P831" i="4"/>
  <c r="Q831" i="4"/>
  <c r="R831" i="4"/>
  <c r="S831" i="4"/>
  <c r="N832" i="4"/>
  <c r="O832" i="4"/>
  <c r="P832" i="4"/>
  <c r="Q832" i="4"/>
  <c r="R832" i="4"/>
  <c r="S832" i="4"/>
  <c r="N833" i="4"/>
  <c r="O833" i="4"/>
  <c r="P833" i="4"/>
  <c r="Q833" i="4"/>
  <c r="R833" i="4"/>
  <c r="S833" i="4"/>
  <c r="N834" i="4"/>
  <c r="O834" i="4"/>
  <c r="P834" i="4"/>
  <c r="Q834" i="4"/>
  <c r="R834" i="4"/>
  <c r="S834" i="4"/>
  <c r="N835" i="4"/>
  <c r="O835" i="4"/>
  <c r="P835" i="4"/>
  <c r="Q835" i="4"/>
  <c r="R835" i="4"/>
  <c r="S835" i="4"/>
  <c r="N836" i="4"/>
  <c r="O836" i="4"/>
  <c r="P836" i="4"/>
  <c r="Q836" i="4"/>
  <c r="R836" i="4"/>
  <c r="S836" i="4"/>
  <c r="N837" i="4"/>
  <c r="O837" i="4"/>
  <c r="P837" i="4"/>
  <c r="Q837" i="4"/>
  <c r="R837" i="4"/>
  <c r="S837" i="4"/>
  <c r="N838" i="4"/>
  <c r="O838" i="4"/>
  <c r="P838" i="4"/>
  <c r="Q838" i="4"/>
  <c r="R838" i="4"/>
  <c r="S838" i="4"/>
  <c r="N839" i="4"/>
  <c r="O839" i="4"/>
  <c r="P839" i="4"/>
  <c r="Q839" i="4"/>
  <c r="R839" i="4"/>
  <c r="S839" i="4"/>
  <c r="N840" i="4"/>
  <c r="O840" i="4"/>
  <c r="P840" i="4"/>
  <c r="Q840" i="4"/>
  <c r="R840" i="4"/>
  <c r="S840" i="4"/>
  <c r="N841" i="4"/>
  <c r="O841" i="4"/>
  <c r="P841" i="4"/>
  <c r="Q841" i="4"/>
  <c r="R841" i="4"/>
  <c r="S841" i="4"/>
  <c r="N842" i="4"/>
  <c r="O842" i="4"/>
  <c r="P842" i="4"/>
  <c r="Q842" i="4"/>
  <c r="R842" i="4"/>
  <c r="S842" i="4"/>
  <c r="N843" i="4"/>
  <c r="O843" i="4"/>
  <c r="P843" i="4"/>
  <c r="Q843" i="4"/>
  <c r="R843" i="4"/>
  <c r="S843" i="4"/>
  <c r="N844" i="4"/>
  <c r="O844" i="4"/>
  <c r="P844" i="4"/>
  <c r="Q844" i="4"/>
  <c r="R844" i="4"/>
  <c r="S844" i="4"/>
  <c r="N845" i="4"/>
  <c r="O845" i="4"/>
  <c r="P845" i="4"/>
  <c r="Q845" i="4"/>
  <c r="R845" i="4"/>
  <c r="S845" i="4"/>
  <c r="N846" i="4"/>
  <c r="O846" i="4"/>
  <c r="P846" i="4"/>
  <c r="Q846" i="4"/>
  <c r="R846" i="4"/>
  <c r="S846" i="4"/>
  <c r="N847" i="4"/>
  <c r="O847" i="4"/>
  <c r="P847" i="4"/>
  <c r="Q847" i="4"/>
  <c r="R847" i="4"/>
  <c r="S847" i="4"/>
  <c r="N848" i="4"/>
  <c r="O848" i="4"/>
  <c r="P848" i="4"/>
  <c r="Q848" i="4"/>
  <c r="R848" i="4"/>
  <c r="S848" i="4"/>
  <c r="N849" i="4"/>
  <c r="O849" i="4"/>
  <c r="P849" i="4"/>
  <c r="Q849" i="4"/>
  <c r="R849" i="4"/>
  <c r="S849" i="4"/>
  <c r="N850" i="4"/>
  <c r="O850" i="4"/>
  <c r="P850" i="4"/>
  <c r="Q850" i="4"/>
  <c r="R850" i="4"/>
  <c r="S850" i="4"/>
  <c r="N851" i="4"/>
  <c r="O851" i="4"/>
  <c r="P851" i="4"/>
  <c r="Q851" i="4"/>
  <c r="R851" i="4"/>
  <c r="S851" i="4"/>
  <c r="N852" i="4"/>
  <c r="O852" i="4"/>
  <c r="P852" i="4"/>
  <c r="Q852" i="4"/>
  <c r="R852" i="4"/>
  <c r="S852" i="4"/>
  <c r="N853" i="4"/>
  <c r="O853" i="4"/>
  <c r="P853" i="4"/>
  <c r="Q853" i="4"/>
  <c r="R853" i="4"/>
  <c r="S853" i="4"/>
  <c r="N854" i="4"/>
  <c r="O854" i="4"/>
  <c r="P854" i="4"/>
  <c r="Q854" i="4"/>
  <c r="R854" i="4"/>
  <c r="S854" i="4"/>
  <c r="N855" i="4"/>
  <c r="O855" i="4"/>
  <c r="P855" i="4"/>
  <c r="Q855" i="4"/>
  <c r="R855" i="4"/>
  <c r="S855" i="4"/>
  <c r="N856" i="4"/>
  <c r="O856" i="4"/>
  <c r="P856" i="4"/>
  <c r="Q856" i="4"/>
  <c r="R856" i="4"/>
  <c r="S856" i="4"/>
  <c r="N857" i="4"/>
  <c r="O857" i="4"/>
  <c r="P857" i="4"/>
  <c r="Q857" i="4"/>
  <c r="R857" i="4"/>
  <c r="S857" i="4"/>
  <c r="N858" i="4"/>
  <c r="O858" i="4"/>
  <c r="P858" i="4"/>
  <c r="Q858" i="4"/>
  <c r="R858" i="4"/>
  <c r="S858" i="4"/>
  <c r="N859" i="4"/>
  <c r="O859" i="4"/>
  <c r="P859" i="4"/>
  <c r="Q859" i="4"/>
  <c r="R859" i="4"/>
  <c r="S859" i="4"/>
  <c r="N860" i="4"/>
  <c r="O860" i="4"/>
  <c r="P860" i="4"/>
  <c r="Q860" i="4"/>
  <c r="R860" i="4"/>
  <c r="S860" i="4"/>
  <c r="N861" i="4"/>
  <c r="O861" i="4"/>
  <c r="P861" i="4"/>
  <c r="Q861" i="4"/>
  <c r="R861" i="4"/>
  <c r="S861" i="4"/>
  <c r="N862" i="4"/>
  <c r="O862" i="4"/>
  <c r="P862" i="4"/>
  <c r="Q862" i="4"/>
  <c r="R862" i="4"/>
  <c r="S862" i="4"/>
  <c r="N863" i="4"/>
  <c r="O863" i="4"/>
  <c r="P863" i="4"/>
  <c r="Q863" i="4"/>
  <c r="R863" i="4"/>
  <c r="S863" i="4"/>
  <c r="N864" i="4"/>
  <c r="O864" i="4"/>
  <c r="P864" i="4"/>
  <c r="Q864" i="4"/>
  <c r="R864" i="4"/>
  <c r="S864" i="4"/>
  <c r="N865" i="4"/>
  <c r="O865" i="4"/>
  <c r="P865" i="4"/>
  <c r="Q865" i="4"/>
  <c r="R865" i="4"/>
  <c r="S865" i="4"/>
  <c r="N866" i="4"/>
  <c r="O866" i="4"/>
  <c r="P866" i="4"/>
  <c r="Q866" i="4"/>
  <c r="R866" i="4"/>
  <c r="S866" i="4"/>
  <c r="N867" i="4"/>
  <c r="O867" i="4"/>
  <c r="P867" i="4"/>
  <c r="Q867" i="4"/>
  <c r="R867" i="4"/>
  <c r="S867" i="4"/>
  <c r="N868" i="4"/>
  <c r="O868" i="4"/>
  <c r="P868" i="4"/>
  <c r="Q868" i="4"/>
  <c r="R868" i="4"/>
  <c r="S868" i="4"/>
  <c r="N869" i="4"/>
  <c r="O869" i="4"/>
  <c r="P869" i="4"/>
  <c r="Q869" i="4"/>
  <c r="R869" i="4"/>
  <c r="S869" i="4"/>
  <c r="N870" i="4"/>
  <c r="O870" i="4"/>
  <c r="P870" i="4"/>
  <c r="Q870" i="4"/>
  <c r="R870" i="4"/>
  <c r="S870" i="4"/>
  <c r="N871" i="4"/>
  <c r="O871" i="4"/>
  <c r="P871" i="4"/>
  <c r="Q871" i="4"/>
  <c r="R871" i="4"/>
  <c r="S871" i="4"/>
  <c r="N872" i="4"/>
  <c r="O872" i="4"/>
  <c r="P872" i="4"/>
  <c r="Q872" i="4"/>
  <c r="R872" i="4"/>
  <c r="S872" i="4"/>
  <c r="N873" i="4"/>
  <c r="O873" i="4"/>
  <c r="P873" i="4"/>
  <c r="Q873" i="4"/>
  <c r="R873" i="4"/>
  <c r="S873" i="4"/>
  <c r="N874" i="4"/>
  <c r="O874" i="4"/>
  <c r="P874" i="4"/>
  <c r="Q874" i="4"/>
  <c r="R874" i="4"/>
  <c r="S874" i="4"/>
  <c r="N875" i="4"/>
  <c r="O875" i="4"/>
  <c r="P875" i="4"/>
  <c r="Q875" i="4"/>
  <c r="R875" i="4"/>
  <c r="S875" i="4"/>
  <c r="N876" i="4"/>
  <c r="O876" i="4"/>
  <c r="P876" i="4"/>
  <c r="Q876" i="4"/>
  <c r="R876" i="4"/>
  <c r="S876" i="4"/>
  <c r="N877" i="4"/>
  <c r="O877" i="4"/>
  <c r="P877" i="4"/>
  <c r="Q877" i="4"/>
  <c r="R877" i="4"/>
  <c r="S877" i="4"/>
  <c r="N878" i="4"/>
  <c r="O878" i="4"/>
  <c r="P878" i="4"/>
  <c r="Q878" i="4"/>
  <c r="R878" i="4"/>
  <c r="S878" i="4"/>
  <c r="N879" i="4"/>
  <c r="O879" i="4"/>
  <c r="P879" i="4"/>
  <c r="Q879" i="4"/>
  <c r="R879" i="4"/>
  <c r="S879" i="4"/>
  <c r="N880" i="4"/>
  <c r="O880" i="4"/>
  <c r="P880" i="4"/>
  <c r="Q880" i="4"/>
  <c r="R880" i="4"/>
  <c r="S880" i="4"/>
  <c r="N881" i="4"/>
  <c r="O881" i="4"/>
  <c r="P881" i="4"/>
  <c r="Q881" i="4"/>
  <c r="R881" i="4"/>
  <c r="S881" i="4"/>
  <c r="N882" i="4"/>
  <c r="O882" i="4"/>
  <c r="P882" i="4"/>
  <c r="Q882" i="4"/>
  <c r="R882" i="4"/>
  <c r="S882" i="4"/>
  <c r="N883" i="4"/>
  <c r="O883" i="4"/>
  <c r="P883" i="4"/>
  <c r="Q883" i="4"/>
  <c r="R883" i="4"/>
  <c r="S883" i="4"/>
  <c r="N884" i="4"/>
  <c r="O884" i="4"/>
  <c r="P884" i="4"/>
  <c r="Q884" i="4"/>
  <c r="R884" i="4"/>
  <c r="S884" i="4"/>
  <c r="N885" i="4"/>
  <c r="O885" i="4"/>
  <c r="P885" i="4"/>
  <c r="Q885" i="4"/>
  <c r="R885" i="4"/>
  <c r="S885" i="4"/>
  <c r="N886" i="4"/>
  <c r="O886" i="4"/>
  <c r="P886" i="4"/>
  <c r="Q886" i="4"/>
  <c r="R886" i="4"/>
  <c r="S886" i="4"/>
  <c r="N887" i="4"/>
  <c r="O887" i="4"/>
  <c r="P887" i="4"/>
  <c r="Q887" i="4"/>
  <c r="R887" i="4"/>
  <c r="S887" i="4"/>
  <c r="N888" i="4"/>
  <c r="O888" i="4"/>
  <c r="P888" i="4"/>
  <c r="Q888" i="4"/>
  <c r="R888" i="4"/>
  <c r="S888" i="4"/>
  <c r="N889" i="4"/>
  <c r="O889" i="4"/>
  <c r="P889" i="4"/>
  <c r="Q889" i="4"/>
  <c r="R889" i="4"/>
  <c r="S889" i="4"/>
  <c r="N890" i="4"/>
  <c r="O890" i="4"/>
  <c r="P890" i="4"/>
  <c r="Q890" i="4"/>
  <c r="R890" i="4"/>
  <c r="S890" i="4"/>
  <c r="N891" i="4"/>
  <c r="O891" i="4"/>
  <c r="P891" i="4"/>
  <c r="Q891" i="4"/>
  <c r="R891" i="4"/>
  <c r="S891" i="4"/>
  <c r="N892" i="4"/>
  <c r="O892" i="4"/>
  <c r="P892" i="4"/>
  <c r="Q892" i="4"/>
  <c r="R892" i="4"/>
  <c r="S892" i="4"/>
  <c r="N893" i="4"/>
  <c r="O893" i="4"/>
  <c r="P893" i="4"/>
  <c r="Q893" i="4"/>
  <c r="R893" i="4"/>
  <c r="S893" i="4"/>
  <c r="N894" i="4"/>
  <c r="O894" i="4"/>
  <c r="P894" i="4"/>
  <c r="Q894" i="4"/>
  <c r="R894" i="4"/>
  <c r="S894" i="4"/>
  <c r="N895" i="4"/>
  <c r="O895" i="4"/>
  <c r="P895" i="4"/>
  <c r="Q895" i="4"/>
  <c r="R895" i="4"/>
  <c r="S895" i="4"/>
  <c r="N896" i="4"/>
  <c r="O896" i="4"/>
  <c r="P896" i="4"/>
  <c r="Q896" i="4"/>
  <c r="R896" i="4"/>
  <c r="S896" i="4"/>
  <c r="N897" i="4"/>
  <c r="O897" i="4"/>
  <c r="P897" i="4"/>
  <c r="Q897" i="4"/>
  <c r="R897" i="4"/>
  <c r="S897" i="4"/>
  <c r="N898" i="4"/>
  <c r="O898" i="4"/>
  <c r="P898" i="4"/>
  <c r="Q898" i="4"/>
  <c r="R898" i="4"/>
  <c r="S898" i="4"/>
  <c r="N899" i="4"/>
  <c r="O899" i="4"/>
  <c r="P899" i="4"/>
  <c r="Q899" i="4"/>
  <c r="R899" i="4"/>
  <c r="S899" i="4"/>
  <c r="N900" i="4"/>
  <c r="O900" i="4"/>
  <c r="P900" i="4"/>
  <c r="Q900" i="4"/>
  <c r="R900" i="4"/>
  <c r="S900" i="4"/>
  <c r="N901" i="4"/>
  <c r="O901" i="4"/>
  <c r="P901" i="4"/>
  <c r="Q901" i="4"/>
  <c r="R901" i="4"/>
  <c r="S901" i="4"/>
  <c r="N902" i="4"/>
  <c r="O902" i="4"/>
  <c r="P902" i="4"/>
  <c r="Q902" i="4"/>
  <c r="R902" i="4"/>
  <c r="S902" i="4"/>
  <c r="N903" i="4"/>
  <c r="O903" i="4"/>
  <c r="P903" i="4"/>
  <c r="Q903" i="4"/>
  <c r="R903" i="4"/>
  <c r="S903" i="4"/>
  <c r="N904" i="4"/>
  <c r="O904" i="4"/>
  <c r="P904" i="4"/>
  <c r="Q904" i="4"/>
  <c r="R904" i="4"/>
  <c r="S904" i="4"/>
  <c r="N905" i="4"/>
  <c r="O905" i="4"/>
  <c r="P905" i="4"/>
  <c r="Q905" i="4"/>
  <c r="R905" i="4"/>
  <c r="S905" i="4"/>
  <c r="N906" i="4"/>
  <c r="O906" i="4"/>
  <c r="P906" i="4"/>
  <c r="Q906" i="4"/>
  <c r="R906" i="4"/>
  <c r="S906" i="4"/>
  <c r="N907" i="4"/>
  <c r="O907" i="4"/>
  <c r="P907" i="4"/>
  <c r="Q907" i="4"/>
  <c r="R907" i="4"/>
  <c r="S907" i="4"/>
  <c r="N908" i="4"/>
  <c r="O908" i="4"/>
  <c r="P908" i="4"/>
  <c r="Q908" i="4"/>
  <c r="R908" i="4"/>
  <c r="S908" i="4"/>
  <c r="N909" i="4"/>
  <c r="O909" i="4"/>
  <c r="P909" i="4"/>
  <c r="Q909" i="4"/>
  <c r="R909" i="4"/>
  <c r="S909" i="4"/>
  <c r="N910" i="4"/>
  <c r="O910" i="4"/>
  <c r="P910" i="4"/>
  <c r="Q910" i="4"/>
  <c r="R910" i="4"/>
  <c r="S910" i="4"/>
  <c r="N911" i="4"/>
  <c r="O911" i="4"/>
  <c r="P911" i="4"/>
  <c r="Q911" i="4"/>
  <c r="R911" i="4"/>
  <c r="S911" i="4"/>
  <c r="N912" i="4"/>
  <c r="O912" i="4"/>
  <c r="P912" i="4"/>
  <c r="Q912" i="4"/>
  <c r="R912" i="4"/>
  <c r="S912" i="4"/>
  <c r="N913" i="4"/>
  <c r="O913" i="4"/>
  <c r="P913" i="4"/>
  <c r="Q913" i="4"/>
  <c r="R913" i="4"/>
  <c r="S913" i="4"/>
  <c r="N914" i="4"/>
  <c r="O914" i="4"/>
  <c r="P914" i="4"/>
  <c r="Q914" i="4"/>
  <c r="R914" i="4"/>
  <c r="S914" i="4"/>
  <c r="N915" i="4"/>
  <c r="O915" i="4"/>
  <c r="P915" i="4"/>
  <c r="Q915" i="4"/>
  <c r="R915" i="4"/>
  <c r="S915" i="4"/>
  <c r="N916" i="4"/>
  <c r="O916" i="4"/>
  <c r="P916" i="4"/>
  <c r="Q916" i="4"/>
  <c r="R916" i="4"/>
  <c r="S916" i="4"/>
  <c r="N917" i="4"/>
  <c r="O917" i="4"/>
  <c r="P917" i="4"/>
  <c r="Q917" i="4"/>
  <c r="R917" i="4"/>
  <c r="S917" i="4"/>
  <c r="N918" i="4"/>
  <c r="O918" i="4"/>
  <c r="P918" i="4"/>
  <c r="Q918" i="4"/>
  <c r="R918" i="4"/>
  <c r="S918" i="4"/>
  <c r="N919" i="4"/>
  <c r="O919" i="4"/>
  <c r="P919" i="4"/>
  <c r="Q919" i="4"/>
  <c r="R919" i="4"/>
  <c r="S919" i="4"/>
  <c r="N920" i="4"/>
  <c r="O920" i="4"/>
  <c r="P920" i="4"/>
  <c r="Q920" i="4"/>
  <c r="R920" i="4"/>
  <c r="S920" i="4"/>
  <c r="N921" i="4"/>
  <c r="O921" i="4"/>
  <c r="P921" i="4"/>
  <c r="Q921" i="4"/>
  <c r="R921" i="4"/>
  <c r="S921" i="4"/>
  <c r="N922" i="4"/>
  <c r="O922" i="4"/>
  <c r="P922" i="4"/>
  <c r="Q922" i="4"/>
  <c r="R922" i="4"/>
  <c r="S922" i="4"/>
  <c r="N923" i="4"/>
  <c r="O923" i="4"/>
  <c r="P923" i="4"/>
  <c r="Q923" i="4"/>
  <c r="R923" i="4"/>
  <c r="S923" i="4"/>
  <c r="N924" i="4"/>
  <c r="O924" i="4"/>
  <c r="P924" i="4"/>
  <c r="Q924" i="4"/>
  <c r="R924" i="4"/>
  <c r="S924" i="4"/>
  <c r="N925" i="4"/>
  <c r="O925" i="4"/>
  <c r="P925" i="4"/>
  <c r="Q925" i="4"/>
  <c r="R925" i="4"/>
  <c r="S925" i="4"/>
  <c r="N926" i="4"/>
  <c r="O926" i="4"/>
  <c r="P926" i="4"/>
  <c r="Q926" i="4"/>
  <c r="R926" i="4"/>
  <c r="S926" i="4"/>
  <c r="N927" i="4"/>
  <c r="O927" i="4"/>
  <c r="P927" i="4"/>
  <c r="Q927" i="4"/>
  <c r="R927" i="4"/>
  <c r="S927" i="4"/>
  <c r="N928" i="4"/>
  <c r="O928" i="4"/>
  <c r="P928" i="4"/>
  <c r="Q928" i="4"/>
  <c r="R928" i="4"/>
  <c r="S928" i="4"/>
  <c r="N929" i="4"/>
  <c r="O929" i="4"/>
  <c r="P929" i="4"/>
  <c r="Q929" i="4"/>
  <c r="R929" i="4"/>
  <c r="S929" i="4"/>
  <c r="N930" i="4"/>
  <c r="O930" i="4"/>
  <c r="P930" i="4"/>
  <c r="Q930" i="4"/>
  <c r="R930" i="4"/>
  <c r="S930" i="4"/>
  <c r="N931" i="4"/>
  <c r="O931" i="4"/>
  <c r="P931" i="4"/>
  <c r="Q931" i="4"/>
  <c r="R931" i="4"/>
  <c r="S931" i="4"/>
  <c r="N932" i="4"/>
  <c r="O932" i="4"/>
  <c r="P932" i="4"/>
  <c r="Q932" i="4"/>
  <c r="R932" i="4"/>
  <c r="S932" i="4"/>
  <c r="N933" i="4"/>
  <c r="O933" i="4"/>
  <c r="P933" i="4"/>
  <c r="Q933" i="4"/>
  <c r="R933" i="4"/>
  <c r="S933" i="4"/>
  <c r="N934" i="4"/>
  <c r="O934" i="4"/>
  <c r="P934" i="4"/>
  <c r="Q934" i="4"/>
  <c r="R934" i="4"/>
  <c r="S934" i="4"/>
  <c r="N935" i="4"/>
  <c r="O935" i="4"/>
  <c r="P935" i="4"/>
  <c r="Q935" i="4"/>
  <c r="R935" i="4"/>
  <c r="S935" i="4"/>
  <c r="N936" i="4"/>
  <c r="O936" i="4"/>
  <c r="P936" i="4"/>
  <c r="Q936" i="4"/>
  <c r="R936" i="4"/>
  <c r="S936" i="4"/>
  <c r="N937" i="4"/>
  <c r="O937" i="4"/>
  <c r="P937" i="4"/>
  <c r="Q937" i="4"/>
  <c r="R937" i="4"/>
  <c r="S937" i="4"/>
  <c r="N938" i="4"/>
  <c r="O938" i="4"/>
  <c r="P938" i="4"/>
  <c r="Q938" i="4"/>
  <c r="R938" i="4"/>
  <c r="S938" i="4"/>
  <c r="N939" i="4"/>
  <c r="O939" i="4"/>
  <c r="P939" i="4"/>
  <c r="Q939" i="4"/>
  <c r="R939" i="4"/>
  <c r="S939" i="4"/>
  <c r="N940" i="4"/>
  <c r="O940" i="4"/>
  <c r="P940" i="4"/>
  <c r="Q940" i="4"/>
  <c r="R940" i="4"/>
  <c r="S940" i="4"/>
  <c r="N941" i="4"/>
  <c r="O941" i="4"/>
  <c r="P941" i="4"/>
  <c r="Q941" i="4"/>
  <c r="R941" i="4"/>
  <c r="S941" i="4"/>
  <c r="N942" i="4"/>
  <c r="O942" i="4"/>
  <c r="P942" i="4"/>
  <c r="Q942" i="4"/>
  <c r="R942" i="4"/>
  <c r="S942" i="4"/>
  <c r="N943" i="4"/>
  <c r="O943" i="4"/>
  <c r="P943" i="4"/>
  <c r="Q943" i="4"/>
  <c r="R943" i="4"/>
  <c r="S943" i="4"/>
  <c r="N944" i="4"/>
  <c r="O944" i="4"/>
  <c r="P944" i="4"/>
  <c r="Q944" i="4"/>
  <c r="R944" i="4"/>
  <c r="S944" i="4"/>
  <c r="N945" i="4"/>
  <c r="O945" i="4"/>
  <c r="P945" i="4"/>
  <c r="Q945" i="4"/>
  <c r="R945" i="4"/>
  <c r="S945" i="4"/>
  <c r="N946" i="4"/>
  <c r="O946" i="4"/>
  <c r="P946" i="4"/>
  <c r="Q946" i="4"/>
  <c r="R946" i="4"/>
  <c r="S946" i="4"/>
  <c r="N947" i="4"/>
  <c r="O947" i="4"/>
  <c r="P947" i="4"/>
  <c r="Q947" i="4"/>
  <c r="R947" i="4"/>
  <c r="S947" i="4"/>
  <c r="N948" i="4"/>
  <c r="O948" i="4"/>
  <c r="P948" i="4"/>
  <c r="Q948" i="4"/>
  <c r="R948" i="4"/>
  <c r="S948" i="4"/>
  <c r="N949" i="4"/>
  <c r="O949" i="4"/>
  <c r="P949" i="4"/>
  <c r="Q949" i="4"/>
  <c r="R949" i="4"/>
  <c r="S949" i="4"/>
  <c r="N950" i="4"/>
  <c r="O950" i="4"/>
  <c r="P950" i="4"/>
  <c r="Q950" i="4"/>
  <c r="R950" i="4"/>
  <c r="S950" i="4"/>
  <c r="N951" i="4"/>
  <c r="O951" i="4"/>
  <c r="P951" i="4"/>
  <c r="Q951" i="4"/>
  <c r="R951" i="4"/>
  <c r="S951" i="4"/>
  <c r="N952" i="4"/>
  <c r="O952" i="4"/>
  <c r="P952" i="4"/>
  <c r="Q952" i="4"/>
  <c r="R952" i="4"/>
  <c r="S952" i="4"/>
  <c r="N953" i="4"/>
  <c r="O953" i="4"/>
  <c r="P953" i="4"/>
  <c r="Q953" i="4"/>
  <c r="R953" i="4"/>
  <c r="S953" i="4"/>
  <c r="N954" i="4"/>
  <c r="O954" i="4"/>
  <c r="P954" i="4"/>
  <c r="Q954" i="4"/>
  <c r="R954" i="4"/>
  <c r="S954" i="4"/>
  <c r="N955" i="4"/>
  <c r="O955" i="4"/>
  <c r="P955" i="4"/>
  <c r="Q955" i="4"/>
  <c r="R955" i="4"/>
  <c r="S955" i="4"/>
  <c r="N956" i="4"/>
  <c r="O956" i="4"/>
  <c r="P956" i="4"/>
  <c r="Q956" i="4"/>
  <c r="R956" i="4"/>
  <c r="S956" i="4"/>
  <c r="N957" i="4"/>
  <c r="O957" i="4"/>
  <c r="P957" i="4"/>
  <c r="Q957" i="4"/>
  <c r="R957" i="4"/>
  <c r="S957" i="4"/>
  <c r="N958" i="4"/>
  <c r="O958" i="4"/>
  <c r="P958" i="4"/>
  <c r="Q958" i="4"/>
  <c r="R958" i="4"/>
  <c r="S958" i="4"/>
  <c r="N959" i="4"/>
  <c r="O959" i="4"/>
  <c r="P959" i="4"/>
  <c r="Q959" i="4"/>
  <c r="R959" i="4"/>
  <c r="S959" i="4"/>
  <c r="N960" i="4"/>
  <c r="O960" i="4"/>
  <c r="P960" i="4"/>
  <c r="Q960" i="4"/>
  <c r="R960" i="4"/>
  <c r="S960" i="4"/>
  <c r="N961" i="4"/>
  <c r="O961" i="4"/>
  <c r="P961" i="4"/>
  <c r="Q961" i="4"/>
  <c r="R961" i="4"/>
  <c r="S961" i="4"/>
  <c r="N962" i="4"/>
  <c r="O962" i="4"/>
  <c r="P962" i="4"/>
  <c r="Q962" i="4"/>
  <c r="R962" i="4"/>
  <c r="S962" i="4"/>
  <c r="N963" i="4"/>
  <c r="O963" i="4"/>
  <c r="P963" i="4"/>
  <c r="Q963" i="4"/>
  <c r="R963" i="4"/>
  <c r="S963" i="4"/>
  <c r="N964" i="4"/>
  <c r="O964" i="4"/>
  <c r="P964" i="4"/>
  <c r="Q964" i="4"/>
  <c r="R964" i="4"/>
  <c r="S964" i="4"/>
  <c r="N965" i="4"/>
  <c r="O965" i="4"/>
  <c r="P965" i="4"/>
  <c r="Q965" i="4"/>
  <c r="R965" i="4"/>
  <c r="S965" i="4"/>
  <c r="N966" i="4"/>
  <c r="O966" i="4"/>
  <c r="P966" i="4"/>
  <c r="Q966" i="4"/>
  <c r="R966" i="4"/>
  <c r="S966" i="4"/>
  <c r="N967" i="4"/>
  <c r="O967" i="4"/>
  <c r="P967" i="4"/>
  <c r="Q967" i="4"/>
  <c r="R967" i="4"/>
  <c r="S967" i="4"/>
  <c r="N968" i="4"/>
  <c r="O968" i="4"/>
  <c r="P968" i="4"/>
  <c r="Q968" i="4"/>
  <c r="R968" i="4"/>
  <c r="S968" i="4"/>
  <c r="N969" i="4"/>
  <c r="O969" i="4"/>
  <c r="P969" i="4"/>
  <c r="Q969" i="4"/>
  <c r="R969" i="4"/>
  <c r="S969" i="4"/>
  <c r="N970" i="4"/>
  <c r="O970" i="4"/>
  <c r="P970" i="4"/>
  <c r="Q970" i="4"/>
  <c r="R970" i="4"/>
  <c r="S970" i="4"/>
  <c r="N971" i="4"/>
  <c r="O971" i="4"/>
  <c r="P971" i="4"/>
  <c r="Q971" i="4"/>
  <c r="R971" i="4"/>
  <c r="S971" i="4"/>
  <c r="N972" i="4"/>
  <c r="O972" i="4"/>
  <c r="P972" i="4"/>
  <c r="Q972" i="4"/>
  <c r="R972" i="4"/>
  <c r="S972" i="4"/>
  <c r="N973" i="4"/>
  <c r="O973" i="4"/>
  <c r="P973" i="4"/>
  <c r="Q973" i="4"/>
  <c r="R973" i="4"/>
  <c r="S973" i="4"/>
  <c r="N974" i="4"/>
  <c r="O974" i="4"/>
  <c r="P974" i="4"/>
  <c r="Q974" i="4"/>
  <c r="R974" i="4"/>
  <c r="S974" i="4"/>
  <c r="N975" i="4"/>
  <c r="O975" i="4"/>
  <c r="P975" i="4"/>
  <c r="Q975" i="4"/>
  <c r="R975" i="4"/>
  <c r="S975" i="4"/>
  <c r="N976" i="4"/>
  <c r="O976" i="4"/>
  <c r="P976" i="4"/>
  <c r="Q976" i="4"/>
  <c r="R976" i="4"/>
  <c r="S976" i="4"/>
  <c r="N977" i="4"/>
  <c r="O977" i="4"/>
  <c r="P977" i="4"/>
  <c r="Q977" i="4"/>
  <c r="R977" i="4"/>
  <c r="S977" i="4"/>
  <c r="N978" i="4"/>
  <c r="O978" i="4"/>
  <c r="P978" i="4"/>
  <c r="Q978" i="4"/>
  <c r="R978" i="4"/>
  <c r="S978" i="4"/>
  <c r="N979" i="4"/>
  <c r="O979" i="4"/>
  <c r="P979" i="4"/>
  <c r="Q979" i="4"/>
  <c r="R979" i="4"/>
  <c r="S979" i="4"/>
  <c r="N980" i="4"/>
  <c r="O980" i="4"/>
  <c r="P980" i="4"/>
  <c r="Q980" i="4"/>
  <c r="R980" i="4"/>
  <c r="S980" i="4"/>
  <c r="N981" i="4"/>
  <c r="O981" i="4"/>
  <c r="P981" i="4"/>
  <c r="Q981" i="4"/>
  <c r="R981" i="4"/>
  <c r="S981" i="4"/>
  <c r="N982" i="4"/>
  <c r="O982" i="4"/>
  <c r="P982" i="4"/>
  <c r="Q982" i="4"/>
  <c r="R982" i="4"/>
  <c r="S982" i="4"/>
  <c r="N983" i="4"/>
  <c r="O983" i="4"/>
  <c r="P983" i="4"/>
  <c r="Q983" i="4"/>
  <c r="R983" i="4"/>
  <c r="S983" i="4"/>
  <c r="N984" i="4"/>
  <c r="O984" i="4"/>
  <c r="P984" i="4"/>
  <c r="Q984" i="4"/>
  <c r="R984" i="4"/>
  <c r="S984" i="4"/>
  <c r="N985" i="4"/>
  <c r="O985" i="4"/>
  <c r="P985" i="4"/>
  <c r="Q985" i="4"/>
  <c r="R985" i="4"/>
  <c r="S985" i="4"/>
  <c r="N986" i="4"/>
  <c r="O986" i="4"/>
  <c r="P986" i="4"/>
  <c r="Q986" i="4"/>
  <c r="R986" i="4"/>
  <c r="S986" i="4"/>
  <c r="N987" i="4"/>
  <c r="O987" i="4"/>
  <c r="P987" i="4"/>
  <c r="Q987" i="4"/>
  <c r="R987" i="4"/>
  <c r="S987" i="4"/>
  <c r="N988" i="4"/>
  <c r="O988" i="4"/>
  <c r="P988" i="4"/>
  <c r="Q988" i="4"/>
  <c r="R988" i="4"/>
  <c r="S988" i="4"/>
  <c r="N989" i="4"/>
  <c r="O989" i="4"/>
  <c r="P989" i="4"/>
  <c r="Q989" i="4"/>
  <c r="R989" i="4"/>
  <c r="S989" i="4"/>
  <c r="N990" i="4"/>
  <c r="O990" i="4"/>
  <c r="P990" i="4"/>
  <c r="Q990" i="4"/>
  <c r="R990" i="4"/>
  <c r="S990" i="4"/>
  <c r="N991" i="4"/>
  <c r="O991" i="4"/>
  <c r="P991" i="4"/>
  <c r="Q991" i="4"/>
  <c r="R991" i="4"/>
  <c r="S991" i="4"/>
  <c r="N992" i="4"/>
  <c r="O992" i="4"/>
  <c r="P992" i="4"/>
  <c r="Q992" i="4"/>
  <c r="R992" i="4"/>
  <c r="S992" i="4"/>
  <c r="N993" i="4"/>
  <c r="O993" i="4"/>
  <c r="P993" i="4"/>
  <c r="Q993" i="4"/>
  <c r="R993" i="4"/>
  <c r="S993" i="4"/>
  <c r="N994" i="4"/>
  <c r="O994" i="4"/>
  <c r="P994" i="4"/>
  <c r="Q994" i="4"/>
  <c r="R994" i="4"/>
  <c r="S994" i="4"/>
  <c r="N995" i="4"/>
  <c r="O995" i="4"/>
  <c r="P995" i="4"/>
  <c r="Q995" i="4"/>
  <c r="R995" i="4"/>
  <c r="S995" i="4"/>
  <c r="N996" i="4"/>
  <c r="O996" i="4"/>
  <c r="P996" i="4"/>
  <c r="Q996" i="4"/>
  <c r="R996" i="4"/>
  <c r="S996" i="4"/>
  <c r="N997" i="4"/>
  <c r="O997" i="4"/>
  <c r="P997" i="4"/>
  <c r="Q997" i="4"/>
  <c r="R997" i="4"/>
  <c r="S997" i="4"/>
  <c r="N998" i="4"/>
  <c r="O998" i="4"/>
  <c r="P998" i="4"/>
  <c r="Q998" i="4"/>
  <c r="R998" i="4"/>
  <c r="S998" i="4"/>
  <c r="N999" i="4"/>
  <c r="O999" i="4"/>
  <c r="P999" i="4"/>
  <c r="Q999" i="4"/>
  <c r="R999" i="4"/>
  <c r="S999" i="4"/>
  <c r="N1000" i="4"/>
  <c r="O1000" i="4"/>
  <c r="P1000" i="4"/>
  <c r="Q1000" i="4"/>
  <c r="R1000" i="4"/>
  <c r="S1000" i="4"/>
  <c r="N1001" i="4"/>
  <c r="O1001" i="4"/>
  <c r="P1001" i="4"/>
  <c r="Q1001" i="4"/>
  <c r="R1001" i="4"/>
  <c r="S1001" i="4"/>
  <c r="N1002" i="4"/>
  <c r="O1002" i="4"/>
  <c r="P1002" i="4"/>
  <c r="Q1002" i="4"/>
  <c r="R1002" i="4"/>
  <c r="S1002" i="4"/>
  <c r="N1003" i="4"/>
  <c r="O1003" i="4"/>
  <c r="P1003" i="4"/>
  <c r="Q1003" i="4"/>
  <c r="R1003" i="4"/>
  <c r="S1003" i="4"/>
  <c r="N1004" i="4"/>
  <c r="O1004" i="4"/>
  <c r="P1004" i="4"/>
  <c r="Q1004" i="4"/>
  <c r="R1004" i="4"/>
  <c r="S1004" i="4"/>
  <c r="N1005" i="4"/>
  <c r="O1005" i="4"/>
  <c r="P1005" i="4"/>
  <c r="Q1005" i="4"/>
  <c r="R1005" i="4"/>
  <c r="S1005" i="4"/>
  <c r="N1006" i="4"/>
  <c r="O1006" i="4"/>
  <c r="P1006" i="4"/>
  <c r="Q1006" i="4"/>
  <c r="R1006" i="4"/>
  <c r="S1006" i="4"/>
  <c r="N1007" i="4"/>
  <c r="O1007" i="4"/>
  <c r="P1007" i="4"/>
  <c r="Q1007" i="4"/>
  <c r="R1007" i="4"/>
  <c r="S1007" i="4"/>
  <c r="N1008" i="4"/>
  <c r="O1008" i="4"/>
  <c r="P1008" i="4"/>
  <c r="Q1008" i="4"/>
  <c r="R1008" i="4"/>
  <c r="S1008" i="4"/>
  <c r="N1009" i="4"/>
  <c r="O1009" i="4"/>
  <c r="P1009" i="4"/>
  <c r="Q1009" i="4"/>
  <c r="R1009" i="4"/>
  <c r="S1009" i="4"/>
  <c r="N1010" i="4"/>
  <c r="O1010" i="4"/>
  <c r="P1010" i="4"/>
  <c r="Q1010" i="4"/>
  <c r="R1010" i="4"/>
  <c r="S1010" i="4"/>
  <c r="N1011" i="4"/>
  <c r="O1011" i="4"/>
  <c r="P1011" i="4"/>
  <c r="Q1011" i="4"/>
  <c r="R1011" i="4"/>
  <c r="S1011" i="4"/>
  <c r="N1012" i="4"/>
  <c r="O1012" i="4"/>
  <c r="P1012" i="4"/>
  <c r="Q1012" i="4"/>
  <c r="R1012" i="4"/>
  <c r="S1012" i="4"/>
  <c r="N1013" i="4"/>
  <c r="O1013" i="4"/>
  <c r="P1013" i="4"/>
  <c r="Q1013" i="4"/>
  <c r="R1013" i="4"/>
  <c r="S1013" i="4"/>
  <c r="N1014" i="4"/>
  <c r="O1014" i="4"/>
  <c r="P1014" i="4"/>
  <c r="Q1014" i="4"/>
  <c r="R1014" i="4"/>
  <c r="S1014" i="4"/>
  <c r="N1015" i="4"/>
  <c r="O1015" i="4"/>
  <c r="P1015" i="4"/>
  <c r="Q1015" i="4"/>
  <c r="R1015" i="4"/>
  <c r="S1015" i="4"/>
  <c r="N1016" i="4"/>
  <c r="O1016" i="4"/>
  <c r="P1016" i="4"/>
  <c r="Q1016" i="4"/>
  <c r="R1016" i="4"/>
  <c r="S1016" i="4"/>
  <c r="N1017" i="4"/>
  <c r="O1017" i="4"/>
  <c r="P1017" i="4"/>
  <c r="Q1017" i="4"/>
  <c r="R1017" i="4"/>
  <c r="S1017" i="4"/>
  <c r="N1018" i="4"/>
  <c r="O1018" i="4"/>
  <c r="P1018" i="4"/>
  <c r="Q1018" i="4"/>
  <c r="R1018" i="4"/>
  <c r="S1018" i="4"/>
  <c r="N1019" i="4"/>
  <c r="O1019" i="4"/>
  <c r="P1019" i="4"/>
  <c r="Q1019" i="4"/>
  <c r="R1019" i="4"/>
  <c r="S1019" i="4"/>
  <c r="N1020" i="4"/>
  <c r="O1020" i="4"/>
  <c r="P1020" i="4"/>
  <c r="Q1020" i="4"/>
  <c r="R1020" i="4"/>
  <c r="S1020" i="4"/>
  <c r="N1021" i="4"/>
  <c r="O1021" i="4"/>
  <c r="P1021" i="4"/>
  <c r="Q1021" i="4"/>
  <c r="R1021" i="4"/>
  <c r="S1021" i="4"/>
  <c r="N1022" i="4"/>
  <c r="O1022" i="4"/>
  <c r="P1022" i="4"/>
  <c r="Q1022" i="4"/>
  <c r="R1022" i="4"/>
  <c r="S1022" i="4"/>
  <c r="N1023" i="4"/>
  <c r="O1023" i="4"/>
  <c r="P1023" i="4"/>
  <c r="Q1023" i="4"/>
  <c r="R1023" i="4"/>
  <c r="S1023" i="4"/>
  <c r="N1024" i="4"/>
  <c r="O1024" i="4"/>
  <c r="P1024" i="4"/>
  <c r="Q1024" i="4"/>
  <c r="R1024" i="4"/>
  <c r="S1024" i="4"/>
  <c r="N1025" i="4"/>
  <c r="O1025" i="4"/>
  <c r="P1025" i="4"/>
  <c r="Q1025" i="4"/>
  <c r="R1025" i="4"/>
  <c r="S1025" i="4"/>
  <c r="N1026" i="4"/>
  <c r="O1026" i="4"/>
  <c r="P1026" i="4"/>
  <c r="Q1026" i="4"/>
  <c r="R1026" i="4"/>
  <c r="S1026" i="4"/>
  <c r="N1027" i="4"/>
  <c r="O1027" i="4"/>
  <c r="P1027" i="4"/>
  <c r="Q1027" i="4"/>
  <c r="R1027" i="4"/>
  <c r="S1027" i="4"/>
  <c r="N1028" i="4"/>
  <c r="O1028" i="4"/>
  <c r="P1028" i="4"/>
  <c r="Q1028" i="4"/>
  <c r="R1028" i="4"/>
  <c r="S1028" i="4"/>
  <c r="N1029" i="4"/>
  <c r="O1029" i="4"/>
  <c r="P1029" i="4"/>
  <c r="Q1029" i="4"/>
  <c r="R1029" i="4"/>
  <c r="S1029" i="4"/>
  <c r="N1030" i="4"/>
  <c r="O1030" i="4"/>
  <c r="P1030" i="4"/>
  <c r="Q1030" i="4"/>
  <c r="R1030" i="4"/>
  <c r="S1030" i="4"/>
  <c r="N1031" i="4"/>
  <c r="O1031" i="4"/>
  <c r="P1031" i="4"/>
  <c r="Q1031" i="4"/>
  <c r="R1031" i="4"/>
  <c r="S1031" i="4"/>
  <c r="N1032" i="4"/>
  <c r="O1032" i="4"/>
  <c r="P1032" i="4"/>
  <c r="Q1032" i="4"/>
  <c r="R1032" i="4"/>
  <c r="S1032" i="4"/>
  <c r="N1033" i="4"/>
  <c r="O1033" i="4"/>
  <c r="P1033" i="4"/>
  <c r="Q1033" i="4"/>
  <c r="R1033" i="4"/>
  <c r="S1033" i="4"/>
  <c r="N1034" i="4"/>
  <c r="O1034" i="4"/>
  <c r="P1034" i="4"/>
  <c r="Q1034" i="4"/>
  <c r="R1034" i="4"/>
  <c r="S1034" i="4"/>
  <c r="N1035" i="4"/>
  <c r="O1035" i="4"/>
  <c r="P1035" i="4"/>
  <c r="Q1035" i="4"/>
  <c r="R1035" i="4"/>
  <c r="S1035" i="4"/>
  <c r="N1036" i="4"/>
  <c r="O1036" i="4"/>
  <c r="P1036" i="4"/>
  <c r="Q1036" i="4"/>
  <c r="R1036" i="4"/>
  <c r="S1036" i="4"/>
  <c r="N1037" i="4"/>
  <c r="O1037" i="4"/>
  <c r="P1037" i="4"/>
  <c r="Q1037" i="4"/>
  <c r="R1037" i="4"/>
  <c r="S1037" i="4"/>
  <c r="N1038" i="4"/>
  <c r="O1038" i="4"/>
  <c r="P1038" i="4"/>
  <c r="Q1038" i="4"/>
  <c r="R1038" i="4"/>
  <c r="S1038" i="4"/>
  <c r="N1039" i="4"/>
  <c r="O1039" i="4"/>
  <c r="P1039" i="4"/>
  <c r="Q1039" i="4"/>
  <c r="R1039" i="4"/>
  <c r="S1039" i="4"/>
  <c r="N1040" i="4"/>
  <c r="O1040" i="4"/>
  <c r="P1040" i="4"/>
  <c r="Q1040" i="4"/>
  <c r="R1040" i="4"/>
  <c r="S1040" i="4"/>
  <c r="N1041" i="4"/>
  <c r="O1041" i="4"/>
  <c r="P1041" i="4"/>
  <c r="Q1041" i="4"/>
  <c r="R1041" i="4"/>
  <c r="S1041" i="4"/>
  <c r="N1042" i="4"/>
  <c r="O1042" i="4"/>
  <c r="P1042" i="4"/>
  <c r="Q1042" i="4"/>
  <c r="R1042" i="4"/>
  <c r="S1042" i="4"/>
  <c r="N1043" i="4"/>
  <c r="O1043" i="4"/>
  <c r="P1043" i="4"/>
  <c r="Q1043" i="4"/>
  <c r="R1043" i="4"/>
  <c r="S1043" i="4"/>
  <c r="N1044" i="4"/>
  <c r="O1044" i="4"/>
  <c r="P1044" i="4"/>
  <c r="Q1044" i="4"/>
  <c r="R1044" i="4"/>
  <c r="S1044" i="4"/>
  <c r="N1045" i="4"/>
  <c r="O1045" i="4"/>
  <c r="P1045" i="4"/>
  <c r="Q1045" i="4"/>
  <c r="R1045" i="4"/>
  <c r="S1045" i="4"/>
  <c r="N1046" i="4"/>
  <c r="O1046" i="4"/>
  <c r="P1046" i="4"/>
  <c r="Q1046" i="4"/>
  <c r="R1046" i="4"/>
  <c r="S1046" i="4"/>
  <c r="N1047" i="4"/>
  <c r="O1047" i="4"/>
  <c r="P1047" i="4"/>
  <c r="Q1047" i="4"/>
  <c r="R1047" i="4"/>
  <c r="S1047" i="4"/>
  <c r="N1048" i="4"/>
  <c r="O1048" i="4"/>
  <c r="P1048" i="4"/>
  <c r="Q1048" i="4"/>
  <c r="R1048" i="4"/>
  <c r="S1048" i="4"/>
  <c r="N1049" i="4"/>
  <c r="O1049" i="4"/>
  <c r="P1049" i="4"/>
  <c r="Q1049" i="4"/>
  <c r="R1049" i="4"/>
  <c r="S1049" i="4"/>
  <c r="N1050" i="4"/>
  <c r="O1050" i="4"/>
  <c r="P1050" i="4"/>
  <c r="Q1050" i="4"/>
  <c r="R1050" i="4"/>
  <c r="S1050" i="4"/>
  <c r="N1051" i="4"/>
  <c r="O1051" i="4"/>
  <c r="P1051" i="4"/>
  <c r="Q1051" i="4"/>
  <c r="R1051" i="4"/>
  <c r="S1051" i="4"/>
  <c r="N1052" i="4"/>
  <c r="O1052" i="4"/>
  <c r="P1052" i="4"/>
  <c r="Q1052" i="4"/>
  <c r="R1052" i="4"/>
  <c r="S1052" i="4"/>
  <c r="N1053" i="4"/>
  <c r="O1053" i="4"/>
  <c r="P1053" i="4"/>
  <c r="Q1053" i="4"/>
  <c r="R1053" i="4"/>
  <c r="S1053" i="4"/>
  <c r="N1054" i="4"/>
  <c r="O1054" i="4"/>
  <c r="P1054" i="4"/>
  <c r="Q1054" i="4"/>
  <c r="R1054" i="4"/>
  <c r="S1054" i="4"/>
  <c r="N1055" i="4"/>
  <c r="O1055" i="4"/>
  <c r="P1055" i="4"/>
  <c r="Q1055" i="4"/>
  <c r="R1055" i="4"/>
  <c r="S1055" i="4"/>
  <c r="N1056" i="4"/>
  <c r="O1056" i="4"/>
  <c r="P1056" i="4"/>
  <c r="Q1056" i="4"/>
  <c r="R1056" i="4"/>
  <c r="S1056" i="4"/>
  <c r="N1057" i="4"/>
  <c r="O1057" i="4"/>
  <c r="P1057" i="4"/>
  <c r="Q1057" i="4"/>
  <c r="R1057" i="4"/>
  <c r="S1057" i="4"/>
  <c r="N1058" i="4"/>
  <c r="O1058" i="4"/>
  <c r="P1058" i="4"/>
  <c r="Q1058" i="4"/>
  <c r="R1058" i="4"/>
  <c r="S1058" i="4"/>
  <c r="N1059" i="4"/>
  <c r="O1059" i="4"/>
  <c r="P1059" i="4"/>
  <c r="Q1059" i="4"/>
  <c r="R1059" i="4"/>
  <c r="S1059" i="4"/>
  <c r="N1060" i="4"/>
  <c r="O1060" i="4"/>
  <c r="P1060" i="4"/>
  <c r="Q1060" i="4"/>
  <c r="R1060" i="4"/>
  <c r="S1060" i="4"/>
  <c r="N1061" i="4"/>
  <c r="O1061" i="4"/>
  <c r="P1061" i="4"/>
  <c r="Q1061" i="4"/>
  <c r="R1061" i="4"/>
  <c r="S1061" i="4"/>
  <c r="N1062" i="4"/>
  <c r="O1062" i="4"/>
  <c r="P1062" i="4"/>
  <c r="Q1062" i="4"/>
  <c r="R1062" i="4"/>
  <c r="S1062" i="4"/>
  <c r="N1063" i="4"/>
  <c r="O1063" i="4"/>
  <c r="P1063" i="4"/>
  <c r="Q1063" i="4"/>
  <c r="R1063" i="4"/>
  <c r="S1063" i="4"/>
  <c r="N1064" i="4"/>
  <c r="O1064" i="4"/>
  <c r="P1064" i="4"/>
  <c r="Q1064" i="4"/>
  <c r="R1064" i="4"/>
  <c r="S1064" i="4"/>
  <c r="N1065" i="4"/>
  <c r="O1065" i="4"/>
  <c r="P1065" i="4"/>
  <c r="Q1065" i="4"/>
  <c r="R1065" i="4"/>
  <c r="S1065" i="4"/>
  <c r="N1066" i="4"/>
  <c r="O1066" i="4"/>
  <c r="P1066" i="4"/>
  <c r="Q1066" i="4"/>
  <c r="R1066" i="4"/>
  <c r="S1066" i="4"/>
  <c r="N1067" i="4"/>
  <c r="O1067" i="4"/>
  <c r="P1067" i="4"/>
  <c r="Q1067" i="4"/>
  <c r="R1067" i="4"/>
  <c r="S1067" i="4"/>
  <c r="N1068" i="4"/>
  <c r="O1068" i="4"/>
  <c r="P1068" i="4"/>
  <c r="Q1068" i="4"/>
  <c r="R1068" i="4"/>
  <c r="S1068" i="4"/>
  <c r="N1069" i="4"/>
  <c r="O1069" i="4"/>
  <c r="P1069" i="4"/>
  <c r="Q1069" i="4"/>
  <c r="R1069" i="4"/>
  <c r="S1069" i="4"/>
  <c r="N1070" i="4"/>
  <c r="O1070" i="4"/>
  <c r="P1070" i="4"/>
  <c r="Q1070" i="4"/>
  <c r="R1070" i="4"/>
  <c r="S1070" i="4"/>
  <c r="N1071" i="4"/>
  <c r="O1071" i="4"/>
  <c r="P1071" i="4"/>
  <c r="Q1071" i="4"/>
  <c r="R1071" i="4"/>
  <c r="S1071" i="4"/>
  <c r="N1072" i="4"/>
  <c r="O1072" i="4"/>
  <c r="P1072" i="4"/>
  <c r="Q1072" i="4"/>
  <c r="R1072" i="4"/>
  <c r="S1072" i="4"/>
  <c r="N1073" i="4"/>
  <c r="O1073" i="4"/>
  <c r="P1073" i="4"/>
  <c r="Q1073" i="4"/>
  <c r="R1073" i="4"/>
  <c r="S1073" i="4"/>
  <c r="N1074" i="4"/>
  <c r="O1074" i="4"/>
  <c r="P1074" i="4"/>
  <c r="Q1074" i="4"/>
  <c r="R1074" i="4"/>
  <c r="S1074" i="4"/>
  <c r="N1075" i="4"/>
  <c r="O1075" i="4"/>
  <c r="P1075" i="4"/>
  <c r="Q1075" i="4"/>
  <c r="R1075" i="4"/>
  <c r="S1075" i="4"/>
  <c r="N1076" i="4"/>
  <c r="O1076" i="4"/>
  <c r="P1076" i="4"/>
  <c r="Q1076" i="4"/>
  <c r="R1076" i="4"/>
  <c r="S1076" i="4"/>
  <c r="N1077" i="4"/>
  <c r="O1077" i="4"/>
  <c r="P1077" i="4"/>
  <c r="Q1077" i="4"/>
  <c r="R1077" i="4"/>
  <c r="S1077" i="4"/>
  <c r="N1078" i="4"/>
  <c r="O1078" i="4"/>
  <c r="P1078" i="4"/>
  <c r="Q1078" i="4"/>
  <c r="R1078" i="4"/>
  <c r="S1078" i="4"/>
  <c r="N1079" i="4"/>
  <c r="O1079" i="4"/>
  <c r="P1079" i="4"/>
  <c r="Q1079" i="4"/>
  <c r="R1079" i="4"/>
  <c r="S1079" i="4"/>
  <c r="N1080" i="4"/>
  <c r="O1080" i="4"/>
  <c r="P1080" i="4"/>
  <c r="Q1080" i="4"/>
  <c r="R1080" i="4"/>
  <c r="S1080" i="4"/>
  <c r="N1081" i="4"/>
  <c r="O1081" i="4"/>
  <c r="P1081" i="4"/>
  <c r="Q1081" i="4"/>
  <c r="R1081" i="4"/>
  <c r="S1081" i="4"/>
  <c r="N1082" i="4"/>
  <c r="O1082" i="4"/>
  <c r="P1082" i="4"/>
  <c r="Q1082" i="4"/>
  <c r="R1082" i="4"/>
  <c r="S1082" i="4"/>
  <c r="N1083" i="4"/>
  <c r="O1083" i="4"/>
  <c r="P1083" i="4"/>
  <c r="Q1083" i="4"/>
  <c r="R1083" i="4"/>
  <c r="S1083" i="4"/>
  <c r="N1084" i="4"/>
  <c r="O1084" i="4"/>
  <c r="P1084" i="4"/>
  <c r="Q1084" i="4"/>
  <c r="R1084" i="4"/>
  <c r="S1084" i="4"/>
  <c r="N1085" i="4"/>
  <c r="O1085" i="4"/>
  <c r="P1085" i="4"/>
  <c r="Q1085" i="4"/>
  <c r="R1085" i="4"/>
  <c r="S1085" i="4"/>
  <c r="N1086" i="4"/>
  <c r="O1086" i="4"/>
  <c r="P1086" i="4"/>
  <c r="Q1086" i="4"/>
  <c r="R1086" i="4"/>
  <c r="S1086" i="4"/>
  <c r="N1087" i="4"/>
  <c r="O1087" i="4"/>
  <c r="P1087" i="4"/>
  <c r="Q1087" i="4"/>
  <c r="R1087" i="4"/>
  <c r="S1087" i="4"/>
  <c r="N1088" i="4"/>
  <c r="O1088" i="4"/>
  <c r="P1088" i="4"/>
  <c r="Q1088" i="4"/>
  <c r="R1088" i="4"/>
  <c r="S1088" i="4"/>
  <c r="N1089" i="4"/>
  <c r="O1089" i="4"/>
  <c r="P1089" i="4"/>
  <c r="Q1089" i="4"/>
  <c r="R1089" i="4"/>
  <c r="S1089" i="4"/>
  <c r="N1090" i="4"/>
  <c r="O1090" i="4"/>
  <c r="P1090" i="4"/>
  <c r="Q1090" i="4"/>
  <c r="R1090" i="4"/>
  <c r="S1090" i="4"/>
  <c r="N1091" i="4"/>
  <c r="O1091" i="4"/>
  <c r="P1091" i="4"/>
  <c r="Q1091" i="4"/>
  <c r="R1091" i="4"/>
  <c r="S1091" i="4"/>
  <c r="N1092" i="4"/>
  <c r="O1092" i="4"/>
  <c r="P1092" i="4"/>
  <c r="Q1092" i="4"/>
  <c r="R1092" i="4"/>
  <c r="S1092" i="4"/>
  <c r="N1093" i="4"/>
  <c r="O1093" i="4"/>
  <c r="P1093" i="4"/>
  <c r="Q1093" i="4"/>
  <c r="R1093" i="4"/>
  <c r="S1093" i="4"/>
  <c r="N1094" i="4"/>
  <c r="O1094" i="4"/>
  <c r="P1094" i="4"/>
  <c r="Q1094" i="4"/>
  <c r="R1094" i="4"/>
  <c r="S1094" i="4"/>
  <c r="N1095" i="4"/>
  <c r="O1095" i="4"/>
  <c r="P1095" i="4"/>
  <c r="Q1095" i="4"/>
  <c r="R1095" i="4"/>
  <c r="S1095" i="4"/>
  <c r="N1096" i="4"/>
  <c r="O1096" i="4"/>
  <c r="P1096" i="4"/>
  <c r="Q1096" i="4"/>
  <c r="R1096" i="4"/>
  <c r="S1096" i="4"/>
  <c r="N1097" i="4"/>
  <c r="O1097" i="4"/>
  <c r="P1097" i="4"/>
  <c r="Q1097" i="4"/>
  <c r="R1097" i="4"/>
  <c r="S1097" i="4"/>
  <c r="N1098" i="4"/>
  <c r="O1098" i="4"/>
  <c r="P1098" i="4"/>
  <c r="Q1098" i="4"/>
  <c r="R1098" i="4"/>
  <c r="S1098" i="4"/>
  <c r="N1099" i="4"/>
  <c r="O1099" i="4"/>
  <c r="P1099" i="4"/>
  <c r="Q1099" i="4"/>
  <c r="R1099" i="4"/>
  <c r="S1099" i="4"/>
  <c r="N1100" i="4"/>
  <c r="O1100" i="4"/>
  <c r="P1100" i="4"/>
  <c r="Q1100" i="4"/>
  <c r="R1100" i="4"/>
  <c r="S1100" i="4"/>
  <c r="N1101" i="4"/>
  <c r="O1101" i="4"/>
  <c r="P1101" i="4"/>
  <c r="Q1101" i="4"/>
  <c r="R1101" i="4"/>
  <c r="S1101" i="4"/>
  <c r="N1102" i="4"/>
  <c r="O1102" i="4"/>
  <c r="P1102" i="4"/>
  <c r="Q1102" i="4"/>
  <c r="R1102" i="4"/>
  <c r="S1102" i="4"/>
  <c r="N1103" i="4"/>
  <c r="O1103" i="4"/>
  <c r="P1103" i="4"/>
  <c r="Q1103" i="4"/>
  <c r="R1103" i="4"/>
  <c r="S1103" i="4"/>
  <c r="N1104" i="4"/>
  <c r="O1104" i="4"/>
  <c r="P1104" i="4"/>
  <c r="Q1104" i="4"/>
  <c r="R1104" i="4"/>
  <c r="S1104" i="4"/>
  <c r="N1105" i="4"/>
  <c r="O1105" i="4"/>
  <c r="P1105" i="4"/>
  <c r="Q1105" i="4"/>
  <c r="R1105" i="4"/>
  <c r="S1105" i="4"/>
  <c r="N1106" i="4"/>
  <c r="O1106" i="4"/>
  <c r="P1106" i="4"/>
  <c r="Q1106" i="4"/>
  <c r="R1106" i="4"/>
  <c r="S1106" i="4"/>
  <c r="N1107" i="4"/>
  <c r="O1107" i="4"/>
  <c r="P1107" i="4"/>
  <c r="Q1107" i="4"/>
  <c r="R1107" i="4"/>
  <c r="S1107" i="4"/>
  <c r="N1108" i="4"/>
  <c r="O1108" i="4"/>
  <c r="P1108" i="4"/>
  <c r="Q1108" i="4"/>
  <c r="R1108" i="4"/>
  <c r="S1108" i="4"/>
  <c r="N1109" i="4"/>
  <c r="O1109" i="4"/>
  <c r="P1109" i="4"/>
  <c r="Q1109" i="4"/>
  <c r="R1109" i="4"/>
  <c r="S1109" i="4"/>
  <c r="N1110" i="4"/>
  <c r="O1110" i="4"/>
  <c r="P1110" i="4"/>
  <c r="Q1110" i="4"/>
  <c r="R1110" i="4"/>
  <c r="S1110" i="4"/>
  <c r="N1111" i="4"/>
  <c r="O1111" i="4"/>
  <c r="P1111" i="4"/>
  <c r="Q1111" i="4"/>
  <c r="R1111" i="4"/>
  <c r="S1111" i="4"/>
  <c r="N1112" i="4"/>
  <c r="O1112" i="4"/>
  <c r="P1112" i="4"/>
  <c r="Q1112" i="4"/>
  <c r="R1112" i="4"/>
  <c r="S1112" i="4"/>
  <c r="N1113" i="4"/>
  <c r="O1113" i="4"/>
  <c r="P1113" i="4"/>
  <c r="Q1113" i="4"/>
  <c r="R1113" i="4"/>
  <c r="S1113" i="4"/>
  <c r="N1114" i="4"/>
  <c r="O1114" i="4"/>
  <c r="P1114" i="4"/>
  <c r="Q1114" i="4"/>
  <c r="R1114" i="4"/>
  <c r="S1114" i="4"/>
  <c r="N1115" i="4"/>
  <c r="O1115" i="4"/>
  <c r="P1115" i="4"/>
  <c r="Q1115" i="4"/>
  <c r="R1115" i="4"/>
  <c r="S1115" i="4"/>
  <c r="N1116" i="4"/>
  <c r="O1116" i="4"/>
  <c r="P1116" i="4"/>
  <c r="Q1116" i="4"/>
  <c r="R1116" i="4"/>
  <c r="S1116" i="4"/>
  <c r="N1117" i="4"/>
  <c r="O1117" i="4"/>
  <c r="P1117" i="4"/>
  <c r="Q1117" i="4"/>
  <c r="R1117" i="4"/>
  <c r="S1117" i="4"/>
  <c r="N1118" i="4"/>
  <c r="O1118" i="4"/>
  <c r="P1118" i="4"/>
  <c r="Q1118" i="4"/>
  <c r="R1118" i="4"/>
  <c r="S1118" i="4"/>
  <c r="N1119" i="4"/>
  <c r="O1119" i="4"/>
  <c r="P1119" i="4"/>
  <c r="Q1119" i="4"/>
  <c r="R1119" i="4"/>
  <c r="S1119" i="4"/>
  <c r="N1120" i="4"/>
  <c r="O1120" i="4"/>
  <c r="P1120" i="4"/>
  <c r="Q1120" i="4"/>
  <c r="R1120" i="4"/>
  <c r="S1120" i="4"/>
  <c r="N1121" i="4"/>
  <c r="O1121" i="4"/>
  <c r="P1121" i="4"/>
  <c r="Q1121" i="4"/>
  <c r="R1121" i="4"/>
  <c r="S1121" i="4"/>
  <c r="N1122" i="4"/>
  <c r="O1122" i="4"/>
  <c r="P1122" i="4"/>
  <c r="Q1122" i="4"/>
  <c r="R1122" i="4"/>
  <c r="S1122" i="4"/>
  <c r="N1123" i="4"/>
  <c r="O1123" i="4"/>
  <c r="P1123" i="4"/>
  <c r="Q1123" i="4"/>
  <c r="R1123" i="4"/>
  <c r="S1123" i="4"/>
  <c r="N1124" i="4"/>
  <c r="O1124" i="4"/>
  <c r="P1124" i="4"/>
  <c r="Q1124" i="4"/>
  <c r="R1124" i="4"/>
  <c r="S1124" i="4"/>
  <c r="N1125" i="4"/>
  <c r="O1125" i="4"/>
  <c r="P1125" i="4"/>
  <c r="Q1125" i="4"/>
  <c r="R1125" i="4"/>
  <c r="S1125" i="4"/>
  <c r="N1126" i="4"/>
  <c r="O1126" i="4"/>
  <c r="P1126" i="4"/>
  <c r="Q1126" i="4"/>
  <c r="R1126" i="4"/>
  <c r="S1126" i="4"/>
  <c r="N1127" i="4"/>
  <c r="O1127" i="4"/>
  <c r="P1127" i="4"/>
  <c r="Q1127" i="4"/>
  <c r="R1127" i="4"/>
  <c r="S1127" i="4"/>
  <c r="N1128" i="4"/>
  <c r="O1128" i="4"/>
  <c r="P1128" i="4"/>
  <c r="Q1128" i="4"/>
  <c r="R1128" i="4"/>
  <c r="S1128" i="4"/>
  <c r="N1129" i="4"/>
  <c r="O1129" i="4"/>
  <c r="P1129" i="4"/>
  <c r="Q1129" i="4"/>
  <c r="R1129" i="4"/>
  <c r="S1129" i="4"/>
  <c r="N1130" i="4"/>
  <c r="O1130" i="4"/>
  <c r="P1130" i="4"/>
  <c r="Q1130" i="4"/>
  <c r="R1130" i="4"/>
  <c r="S1130" i="4"/>
  <c r="N1131" i="4"/>
  <c r="O1131" i="4"/>
  <c r="P1131" i="4"/>
  <c r="Q1131" i="4"/>
  <c r="R1131" i="4"/>
  <c r="S1131" i="4"/>
  <c r="N1132" i="4"/>
  <c r="O1132" i="4"/>
  <c r="P1132" i="4"/>
  <c r="Q1132" i="4"/>
  <c r="R1132" i="4"/>
  <c r="S1132" i="4"/>
  <c r="N1133" i="4"/>
  <c r="O1133" i="4"/>
  <c r="P1133" i="4"/>
  <c r="Q1133" i="4"/>
  <c r="R1133" i="4"/>
  <c r="S1133" i="4"/>
  <c r="N1134" i="4"/>
  <c r="O1134" i="4"/>
  <c r="P1134" i="4"/>
  <c r="Q1134" i="4"/>
  <c r="R1134" i="4"/>
  <c r="S1134" i="4"/>
  <c r="N1135" i="4"/>
  <c r="O1135" i="4"/>
  <c r="P1135" i="4"/>
  <c r="Q1135" i="4"/>
  <c r="R1135" i="4"/>
  <c r="S1135" i="4"/>
  <c r="N1136" i="4"/>
  <c r="O1136" i="4"/>
  <c r="P1136" i="4"/>
  <c r="Q1136" i="4"/>
  <c r="R1136" i="4"/>
  <c r="S1136" i="4"/>
  <c r="N1137" i="4"/>
  <c r="O1137" i="4"/>
  <c r="P1137" i="4"/>
  <c r="Q1137" i="4"/>
  <c r="R1137" i="4"/>
  <c r="S1137" i="4"/>
  <c r="N1138" i="4"/>
  <c r="O1138" i="4"/>
  <c r="P1138" i="4"/>
  <c r="Q1138" i="4"/>
  <c r="R1138" i="4"/>
  <c r="S1138" i="4"/>
  <c r="N1139" i="4"/>
  <c r="O1139" i="4"/>
  <c r="P1139" i="4"/>
  <c r="Q1139" i="4"/>
  <c r="R1139" i="4"/>
  <c r="S1139" i="4"/>
  <c r="N1140" i="4"/>
  <c r="O1140" i="4"/>
  <c r="P1140" i="4"/>
  <c r="Q1140" i="4"/>
  <c r="R1140" i="4"/>
  <c r="S1140" i="4"/>
  <c r="N1141" i="4"/>
  <c r="O1141" i="4"/>
  <c r="P1141" i="4"/>
  <c r="Q1141" i="4"/>
  <c r="R1141" i="4"/>
  <c r="S1141" i="4"/>
  <c r="N1142" i="4"/>
  <c r="O1142" i="4"/>
  <c r="P1142" i="4"/>
  <c r="Q1142" i="4"/>
  <c r="R1142" i="4"/>
  <c r="S1142" i="4"/>
  <c r="N1143" i="4"/>
  <c r="O1143" i="4"/>
  <c r="P1143" i="4"/>
  <c r="Q1143" i="4"/>
  <c r="R1143" i="4"/>
  <c r="S1143" i="4"/>
  <c r="N1144" i="4"/>
  <c r="O1144" i="4"/>
  <c r="P1144" i="4"/>
  <c r="Q1144" i="4"/>
  <c r="R1144" i="4"/>
  <c r="S1144" i="4"/>
  <c r="N1145" i="4"/>
  <c r="O1145" i="4"/>
  <c r="P1145" i="4"/>
  <c r="Q1145" i="4"/>
  <c r="R1145" i="4"/>
  <c r="S1145" i="4"/>
  <c r="N1146" i="4"/>
  <c r="O1146" i="4"/>
  <c r="P1146" i="4"/>
  <c r="Q1146" i="4"/>
  <c r="R1146" i="4"/>
  <c r="S1146" i="4"/>
  <c r="N1147" i="4"/>
  <c r="O1147" i="4"/>
  <c r="P1147" i="4"/>
  <c r="Q1147" i="4"/>
  <c r="R1147" i="4"/>
  <c r="S1147" i="4"/>
  <c r="N1148" i="4"/>
  <c r="O1148" i="4"/>
  <c r="P1148" i="4"/>
  <c r="Q1148" i="4"/>
  <c r="R1148" i="4"/>
  <c r="S1148" i="4"/>
  <c r="N1149" i="4"/>
  <c r="O1149" i="4"/>
  <c r="P1149" i="4"/>
  <c r="Q1149" i="4"/>
  <c r="R1149" i="4"/>
  <c r="S1149" i="4"/>
  <c r="N1150" i="4"/>
  <c r="O1150" i="4"/>
  <c r="P1150" i="4"/>
  <c r="Q1150" i="4"/>
  <c r="R1150" i="4"/>
  <c r="S1150" i="4"/>
  <c r="N1151" i="4"/>
  <c r="O1151" i="4"/>
  <c r="P1151" i="4"/>
  <c r="Q1151" i="4"/>
  <c r="R1151" i="4"/>
  <c r="S1151" i="4"/>
  <c r="N1152" i="4"/>
  <c r="O1152" i="4"/>
  <c r="P1152" i="4"/>
  <c r="Q1152" i="4"/>
  <c r="R1152" i="4"/>
  <c r="S1152" i="4"/>
  <c r="N1153" i="4"/>
  <c r="O1153" i="4"/>
  <c r="P1153" i="4"/>
  <c r="Q1153" i="4"/>
  <c r="R1153" i="4"/>
  <c r="S1153" i="4"/>
  <c r="N1154" i="4"/>
  <c r="O1154" i="4"/>
  <c r="P1154" i="4"/>
  <c r="Q1154" i="4"/>
  <c r="R1154" i="4"/>
  <c r="S1154" i="4"/>
  <c r="N1155" i="4"/>
  <c r="O1155" i="4"/>
  <c r="P1155" i="4"/>
  <c r="Q1155" i="4"/>
  <c r="R1155" i="4"/>
  <c r="S1155" i="4"/>
  <c r="N1156" i="4"/>
  <c r="O1156" i="4"/>
  <c r="P1156" i="4"/>
  <c r="Q1156" i="4"/>
  <c r="R1156" i="4"/>
  <c r="S1156" i="4"/>
  <c r="N1157" i="4"/>
  <c r="O1157" i="4"/>
  <c r="P1157" i="4"/>
  <c r="Q1157" i="4"/>
  <c r="R1157" i="4"/>
  <c r="S1157" i="4"/>
  <c r="N1158" i="4"/>
  <c r="O1158" i="4"/>
  <c r="P1158" i="4"/>
  <c r="Q1158" i="4"/>
  <c r="R1158" i="4"/>
  <c r="S1158" i="4"/>
  <c r="N1159" i="4"/>
  <c r="O1159" i="4"/>
  <c r="P1159" i="4"/>
  <c r="Q1159" i="4"/>
  <c r="R1159" i="4"/>
  <c r="S1159" i="4"/>
  <c r="N1160" i="4"/>
  <c r="O1160" i="4"/>
  <c r="P1160" i="4"/>
  <c r="Q1160" i="4"/>
  <c r="R1160" i="4"/>
  <c r="S1160" i="4"/>
  <c r="N1161" i="4"/>
  <c r="O1161" i="4"/>
  <c r="P1161" i="4"/>
  <c r="Q1161" i="4"/>
  <c r="R1161" i="4"/>
  <c r="S1161" i="4"/>
  <c r="N1162" i="4"/>
  <c r="O1162" i="4"/>
  <c r="P1162" i="4"/>
  <c r="Q1162" i="4"/>
  <c r="R1162" i="4"/>
  <c r="S1162" i="4"/>
  <c r="N1163" i="4"/>
  <c r="O1163" i="4"/>
  <c r="P1163" i="4"/>
  <c r="Q1163" i="4"/>
  <c r="R1163" i="4"/>
  <c r="S1163" i="4"/>
  <c r="N1164" i="4"/>
  <c r="O1164" i="4"/>
  <c r="P1164" i="4"/>
  <c r="Q1164" i="4"/>
  <c r="R1164" i="4"/>
  <c r="S1164" i="4"/>
  <c r="N1165" i="4"/>
  <c r="O1165" i="4"/>
  <c r="P1165" i="4"/>
  <c r="Q1165" i="4"/>
  <c r="R1165" i="4"/>
  <c r="S1165" i="4"/>
  <c r="N1166" i="4"/>
  <c r="O1166" i="4"/>
  <c r="P1166" i="4"/>
  <c r="Q1166" i="4"/>
  <c r="R1166" i="4"/>
  <c r="S1166" i="4"/>
  <c r="N1167" i="4"/>
  <c r="O1167" i="4"/>
  <c r="P1167" i="4"/>
  <c r="Q1167" i="4"/>
  <c r="R1167" i="4"/>
  <c r="S1167" i="4"/>
  <c r="N1168" i="4"/>
  <c r="O1168" i="4"/>
  <c r="P1168" i="4"/>
  <c r="Q1168" i="4"/>
  <c r="R1168" i="4"/>
  <c r="S1168" i="4"/>
  <c r="N1169" i="4"/>
  <c r="O1169" i="4"/>
  <c r="P1169" i="4"/>
  <c r="Q1169" i="4"/>
  <c r="R1169" i="4"/>
  <c r="S1169" i="4"/>
  <c r="N1170" i="4"/>
  <c r="O1170" i="4"/>
  <c r="P1170" i="4"/>
  <c r="Q1170" i="4"/>
  <c r="R1170" i="4"/>
  <c r="S1170" i="4"/>
  <c r="N1171" i="4"/>
  <c r="O1171" i="4"/>
  <c r="P1171" i="4"/>
  <c r="Q1171" i="4"/>
  <c r="R1171" i="4"/>
  <c r="S1171" i="4"/>
  <c r="N1172" i="4"/>
  <c r="O1172" i="4"/>
  <c r="P1172" i="4"/>
  <c r="Q1172" i="4"/>
  <c r="R1172" i="4"/>
  <c r="S1172" i="4"/>
  <c r="N1173" i="4"/>
  <c r="O1173" i="4"/>
  <c r="P1173" i="4"/>
  <c r="Q1173" i="4"/>
  <c r="R1173" i="4"/>
  <c r="S1173" i="4"/>
  <c r="N1174" i="4"/>
  <c r="O1174" i="4"/>
  <c r="P1174" i="4"/>
  <c r="Q1174" i="4"/>
  <c r="R1174" i="4"/>
  <c r="S1174" i="4"/>
  <c r="N1175" i="4"/>
  <c r="O1175" i="4"/>
  <c r="P1175" i="4"/>
  <c r="Q1175" i="4"/>
  <c r="R1175" i="4"/>
  <c r="S1175" i="4"/>
  <c r="N1176" i="4"/>
  <c r="O1176" i="4"/>
  <c r="P1176" i="4"/>
  <c r="Q1176" i="4"/>
  <c r="R1176" i="4"/>
  <c r="S1176" i="4"/>
  <c r="N1177" i="4"/>
  <c r="O1177" i="4"/>
  <c r="P1177" i="4"/>
  <c r="Q1177" i="4"/>
  <c r="R1177" i="4"/>
  <c r="S1177" i="4"/>
  <c r="N1178" i="4"/>
  <c r="O1178" i="4"/>
  <c r="P1178" i="4"/>
  <c r="Q1178" i="4"/>
  <c r="R1178" i="4"/>
  <c r="S1178" i="4"/>
  <c r="N1179" i="4"/>
  <c r="O1179" i="4"/>
  <c r="P1179" i="4"/>
  <c r="Q1179" i="4"/>
  <c r="R1179" i="4"/>
  <c r="S1179" i="4"/>
  <c r="N1180" i="4"/>
  <c r="O1180" i="4"/>
  <c r="P1180" i="4"/>
  <c r="Q1180" i="4"/>
  <c r="R1180" i="4"/>
  <c r="S1180" i="4"/>
  <c r="N1181" i="4"/>
  <c r="O1181" i="4"/>
  <c r="P1181" i="4"/>
  <c r="Q1181" i="4"/>
  <c r="R1181" i="4"/>
  <c r="S1181" i="4"/>
  <c r="N1182" i="4"/>
  <c r="O1182" i="4"/>
  <c r="P1182" i="4"/>
  <c r="Q1182" i="4"/>
  <c r="R1182" i="4"/>
  <c r="S1182" i="4"/>
  <c r="N1183" i="4"/>
  <c r="O1183" i="4"/>
  <c r="P1183" i="4"/>
  <c r="Q1183" i="4"/>
  <c r="R1183" i="4"/>
  <c r="S1183" i="4"/>
  <c r="N1184" i="4"/>
  <c r="O1184" i="4"/>
  <c r="P1184" i="4"/>
  <c r="Q1184" i="4"/>
  <c r="R1184" i="4"/>
  <c r="S1184" i="4"/>
  <c r="N1185" i="4"/>
  <c r="O1185" i="4"/>
  <c r="P1185" i="4"/>
  <c r="Q1185" i="4"/>
  <c r="R1185" i="4"/>
  <c r="S1185" i="4"/>
  <c r="N1186" i="4"/>
  <c r="O1186" i="4"/>
  <c r="P1186" i="4"/>
  <c r="Q1186" i="4"/>
  <c r="R1186" i="4"/>
  <c r="S1186" i="4"/>
  <c r="N1187" i="4"/>
  <c r="O1187" i="4"/>
  <c r="P1187" i="4"/>
  <c r="Q1187" i="4"/>
  <c r="R1187" i="4"/>
  <c r="S1187" i="4"/>
  <c r="N1188" i="4"/>
  <c r="O1188" i="4"/>
  <c r="P1188" i="4"/>
  <c r="Q1188" i="4"/>
  <c r="R1188" i="4"/>
  <c r="S1188" i="4"/>
  <c r="N1189" i="4"/>
  <c r="O1189" i="4"/>
  <c r="P1189" i="4"/>
  <c r="Q1189" i="4"/>
  <c r="R1189" i="4"/>
  <c r="S1189" i="4"/>
  <c r="N1190" i="4"/>
  <c r="O1190" i="4"/>
  <c r="P1190" i="4"/>
  <c r="Q1190" i="4"/>
  <c r="R1190" i="4"/>
  <c r="S1190" i="4"/>
  <c r="N1191" i="4"/>
  <c r="O1191" i="4"/>
  <c r="P1191" i="4"/>
  <c r="Q1191" i="4"/>
  <c r="R1191" i="4"/>
  <c r="S1191" i="4"/>
  <c r="N1192" i="4"/>
  <c r="O1192" i="4"/>
  <c r="P1192" i="4"/>
  <c r="Q1192" i="4"/>
  <c r="R1192" i="4"/>
  <c r="S1192" i="4"/>
  <c r="N1193" i="4"/>
  <c r="O1193" i="4"/>
  <c r="P1193" i="4"/>
  <c r="Q1193" i="4"/>
  <c r="R1193" i="4"/>
  <c r="S1193" i="4"/>
  <c r="N1194" i="4"/>
  <c r="O1194" i="4"/>
  <c r="P1194" i="4"/>
  <c r="Q1194" i="4"/>
  <c r="R1194" i="4"/>
  <c r="S1194" i="4"/>
  <c r="N1195" i="4"/>
  <c r="O1195" i="4"/>
  <c r="P1195" i="4"/>
  <c r="Q1195" i="4"/>
  <c r="R1195" i="4"/>
  <c r="S1195" i="4"/>
  <c r="N1196" i="4"/>
  <c r="O1196" i="4"/>
  <c r="P1196" i="4"/>
  <c r="Q1196" i="4"/>
  <c r="R1196" i="4"/>
  <c r="S1196" i="4"/>
  <c r="N1197" i="4"/>
  <c r="O1197" i="4"/>
  <c r="P1197" i="4"/>
  <c r="Q1197" i="4"/>
  <c r="R1197" i="4"/>
  <c r="S1197" i="4"/>
  <c r="N1198" i="4"/>
  <c r="O1198" i="4"/>
  <c r="P1198" i="4"/>
  <c r="Q1198" i="4"/>
  <c r="R1198" i="4"/>
  <c r="S1198" i="4"/>
  <c r="N1199" i="4"/>
  <c r="O1199" i="4"/>
  <c r="P1199" i="4"/>
  <c r="Q1199" i="4"/>
  <c r="R1199" i="4"/>
  <c r="S1199" i="4"/>
  <c r="N1200" i="4"/>
  <c r="O1200" i="4"/>
  <c r="P1200" i="4"/>
  <c r="Q1200" i="4"/>
  <c r="R1200" i="4"/>
  <c r="S1200" i="4"/>
  <c r="N1201" i="4"/>
  <c r="O1201" i="4"/>
  <c r="P1201" i="4"/>
  <c r="Q1201" i="4"/>
  <c r="R1201" i="4"/>
  <c r="S1201" i="4"/>
  <c r="N1202" i="4"/>
  <c r="O1202" i="4"/>
  <c r="P1202" i="4"/>
  <c r="Q1202" i="4"/>
  <c r="R1202" i="4"/>
  <c r="S1202" i="4"/>
  <c r="N1203" i="4"/>
  <c r="O1203" i="4"/>
  <c r="P1203" i="4"/>
  <c r="Q1203" i="4"/>
  <c r="R1203" i="4"/>
  <c r="S1203" i="4"/>
  <c r="N1204" i="4"/>
  <c r="O1204" i="4"/>
  <c r="P1204" i="4"/>
  <c r="Q1204" i="4"/>
  <c r="R1204" i="4"/>
  <c r="S1204" i="4"/>
  <c r="N1205" i="4"/>
  <c r="O1205" i="4"/>
  <c r="P1205" i="4"/>
  <c r="Q1205" i="4"/>
  <c r="R1205" i="4"/>
  <c r="S1205" i="4"/>
  <c r="N1206" i="4"/>
  <c r="O1206" i="4"/>
  <c r="P1206" i="4"/>
  <c r="Q1206" i="4"/>
  <c r="R1206" i="4"/>
  <c r="S1206" i="4"/>
  <c r="N1207" i="4"/>
  <c r="O1207" i="4"/>
  <c r="P1207" i="4"/>
  <c r="Q1207" i="4"/>
  <c r="R1207" i="4"/>
  <c r="S1207" i="4"/>
  <c r="N1208" i="4"/>
  <c r="O1208" i="4"/>
  <c r="P1208" i="4"/>
  <c r="Q1208" i="4"/>
  <c r="R1208" i="4"/>
  <c r="S1208" i="4"/>
  <c r="N1209" i="4"/>
  <c r="O1209" i="4"/>
  <c r="P1209" i="4"/>
  <c r="Q1209" i="4"/>
  <c r="R1209" i="4"/>
  <c r="S1209" i="4"/>
  <c r="N1210" i="4"/>
  <c r="O1210" i="4"/>
  <c r="P1210" i="4"/>
  <c r="Q1210" i="4"/>
  <c r="R1210" i="4"/>
  <c r="S1210" i="4"/>
  <c r="N1211" i="4"/>
  <c r="O1211" i="4"/>
  <c r="P1211" i="4"/>
  <c r="Q1211" i="4"/>
  <c r="R1211" i="4"/>
  <c r="S1211" i="4"/>
  <c r="N1212" i="4"/>
  <c r="O1212" i="4"/>
  <c r="P1212" i="4"/>
  <c r="Q1212" i="4"/>
  <c r="R1212" i="4"/>
  <c r="S1212" i="4"/>
  <c r="N1213" i="4"/>
  <c r="O1213" i="4"/>
  <c r="P1213" i="4"/>
  <c r="Q1213" i="4"/>
  <c r="R1213" i="4"/>
  <c r="S1213" i="4"/>
  <c r="N1214" i="4"/>
  <c r="O1214" i="4"/>
  <c r="P1214" i="4"/>
  <c r="Q1214" i="4"/>
  <c r="R1214" i="4"/>
  <c r="S1214" i="4"/>
  <c r="N1215" i="4"/>
  <c r="O1215" i="4"/>
  <c r="P1215" i="4"/>
  <c r="Q1215" i="4"/>
  <c r="R1215" i="4"/>
  <c r="S1215" i="4"/>
  <c r="N1216" i="4"/>
  <c r="O1216" i="4"/>
  <c r="P1216" i="4"/>
  <c r="Q1216" i="4"/>
  <c r="R1216" i="4"/>
  <c r="S1216" i="4"/>
  <c r="N1217" i="4"/>
  <c r="O1217" i="4"/>
  <c r="P1217" i="4"/>
  <c r="Q1217" i="4"/>
  <c r="R1217" i="4"/>
  <c r="S1217" i="4"/>
  <c r="N1218" i="4"/>
  <c r="O1218" i="4"/>
  <c r="P1218" i="4"/>
  <c r="Q1218" i="4"/>
  <c r="R1218" i="4"/>
  <c r="S1218" i="4"/>
  <c r="N1219" i="4"/>
  <c r="O1219" i="4"/>
  <c r="P1219" i="4"/>
  <c r="Q1219" i="4"/>
  <c r="R1219" i="4"/>
  <c r="S1219" i="4"/>
  <c r="N1220" i="4"/>
  <c r="O1220" i="4"/>
  <c r="P1220" i="4"/>
  <c r="Q1220" i="4"/>
  <c r="R1220" i="4"/>
  <c r="S1220" i="4"/>
  <c r="N1221" i="4"/>
  <c r="O1221" i="4"/>
  <c r="P1221" i="4"/>
  <c r="Q1221" i="4"/>
  <c r="R1221" i="4"/>
  <c r="S1221" i="4"/>
  <c r="N1222" i="4"/>
  <c r="O1222" i="4"/>
  <c r="P1222" i="4"/>
  <c r="Q1222" i="4"/>
  <c r="R1222" i="4"/>
  <c r="S1222" i="4"/>
  <c r="N1223" i="4"/>
  <c r="O1223" i="4"/>
  <c r="P1223" i="4"/>
  <c r="Q1223" i="4"/>
  <c r="R1223" i="4"/>
  <c r="S1223" i="4"/>
  <c r="N1224" i="4"/>
  <c r="O1224" i="4"/>
  <c r="P1224" i="4"/>
  <c r="Q1224" i="4"/>
  <c r="R1224" i="4"/>
  <c r="S1224" i="4"/>
  <c r="N1225" i="4"/>
  <c r="O1225" i="4"/>
  <c r="P1225" i="4"/>
  <c r="Q1225" i="4"/>
  <c r="R1225" i="4"/>
  <c r="S1225" i="4"/>
  <c r="N1226" i="4"/>
  <c r="O1226" i="4"/>
  <c r="P1226" i="4"/>
  <c r="Q1226" i="4"/>
  <c r="R1226" i="4"/>
  <c r="S1226" i="4"/>
  <c r="N1227" i="4"/>
  <c r="O1227" i="4"/>
  <c r="P1227" i="4"/>
  <c r="Q1227" i="4"/>
  <c r="R1227" i="4"/>
  <c r="S1227" i="4"/>
  <c r="N1228" i="4"/>
  <c r="O1228" i="4"/>
  <c r="P1228" i="4"/>
  <c r="Q1228" i="4"/>
  <c r="R1228" i="4"/>
  <c r="S1228" i="4"/>
  <c r="N1229" i="4"/>
  <c r="O1229" i="4"/>
  <c r="P1229" i="4"/>
  <c r="Q1229" i="4"/>
  <c r="R1229" i="4"/>
  <c r="S1229" i="4"/>
  <c r="N1230" i="4"/>
  <c r="O1230" i="4"/>
  <c r="P1230" i="4"/>
  <c r="Q1230" i="4"/>
  <c r="R1230" i="4"/>
  <c r="S1230" i="4"/>
  <c r="N1231" i="4"/>
  <c r="O1231" i="4"/>
  <c r="P1231" i="4"/>
  <c r="Q1231" i="4"/>
  <c r="R1231" i="4"/>
  <c r="S1231" i="4"/>
  <c r="N1232" i="4"/>
  <c r="O1232" i="4"/>
  <c r="P1232" i="4"/>
  <c r="Q1232" i="4"/>
  <c r="R1232" i="4"/>
  <c r="S1232" i="4"/>
  <c r="N1233" i="4"/>
  <c r="O1233" i="4"/>
  <c r="P1233" i="4"/>
  <c r="Q1233" i="4"/>
  <c r="R1233" i="4"/>
  <c r="S1233" i="4"/>
  <c r="N1234" i="4"/>
  <c r="O1234" i="4"/>
  <c r="P1234" i="4"/>
  <c r="Q1234" i="4"/>
  <c r="R1234" i="4"/>
  <c r="S1234" i="4"/>
  <c r="N1235" i="4"/>
  <c r="O1235" i="4"/>
  <c r="P1235" i="4"/>
  <c r="Q1235" i="4"/>
  <c r="R1235" i="4"/>
  <c r="S1235" i="4"/>
  <c r="N1236" i="4"/>
  <c r="O1236" i="4"/>
  <c r="P1236" i="4"/>
  <c r="Q1236" i="4"/>
  <c r="R1236" i="4"/>
  <c r="S1236" i="4"/>
  <c r="N1237" i="4"/>
  <c r="O1237" i="4"/>
  <c r="P1237" i="4"/>
  <c r="Q1237" i="4"/>
  <c r="R1237" i="4"/>
  <c r="S1237" i="4"/>
  <c r="N1238" i="4"/>
  <c r="O1238" i="4"/>
  <c r="P1238" i="4"/>
  <c r="Q1238" i="4"/>
  <c r="R1238" i="4"/>
  <c r="S1238" i="4"/>
  <c r="N1239" i="4"/>
  <c r="O1239" i="4"/>
  <c r="P1239" i="4"/>
  <c r="Q1239" i="4"/>
  <c r="R1239" i="4"/>
  <c r="S1239" i="4"/>
  <c r="N1240" i="4"/>
  <c r="O1240" i="4"/>
  <c r="P1240" i="4"/>
  <c r="Q1240" i="4"/>
  <c r="R1240" i="4"/>
  <c r="S1240" i="4"/>
  <c r="N1241" i="4"/>
  <c r="O1241" i="4"/>
  <c r="P1241" i="4"/>
  <c r="Q1241" i="4"/>
  <c r="R1241" i="4"/>
  <c r="S1241" i="4"/>
  <c r="N1242" i="4"/>
  <c r="O1242" i="4"/>
  <c r="P1242" i="4"/>
  <c r="Q1242" i="4"/>
  <c r="R1242" i="4"/>
  <c r="S1242" i="4"/>
  <c r="N1243" i="4"/>
  <c r="O1243" i="4"/>
  <c r="P1243" i="4"/>
  <c r="Q1243" i="4"/>
  <c r="R1243" i="4"/>
  <c r="S1243" i="4"/>
  <c r="N1244" i="4"/>
  <c r="O1244" i="4"/>
  <c r="P1244" i="4"/>
  <c r="Q1244" i="4"/>
  <c r="R1244" i="4"/>
  <c r="S1244" i="4"/>
  <c r="N1245" i="4"/>
  <c r="O1245" i="4"/>
  <c r="P1245" i="4"/>
  <c r="Q1245" i="4"/>
  <c r="R1245" i="4"/>
  <c r="S1245" i="4"/>
  <c r="N1246" i="4"/>
  <c r="O1246" i="4"/>
  <c r="P1246" i="4"/>
  <c r="Q1246" i="4"/>
  <c r="R1246" i="4"/>
  <c r="S1246" i="4"/>
  <c r="N1247" i="4"/>
  <c r="O1247" i="4"/>
  <c r="P1247" i="4"/>
  <c r="Q1247" i="4"/>
  <c r="R1247" i="4"/>
  <c r="S1247" i="4"/>
  <c r="N1248" i="4"/>
  <c r="O1248" i="4"/>
  <c r="P1248" i="4"/>
  <c r="Q1248" i="4"/>
  <c r="R1248" i="4"/>
  <c r="S1248" i="4"/>
  <c r="N1249" i="4"/>
  <c r="O1249" i="4"/>
  <c r="P1249" i="4"/>
  <c r="Q1249" i="4"/>
  <c r="R1249" i="4"/>
  <c r="S1249" i="4"/>
  <c r="N1250" i="4"/>
  <c r="O1250" i="4"/>
  <c r="P1250" i="4"/>
  <c r="Q1250" i="4"/>
  <c r="R1250" i="4"/>
  <c r="S1250" i="4"/>
  <c r="N1251" i="4"/>
  <c r="O1251" i="4"/>
  <c r="P1251" i="4"/>
  <c r="Q1251" i="4"/>
  <c r="R1251" i="4"/>
  <c r="S1251" i="4"/>
  <c r="N1252" i="4"/>
  <c r="O1252" i="4"/>
  <c r="P1252" i="4"/>
  <c r="Q1252" i="4"/>
  <c r="R1252" i="4"/>
  <c r="S1252" i="4"/>
  <c r="N1253" i="4"/>
  <c r="O1253" i="4"/>
  <c r="P1253" i="4"/>
  <c r="Q1253" i="4"/>
  <c r="R1253" i="4"/>
  <c r="S1253" i="4"/>
  <c r="N1254" i="4"/>
  <c r="O1254" i="4"/>
  <c r="P1254" i="4"/>
  <c r="Q1254" i="4"/>
  <c r="R1254" i="4"/>
  <c r="S1254" i="4"/>
  <c r="N1255" i="4"/>
  <c r="O1255" i="4"/>
  <c r="P1255" i="4"/>
  <c r="Q1255" i="4"/>
  <c r="R1255" i="4"/>
  <c r="S1255" i="4"/>
  <c r="N1256" i="4"/>
  <c r="O1256" i="4"/>
  <c r="P1256" i="4"/>
  <c r="Q1256" i="4"/>
  <c r="R1256" i="4"/>
  <c r="S1256" i="4"/>
  <c r="N1257" i="4"/>
  <c r="O1257" i="4"/>
  <c r="P1257" i="4"/>
  <c r="Q1257" i="4"/>
  <c r="R1257" i="4"/>
  <c r="S1257" i="4"/>
  <c r="N1258" i="4"/>
  <c r="O1258" i="4"/>
  <c r="P1258" i="4"/>
  <c r="Q1258" i="4"/>
  <c r="R1258" i="4"/>
  <c r="S1258" i="4"/>
  <c r="N1259" i="4"/>
  <c r="O1259" i="4"/>
  <c r="P1259" i="4"/>
  <c r="Q1259" i="4"/>
  <c r="R1259" i="4"/>
  <c r="S1259" i="4"/>
  <c r="N1260" i="4"/>
  <c r="O1260" i="4"/>
  <c r="P1260" i="4"/>
  <c r="Q1260" i="4"/>
  <c r="R1260" i="4"/>
  <c r="S1260" i="4"/>
  <c r="N1261" i="4"/>
  <c r="O1261" i="4"/>
  <c r="P1261" i="4"/>
  <c r="Q1261" i="4"/>
  <c r="R1261" i="4"/>
  <c r="S1261" i="4"/>
  <c r="N1262" i="4"/>
  <c r="O1262" i="4"/>
  <c r="P1262" i="4"/>
  <c r="Q1262" i="4"/>
  <c r="R1262" i="4"/>
  <c r="S1262" i="4"/>
  <c r="N1263" i="4"/>
  <c r="O1263" i="4"/>
  <c r="P1263" i="4"/>
  <c r="Q1263" i="4"/>
  <c r="R1263" i="4"/>
  <c r="S1263" i="4"/>
  <c r="N1264" i="4"/>
  <c r="O1264" i="4"/>
  <c r="P1264" i="4"/>
  <c r="Q1264" i="4"/>
  <c r="R1264" i="4"/>
  <c r="S1264" i="4"/>
  <c r="N1265" i="4"/>
  <c r="O1265" i="4"/>
  <c r="P1265" i="4"/>
  <c r="Q1265" i="4"/>
  <c r="R1265" i="4"/>
  <c r="S1265" i="4"/>
  <c r="N1266" i="4"/>
  <c r="O1266" i="4"/>
  <c r="P1266" i="4"/>
  <c r="Q1266" i="4"/>
  <c r="R1266" i="4"/>
  <c r="S1266" i="4"/>
  <c r="N1267" i="4"/>
  <c r="O1267" i="4"/>
  <c r="P1267" i="4"/>
  <c r="Q1267" i="4"/>
  <c r="R1267" i="4"/>
  <c r="S1267" i="4"/>
  <c r="N1268" i="4"/>
  <c r="O1268" i="4"/>
  <c r="P1268" i="4"/>
  <c r="Q1268" i="4"/>
  <c r="R1268" i="4"/>
  <c r="S1268" i="4"/>
  <c r="N1269" i="4"/>
  <c r="O1269" i="4"/>
  <c r="P1269" i="4"/>
  <c r="Q1269" i="4"/>
  <c r="R1269" i="4"/>
  <c r="S1269" i="4"/>
  <c r="N1270" i="4"/>
  <c r="O1270" i="4"/>
  <c r="P1270" i="4"/>
  <c r="Q1270" i="4"/>
  <c r="R1270" i="4"/>
  <c r="S1270" i="4"/>
  <c r="N1271" i="4"/>
  <c r="O1271" i="4"/>
  <c r="P1271" i="4"/>
  <c r="Q1271" i="4"/>
  <c r="R1271" i="4"/>
  <c r="S1271" i="4"/>
  <c r="N1272" i="4"/>
  <c r="O1272" i="4"/>
  <c r="P1272" i="4"/>
  <c r="Q1272" i="4"/>
  <c r="R1272" i="4"/>
  <c r="S1272" i="4"/>
  <c r="N1273" i="4"/>
  <c r="O1273" i="4"/>
  <c r="P1273" i="4"/>
  <c r="Q1273" i="4"/>
  <c r="R1273" i="4"/>
  <c r="S1273" i="4"/>
  <c r="N1274" i="4"/>
  <c r="O1274" i="4"/>
  <c r="P1274" i="4"/>
  <c r="Q1274" i="4"/>
  <c r="R1274" i="4"/>
  <c r="S1274" i="4"/>
  <c r="N1275" i="4"/>
  <c r="O1275" i="4"/>
  <c r="P1275" i="4"/>
  <c r="Q1275" i="4"/>
  <c r="R1275" i="4"/>
  <c r="S1275" i="4"/>
  <c r="N1276" i="4"/>
  <c r="O1276" i="4"/>
  <c r="P1276" i="4"/>
  <c r="Q1276" i="4"/>
  <c r="R1276" i="4"/>
  <c r="S1276" i="4"/>
  <c r="N1277" i="4"/>
  <c r="O1277" i="4"/>
  <c r="P1277" i="4"/>
  <c r="Q1277" i="4"/>
  <c r="R1277" i="4"/>
  <c r="S1277" i="4"/>
  <c r="N1278" i="4"/>
  <c r="O1278" i="4"/>
  <c r="P1278" i="4"/>
  <c r="Q1278" i="4"/>
  <c r="R1278" i="4"/>
  <c r="S1278" i="4"/>
  <c r="N1279" i="4"/>
  <c r="O1279" i="4"/>
  <c r="P1279" i="4"/>
  <c r="Q1279" i="4"/>
  <c r="R1279" i="4"/>
  <c r="S1279" i="4"/>
  <c r="N1280" i="4"/>
  <c r="O1280" i="4"/>
  <c r="P1280" i="4"/>
  <c r="Q1280" i="4"/>
  <c r="R1280" i="4"/>
  <c r="S1280" i="4"/>
  <c r="N1281" i="4"/>
  <c r="O1281" i="4"/>
  <c r="P1281" i="4"/>
  <c r="Q1281" i="4"/>
  <c r="R1281" i="4"/>
  <c r="S1281" i="4"/>
  <c r="N1282" i="4"/>
  <c r="O1282" i="4"/>
  <c r="P1282" i="4"/>
  <c r="Q1282" i="4"/>
  <c r="R1282" i="4"/>
  <c r="S1282" i="4"/>
  <c r="N1283" i="4"/>
  <c r="O1283" i="4"/>
  <c r="P1283" i="4"/>
  <c r="Q1283" i="4"/>
  <c r="R1283" i="4"/>
  <c r="S1283" i="4"/>
  <c r="N1284" i="4"/>
  <c r="O1284" i="4"/>
  <c r="P1284" i="4"/>
  <c r="Q1284" i="4"/>
  <c r="R1284" i="4"/>
  <c r="S1284" i="4"/>
  <c r="N1285" i="4"/>
  <c r="O1285" i="4"/>
  <c r="P1285" i="4"/>
  <c r="Q1285" i="4"/>
  <c r="R1285" i="4"/>
  <c r="S1285" i="4"/>
  <c r="N1286" i="4"/>
  <c r="O1286" i="4"/>
  <c r="P1286" i="4"/>
  <c r="Q1286" i="4"/>
  <c r="R1286" i="4"/>
  <c r="S1286" i="4"/>
  <c r="N1287" i="4"/>
  <c r="O1287" i="4"/>
  <c r="P1287" i="4"/>
  <c r="Q1287" i="4"/>
  <c r="R1287" i="4"/>
  <c r="S1287" i="4"/>
  <c r="N1288" i="4"/>
  <c r="O1288" i="4"/>
  <c r="P1288" i="4"/>
  <c r="Q1288" i="4"/>
  <c r="R1288" i="4"/>
  <c r="S1288" i="4"/>
  <c r="N1289" i="4"/>
  <c r="O1289" i="4"/>
  <c r="P1289" i="4"/>
  <c r="Q1289" i="4"/>
  <c r="R1289" i="4"/>
  <c r="S1289" i="4"/>
  <c r="N1290" i="4"/>
  <c r="O1290" i="4"/>
  <c r="P1290" i="4"/>
  <c r="Q1290" i="4"/>
  <c r="R1290" i="4"/>
  <c r="S1290" i="4"/>
  <c r="N1291" i="4"/>
  <c r="O1291" i="4"/>
  <c r="P1291" i="4"/>
  <c r="Q1291" i="4"/>
  <c r="R1291" i="4"/>
  <c r="S1291" i="4"/>
  <c r="N1292" i="4"/>
  <c r="O1292" i="4"/>
  <c r="P1292" i="4"/>
  <c r="Q1292" i="4"/>
  <c r="R1292" i="4"/>
  <c r="S1292" i="4"/>
  <c r="N1293" i="4"/>
  <c r="O1293" i="4"/>
  <c r="P1293" i="4"/>
  <c r="Q1293" i="4"/>
  <c r="R1293" i="4"/>
  <c r="S1293" i="4"/>
  <c r="N1294" i="4"/>
  <c r="O1294" i="4"/>
  <c r="P1294" i="4"/>
  <c r="Q1294" i="4"/>
  <c r="R1294" i="4"/>
  <c r="S1294" i="4"/>
  <c r="N1295" i="4"/>
  <c r="O1295" i="4"/>
  <c r="P1295" i="4"/>
  <c r="Q1295" i="4"/>
  <c r="R1295" i="4"/>
  <c r="S1295" i="4"/>
  <c r="N1296" i="4"/>
  <c r="O1296" i="4"/>
  <c r="P1296" i="4"/>
  <c r="Q1296" i="4"/>
  <c r="R1296" i="4"/>
  <c r="S1296" i="4"/>
  <c r="N1297" i="4"/>
  <c r="O1297" i="4"/>
  <c r="P1297" i="4"/>
  <c r="Q1297" i="4"/>
  <c r="R1297" i="4"/>
  <c r="S1297" i="4"/>
  <c r="N1298" i="4"/>
  <c r="O1298" i="4"/>
  <c r="P1298" i="4"/>
  <c r="Q1298" i="4"/>
  <c r="R1298" i="4"/>
  <c r="S1298" i="4"/>
  <c r="N1299" i="4"/>
  <c r="O1299" i="4"/>
  <c r="P1299" i="4"/>
  <c r="Q1299" i="4"/>
  <c r="R1299" i="4"/>
  <c r="S1299" i="4"/>
  <c r="N1300" i="4"/>
  <c r="O1300" i="4"/>
  <c r="P1300" i="4"/>
  <c r="Q1300" i="4"/>
  <c r="R1300" i="4"/>
  <c r="S1300" i="4"/>
  <c r="N1301" i="4"/>
  <c r="O1301" i="4"/>
  <c r="P1301" i="4"/>
  <c r="Q1301" i="4"/>
  <c r="R1301" i="4"/>
  <c r="S1301" i="4"/>
  <c r="N1302" i="4"/>
  <c r="O1302" i="4"/>
  <c r="P1302" i="4"/>
  <c r="Q1302" i="4"/>
  <c r="R1302" i="4"/>
  <c r="S1302" i="4"/>
  <c r="N1303" i="4"/>
  <c r="O1303" i="4"/>
  <c r="P1303" i="4"/>
  <c r="Q1303" i="4"/>
  <c r="R1303" i="4"/>
  <c r="S1303" i="4"/>
  <c r="N1304" i="4"/>
  <c r="O1304" i="4"/>
  <c r="P1304" i="4"/>
  <c r="Q1304" i="4"/>
  <c r="R1304" i="4"/>
  <c r="S1304" i="4"/>
  <c r="N1305" i="4"/>
  <c r="O1305" i="4"/>
  <c r="P1305" i="4"/>
  <c r="Q1305" i="4"/>
  <c r="R1305" i="4"/>
  <c r="S1305" i="4"/>
  <c r="N1306" i="4"/>
  <c r="O1306" i="4"/>
  <c r="P1306" i="4"/>
  <c r="Q1306" i="4"/>
  <c r="R1306" i="4"/>
  <c r="S1306" i="4"/>
  <c r="N1307" i="4"/>
  <c r="O1307" i="4"/>
  <c r="P1307" i="4"/>
  <c r="Q1307" i="4"/>
  <c r="R1307" i="4"/>
  <c r="S1307" i="4"/>
  <c r="N1308" i="4"/>
  <c r="O1308" i="4"/>
  <c r="P1308" i="4"/>
  <c r="Q1308" i="4"/>
  <c r="R1308" i="4"/>
  <c r="S1308" i="4"/>
  <c r="N1309" i="4"/>
  <c r="O1309" i="4"/>
  <c r="P1309" i="4"/>
  <c r="Q1309" i="4"/>
  <c r="R1309" i="4"/>
  <c r="S1309" i="4"/>
  <c r="N1310" i="4"/>
  <c r="O1310" i="4"/>
  <c r="P1310" i="4"/>
  <c r="Q1310" i="4"/>
  <c r="R1310" i="4"/>
  <c r="S1310" i="4"/>
  <c r="N1311" i="4"/>
  <c r="O1311" i="4"/>
  <c r="P1311" i="4"/>
  <c r="Q1311" i="4"/>
  <c r="R1311" i="4"/>
  <c r="S1311" i="4"/>
  <c r="N1312" i="4"/>
  <c r="O1312" i="4"/>
  <c r="P1312" i="4"/>
  <c r="Q1312" i="4"/>
  <c r="R1312" i="4"/>
  <c r="S1312" i="4"/>
  <c r="N1313" i="4"/>
  <c r="O1313" i="4"/>
  <c r="P1313" i="4"/>
  <c r="Q1313" i="4"/>
  <c r="R1313" i="4"/>
  <c r="S1313" i="4"/>
  <c r="N1314" i="4"/>
  <c r="O1314" i="4"/>
  <c r="P1314" i="4"/>
  <c r="Q1314" i="4"/>
  <c r="R1314" i="4"/>
  <c r="S1314" i="4"/>
  <c r="N1315" i="4"/>
  <c r="O1315" i="4"/>
  <c r="P1315" i="4"/>
  <c r="Q1315" i="4"/>
  <c r="R1315" i="4"/>
  <c r="S1315" i="4"/>
  <c r="N1316" i="4"/>
  <c r="O1316" i="4"/>
  <c r="P1316" i="4"/>
  <c r="Q1316" i="4"/>
  <c r="R1316" i="4"/>
  <c r="S1316" i="4"/>
  <c r="N1317" i="4"/>
  <c r="O1317" i="4"/>
  <c r="P1317" i="4"/>
  <c r="Q1317" i="4"/>
  <c r="R1317" i="4"/>
  <c r="S1317" i="4"/>
  <c r="N1318" i="4"/>
  <c r="O1318" i="4"/>
  <c r="P1318" i="4"/>
  <c r="Q1318" i="4"/>
  <c r="R1318" i="4"/>
  <c r="S1318" i="4"/>
  <c r="N1319" i="4"/>
  <c r="O1319" i="4"/>
  <c r="P1319" i="4"/>
  <c r="Q1319" i="4"/>
  <c r="R1319" i="4"/>
  <c r="S1319" i="4"/>
  <c r="N1320" i="4"/>
  <c r="O1320" i="4"/>
  <c r="P1320" i="4"/>
  <c r="Q1320" i="4"/>
  <c r="R1320" i="4"/>
  <c r="S1320" i="4"/>
  <c r="N1321" i="4"/>
  <c r="O1321" i="4"/>
  <c r="P1321" i="4"/>
  <c r="Q1321" i="4"/>
  <c r="R1321" i="4"/>
  <c r="S1321" i="4"/>
  <c r="N1322" i="4"/>
  <c r="O1322" i="4"/>
  <c r="P1322" i="4"/>
  <c r="Q1322" i="4"/>
  <c r="R1322" i="4"/>
  <c r="S1322" i="4"/>
  <c r="N1323" i="4"/>
  <c r="O1323" i="4"/>
  <c r="P1323" i="4"/>
  <c r="Q1323" i="4"/>
  <c r="R1323" i="4"/>
  <c r="S1323" i="4"/>
  <c r="N1324" i="4"/>
  <c r="O1324" i="4"/>
  <c r="P1324" i="4"/>
  <c r="Q1324" i="4"/>
  <c r="R1324" i="4"/>
  <c r="S1324" i="4"/>
  <c r="N1325" i="4"/>
  <c r="O1325" i="4"/>
  <c r="P1325" i="4"/>
  <c r="Q1325" i="4"/>
  <c r="R1325" i="4"/>
  <c r="S1325" i="4"/>
  <c r="N1326" i="4"/>
  <c r="O1326" i="4"/>
  <c r="P1326" i="4"/>
  <c r="Q1326" i="4"/>
  <c r="R1326" i="4"/>
  <c r="S1326" i="4"/>
  <c r="N1327" i="4"/>
  <c r="O1327" i="4"/>
  <c r="P1327" i="4"/>
  <c r="Q1327" i="4"/>
  <c r="R1327" i="4"/>
  <c r="S1327" i="4"/>
  <c r="N1328" i="4"/>
  <c r="O1328" i="4"/>
  <c r="P1328" i="4"/>
  <c r="Q1328" i="4"/>
  <c r="R1328" i="4"/>
  <c r="S1328" i="4"/>
  <c r="N1329" i="4"/>
  <c r="O1329" i="4"/>
  <c r="P1329" i="4"/>
  <c r="Q1329" i="4"/>
  <c r="R1329" i="4"/>
  <c r="S1329" i="4"/>
  <c r="N1330" i="4"/>
  <c r="O1330" i="4"/>
  <c r="P1330" i="4"/>
  <c r="Q1330" i="4"/>
  <c r="R1330" i="4"/>
  <c r="S1330" i="4"/>
  <c r="N1331" i="4"/>
  <c r="O1331" i="4"/>
  <c r="P1331" i="4"/>
  <c r="Q1331" i="4"/>
  <c r="R1331" i="4"/>
  <c r="S1331" i="4"/>
  <c r="N1332" i="4"/>
  <c r="O1332" i="4"/>
  <c r="P1332" i="4"/>
  <c r="Q1332" i="4"/>
  <c r="R1332" i="4"/>
  <c r="S1332" i="4"/>
  <c r="N1333" i="4"/>
  <c r="O1333" i="4"/>
  <c r="P1333" i="4"/>
  <c r="Q1333" i="4"/>
  <c r="R1333" i="4"/>
  <c r="S1333" i="4"/>
  <c r="N1334" i="4"/>
  <c r="O1334" i="4"/>
  <c r="P1334" i="4"/>
  <c r="Q1334" i="4"/>
  <c r="R1334" i="4"/>
  <c r="S1334" i="4"/>
  <c r="N1335" i="4"/>
  <c r="O1335" i="4"/>
  <c r="P1335" i="4"/>
  <c r="Q1335" i="4"/>
  <c r="R1335" i="4"/>
  <c r="S1335" i="4"/>
  <c r="N1336" i="4"/>
  <c r="O1336" i="4"/>
  <c r="P1336" i="4"/>
  <c r="Q1336" i="4"/>
  <c r="R1336" i="4"/>
  <c r="S1336" i="4"/>
  <c r="N1337" i="4"/>
  <c r="O1337" i="4"/>
  <c r="P1337" i="4"/>
  <c r="Q1337" i="4"/>
  <c r="R1337" i="4"/>
  <c r="S1337" i="4"/>
  <c r="N1338" i="4"/>
  <c r="O1338" i="4"/>
  <c r="P1338" i="4"/>
  <c r="Q1338" i="4"/>
  <c r="R1338" i="4"/>
  <c r="S1338" i="4"/>
  <c r="N1339" i="4"/>
  <c r="O1339" i="4"/>
  <c r="P1339" i="4"/>
  <c r="Q1339" i="4"/>
  <c r="R1339" i="4"/>
  <c r="S1339" i="4"/>
  <c r="N1340" i="4"/>
  <c r="O1340" i="4"/>
  <c r="P1340" i="4"/>
  <c r="Q1340" i="4"/>
  <c r="R1340" i="4"/>
  <c r="S1340" i="4"/>
  <c r="N1341" i="4"/>
  <c r="O1341" i="4"/>
  <c r="P1341" i="4"/>
  <c r="Q1341" i="4"/>
  <c r="R1341" i="4"/>
  <c r="S1341" i="4"/>
  <c r="N1342" i="4"/>
  <c r="O1342" i="4"/>
  <c r="P1342" i="4"/>
  <c r="Q1342" i="4"/>
  <c r="R1342" i="4"/>
  <c r="S1342" i="4"/>
  <c r="N1343" i="4"/>
  <c r="O1343" i="4"/>
  <c r="P1343" i="4"/>
  <c r="Q1343" i="4"/>
  <c r="R1343" i="4"/>
  <c r="S1343" i="4"/>
  <c r="N1344" i="4"/>
  <c r="O1344" i="4"/>
  <c r="P1344" i="4"/>
  <c r="Q1344" i="4"/>
  <c r="R1344" i="4"/>
  <c r="S1344" i="4"/>
  <c r="N1345" i="4"/>
  <c r="O1345" i="4"/>
  <c r="P1345" i="4"/>
  <c r="Q1345" i="4"/>
  <c r="R1345" i="4"/>
  <c r="S1345" i="4"/>
  <c r="N1346" i="4"/>
  <c r="O1346" i="4"/>
  <c r="P1346" i="4"/>
  <c r="Q1346" i="4"/>
  <c r="R1346" i="4"/>
  <c r="S1346" i="4"/>
  <c r="N1347" i="4"/>
  <c r="O1347" i="4"/>
  <c r="P1347" i="4"/>
  <c r="Q1347" i="4"/>
  <c r="R1347" i="4"/>
  <c r="S1347" i="4"/>
  <c r="N1348" i="4"/>
  <c r="O1348" i="4"/>
  <c r="P1348" i="4"/>
  <c r="Q1348" i="4"/>
  <c r="R1348" i="4"/>
  <c r="S1348" i="4"/>
  <c r="N1349" i="4"/>
  <c r="O1349" i="4"/>
  <c r="P1349" i="4"/>
  <c r="Q1349" i="4"/>
  <c r="R1349" i="4"/>
  <c r="S1349" i="4"/>
  <c r="N1350" i="4"/>
  <c r="O1350" i="4"/>
  <c r="P1350" i="4"/>
  <c r="Q1350" i="4"/>
  <c r="R1350" i="4"/>
  <c r="S1350" i="4"/>
  <c r="N1351" i="4"/>
  <c r="O1351" i="4"/>
  <c r="P1351" i="4"/>
  <c r="Q1351" i="4"/>
  <c r="R1351" i="4"/>
  <c r="S1351" i="4"/>
  <c r="N1352" i="4"/>
  <c r="O1352" i="4"/>
  <c r="P1352" i="4"/>
  <c r="Q1352" i="4"/>
  <c r="R1352" i="4"/>
  <c r="S1352" i="4"/>
  <c r="N1353" i="4"/>
  <c r="O1353" i="4"/>
  <c r="P1353" i="4"/>
  <c r="Q1353" i="4"/>
  <c r="R1353" i="4"/>
  <c r="S1353" i="4"/>
  <c r="N1354" i="4"/>
  <c r="O1354" i="4"/>
  <c r="P1354" i="4"/>
  <c r="Q1354" i="4"/>
  <c r="R1354" i="4"/>
  <c r="S1354" i="4"/>
  <c r="N1355" i="4"/>
  <c r="O1355" i="4"/>
  <c r="P1355" i="4"/>
  <c r="Q1355" i="4"/>
  <c r="R1355" i="4"/>
  <c r="S1355" i="4"/>
  <c r="N1356" i="4"/>
  <c r="O1356" i="4"/>
  <c r="P1356" i="4"/>
  <c r="Q1356" i="4"/>
  <c r="R1356" i="4"/>
  <c r="S1356" i="4"/>
  <c r="N1357" i="4"/>
  <c r="O1357" i="4"/>
  <c r="P1357" i="4"/>
  <c r="Q1357" i="4"/>
  <c r="R1357" i="4"/>
  <c r="S1357" i="4"/>
  <c r="N1358" i="4"/>
  <c r="O1358" i="4"/>
  <c r="P1358" i="4"/>
  <c r="Q1358" i="4"/>
  <c r="R1358" i="4"/>
  <c r="S1358" i="4"/>
  <c r="N1359" i="4"/>
  <c r="O1359" i="4"/>
  <c r="P1359" i="4"/>
  <c r="Q1359" i="4"/>
  <c r="R1359" i="4"/>
  <c r="S1359" i="4"/>
  <c r="N1360" i="4"/>
  <c r="O1360" i="4"/>
  <c r="P1360" i="4"/>
  <c r="Q1360" i="4"/>
  <c r="R1360" i="4"/>
  <c r="S1360" i="4"/>
  <c r="N1361" i="4"/>
  <c r="O1361" i="4"/>
  <c r="P1361" i="4"/>
  <c r="Q1361" i="4"/>
  <c r="R1361" i="4"/>
  <c r="S1361" i="4"/>
  <c r="N1362" i="4"/>
  <c r="O1362" i="4"/>
  <c r="P1362" i="4"/>
  <c r="Q1362" i="4"/>
  <c r="R1362" i="4"/>
  <c r="S1362" i="4"/>
  <c r="N1363" i="4"/>
  <c r="O1363" i="4"/>
  <c r="P1363" i="4"/>
  <c r="Q1363" i="4"/>
  <c r="R1363" i="4"/>
  <c r="S1363" i="4"/>
  <c r="N1364" i="4"/>
  <c r="O1364" i="4"/>
  <c r="P1364" i="4"/>
  <c r="Q1364" i="4"/>
  <c r="R1364" i="4"/>
  <c r="S1364" i="4"/>
  <c r="N1365" i="4"/>
  <c r="O1365" i="4"/>
  <c r="P1365" i="4"/>
  <c r="Q1365" i="4"/>
  <c r="R1365" i="4"/>
  <c r="S1365" i="4"/>
  <c r="N1366" i="4"/>
  <c r="O1366" i="4"/>
  <c r="P1366" i="4"/>
  <c r="Q1366" i="4"/>
  <c r="R1366" i="4"/>
  <c r="S1366" i="4"/>
  <c r="N1367" i="4"/>
  <c r="O1367" i="4"/>
  <c r="P1367" i="4"/>
  <c r="Q1367" i="4"/>
  <c r="R1367" i="4"/>
  <c r="S1367" i="4"/>
  <c r="N1368" i="4"/>
  <c r="O1368" i="4"/>
  <c r="P1368" i="4"/>
  <c r="Q1368" i="4"/>
  <c r="R1368" i="4"/>
  <c r="S1368" i="4"/>
  <c r="N1369" i="4"/>
  <c r="O1369" i="4"/>
  <c r="P1369" i="4"/>
  <c r="Q1369" i="4"/>
  <c r="R1369" i="4"/>
  <c r="S1369" i="4"/>
  <c r="N1370" i="4"/>
  <c r="O1370" i="4"/>
  <c r="P1370" i="4"/>
  <c r="Q1370" i="4"/>
  <c r="R1370" i="4"/>
  <c r="S1370" i="4"/>
  <c r="N1371" i="4"/>
  <c r="O1371" i="4"/>
  <c r="P1371" i="4"/>
  <c r="Q1371" i="4"/>
  <c r="R1371" i="4"/>
  <c r="S1371" i="4"/>
  <c r="N1372" i="4"/>
  <c r="O1372" i="4"/>
  <c r="P1372" i="4"/>
  <c r="Q1372" i="4"/>
  <c r="R1372" i="4"/>
  <c r="S1372" i="4"/>
  <c r="N1373" i="4"/>
  <c r="O1373" i="4"/>
  <c r="P1373" i="4"/>
  <c r="Q1373" i="4"/>
  <c r="R1373" i="4"/>
  <c r="S1373" i="4"/>
  <c r="N1374" i="4"/>
  <c r="O1374" i="4"/>
  <c r="P1374" i="4"/>
  <c r="Q1374" i="4"/>
  <c r="R1374" i="4"/>
  <c r="S1374" i="4"/>
  <c r="N1375" i="4"/>
  <c r="O1375" i="4"/>
  <c r="P1375" i="4"/>
  <c r="Q1375" i="4"/>
  <c r="R1375" i="4"/>
  <c r="S1375" i="4"/>
  <c r="N1376" i="4"/>
  <c r="O1376" i="4"/>
  <c r="P1376" i="4"/>
  <c r="Q1376" i="4"/>
  <c r="R1376" i="4"/>
  <c r="S1376" i="4"/>
  <c r="N1377" i="4"/>
  <c r="O1377" i="4"/>
  <c r="P1377" i="4"/>
  <c r="Q1377" i="4"/>
  <c r="R1377" i="4"/>
  <c r="S1377" i="4"/>
  <c r="N1378" i="4"/>
  <c r="O1378" i="4"/>
  <c r="P1378" i="4"/>
  <c r="Q1378" i="4"/>
  <c r="R1378" i="4"/>
  <c r="S1378" i="4"/>
  <c r="N1379" i="4"/>
  <c r="O1379" i="4"/>
  <c r="P1379" i="4"/>
  <c r="Q1379" i="4"/>
  <c r="R1379" i="4"/>
  <c r="S1379" i="4"/>
  <c r="N1380" i="4"/>
  <c r="O1380" i="4"/>
  <c r="P1380" i="4"/>
  <c r="Q1380" i="4"/>
  <c r="R1380" i="4"/>
  <c r="S1380" i="4"/>
  <c r="N1381" i="4"/>
  <c r="O1381" i="4"/>
  <c r="P1381" i="4"/>
  <c r="Q1381" i="4"/>
  <c r="R1381" i="4"/>
  <c r="S1381" i="4"/>
  <c r="N1382" i="4"/>
  <c r="O1382" i="4"/>
  <c r="P1382" i="4"/>
  <c r="Q1382" i="4"/>
  <c r="R1382" i="4"/>
  <c r="S1382" i="4"/>
  <c r="N1383" i="4"/>
  <c r="O1383" i="4"/>
  <c r="P1383" i="4"/>
  <c r="Q1383" i="4"/>
  <c r="R1383" i="4"/>
  <c r="S1383" i="4"/>
  <c r="N1384" i="4"/>
  <c r="O1384" i="4"/>
  <c r="P1384" i="4"/>
  <c r="Q1384" i="4"/>
  <c r="R1384" i="4"/>
  <c r="S1384" i="4"/>
  <c r="N1385" i="4"/>
  <c r="O1385" i="4"/>
  <c r="P1385" i="4"/>
  <c r="Q1385" i="4"/>
  <c r="R1385" i="4"/>
  <c r="S1385" i="4"/>
  <c r="N1386" i="4"/>
  <c r="O1386" i="4"/>
  <c r="P1386" i="4"/>
  <c r="Q1386" i="4"/>
  <c r="R1386" i="4"/>
  <c r="S1386" i="4"/>
  <c r="N1387" i="4"/>
  <c r="O1387" i="4"/>
  <c r="P1387" i="4"/>
  <c r="Q1387" i="4"/>
  <c r="R1387" i="4"/>
  <c r="S1387" i="4"/>
  <c r="N1388" i="4"/>
  <c r="O1388" i="4"/>
  <c r="P1388" i="4"/>
  <c r="Q1388" i="4"/>
  <c r="R1388" i="4"/>
  <c r="S1388" i="4"/>
  <c r="N1389" i="4"/>
  <c r="O1389" i="4"/>
  <c r="P1389" i="4"/>
  <c r="Q1389" i="4"/>
  <c r="R1389" i="4"/>
  <c r="S1389" i="4"/>
  <c r="N1390" i="4"/>
  <c r="O1390" i="4"/>
  <c r="P1390" i="4"/>
  <c r="Q1390" i="4"/>
  <c r="R1390" i="4"/>
  <c r="S1390" i="4"/>
  <c r="N1391" i="4"/>
  <c r="O1391" i="4"/>
  <c r="P1391" i="4"/>
  <c r="Q1391" i="4"/>
  <c r="R1391" i="4"/>
  <c r="S1391" i="4"/>
  <c r="N1392" i="4"/>
  <c r="O1392" i="4"/>
  <c r="P1392" i="4"/>
  <c r="Q1392" i="4"/>
  <c r="R1392" i="4"/>
  <c r="S1392" i="4"/>
  <c r="N1393" i="4"/>
  <c r="O1393" i="4"/>
  <c r="P1393" i="4"/>
  <c r="Q1393" i="4"/>
  <c r="R1393" i="4"/>
  <c r="S1393" i="4"/>
  <c r="N1394" i="4"/>
  <c r="O1394" i="4"/>
  <c r="P1394" i="4"/>
  <c r="Q1394" i="4"/>
  <c r="R1394" i="4"/>
  <c r="S1394" i="4"/>
  <c r="N1395" i="4"/>
  <c r="O1395" i="4"/>
  <c r="P1395" i="4"/>
  <c r="Q1395" i="4"/>
  <c r="R1395" i="4"/>
  <c r="S1395" i="4"/>
  <c r="N1396" i="4"/>
  <c r="O1396" i="4"/>
  <c r="P1396" i="4"/>
  <c r="Q1396" i="4"/>
  <c r="R1396" i="4"/>
  <c r="S1396" i="4"/>
  <c r="N1397" i="4"/>
  <c r="O1397" i="4"/>
  <c r="P1397" i="4"/>
  <c r="Q1397" i="4"/>
  <c r="R1397" i="4"/>
  <c r="S1397" i="4"/>
  <c r="N1398" i="4"/>
  <c r="O1398" i="4"/>
  <c r="P1398" i="4"/>
  <c r="Q1398" i="4"/>
  <c r="R1398" i="4"/>
  <c r="S1398" i="4"/>
  <c r="N1399" i="4"/>
  <c r="O1399" i="4"/>
  <c r="P1399" i="4"/>
  <c r="Q1399" i="4"/>
  <c r="R1399" i="4"/>
  <c r="S1399" i="4"/>
  <c r="N1400" i="4"/>
  <c r="O1400" i="4"/>
  <c r="P1400" i="4"/>
  <c r="Q1400" i="4"/>
  <c r="R1400" i="4"/>
  <c r="S1400" i="4"/>
  <c r="N1401" i="4"/>
  <c r="O1401" i="4"/>
  <c r="P1401" i="4"/>
  <c r="Q1401" i="4"/>
  <c r="R1401" i="4"/>
  <c r="S1401" i="4"/>
  <c r="N1402" i="4"/>
  <c r="O1402" i="4"/>
  <c r="P1402" i="4"/>
  <c r="Q1402" i="4"/>
  <c r="R1402" i="4"/>
  <c r="S1402" i="4"/>
  <c r="N1403" i="4"/>
  <c r="O1403" i="4"/>
  <c r="P1403" i="4"/>
  <c r="Q1403" i="4"/>
  <c r="R1403" i="4"/>
  <c r="S1403" i="4"/>
  <c r="N1404" i="4"/>
  <c r="O1404" i="4"/>
  <c r="P1404" i="4"/>
  <c r="Q1404" i="4"/>
  <c r="R1404" i="4"/>
  <c r="S1404" i="4"/>
  <c r="N1405" i="4"/>
  <c r="O1405" i="4"/>
  <c r="P1405" i="4"/>
  <c r="Q1405" i="4"/>
  <c r="R1405" i="4"/>
  <c r="S1405" i="4"/>
  <c r="N1406" i="4"/>
  <c r="O1406" i="4"/>
  <c r="P1406" i="4"/>
  <c r="Q1406" i="4"/>
  <c r="R1406" i="4"/>
  <c r="S1406" i="4"/>
  <c r="N1407" i="4"/>
  <c r="O1407" i="4"/>
  <c r="P1407" i="4"/>
  <c r="Q1407" i="4"/>
  <c r="R1407" i="4"/>
  <c r="S1407" i="4"/>
  <c r="N1408" i="4"/>
  <c r="O1408" i="4"/>
  <c r="P1408" i="4"/>
  <c r="Q1408" i="4"/>
  <c r="R1408" i="4"/>
  <c r="S1408" i="4"/>
  <c r="N1409" i="4"/>
  <c r="O1409" i="4"/>
  <c r="P1409" i="4"/>
  <c r="Q1409" i="4"/>
  <c r="R1409" i="4"/>
  <c r="S1409" i="4"/>
  <c r="N1410" i="4"/>
  <c r="O1410" i="4"/>
  <c r="P1410" i="4"/>
  <c r="Q1410" i="4"/>
  <c r="R1410" i="4"/>
  <c r="S1410" i="4"/>
  <c r="N1411" i="4"/>
  <c r="O1411" i="4"/>
  <c r="P1411" i="4"/>
  <c r="Q1411" i="4"/>
  <c r="R1411" i="4"/>
  <c r="S1411" i="4"/>
  <c r="N1412" i="4"/>
  <c r="O1412" i="4"/>
  <c r="P1412" i="4"/>
  <c r="Q1412" i="4"/>
  <c r="R1412" i="4"/>
  <c r="S1412" i="4"/>
  <c r="N1413" i="4"/>
  <c r="O1413" i="4"/>
  <c r="P1413" i="4"/>
  <c r="Q1413" i="4"/>
  <c r="R1413" i="4"/>
  <c r="S1413" i="4"/>
  <c r="N1414" i="4"/>
  <c r="O1414" i="4"/>
  <c r="P1414" i="4"/>
  <c r="Q1414" i="4"/>
  <c r="R1414" i="4"/>
  <c r="S1414" i="4"/>
  <c r="N1415" i="4"/>
  <c r="O1415" i="4"/>
  <c r="P1415" i="4"/>
  <c r="Q1415" i="4"/>
  <c r="R1415" i="4"/>
  <c r="S1415" i="4"/>
  <c r="N1416" i="4"/>
  <c r="O1416" i="4"/>
  <c r="P1416" i="4"/>
  <c r="Q1416" i="4"/>
  <c r="R1416" i="4"/>
  <c r="S1416" i="4"/>
  <c r="N1417" i="4"/>
  <c r="O1417" i="4"/>
  <c r="P1417" i="4"/>
  <c r="Q1417" i="4"/>
  <c r="R1417" i="4"/>
  <c r="S1417" i="4"/>
  <c r="N1418" i="4"/>
  <c r="O1418" i="4"/>
  <c r="P1418" i="4"/>
  <c r="Q1418" i="4"/>
  <c r="R1418" i="4"/>
  <c r="S1418" i="4"/>
  <c r="N1419" i="4"/>
  <c r="O1419" i="4"/>
  <c r="P1419" i="4"/>
  <c r="Q1419" i="4"/>
  <c r="R1419" i="4"/>
  <c r="S1419" i="4"/>
  <c r="N1420" i="4"/>
  <c r="O1420" i="4"/>
  <c r="P1420" i="4"/>
  <c r="Q1420" i="4"/>
  <c r="R1420" i="4"/>
  <c r="S1420" i="4"/>
  <c r="N1421" i="4"/>
  <c r="O1421" i="4"/>
  <c r="P1421" i="4"/>
  <c r="Q1421" i="4"/>
  <c r="R1421" i="4"/>
  <c r="S1421" i="4"/>
  <c r="N1422" i="4"/>
  <c r="O1422" i="4"/>
  <c r="P1422" i="4"/>
  <c r="Q1422" i="4"/>
  <c r="R1422" i="4"/>
  <c r="S1422" i="4"/>
  <c r="N1423" i="4"/>
  <c r="O1423" i="4"/>
  <c r="P1423" i="4"/>
  <c r="Q1423" i="4"/>
  <c r="R1423" i="4"/>
  <c r="S1423" i="4"/>
  <c r="N1424" i="4"/>
  <c r="O1424" i="4"/>
  <c r="P1424" i="4"/>
  <c r="Q1424" i="4"/>
  <c r="R1424" i="4"/>
  <c r="S1424" i="4"/>
  <c r="N1425" i="4"/>
  <c r="O1425" i="4"/>
  <c r="P1425" i="4"/>
  <c r="Q1425" i="4"/>
  <c r="R1425" i="4"/>
  <c r="S1425" i="4"/>
  <c r="N1426" i="4"/>
  <c r="O1426" i="4"/>
  <c r="P1426" i="4"/>
  <c r="Q1426" i="4"/>
  <c r="R1426" i="4"/>
  <c r="S1426" i="4"/>
  <c r="N1427" i="4"/>
  <c r="O1427" i="4"/>
  <c r="P1427" i="4"/>
  <c r="Q1427" i="4"/>
  <c r="R1427" i="4"/>
  <c r="S1427" i="4"/>
  <c r="N1428" i="4"/>
  <c r="O1428" i="4"/>
  <c r="P1428" i="4"/>
  <c r="Q1428" i="4"/>
  <c r="R1428" i="4"/>
  <c r="S1428" i="4"/>
  <c r="N1429" i="4"/>
  <c r="O1429" i="4"/>
  <c r="P1429" i="4"/>
  <c r="Q1429" i="4"/>
  <c r="R1429" i="4"/>
  <c r="S1429" i="4"/>
  <c r="N1430" i="4"/>
  <c r="O1430" i="4"/>
  <c r="P1430" i="4"/>
  <c r="Q1430" i="4"/>
  <c r="R1430" i="4"/>
  <c r="S1430" i="4"/>
  <c r="N1431" i="4"/>
  <c r="O1431" i="4"/>
  <c r="P1431" i="4"/>
  <c r="Q1431" i="4"/>
  <c r="R1431" i="4"/>
  <c r="S1431" i="4"/>
  <c r="N1432" i="4"/>
  <c r="O1432" i="4"/>
  <c r="P1432" i="4"/>
  <c r="Q1432" i="4"/>
  <c r="R1432" i="4"/>
  <c r="S1432" i="4"/>
  <c r="N1433" i="4"/>
  <c r="O1433" i="4"/>
  <c r="P1433" i="4"/>
  <c r="Q1433" i="4"/>
  <c r="R1433" i="4"/>
  <c r="S1433" i="4"/>
  <c r="N1434" i="4"/>
  <c r="O1434" i="4"/>
  <c r="P1434" i="4"/>
  <c r="Q1434" i="4"/>
  <c r="R1434" i="4"/>
  <c r="S1434" i="4"/>
  <c r="N1435" i="4"/>
  <c r="O1435" i="4"/>
  <c r="P1435" i="4"/>
  <c r="Q1435" i="4"/>
  <c r="R1435" i="4"/>
  <c r="S1435" i="4"/>
  <c r="N1436" i="4"/>
  <c r="O1436" i="4"/>
  <c r="P1436" i="4"/>
  <c r="Q1436" i="4"/>
  <c r="R1436" i="4"/>
  <c r="S1436" i="4"/>
  <c r="N1437" i="4"/>
  <c r="O1437" i="4"/>
  <c r="P1437" i="4"/>
  <c r="Q1437" i="4"/>
  <c r="R1437" i="4"/>
  <c r="S1437" i="4"/>
  <c r="N1438" i="4"/>
  <c r="O1438" i="4"/>
  <c r="P1438" i="4"/>
  <c r="Q1438" i="4"/>
  <c r="R1438" i="4"/>
  <c r="S1438" i="4"/>
  <c r="N1439" i="4"/>
  <c r="O1439" i="4"/>
  <c r="P1439" i="4"/>
  <c r="Q1439" i="4"/>
  <c r="R1439" i="4"/>
  <c r="S1439" i="4"/>
  <c r="N1440" i="4"/>
  <c r="O1440" i="4"/>
  <c r="P1440" i="4"/>
  <c r="Q1440" i="4"/>
  <c r="R1440" i="4"/>
  <c r="S1440" i="4"/>
  <c r="N1441" i="4"/>
  <c r="O1441" i="4"/>
  <c r="P1441" i="4"/>
  <c r="Q1441" i="4"/>
  <c r="R1441" i="4"/>
  <c r="S1441" i="4"/>
  <c r="N1442" i="4"/>
  <c r="O1442" i="4"/>
  <c r="P1442" i="4"/>
  <c r="Q1442" i="4"/>
  <c r="R1442" i="4"/>
  <c r="S1442" i="4"/>
  <c r="N1443" i="4"/>
  <c r="O1443" i="4"/>
  <c r="P1443" i="4"/>
  <c r="Q1443" i="4"/>
  <c r="R1443" i="4"/>
  <c r="S1443" i="4"/>
  <c r="N1444" i="4"/>
  <c r="O1444" i="4"/>
  <c r="P1444" i="4"/>
  <c r="Q1444" i="4"/>
  <c r="R1444" i="4"/>
  <c r="S1444" i="4"/>
  <c r="N1445" i="4"/>
  <c r="O1445" i="4"/>
  <c r="P1445" i="4"/>
  <c r="Q1445" i="4"/>
  <c r="R1445" i="4"/>
  <c r="S1445" i="4"/>
  <c r="N1446" i="4"/>
  <c r="O1446" i="4"/>
  <c r="P1446" i="4"/>
  <c r="Q1446" i="4"/>
  <c r="R1446" i="4"/>
  <c r="S1446" i="4"/>
  <c r="N1447" i="4"/>
  <c r="O1447" i="4"/>
  <c r="P1447" i="4"/>
  <c r="Q1447" i="4"/>
  <c r="R1447" i="4"/>
  <c r="S1447" i="4"/>
  <c r="N1448" i="4"/>
  <c r="O1448" i="4"/>
  <c r="P1448" i="4"/>
  <c r="Q1448" i="4"/>
  <c r="R1448" i="4"/>
  <c r="S1448" i="4"/>
  <c r="N1449" i="4"/>
  <c r="O1449" i="4"/>
  <c r="P1449" i="4"/>
  <c r="Q1449" i="4"/>
  <c r="R1449" i="4"/>
  <c r="S1449" i="4"/>
  <c r="N1450" i="4"/>
  <c r="O1450" i="4"/>
  <c r="P1450" i="4"/>
  <c r="Q1450" i="4"/>
  <c r="R1450" i="4"/>
  <c r="S1450" i="4"/>
  <c r="N1451" i="4"/>
  <c r="O1451" i="4"/>
  <c r="P1451" i="4"/>
  <c r="Q1451" i="4"/>
  <c r="R1451" i="4"/>
  <c r="S1451" i="4"/>
  <c r="N1452" i="4"/>
  <c r="O1452" i="4"/>
  <c r="P1452" i="4"/>
  <c r="Q1452" i="4"/>
  <c r="R1452" i="4"/>
  <c r="S1452" i="4"/>
  <c r="N1453" i="4"/>
  <c r="O1453" i="4"/>
  <c r="P1453" i="4"/>
  <c r="Q1453" i="4"/>
  <c r="R1453" i="4"/>
  <c r="S1453" i="4"/>
  <c r="N1454" i="4"/>
  <c r="O1454" i="4"/>
  <c r="P1454" i="4"/>
  <c r="Q1454" i="4"/>
  <c r="R1454" i="4"/>
  <c r="S1454" i="4"/>
  <c r="N1455" i="4"/>
  <c r="O1455" i="4"/>
  <c r="P1455" i="4"/>
  <c r="Q1455" i="4"/>
  <c r="R1455" i="4"/>
  <c r="S1455" i="4"/>
  <c r="N1456" i="4"/>
  <c r="O1456" i="4"/>
  <c r="P1456" i="4"/>
  <c r="Q1456" i="4"/>
  <c r="R1456" i="4"/>
  <c r="S1456" i="4"/>
  <c r="N1457" i="4"/>
  <c r="O1457" i="4"/>
  <c r="P1457" i="4"/>
  <c r="Q1457" i="4"/>
  <c r="R1457" i="4"/>
  <c r="S1457" i="4"/>
  <c r="N1458" i="4"/>
  <c r="O1458" i="4"/>
  <c r="P1458" i="4"/>
  <c r="Q1458" i="4"/>
  <c r="R1458" i="4"/>
  <c r="S1458" i="4"/>
  <c r="N1459" i="4"/>
  <c r="O1459" i="4"/>
  <c r="P1459" i="4"/>
  <c r="Q1459" i="4"/>
  <c r="R1459" i="4"/>
  <c r="S1459" i="4"/>
  <c r="N1460" i="4"/>
  <c r="O1460" i="4"/>
  <c r="P1460" i="4"/>
  <c r="Q1460" i="4"/>
  <c r="R1460" i="4"/>
  <c r="S1460" i="4"/>
  <c r="N1461" i="4"/>
  <c r="O1461" i="4"/>
  <c r="P1461" i="4"/>
  <c r="Q1461" i="4"/>
  <c r="R1461" i="4"/>
  <c r="S1461" i="4"/>
  <c r="N1462" i="4"/>
  <c r="O1462" i="4"/>
  <c r="P1462" i="4"/>
  <c r="Q1462" i="4"/>
  <c r="R1462" i="4"/>
  <c r="S1462" i="4"/>
  <c r="N1463" i="4"/>
  <c r="O1463" i="4"/>
  <c r="P1463" i="4"/>
  <c r="Q1463" i="4"/>
  <c r="R1463" i="4"/>
  <c r="S1463" i="4"/>
  <c r="N1464" i="4"/>
  <c r="O1464" i="4"/>
  <c r="P1464" i="4"/>
  <c r="Q1464" i="4"/>
  <c r="R1464" i="4"/>
  <c r="S1464" i="4"/>
  <c r="N1465" i="4"/>
  <c r="O1465" i="4"/>
  <c r="P1465" i="4"/>
  <c r="Q1465" i="4"/>
  <c r="R1465" i="4"/>
  <c r="S1465" i="4"/>
  <c r="N1466" i="4"/>
  <c r="O1466" i="4"/>
  <c r="P1466" i="4"/>
  <c r="Q1466" i="4"/>
  <c r="R1466" i="4"/>
  <c r="S1466" i="4"/>
  <c r="N1467" i="4"/>
  <c r="O1467" i="4"/>
  <c r="P1467" i="4"/>
  <c r="Q1467" i="4"/>
  <c r="R1467" i="4"/>
  <c r="S1467" i="4"/>
  <c r="N1468" i="4"/>
  <c r="O1468" i="4"/>
  <c r="P1468" i="4"/>
  <c r="Q1468" i="4"/>
  <c r="R1468" i="4"/>
  <c r="S1468" i="4"/>
  <c r="N1469" i="4"/>
  <c r="O1469" i="4"/>
  <c r="P1469" i="4"/>
  <c r="Q1469" i="4"/>
  <c r="R1469" i="4"/>
  <c r="S1469" i="4"/>
  <c r="N1470" i="4"/>
  <c r="O1470" i="4"/>
  <c r="P1470" i="4"/>
  <c r="Q1470" i="4"/>
  <c r="R1470" i="4"/>
  <c r="S1470" i="4"/>
  <c r="N1471" i="4"/>
  <c r="O1471" i="4"/>
  <c r="P1471" i="4"/>
  <c r="Q1471" i="4"/>
  <c r="R1471" i="4"/>
  <c r="S1471" i="4"/>
  <c r="N1472" i="4"/>
  <c r="O1472" i="4"/>
  <c r="P1472" i="4"/>
  <c r="Q1472" i="4"/>
  <c r="R1472" i="4"/>
  <c r="S1472" i="4"/>
  <c r="N1473" i="4"/>
  <c r="O1473" i="4"/>
  <c r="P1473" i="4"/>
  <c r="Q1473" i="4"/>
  <c r="R1473" i="4"/>
  <c r="S1473" i="4"/>
  <c r="N1474" i="4"/>
  <c r="O1474" i="4"/>
  <c r="P1474" i="4"/>
  <c r="Q1474" i="4"/>
  <c r="R1474" i="4"/>
  <c r="S1474" i="4"/>
  <c r="N1475" i="4"/>
  <c r="O1475" i="4"/>
  <c r="P1475" i="4"/>
  <c r="Q1475" i="4"/>
  <c r="R1475" i="4"/>
  <c r="S1475" i="4"/>
  <c r="N1476" i="4"/>
  <c r="O1476" i="4"/>
  <c r="P1476" i="4"/>
  <c r="Q1476" i="4"/>
  <c r="R1476" i="4"/>
  <c r="S1476" i="4"/>
  <c r="N1477" i="4"/>
  <c r="O1477" i="4"/>
  <c r="P1477" i="4"/>
  <c r="Q1477" i="4"/>
  <c r="R1477" i="4"/>
  <c r="S1477" i="4"/>
  <c r="N1478" i="4"/>
  <c r="O1478" i="4"/>
  <c r="P1478" i="4"/>
  <c r="Q1478" i="4"/>
  <c r="R1478" i="4"/>
  <c r="S1478" i="4"/>
  <c r="N1479" i="4"/>
  <c r="O1479" i="4"/>
  <c r="P1479" i="4"/>
  <c r="Q1479" i="4"/>
  <c r="R1479" i="4"/>
  <c r="S1479" i="4"/>
  <c r="N1480" i="4"/>
  <c r="O1480" i="4"/>
  <c r="P1480" i="4"/>
  <c r="Q1480" i="4"/>
  <c r="R1480" i="4"/>
  <c r="S1480" i="4"/>
  <c r="N1481" i="4"/>
  <c r="O1481" i="4"/>
  <c r="P1481" i="4"/>
  <c r="Q1481" i="4"/>
  <c r="R1481" i="4"/>
  <c r="S1481" i="4"/>
  <c r="N1482" i="4"/>
  <c r="O1482" i="4"/>
  <c r="P1482" i="4"/>
  <c r="Q1482" i="4"/>
  <c r="R1482" i="4"/>
  <c r="S1482" i="4"/>
  <c r="N1483" i="4"/>
  <c r="O1483" i="4"/>
  <c r="P1483" i="4"/>
  <c r="Q1483" i="4"/>
  <c r="R1483" i="4"/>
  <c r="S1483" i="4"/>
  <c r="N1484" i="4"/>
  <c r="O1484" i="4"/>
  <c r="P1484" i="4"/>
  <c r="Q1484" i="4"/>
  <c r="R1484" i="4"/>
  <c r="S1484" i="4"/>
  <c r="N1485" i="4"/>
  <c r="O1485" i="4"/>
  <c r="P1485" i="4"/>
  <c r="Q1485" i="4"/>
  <c r="R1485" i="4"/>
  <c r="S1485" i="4"/>
  <c r="N1486" i="4"/>
  <c r="O1486" i="4"/>
  <c r="P1486" i="4"/>
  <c r="Q1486" i="4"/>
  <c r="R1486" i="4"/>
  <c r="S1486" i="4"/>
  <c r="N1487" i="4"/>
  <c r="O1487" i="4"/>
  <c r="P1487" i="4"/>
  <c r="Q1487" i="4"/>
  <c r="R1487" i="4"/>
  <c r="S1487" i="4"/>
  <c r="N1488" i="4"/>
  <c r="O1488" i="4"/>
  <c r="P1488" i="4"/>
  <c r="Q1488" i="4"/>
  <c r="R1488" i="4"/>
  <c r="S1488" i="4"/>
  <c r="N1489" i="4"/>
  <c r="O1489" i="4"/>
  <c r="P1489" i="4"/>
  <c r="Q1489" i="4"/>
  <c r="R1489" i="4"/>
  <c r="S1489" i="4"/>
  <c r="N1490" i="4"/>
  <c r="O1490" i="4"/>
  <c r="P1490" i="4"/>
  <c r="Q1490" i="4"/>
  <c r="R1490" i="4"/>
  <c r="S1490" i="4"/>
  <c r="N1491" i="4"/>
  <c r="O1491" i="4"/>
  <c r="P1491" i="4"/>
  <c r="Q1491" i="4"/>
  <c r="R1491" i="4"/>
  <c r="S1491" i="4"/>
  <c r="N1492" i="4"/>
  <c r="O1492" i="4"/>
  <c r="P1492" i="4"/>
  <c r="Q1492" i="4"/>
  <c r="R1492" i="4"/>
  <c r="S1492" i="4"/>
  <c r="N1493" i="4"/>
  <c r="O1493" i="4"/>
  <c r="P1493" i="4"/>
  <c r="Q1493" i="4"/>
  <c r="R1493" i="4"/>
  <c r="S1493" i="4"/>
  <c r="N1494" i="4"/>
  <c r="O1494" i="4"/>
  <c r="P1494" i="4"/>
  <c r="Q1494" i="4"/>
  <c r="R1494" i="4"/>
  <c r="S1494" i="4"/>
  <c r="N1495" i="4"/>
  <c r="O1495" i="4"/>
  <c r="P1495" i="4"/>
  <c r="Q1495" i="4"/>
  <c r="R1495" i="4"/>
  <c r="S1495" i="4"/>
  <c r="N1496" i="4"/>
  <c r="O1496" i="4"/>
  <c r="P1496" i="4"/>
  <c r="Q1496" i="4"/>
  <c r="R1496" i="4"/>
  <c r="S1496" i="4"/>
  <c r="N1497" i="4"/>
  <c r="O1497" i="4"/>
  <c r="P1497" i="4"/>
  <c r="Q1497" i="4"/>
  <c r="R1497" i="4"/>
  <c r="S1497" i="4"/>
  <c r="N1498" i="4"/>
  <c r="O1498" i="4"/>
  <c r="P1498" i="4"/>
  <c r="Q1498" i="4"/>
  <c r="R1498" i="4"/>
  <c r="S1498" i="4"/>
  <c r="N1499" i="4"/>
  <c r="O1499" i="4"/>
  <c r="P1499" i="4"/>
  <c r="Q1499" i="4"/>
  <c r="R1499" i="4"/>
  <c r="S1499" i="4"/>
  <c r="N1500" i="4"/>
  <c r="O1500" i="4"/>
  <c r="P1500" i="4"/>
  <c r="Q1500" i="4"/>
  <c r="R1500" i="4"/>
  <c r="S1500" i="4"/>
  <c r="N1501" i="4"/>
  <c r="O1501" i="4"/>
  <c r="P1501" i="4"/>
  <c r="Q1501" i="4"/>
  <c r="R1501" i="4"/>
  <c r="S1501" i="4"/>
  <c r="N1502" i="4"/>
  <c r="O1502" i="4"/>
  <c r="P1502" i="4"/>
  <c r="Q1502" i="4"/>
  <c r="R1502" i="4"/>
  <c r="S1502" i="4"/>
  <c r="N1503" i="4"/>
  <c r="O1503" i="4"/>
  <c r="P1503" i="4"/>
  <c r="Q1503" i="4"/>
  <c r="R1503" i="4"/>
  <c r="S1503" i="4"/>
  <c r="N1504" i="4"/>
  <c r="O1504" i="4"/>
  <c r="P1504" i="4"/>
  <c r="Q1504" i="4"/>
  <c r="R1504" i="4"/>
  <c r="S1504" i="4"/>
  <c r="N1505" i="4"/>
  <c r="O1505" i="4"/>
  <c r="P1505" i="4"/>
  <c r="Q1505" i="4"/>
  <c r="R1505" i="4"/>
  <c r="S1505" i="4"/>
  <c r="N1506" i="4"/>
  <c r="O1506" i="4"/>
  <c r="P1506" i="4"/>
  <c r="Q1506" i="4"/>
  <c r="R1506" i="4"/>
  <c r="S1506" i="4"/>
  <c r="N1507" i="4"/>
  <c r="O1507" i="4"/>
  <c r="P1507" i="4"/>
  <c r="Q1507" i="4"/>
  <c r="R1507" i="4"/>
  <c r="S1507" i="4"/>
  <c r="N1508" i="4"/>
  <c r="O1508" i="4"/>
  <c r="P1508" i="4"/>
  <c r="Q1508" i="4"/>
  <c r="R1508" i="4"/>
  <c r="S1508" i="4"/>
  <c r="N1509" i="4"/>
  <c r="O1509" i="4"/>
  <c r="P1509" i="4"/>
  <c r="Q1509" i="4"/>
  <c r="R1509" i="4"/>
  <c r="S1509" i="4"/>
  <c r="N1510" i="4"/>
  <c r="O1510" i="4"/>
  <c r="P1510" i="4"/>
  <c r="Q1510" i="4"/>
  <c r="R1510" i="4"/>
  <c r="S1510" i="4"/>
  <c r="N1511" i="4"/>
  <c r="O1511" i="4"/>
  <c r="P1511" i="4"/>
  <c r="Q1511" i="4"/>
  <c r="R1511" i="4"/>
  <c r="S1511" i="4"/>
  <c r="N1512" i="4"/>
  <c r="O1512" i="4"/>
  <c r="P1512" i="4"/>
  <c r="Q1512" i="4"/>
  <c r="R1512" i="4"/>
  <c r="S1512" i="4"/>
  <c r="N1513" i="4"/>
  <c r="O1513" i="4"/>
  <c r="P1513" i="4"/>
  <c r="Q1513" i="4"/>
  <c r="R1513" i="4"/>
  <c r="S1513" i="4"/>
  <c r="N1514" i="4"/>
  <c r="O1514" i="4"/>
  <c r="P1514" i="4"/>
  <c r="Q1514" i="4"/>
  <c r="R1514" i="4"/>
  <c r="S1514" i="4"/>
  <c r="N1515" i="4"/>
  <c r="O1515" i="4"/>
  <c r="P1515" i="4"/>
  <c r="Q1515" i="4"/>
  <c r="R1515" i="4"/>
  <c r="S1515" i="4"/>
  <c r="N1516" i="4"/>
  <c r="O1516" i="4"/>
  <c r="P1516" i="4"/>
  <c r="Q1516" i="4"/>
  <c r="R1516" i="4"/>
  <c r="S1516" i="4"/>
  <c r="N1517" i="4"/>
  <c r="O1517" i="4"/>
  <c r="P1517" i="4"/>
  <c r="Q1517" i="4"/>
  <c r="R1517" i="4"/>
  <c r="S1517" i="4"/>
  <c r="N1518" i="4"/>
  <c r="O1518" i="4"/>
  <c r="P1518" i="4"/>
  <c r="Q1518" i="4"/>
  <c r="R1518" i="4"/>
  <c r="S1518" i="4"/>
  <c r="N1519" i="4"/>
  <c r="O1519" i="4"/>
  <c r="P1519" i="4"/>
  <c r="Q1519" i="4"/>
  <c r="R1519" i="4"/>
  <c r="S1519" i="4"/>
  <c r="N1520" i="4"/>
  <c r="O1520" i="4"/>
  <c r="P1520" i="4"/>
  <c r="Q1520" i="4"/>
  <c r="R1520" i="4"/>
  <c r="S1520" i="4"/>
  <c r="N1521" i="4"/>
  <c r="O1521" i="4"/>
  <c r="P1521" i="4"/>
  <c r="Q1521" i="4"/>
  <c r="R1521" i="4"/>
  <c r="S1521" i="4"/>
  <c r="N1522" i="4"/>
  <c r="O1522" i="4"/>
  <c r="P1522" i="4"/>
  <c r="Q1522" i="4"/>
  <c r="R1522" i="4"/>
  <c r="S1522" i="4"/>
  <c r="N1523" i="4"/>
  <c r="O1523" i="4"/>
  <c r="P1523" i="4"/>
  <c r="Q1523" i="4"/>
  <c r="R1523" i="4"/>
  <c r="S1523" i="4"/>
  <c r="N1524" i="4"/>
  <c r="O1524" i="4"/>
  <c r="P1524" i="4"/>
  <c r="Q1524" i="4"/>
  <c r="R1524" i="4"/>
  <c r="S1524" i="4"/>
  <c r="N1525" i="4"/>
  <c r="O1525" i="4"/>
  <c r="P1525" i="4"/>
  <c r="Q1525" i="4"/>
  <c r="R1525" i="4"/>
  <c r="S1525" i="4"/>
  <c r="N1526" i="4"/>
  <c r="O1526" i="4"/>
  <c r="P1526" i="4"/>
  <c r="Q1526" i="4"/>
  <c r="R1526" i="4"/>
  <c r="S1526" i="4"/>
  <c r="N1527" i="4"/>
  <c r="O1527" i="4"/>
  <c r="P1527" i="4"/>
  <c r="Q1527" i="4"/>
  <c r="R1527" i="4"/>
  <c r="S1527" i="4"/>
  <c r="N1528" i="4"/>
  <c r="O1528" i="4"/>
  <c r="P1528" i="4"/>
  <c r="Q1528" i="4"/>
  <c r="R1528" i="4"/>
  <c r="S1528" i="4"/>
  <c r="N1529" i="4"/>
  <c r="O1529" i="4"/>
  <c r="P1529" i="4"/>
  <c r="Q1529" i="4"/>
  <c r="R1529" i="4"/>
  <c r="S1529" i="4"/>
  <c r="N1530" i="4"/>
  <c r="O1530" i="4"/>
  <c r="P1530" i="4"/>
  <c r="Q1530" i="4"/>
  <c r="R1530" i="4"/>
  <c r="S1530" i="4"/>
  <c r="N1531" i="4"/>
  <c r="O1531" i="4"/>
  <c r="P1531" i="4"/>
  <c r="Q1531" i="4"/>
  <c r="R1531" i="4"/>
  <c r="S1531" i="4"/>
  <c r="N1532" i="4"/>
  <c r="O1532" i="4"/>
  <c r="P1532" i="4"/>
  <c r="Q1532" i="4"/>
  <c r="R1532" i="4"/>
  <c r="S1532" i="4"/>
  <c r="N1533" i="4"/>
  <c r="O1533" i="4"/>
  <c r="P1533" i="4"/>
  <c r="Q1533" i="4"/>
  <c r="R1533" i="4"/>
  <c r="S1533" i="4"/>
  <c r="N1534" i="4"/>
  <c r="O1534" i="4"/>
  <c r="P1534" i="4"/>
  <c r="Q1534" i="4"/>
  <c r="R1534" i="4"/>
  <c r="S1534" i="4"/>
  <c r="N1535" i="4"/>
  <c r="O1535" i="4"/>
  <c r="P1535" i="4"/>
  <c r="Q1535" i="4"/>
  <c r="R1535" i="4"/>
  <c r="S1535" i="4"/>
  <c r="N1536" i="4"/>
  <c r="O1536" i="4"/>
  <c r="P1536" i="4"/>
  <c r="Q1536" i="4"/>
  <c r="R1536" i="4"/>
  <c r="S1536" i="4"/>
  <c r="N1537" i="4"/>
  <c r="O1537" i="4"/>
  <c r="P1537" i="4"/>
  <c r="Q1537" i="4"/>
  <c r="R1537" i="4"/>
  <c r="S1537" i="4"/>
  <c r="N1538" i="4"/>
  <c r="O1538" i="4"/>
  <c r="P1538" i="4"/>
  <c r="Q1538" i="4"/>
  <c r="R1538" i="4"/>
  <c r="S1538" i="4"/>
  <c r="N1539" i="4"/>
  <c r="O1539" i="4"/>
  <c r="P1539" i="4"/>
  <c r="Q1539" i="4"/>
  <c r="R1539" i="4"/>
  <c r="S1539" i="4"/>
  <c r="N1540" i="4"/>
  <c r="O1540" i="4"/>
  <c r="P1540" i="4"/>
  <c r="Q1540" i="4"/>
  <c r="R1540" i="4"/>
  <c r="S1540" i="4"/>
  <c r="N1541" i="4"/>
  <c r="O1541" i="4"/>
  <c r="P1541" i="4"/>
  <c r="Q1541" i="4"/>
  <c r="R1541" i="4"/>
  <c r="S1541" i="4"/>
  <c r="N1542" i="4"/>
  <c r="O1542" i="4"/>
  <c r="P1542" i="4"/>
  <c r="Q1542" i="4"/>
  <c r="R1542" i="4"/>
  <c r="S1542" i="4"/>
  <c r="N1543" i="4"/>
  <c r="O1543" i="4"/>
  <c r="P1543" i="4"/>
  <c r="Q1543" i="4"/>
  <c r="R1543" i="4"/>
  <c r="S1543" i="4"/>
  <c r="N1544" i="4"/>
  <c r="O1544" i="4"/>
  <c r="P1544" i="4"/>
  <c r="Q1544" i="4"/>
  <c r="R1544" i="4"/>
  <c r="S1544" i="4"/>
  <c r="N1545" i="4"/>
  <c r="O1545" i="4"/>
  <c r="P1545" i="4"/>
  <c r="Q1545" i="4"/>
  <c r="R1545" i="4"/>
  <c r="S1545" i="4"/>
  <c r="N1546" i="4"/>
  <c r="O1546" i="4"/>
  <c r="P1546" i="4"/>
  <c r="Q1546" i="4"/>
  <c r="R1546" i="4"/>
  <c r="S1546" i="4"/>
  <c r="N1547" i="4"/>
  <c r="O1547" i="4"/>
  <c r="P1547" i="4"/>
  <c r="Q1547" i="4"/>
  <c r="R1547" i="4"/>
  <c r="S1547" i="4"/>
  <c r="N1548" i="4"/>
  <c r="O1548" i="4"/>
  <c r="P1548" i="4"/>
  <c r="Q1548" i="4"/>
  <c r="R1548" i="4"/>
  <c r="S1548" i="4"/>
  <c r="N1549" i="4"/>
  <c r="O1549" i="4"/>
  <c r="P1549" i="4"/>
  <c r="Q1549" i="4"/>
  <c r="R1549" i="4"/>
  <c r="S1549" i="4"/>
  <c r="N1550" i="4"/>
  <c r="O1550" i="4"/>
  <c r="P1550" i="4"/>
  <c r="Q1550" i="4"/>
  <c r="R1550" i="4"/>
  <c r="S1550" i="4"/>
  <c r="N1551" i="4"/>
  <c r="O1551" i="4"/>
  <c r="P1551" i="4"/>
  <c r="Q1551" i="4"/>
  <c r="R1551" i="4"/>
  <c r="S1551" i="4"/>
  <c r="N1552" i="4"/>
  <c r="O1552" i="4"/>
  <c r="P1552" i="4"/>
  <c r="Q1552" i="4"/>
  <c r="R1552" i="4"/>
  <c r="S1552" i="4"/>
  <c r="N1553" i="4"/>
  <c r="O1553" i="4"/>
  <c r="P1553" i="4"/>
  <c r="Q1553" i="4"/>
  <c r="R1553" i="4"/>
  <c r="S1553" i="4"/>
  <c r="N1554" i="4"/>
  <c r="O1554" i="4"/>
  <c r="P1554" i="4"/>
  <c r="Q1554" i="4"/>
  <c r="R1554" i="4"/>
  <c r="S1554" i="4"/>
  <c r="N1555" i="4"/>
  <c r="O1555" i="4"/>
  <c r="P1555" i="4"/>
  <c r="Q1555" i="4"/>
  <c r="R1555" i="4"/>
  <c r="S1555" i="4"/>
  <c r="N1556" i="4"/>
  <c r="O1556" i="4"/>
  <c r="P1556" i="4"/>
  <c r="Q1556" i="4"/>
  <c r="R1556" i="4"/>
  <c r="S1556" i="4"/>
  <c r="N1557" i="4"/>
  <c r="O1557" i="4"/>
  <c r="P1557" i="4"/>
  <c r="Q1557" i="4"/>
  <c r="R1557" i="4"/>
  <c r="S1557" i="4"/>
  <c r="N1558" i="4"/>
  <c r="O1558" i="4"/>
  <c r="P1558" i="4"/>
  <c r="Q1558" i="4"/>
  <c r="R1558" i="4"/>
  <c r="S1558" i="4"/>
  <c r="N1559" i="4"/>
  <c r="O1559" i="4"/>
  <c r="P1559" i="4"/>
  <c r="Q1559" i="4"/>
  <c r="R1559" i="4"/>
  <c r="S1559" i="4"/>
  <c r="N1560" i="4"/>
  <c r="O1560" i="4"/>
  <c r="P1560" i="4"/>
  <c r="Q1560" i="4"/>
  <c r="R1560" i="4"/>
  <c r="S1560" i="4"/>
  <c r="N1561" i="4"/>
  <c r="O1561" i="4"/>
  <c r="P1561" i="4"/>
  <c r="Q1561" i="4"/>
  <c r="R1561" i="4"/>
  <c r="S1561" i="4"/>
  <c r="N1562" i="4"/>
  <c r="O1562" i="4"/>
  <c r="P1562" i="4"/>
  <c r="Q1562" i="4"/>
  <c r="R1562" i="4"/>
  <c r="S1562" i="4"/>
  <c r="N1563" i="4"/>
  <c r="O1563" i="4"/>
  <c r="P1563" i="4"/>
  <c r="Q1563" i="4"/>
  <c r="R1563" i="4"/>
  <c r="S1563" i="4"/>
  <c r="N1564" i="4"/>
  <c r="O1564" i="4"/>
  <c r="P1564" i="4"/>
  <c r="Q1564" i="4"/>
  <c r="R1564" i="4"/>
  <c r="S1564" i="4"/>
  <c r="N1565" i="4"/>
  <c r="O1565" i="4"/>
  <c r="P1565" i="4"/>
  <c r="Q1565" i="4"/>
  <c r="R1565" i="4"/>
  <c r="S1565" i="4"/>
  <c r="N1566" i="4"/>
  <c r="O1566" i="4"/>
  <c r="P1566" i="4"/>
  <c r="Q1566" i="4"/>
  <c r="R1566" i="4"/>
  <c r="S1566" i="4"/>
  <c r="N1567" i="4"/>
  <c r="O1567" i="4"/>
  <c r="P1567" i="4"/>
  <c r="Q1567" i="4"/>
  <c r="R1567" i="4"/>
  <c r="S1567" i="4"/>
  <c r="N1568" i="4"/>
  <c r="O1568" i="4"/>
  <c r="P1568" i="4"/>
  <c r="Q1568" i="4"/>
  <c r="R1568" i="4"/>
  <c r="S1568" i="4"/>
  <c r="N1569" i="4"/>
  <c r="O1569" i="4"/>
  <c r="P1569" i="4"/>
  <c r="Q1569" i="4"/>
  <c r="R1569" i="4"/>
  <c r="S1569" i="4"/>
  <c r="N1570" i="4"/>
  <c r="O1570" i="4"/>
  <c r="P1570" i="4"/>
  <c r="Q1570" i="4"/>
  <c r="R1570" i="4"/>
  <c r="S1570" i="4"/>
  <c r="N1571" i="4"/>
  <c r="O1571" i="4"/>
  <c r="P1571" i="4"/>
  <c r="Q1571" i="4"/>
  <c r="R1571" i="4"/>
  <c r="S1571" i="4"/>
  <c r="N1572" i="4"/>
  <c r="O1572" i="4"/>
  <c r="P1572" i="4"/>
  <c r="Q1572" i="4"/>
  <c r="R1572" i="4"/>
  <c r="S1572" i="4"/>
  <c r="N1573" i="4"/>
  <c r="O1573" i="4"/>
  <c r="P1573" i="4"/>
  <c r="Q1573" i="4"/>
  <c r="R1573" i="4"/>
  <c r="S1573" i="4"/>
  <c r="N1574" i="4"/>
  <c r="O1574" i="4"/>
  <c r="P1574" i="4"/>
  <c r="Q1574" i="4"/>
  <c r="R1574" i="4"/>
  <c r="S1574" i="4"/>
  <c r="N1575" i="4"/>
  <c r="O1575" i="4"/>
  <c r="P1575" i="4"/>
  <c r="Q1575" i="4"/>
  <c r="R1575" i="4"/>
  <c r="S1575" i="4"/>
  <c r="N1576" i="4"/>
  <c r="O1576" i="4"/>
  <c r="P1576" i="4"/>
  <c r="Q1576" i="4"/>
  <c r="R1576" i="4"/>
  <c r="S1576" i="4"/>
  <c r="N1577" i="4"/>
  <c r="O1577" i="4"/>
  <c r="P1577" i="4"/>
  <c r="Q1577" i="4"/>
  <c r="R1577" i="4"/>
  <c r="S1577" i="4"/>
  <c r="N1578" i="4"/>
  <c r="O1578" i="4"/>
  <c r="P1578" i="4"/>
  <c r="Q1578" i="4"/>
  <c r="R1578" i="4"/>
  <c r="S1578" i="4"/>
  <c r="N1579" i="4"/>
  <c r="O1579" i="4"/>
  <c r="P1579" i="4"/>
  <c r="Q1579" i="4"/>
  <c r="R1579" i="4"/>
  <c r="S1579" i="4"/>
  <c r="N1580" i="4"/>
  <c r="O1580" i="4"/>
  <c r="P1580" i="4"/>
  <c r="Q1580" i="4"/>
  <c r="R1580" i="4"/>
  <c r="S1580" i="4"/>
  <c r="N1581" i="4"/>
  <c r="O1581" i="4"/>
  <c r="P1581" i="4"/>
  <c r="Q1581" i="4"/>
  <c r="R1581" i="4"/>
  <c r="S1581" i="4"/>
  <c r="N1582" i="4"/>
  <c r="O1582" i="4"/>
  <c r="P1582" i="4"/>
  <c r="Q1582" i="4"/>
  <c r="R1582" i="4"/>
  <c r="S1582" i="4"/>
  <c r="N1583" i="4"/>
  <c r="O1583" i="4"/>
  <c r="P1583" i="4"/>
  <c r="Q1583" i="4"/>
  <c r="R1583" i="4"/>
  <c r="S1583" i="4"/>
  <c r="N1584" i="4"/>
  <c r="O1584" i="4"/>
  <c r="P1584" i="4"/>
  <c r="Q1584" i="4"/>
  <c r="R1584" i="4"/>
  <c r="S1584" i="4"/>
  <c r="N1585" i="4"/>
  <c r="O1585" i="4"/>
  <c r="P1585" i="4"/>
  <c r="Q1585" i="4"/>
  <c r="R1585" i="4"/>
  <c r="S1585" i="4"/>
  <c r="N1586" i="4"/>
  <c r="O1586" i="4"/>
  <c r="P1586" i="4"/>
  <c r="Q1586" i="4"/>
  <c r="R1586" i="4"/>
  <c r="S1586" i="4"/>
  <c r="N1587" i="4"/>
  <c r="O1587" i="4"/>
  <c r="P1587" i="4"/>
  <c r="Q1587" i="4"/>
  <c r="R1587" i="4"/>
  <c r="S1587" i="4"/>
  <c r="N1588" i="4"/>
  <c r="O1588" i="4"/>
  <c r="P1588" i="4"/>
  <c r="Q1588" i="4"/>
  <c r="R1588" i="4"/>
  <c r="S1588" i="4"/>
  <c r="N1589" i="4"/>
  <c r="O1589" i="4"/>
  <c r="P1589" i="4"/>
  <c r="Q1589" i="4"/>
  <c r="R1589" i="4"/>
  <c r="S1589" i="4"/>
  <c r="N1590" i="4"/>
  <c r="O1590" i="4"/>
  <c r="P1590" i="4"/>
  <c r="Q1590" i="4"/>
  <c r="R1590" i="4"/>
  <c r="S1590" i="4"/>
  <c r="N1591" i="4"/>
  <c r="O1591" i="4"/>
  <c r="P1591" i="4"/>
  <c r="Q1591" i="4"/>
  <c r="R1591" i="4"/>
  <c r="S1591" i="4"/>
  <c r="N1592" i="4"/>
  <c r="O1592" i="4"/>
  <c r="P1592" i="4"/>
  <c r="Q1592" i="4"/>
  <c r="R1592" i="4"/>
  <c r="S1592" i="4"/>
  <c r="N1593" i="4"/>
  <c r="O1593" i="4"/>
  <c r="P1593" i="4"/>
  <c r="Q1593" i="4"/>
  <c r="R1593" i="4"/>
  <c r="S1593" i="4"/>
  <c r="N1594" i="4"/>
  <c r="O1594" i="4"/>
  <c r="P1594" i="4"/>
  <c r="Q1594" i="4"/>
  <c r="R1594" i="4"/>
  <c r="S1594" i="4"/>
  <c r="N1595" i="4"/>
  <c r="O1595" i="4"/>
  <c r="P1595" i="4"/>
  <c r="Q1595" i="4"/>
  <c r="R1595" i="4"/>
  <c r="S1595" i="4"/>
  <c r="N1596" i="4"/>
  <c r="O1596" i="4"/>
  <c r="P1596" i="4"/>
  <c r="Q1596" i="4"/>
  <c r="R1596" i="4"/>
  <c r="S1596" i="4"/>
  <c r="N1597" i="4"/>
  <c r="O1597" i="4"/>
  <c r="P1597" i="4"/>
  <c r="Q1597" i="4"/>
  <c r="R1597" i="4"/>
  <c r="S1597" i="4"/>
  <c r="N1598" i="4"/>
  <c r="O1598" i="4"/>
  <c r="P1598" i="4"/>
  <c r="Q1598" i="4"/>
  <c r="R1598" i="4"/>
  <c r="S1598" i="4"/>
  <c r="N1599" i="4"/>
  <c r="O1599" i="4"/>
  <c r="P1599" i="4"/>
  <c r="Q1599" i="4"/>
  <c r="R1599" i="4"/>
  <c r="S1599" i="4"/>
  <c r="N1600" i="4"/>
  <c r="O1600" i="4"/>
  <c r="P1600" i="4"/>
  <c r="Q1600" i="4"/>
  <c r="R1600" i="4"/>
  <c r="S1600" i="4"/>
  <c r="N1601" i="4"/>
  <c r="O1601" i="4"/>
  <c r="P1601" i="4"/>
  <c r="Q1601" i="4"/>
  <c r="R1601" i="4"/>
  <c r="S1601" i="4"/>
  <c r="N1602" i="4"/>
  <c r="O1602" i="4"/>
  <c r="P1602" i="4"/>
  <c r="Q1602" i="4"/>
  <c r="R1602" i="4"/>
  <c r="S1602" i="4"/>
  <c r="N1603" i="4"/>
  <c r="O1603" i="4"/>
  <c r="P1603" i="4"/>
  <c r="Q1603" i="4"/>
  <c r="R1603" i="4"/>
  <c r="S1603" i="4"/>
  <c r="N1604" i="4"/>
  <c r="O1604" i="4"/>
  <c r="P1604" i="4"/>
  <c r="Q1604" i="4"/>
  <c r="R1604" i="4"/>
  <c r="S1604" i="4"/>
  <c r="N1605" i="4"/>
  <c r="O1605" i="4"/>
  <c r="P1605" i="4"/>
  <c r="Q1605" i="4"/>
  <c r="R1605" i="4"/>
  <c r="S1605" i="4"/>
  <c r="N1606" i="4"/>
  <c r="O1606" i="4"/>
  <c r="P1606" i="4"/>
  <c r="Q1606" i="4"/>
  <c r="R1606" i="4"/>
  <c r="S1606" i="4"/>
  <c r="N1607" i="4"/>
  <c r="O1607" i="4"/>
  <c r="P1607" i="4"/>
  <c r="Q1607" i="4"/>
  <c r="R1607" i="4"/>
  <c r="S1607" i="4"/>
  <c r="N1608" i="4"/>
  <c r="O1608" i="4"/>
  <c r="P1608" i="4"/>
  <c r="Q1608" i="4"/>
  <c r="R1608" i="4"/>
  <c r="S1608" i="4"/>
  <c r="N1609" i="4"/>
  <c r="O1609" i="4"/>
  <c r="P1609" i="4"/>
  <c r="Q1609" i="4"/>
  <c r="R1609" i="4"/>
  <c r="S1609" i="4"/>
  <c r="N1610" i="4"/>
  <c r="O1610" i="4"/>
  <c r="P1610" i="4"/>
  <c r="Q1610" i="4"/>
  <c r="R1610" i="4"/>
  <c r="S1610" i="4"/>
  <c r="N1611" i="4"/>
  <c r="O1611" i="4"/>
  <c r="P1611" i="4"/>
  <c r="Q1611" i="4"/>
  <c r="R1611" i="4"/>
  <c r="S1611" i="4"/>
  <c r="N1612" i="4"/>
  <c r="O1612" i="4"/>
  <c r="P1612" i="4"/>
  <c r="Q1612" i="4"/>
  <c r="R1612" i="4"/>
  <c r="S1612" i="4"/>
  <c r="N1613" i="4"/>
  <c r="O1613" i="4"/>
  <c r="P1613" i="4"/>
  <c r="Q1613" i="4"/>
  <c r="R1613" i="4"/>
  <c r="S1613" i="4"/>
  <c r="N1614" i="4"/>
  <c r="O1614" i="4"/>
  <c r="P1614" i="4"/>
  <c r="Q1614" i="4"/>
  <c r="R1614" i="4"/>
  <c r="S1614" i="4"/>
  <c r="N1615" i="4"/>
  <c r="O1615" i="4"/>
  <c r="P1615" i="4"/>
  <c r="Q1615" i="4"/>
  <c r="R1615" i="4"/>
  <c r="S1615" i="4"/>
  <c r="N1616" i="4"/>
  <c r="O1616" i="4"/>
  <c r="P1616" i="4"/>
  <c r="Q1616" i="4"/>
  <c r="R1616" i="4"/>
  <c r="S1616" i="4"/>
  <c r="N1617" i="4"/>
  <c r="O1617" i="4"/>
  <c r="P1617" i="4"/>
  <c r="Q1617" i="4"/>
  <c r="R1617" i="4"/>
  <c r="S1617" i="4"/>
  <c r="N1618" i="4"/>
  <c r="O1618" i="4"/>
  <c r="P1618" i="4"/>
  <c r="Q1618" i="4"/>
  <c r="R1618" i="4"/>
  <c r="S1618" i="4"/>
  <c r="N1619" i="4"/>
  <c r="O1619" i="4"/>
  <c r="P1619" i="4"/>
  <c r="Q1619" i="4"/>
  <c r="R1619" i="4"/>
  <c r="S1619" i="4"/>
  <c r="N1620" i="4"/>
  <c r="O1620" i="4"/>
  <c r="P1620" i="4"/>
  <c r="Q1620" i="4"/>
  <c r="R1620" i="4"/>
  <c r="S1620" i="4"/>
  <c r="N1621" i="4"/>
  <c r="O1621" i="4"/>
  <c r="P1621" i="4"/>
  <c r="Q1621" i="4"/>
  <c r="R1621" i="4"/>
  <c r="S1621" i="4"/>
  <c r="N1622" i="4"/>
  <c r="O1622" i="4"/>
  <c r="P1622" i="4"/>
  <c r="Q1622" i="4"/>
  <c r="R1622" i="4"/>
  <c r="S1622" i="4"/>
  <c r="N1623" i="4"/>
  <c r="O1623" i="4"/>
  <c r="P1623" i="4"/>
  <c r="Q1623" i="4"/>
  <c r="R1623" i="4"/>
  <c r="S1623" i="4"/>
  <c r="N1624" i="4"/>
  <c r="O1624" i="4"/>
  <c r="P1624" i="4"/>
  <c r="Q1624" i="4"/>
  <c r="R1624" i="4"/>
  <c r="S1624" i="4"/>
  <c r="N1625" i="4"/>
  <c r="O1625" i="4"/>
  <c r="P1625" i="4"/>
  <c r="Q1625" i="4"/>
  <c r="R1625" i="4"/>
  <c r="S1625" i="4"/>
  <c r="N1626" i="4"/>
  <c r="O1626" i="4"/>
  <c r="P1626" i="4"/>
  <c r="Q1626" i="4"/>
  <c r="R1626" i="4"/>
  <c r="S1626" i="4"/>
  <c r="N1627" i="4"/>
  <c r="O1627" i="4"/>
  <c r="P1627" i="4"/>
  <c r="Q1627" i="4"/>
  <c r="R1627" i="4"/>
  <c r="S1627" i="4"/>
  <c r="N1628" i="4"/>
  <c r="O1628" i="4"/>
  <c r="P1628" i="4"/>
  <c r="Q1628" i="4"/>
  <c r="R1628" i="4"/>
  <c r="S1628" i="4"/>
  <c r="N1629" i="4"/>
  <c r="O1629" i="4"/>
  <c r="P1629" i="4"/>
  <c r="Q1629" i="4"/>
  <c r="R1629" i="4"/>
  <c r="S1629" i="4"/>
  <c r="N1630" i="4"/>
  <c r="O1630" i="4"/>
  <c r="P1630" i="4"/>
  <c r="Q1630" i="4"/>
  <c r="R1630" i="4"/>
  <c r="S1630" i="4"/>
  <c r="N1631" i="4"/>
  <c r="O1631" i="4"/>
  <c r="P1631" i="4"/>
  <c r="Q1631" i="4"/>
  <c r="R1631" i="4"/>
  <c r="S1631" i="4"/>
  <c r="N1632" i="4"/>
  <c r="O1632" i="4"/>
  <c r="P1632" i="4"/>
  <c r="Q1632" i="4"/>
  <c r="R1632" i="4"/>
  <c r="S1632" i="4"/>
  <c r="N1633" i="4"/>
  <c r="O1633" i="4"/>
  <c r="P1633" i="4"/>
  <c r="Q1633" i="4"/>
  <c r="R1633" i="4"/>
  <c r="S1633" i="4"/>
  <c r="N1634" i="4"/>
  <c r="O1634" i="4"/>
  <c r="P1634" i="4"/>
  <c r="Q1634" i="4"/>
  <c r="R1634" i="4"/>
  <c r="S1634" i="4"/>
  <c r="N1635" i="4"/>
  <c r="O1635" i="4"/>
  <c r="P1635" i="4"/>
  <c r="Q1635" i="4"/>
  <c r="R1635" i="4"/>
  <c r="S1635" i="4"/>
  <c r="N1636" i="4"/>
  <c r="O1636" i="4"/>
  <c r="P1636" i="4"/>
  <c r="Q1636" i="4"/>
  <c r="R1636" i="4"/>
  <c r="S1636" i="4"/>
  <c r="N1637" i="4"/>
  <c r="O1637" i="4"/>
  <c r="P1637" i="4"/>
  <c r="Q1637" i="4"/>
  <c r="R1637" i="4"/>
  <c r="S1637" i="4"/>
  <c r="N1638" i="4"/>
  <c r="O1638" i="4"/>
  <c r="P1638" i="4"/>
  <c r="Q1638" i="4"/>
  <c r="R1638" i="4"/>
  <c r="S1638" i="4"/>
  <c r="N1639" i="4"/>
  <c r="O1639" i="4"/>
  <c r="P1639" i="4"/>
  <c r="Q1639" i="4"/>
  <c r="R1639" i="4"/>
  <c r="S1639" i="4"/>
  <c r="N1640" i="4"/>
  <c r="O1640" i="4"/>
  <c r="P1640" i="4"/>
  <c r="Q1640" i="4"/>
  <c r="R1640" i="4"/>
  <c r="S1640" i="4"/>
  <c r="N1641" i="4"/>
  <c r="O1641" i="4"/>
  <c r="P1641" i="4"/>
  <c r="Q1641" i="4"/>
  <c r="R1641" i="4"/>
  <c r="S1641" i="4"/>
  <c r="N1642" i="4"/>
  <c r="O1642" i="4"/>
  <c r="P1642" i="4"/>
  <c r="Q1642" i="4"/>
  <c r="R1642" i="4"/>
  <c r="S1642" i="4"/>
  <c r="N1643" i="4"/>
  <c r="O1643" i="4"/>
  <c r="P1643" i="4"/>
  <c r="Q1643" i="4"/>
  <c r="R1643" i="4"/>
  <c r="S1643" i="4"/>
  <c r="N1644" i="4"/>
  <c r="O1644" i="4"/>
  <c r="P1644" i="4"/>
  <c r="Q1644" i="4"/>
  <c r="R1644" i="4"/>
  <c r="S1644" i="4"/>
  <c r="N1645" i="4"/>
  <c r="O1645" i="4"/>
  <c r="P1645" i="4"/>
  <c r="Q1645" i="4"/>
  <c r="R1645" i="4"/>
  <c r="S1645" i="4"/>
  <c r="N1646" i="4"/>
  <c r="O1646" i="4"/>
  <c r="P1646" i="4"/>
  <c r="Q1646" i="4"/>
  <c r="R1646" i="4"/>
  <c r="S1646" i="4"/>
  <c r="N1647" i="4"/>
  <c r="O1647" i="4"/>
  <c r="P1647" i="4"/>
  <c r="Q1647" i="4"/>
  <c r="R1647" i="4"/>
  <c r="S1647" i="4"/>
  <c r="N1648" i="4"/>
  <c r="O1648" i="4"/>
  <c r="P1648" i="4"/>
  <c r="Q1648" i="4"/>
  <c r="R1648" i="4"/>
  <c r="S1648" i="4"/>
  <c r="N1649" i="4"/>
  <c r="O1649" i="4"/>
  <c r="P1649" i="4"/>
  <c r="Q1649" i="4"/>
  <c r="R1649" i="4"/>
  <c r="S1649" i="4"/>
  <c r="N1650" i="4"/>
  <c r="O1650" i="4"/>
  <c r="P1650" i="4"/>
  <c r="Q1650" i="4"/>
  <c r="R1650" i="4"/>
  <c r="S1650" i="4"/>
  <c r="N1651" i="4"/>
  <c r="O1651" i="4"/>
  <c r="P1651" i="4"/>
  <c r="Q1651" i="4"/>
  <c r="R1651" i="4"/>
  <c r="S1651" i="4"/>
  <c r="N1652" i="4"/>
  <c r="O1652" i="4"/>
  <c r="P1652" i="4"/>
  <c r="Q1652" i="4"/>
  <c r="R1652" i="4"/>
  <c r="S1652" i="4"/>
  <c r="N1653" i="4"/>
  <c r="O1653" i="4"/>
  <c r="P1653" i="4"/>
  <c r="Q1653" i="4"/>
  <c r="R1653" i="4"/>
  <c r="S1653" i="4"/>
  <c r="N1654" i="4"/>
  <c r="O1654" i="4"/>
  <c r="P1654" i="4"/>
  <c r="Q1654" i="4"/>
  <c r="R1654" i="4"/>
  <c r="S1654" i="4"/>
  <c r="N1655" i="4"/>
  <c r="O1655" i="4"/>
  <c r="P1655" i="4"/>
  <c r="Q1655" i="4"/>
  <c r="R1655" i="4"/>
  <c r="S1655" i="4"/>
  <c r="N1656" i="4"/>
  <c r="O1656" i="4"/>
  <c r="P1656" i="4"/>
  <c r="Q1656" i="4"/>
  <c r="R1656" i="4"/>
  <c r="S1656" i="4"/>
  <c r="N1657" i="4"/>
  <c r="O1657" i="4"/>
  <c r="P1657" i="4"/>
  <c r="Q1657" i="4"/>
  <c r="R1657" i="4"/>
  <c r="S1657" i="4"/>
  <c r="N1658" i="4"/>
  <c r="O1658" i="4"/>
  <c r="P1658" i="4"/>
  <c r="Q1658" i="4"/>
  <c r="R1658" i="4"/>
  <c r="S1658" i="4"/>
  <c r="N1659" i="4"/>
  <c r="O1659" i="4"/>
  <c r="P1659" i="4"/>
  <c r="Q1659" i="4"/>
  <c r="R1659" i="4"/>
  <c r="S1659" i="4"/>
  <c r="N1660" i="4"/>
  <c r="O1660" i="4"/>
  <c r="P1660" i="4"/>
  <c r="Q1660" i="4"/>
  <c r="R1660" i="4"/>
  <c r="S1660" i="4"/>
  <c r="N1661" i="4"/>
  <c r="O1661" i="4"/>
  <c r="P1661" i="4"/>
  <c r="Q1661" i="4"/>
  <c r="R1661" i="4"/>
  <c r="S1661" i="4"/>
  <c r="N1662" i="4"/>
  <c r="O1662" i="4"/>
  <c r="P1662" i="4"/>
  <c r="Q1662" i="4"/>
  <c r="R1662" i="4"/>
  <c r="S1662" i="4"/>
  <c r="N1663" i="4"/>
  <c r="O1663" i="4"/>
  <c r="P1663" i="4"/>
  <c r="Q1663" i="4"/>
  <c r="R1663" i="4"/>
  <c r="S1663" i="4"/>
  <c r="N1664" i="4"/>
  <c r="O1664" i="4"/>
  <c r="P1664" i="4"/>
  <c r="Q1664" i="4"/>
  <c r="R1664" i="4"/>
  <c r="S1664" i="4"/>
  <c r="N1665" i="4"/>
  <c r="O1665" i="4"/>
  <c r="P1665" i="4"/>
  <c r="Q1665" i="4"/>
  <c r="R1665" i="4"/>
  <c r="S1665" i="4"/>
  <c r="N1666" i="4"/>
  <c r="O1666" i="4"/>
  <c r="P1666" i="4"/>
  <c r="Q1666" i="4"/>
  <c r="R1666" i="4"/>
  <c r="S1666" i="4"/>
  <c r="N1667" i="4"/>
  <c r="O1667" i="4"/>
  <c r="P1667" i="4"/>
  <c r="Q1667" i="4"/>
  <c r="R1667" i="4"/>
  <c r="S1667" i="4"/>
  <c r="N1668" i="4"/>
  <c r="O1668" i="4"/>
  <c r="P1668" i="4"/>
  <c r="Q1668" i="4"/>
  <c r="R1668" i="4"/>
  <c r="S1668" i="4"/>
  <c r="N1669" i="4"/>
  <c r="O1669" i="4"/>
  <c r="P1669" i="4"/>
  <c r="Q1669" i="4"/>
  <c r="R1669" i="4"/>
  <c r="S1669" i="4"/>
  <c r="N1670" i="4"/>
  <c r="O1670" i="4"/>
  <c r="P1670" i="4"/>
  <c r="Q1670" i="4"/>
  <c r="R1670" i="4"/>
  <c r="S1670" i="4"/>
  <c r="N1671" i="4"/>
  <c r="O1671" i="4"/>
  <c r="P1671" i="4"/>
  <c r="Q1671" i="4"/>
  <c r="R1671" i="4"/>
  <c r="S1671" i="4"/>
  <c r="N1672" i="4"/>
  <c r="O1672" i="4"/>
  <c r="P1672" i="4"/>
  <c r="Q1672" i="4"/>
  <c r="R1672" i="4"/>
  <c r="S1672" i="4"/>
  <c r="N1673" i="4"/>
  <c r="O1673" i="4"/>
  <c r="P1673" i="4"/>
  <c r="Q1673" i="4"/>
  <c r="R1673" i="4"/>
  <c r="S1673" i="4"/>
  <c r="N1674" i="4"/>
  <c r="O1674" i="4"/>
  <c r="P1674" i="4"/>
  <c r="Q1674" i="4"/>
  <c r="R1674" i="4"/>
  <c r="S1674" i="4"/>
  <c r="N1675" i="4"/>
  <c r="O1675" i="4"/>
  <c r="P1675" i="4"/>
  <c r="Q1675" i="4"/>
  <c r="R1675" i="4"/>
  <c r="S1675" i="4"/>
  <c r="N1676" i="4"/>
  <c r="O1676" i="4"/>
  <c r="P1676" i="4"/>
  <c r="Q1676" i="4"/>
  <c r="R1676" i="4"/>
  <c r="S1676" i="4"/>
  <c r="N1677" i="4"/>
  <c r="O1677" i="4"/>
  <c r="P1677" i="4"/>
  <c r="Q1677" i="4"/>
  <c r="R1677" i="4"/>
  <c r="S1677" i="4"/>
  <c r="N1678" i="4"/>
  <c r="O1678" i="4"/>
  <c r="P1678" i="4"/>
  <c r="Q1678" i="4"/>
  <c r="R1678" i="4"/>
  <c r="S1678" i="4"/>
  <c r="N1679" i="4"/>
  <c r="O1679" i="4"/>
  <c r="P1679" i="4"/>
  <c r="Q1679" i="4"/>
  <c r="R1679" i="4"/>
  <c r="S1679" i="4"/>
  <c r="N1680" i="4"/>
  <c r="O1680" i="4"/>
  <c r="P1680" i="4"/>
  <c r="Q1680" i="4"/>
  <c r="R1680" i="4"/>
  <c r="S1680" i="4"/>
  <c r="N1681" i="4"/>
  <c r="O1681" i="4"/>
  <c r="P1681" i="4"/>
  <c r="Q1681" i="4"/>
  <c r="R1681" i="4"/>
  <c r="S1681" i="4"/>
  <c r="N1682" i="4"/>
  <c r="O1682" i="4"/>
  <c r="P1682" i="4"/>
  <c r="Q1682" i="4"/>
  <c r="R1682" i="4"/>
  <c r="S1682" i="4"/>
  <c r="N1683" i="4"/>
  <c r="O1683" i="4"/>
  <c r="P1683" i="4"/>
  <c r="Q1683" i="4"/>
  <c r="R1683" i="4"/>
  <c r="S1683" i="4"/>
  <c r="N1684" i="4"/>
  <c r="O1684" i="4"/>
  <c r="P1684" i="4"/>
  <c r="Q1684" i="4"/>
  <c r="R1684" i="4"/>
  <c r="S1684" i="4"/>
  <c r="N1685" i="4"/>
  <c r="O1685" i="4"/>
  <c r="P1685" i="4"/>
  <c r="Q1685" i="4"/>
  <c r="R1685" i="4"/>
  <c r="S1685" i="4"/>
  <c r="N1686" i="4"/>
  <c r="O1686" i="4"/>
  <c r="P1686" i="4"/>
  <c r="Q1686" i="4"/>
  <c r="R1686" i="4"/>
  <c r="S1686" i="4"/>
  <c r="N1687" i="4"/>
  <c r="O1687" i="4"/>
  <c r="P1687" i="4"/>
  <c r="Q1687" i="4"/>
  <c r="R1687" i="4"/>
  <c r="S1687" i="4"/>
  <c r="N1688" i="4"/>
  <c r="O1688" i="4"/>
  <c r="P1688" i="4"/>
  <c r="Q1688" i="4"/>
  <c r="R1688" i="4"/>
  <c r="S1688" i="4"/>
  <c r="N1689" i="4"/>
  <c r="O1689" i="4"/>
  <c r="P1689" i="4"/>
  <c r="Q1689" i="4"/>
  <c r="R1689" i="4"/>
  <c r="S1689" i="4"/>
  <c r="N1690" i="4"/>
  <c r="O1690" i="4"/>
  <c r="P1690" i="4"/>
  <c r="Q1690" i="4"/>
  <c r="R1690" i="4"/>
  <c r="S1690" i="4"/>
  <c r="N1691" i="4"/>
  <c r="O1691" i="4"/>
  <c r="P1691" i="4"/>
  <c r="Q1691" i="4"/>
  <c r="R1691" i="4"/>
  <c r="S1691" i="4"/>
  <c r="N1692" i="4"/>
  <c r="O1692" i="4"/>
  <c r="P1692" i="4"/>
  <c r="Q1692" i="4"/>
  <c r="R1692" i="4"/>
  <c r="S1692" i="4"/>
  <c r="N1693" i="4"/>
  <c r="O1693" i="4"/>
  <c r="P1693" i="4"/>
  <c r="Q1693" i="4"/>
  <c r="R1693" i="4"/>
  <c r="S1693" i="4"/>
  <c r="N1694" i="4"/>
  <c r="O1694" i="4"/>
  <c r="P1694" i="4"/>
  <c r="Q1694" i="4"/>
  <c r="R1694" i="4"/>
  <c r="S1694" i="4"/>
  <c r="N1695" i="4"/>
  <c r="O1695" i="4"/>
  <c r="P1695" i="4"/>
  <c r="Q1695" i="4"/>
  <c r="R1695" i="4"/>
  <c r="S1695" i="4"/>
  <c r="N1696" i="4"/>
  <c r="O1696" i="4"/>
  <c r="P1696" i="4"/>
  <c r="Q1696" i="4"/>
  <c r="R1696" i="4"/>
  <c r="S1696" i="4"/>
  <c r="N1697" i="4"/>
  <c r="O1697" i="4"/>
  <c r="P1697" i="4"/>
  <c r="Q1697" i="4"/>
  <c r="R1697" i="4"/>
  <c r="S1697" i="4"/>
  <c r="N1698" i="4"/>
  <c r="O1698" i="4"/>
  <c r="P1698" i="4"/>
  <c r="Q1698" i="4"/>
  <c r="R1698" i="4"/>
  <c r="S1698" i="4"/>
  <c r="N1699" i="4"/>
  <c r="O1699" i="4"/>
  <c r="P1699" i="4"/>
  <c r="Q1699" i="4"/>
  <c r="R1699" i="4"/>
  <c r="S1699" i="4"/>
  <c r="N1700" i="4"/>
  <c r="O1700" i="4"/>
  <c r="P1700" i="4"/>
  <c r="Q1700" i="4"/>
  <c r="R1700" i="4"/>
  <c r="S1700" i="4"/>
  <c r="N1701" i="4"/>
  <c r="O1701" i="4"/>
  <c r="P1701" i="4"/>
  <c r="Q1701" i="4"/>
  <c r="R1701" i="4"/>
  <c r="S1701" i="4"/>
  <c r="N1702" i="4"/>
  <c r="O1702" i="4"/>
  <c r="P1702" i="4"/>
  <c r="Q1702" i="4"/>
  <c r="R1702" i="4"/>
  <c r="S1702" i="4"/>
  <c r="N1703" i="4"/>
  <c r="O1703" i="4"/>
  <c r="P1703" i="4"/>
  <c r="Q1703" i="4"/>
  <c r="R1703" i="4"/>
  <c r="S1703" i="4"/>
  <c r="N1704" i="4"/>
  <c r="O1704" i="4"/>
  <c r="P1704" i="4"/>
  <c r="Q1704" i="4"/>
  <c r="R1704" i="4"/>
  <c r="S1704" i="4"/>
  <c r="N1705" i="4"/>
  <c r="O1705" i="4"/>
  <c r="P1705" i="4"/>
  <c r="Q1705" i="4"/>
  <c r="R1705" i="4"/>
  <c r="S1705" i="4"/>
  <c r="N1706" i="4"/>
  <c r="O1706" i="4"/>
  <c r="P1706" i="4"/>
  <c r="Q1706" i="4"/>
  <c r="R1706" i="4"/>
  <c r="S1706" i="4"/>
  <c r="N1707" i="4"/>
  <c r="O1707" i="4"/>
  <c r="P1707" i="4"/>
  <c r="Q1707" i="4"/>
  <c r="R1707" i="4"/>
  <c r="S1707" i="4"/>
  <c r="N1708" i="4"/>
  <c r="O1708" i="4"/>
  <c r="P1708" i="4"/>
  <c r="Q1708" i="4"/>
  <c r="R1708" i="4"/>
  <c r="S1708" i="4"/>
  <c r="N1709" i="4"/>
  <c r="O1709" i="4"/>
  <c r="P1709" i="4"/>
  <c r="Q1709" i="4"/>
  <c r="R1709" i="4"/>
  <c r="S1709" i="4"/>
  <c r="N1710" i="4"/>
  <c r="O1710" i="4"/>
  <c r="P1710" i="4"/>
  <c r="Q1710" i="4"/>
  <c r="R1710" i="4"/>
  <c r="S1710" i="4"/>
  <c r="N1711" i="4"/>
  <c r="O1711" i="4"/>
  <c r="P1711" i="4"/>
  <c r="Q1711" i="4"/>
  <c r="R1711" i="4"/>
  <c r="S1711" i="4"/>
  <c r="N1712" i="4"/>
  <c r="O1712" i="4"/>
  <c r="P1712" i="4"/>
  <c r="Q1712" i="4"/>
  <c r="R1712" i="4"/>
  <c r="S1712" i="4"/>
  <c r="N1713" i="4"/>
  <c r="O1713" i="4"/>
  <c r="P1713" i="4"/>
  <c r="Q1713" i="4"/>
  <c r="R1713" i="4"/>
  <c r="S1713" i="4"/>
  <c r="N1714" i="4"/>
  <c r="O1714" i="4"/>
  <c r="P1714" i="4"/>
  <c r="Q1714" i="4"/>
  <c r="R1714" i="4"/>
  <c r="S1714" i="4"/>
  <c r="N1715" i="4"/>
  <c r="O1715" i="4"/>
  <c r="P1715" i="4"/>
  <c r="Q1715" i="4"/>
  <c r="R1715" i="4"/>
  <c r="S1715" i="4"/>
  <c r="N1716" i="4"/>
  <c r="O1716" i="4"/>
  <c r="P1716" i="4"/>
  <c r="Q1716" i="4"/>
  <c r="R1716" i="4"/>
  <c r="S1716" i="4"/>
  <c r="N1717" i="4"/>
  <c r="O1717" i="4"/>
  <c r="P1717" i="4"/>
  <c r="Q1717" i="4"/>
  <c r="R1717" i="4"/>
  <c r="S1717" i="4"/>
  <c r="N1718" i="4"/>
  <c r="O1718" i="4"/>
  <c r="P1718" i="4"/>
  <c r="Q1718" i="4"/>
  <c r="R1718" i="4"/>
  <c r="S1718" i="4"/>
  <c r="N1719" i="4"/>
  <c r="O1719" i="4"/>
  <c r="P1719" i="4"/>
  <c r="Q1719" i="4"/>
  <c r="R1719" i="4"/>
  <c r="S1719" i="4"/>
  <c r="N1720" i="4"/>
  <c r="O1720" i="4"/>
  <c r="P1720" i="4"/>
  <c r="Q1720" i="4"/>
  <c r="R1720" i="4"/>
  <c r="S1720" i="4"/>
  <c r="N1721" i="4"/>
  <c r="O1721" i="4"/>
  <c r="P1721" i="4"/>
  <c r="Q1721" i="4"/>
  <c r="R1721" i="4"/>
  <c r="S1721" i="4"/>
  <c r="N1722" i="4"/>
  <c r="O1722" i="4"/>
  <c r="P1722" i="4"/>
  <c r="Q1722" i="4"/>
  <c r="R1722" i="4"/>
  <c r="S1722" i="4"/>
  <c r="N1723" i="4"/>
  <c r="O1723" i="4"/>
  <c r="P1723" i="4"/>
  <c r="Q1723" i="4"/>
  <c r="R1723" i="4"/>
  <c r="S1723" i="4"/>
  <c r="N1724" i="4"/>
  <c r="O1724" i="4"/>
  <c r="P1724" i="4"/>
  <c r="Q1724" i="4"/>
  <c r="R1724" i="4"/>
  <c r="S1724" i="4"/>
  <c r="N1725" i="4"/>
  <c r="O1725" i="4"/>
  <c r="P1725" i="4"/>
  <c r="Q1725" i="4"/>
  <c r="R1725" i="4"/>
  <c r="S1725" i="4"/>
  <c r="N1726" i="4"/>
  <c r="O1726" i="4"/>
  <c r="P1726" i="4"/>
  <c r="Q1726" i="4"/>
  <c r="R1726" i="4"/>
  <c r="S1726" i="4"/>
  <c r="N1727" i="4"/>
  <c r="O1727" i="4"/>
  <c r="P1727" i="4"/>
  <c r="Q1727" i="4"/>
  <c r="R1727" i="4"/>
  <c r="S1727" i="4"/>
  <c r="N1728" i="4"/>
  <c r="O1728" i="4"/>
  <c r="P1728" i="4"/>
  <c r="Q1728" i="4"/>
  <c r="R1728" i="4"/>
  <c r="S1728" i="4"/>
  <c r="N1729" i="4"/>
  <c r="O1729" i="4"/>
  <c r="P1729" i="4"/>
  <c r="Q1729" i="4"/>
  <c r="R1729" i="4"/>
  <c r="S1729" i="4"/>
  <c r="N1730" i="4"/>
  <c r="O1730" i="4"/>
  <c r="P1730" i="4"/>
  <c r="Q1730" i="4"/>
  <c r="R1730" i="4"/>
  <c r="S1730" i="4"/>
  <c r="N1731" i="4"/>
  <c r="O1731" i="4"/>
  <c r="P1731" i="4"/>
  <c r="Q1731" i="4"/>
  <c r="R1731" i="4"/>
  <c r="S1731" i="4"/>
  <c r="N1732" i="4"/>
  <c r="O1732" i="4"/>
  <c r="P1732" i="4"/>
  <c r="Q1732" i="4"/>
  <c r="R1732" i="4"/>
  <c r="S1732" i="4"/>
  <c r="N1733" i="4"/>
  <c r="O1733" i="4"/>
  <c r="P1733" i="4"/>
  <c r="Q1733" i="4"/>
  <c r="R1733" i="4"/>
  <c r="S1733" i="4"/>
  <c r="N1734" i="4"/>
  <c r="O1734" i="4"/>
  <c r="P1734" i="4"/>
  <c r="Q1734" i="4"/>
  <c r="R1734" i="4"/>
  <c r="S1734" i="4"/>
  <c r="N1735" i="4"/>
  <c r="O1735" i="4"/>
  <c r="P1735" i="4"/>
  <c r="Q1735" i="4"/>
  <c r="R1735" i="4"/>
  <c r="S1735" i="4"/>
  <c r="N1736" i="4"/>
  <c r="O1736" i="4"/>
  <c r="P1736" i="4"/>
  <c r="Q1736" i="4"/>
  <c r="R1736" i="4"/>
  <c r="S1736" i="4"/>
  <c r="N1737" i="4"/>
  <c r="O1737" i="4"/>
  <c r="P1737" i="4"/>
  <c r="Q1737" i="4"/>
  <c r="R1737" i="4"/>
  <c r="S1737" i="4"/>
  <c r="N1738" i="4"/>
  <c r="O1738" i="4"/>
  <c r="P1738" i="4"/>
  <c r="Q1738" i="4"/>
  <c r="R1738" i="4"/>
  <c r="S1738" i="4"/>
  <c r="N1739" i="4"/>
  <c r="O1739" i="4"/>
  <c r="P1739" i="4"/>
  <c r="Q1739" i="4"/>
  <c r="R1739" i="4"/>
  <c r="S1739" i="4"/>
  <c r="N1740" i="4"/>
  <c r="O1740" i="4"/>
  <c r="P1740" i="4"/>
  <c r="Q1740" i="4"/>
  <c r="R1740" i="4"/>
  <c r="S1740" i="4"/>
  <c r="N1741" i="4"/>
  <c r="O1741" i="4"/>
  <c r="P1741" i="4"/>
  <c r="Q1741" i="4"/>
  <c r="R1741" i="4"/>
  <c r="S1741" i="4"/>
  <c r="N1742" i="4"/>
  <c r="O1742" i="4"/>
  <c r="P1742" i="4"/>
  <c r="Q1742" i="4"/>
  <c r="R1742" i="4"/>
  <c r="S1742" i="4"/>
  <c r="N1743" i="4"/>
  <c r="O1743" i="4"/>
  <c r="P1743" i="4"/>
  <c r="Q1743" i="4"/>
  <c r="R1743" i="4"/>
  <c r="S1743" i="4"/>
  <c r="N1744" i="4"/>
  <c r="O1744" i="4"/>
  <c r="P1744" i="4"/>
  <c r="Q1744" i="4"/>
  <c r="R1744" i="4"/>
  <c r="S1744" i="4"/>
  <c r="N1745" i="4"/>
  <c r="O1745" i="4"/>
  <c r="P1745" i="4"/>
  <c r="Q1745" i="4"/>
  <c r="R1745" i="4"/>
  <c r="S1745" i="4"/>
  <c r="N1746" i="4"/>
  <c r="O1746" i="4"/>
  <c r="P1746" i="4"/>
  <c r="Q1746" i="4"/>
  <c r="R1746" i="4"/>
  <c r="S1746" i="4"/>
  <c r="N1747" i="4"/>
  <c r="O1747" i="4"/>
  <c r="P1747" i="4"/>
  <c r="Q1747" i="4"/>
  <c r="R1747" i="4"/>
  <c r="S1747" i="4"/>
  <c r="N1748" i="4"/>
  <c r="O1748" i="4"/>
  <c r="P1748" i="4"/>
  <c r="Q1748" i="4"/>
  <c r="R1748" i="4"/>
  <c r="S1748" i="4"/>
  <c r="N1749" i="4"/>
  <c r="O1749" i="4"/>
  <c r="P1749" i="4"/>
  <c r="Q1749" i="4"/>
  <c r="R1749" i="4"/>
  <c r="S1749" i="4"/>
  <c r="N1750" i="4"/>
  <c r="O1750" i="4"/>
  <c r="P1750" i="4"/>
  <c r="Q1750" i="4"/>
  <c r="R1750" i="4"/>
  <c r="S1750" i="4"/>
  <c r="N1751" i="4"/>
  <c r="O1751" i="4"/>
  <c r="P1751" i="4"/>
  <c r="Q1751" i="4"/>
  <c r="R1751" i="4"/>
  <c r="S1751" i="4"/>
  <c r="N1752" i="4"/>
  <c r="O1752" i="4"/>
  <c r="P1752" i="4"/>
  <c r="Q1752" i="4"/>
  <c r="R1752" i="4"/>
  <c r="S1752" i="4"/>
  <c r="N1753" i="4"/>
  <c r="O1753" i="4"/>
  <c r="P1753" i="4"/>
  <c r="Q1753" i="4"/>
  <c r="R1753" i="4"/>
  <c r="S1753" i="4"/>
  <c r="N1754" i="4"/>
  <c r="O1754" i="4"/>
  <c r="P1754" i="4"/>
  <c r="Q1754" i="4"/>
  <c r="R1754" i="4"/>
  <c r="S1754" i="4"/>
  <c r="N1755" i="4"/>
  <c r="O1755" i="4"/>
  <c r="P1755" i="4"/>
  <c r="Q1755" i="4"/>
  <c r="R1755" i="4"/>
  <c r="S1755" i="4"/>
  <c r="N1756" i="4"/>
  <c r="O1756" i="4"/>
  <c r="P1756" i="4"/>
  <c r="Q1756" i="4"/>
  <c r="R1756" i="4"/>
  <c r="S1756" i="4"/>
  <c r="N1757" i="4"/>
  <c r="O1757" i="4"/>
  <c r="P1757" i="4"/>
  <c r="Q1757" i="4"/>
  <c r="R1757" i="4"/>
  <c r="S1757" i="4"/>
  <c r="N1758" i="4"/>
  <c r="O1758" i="4"/>
  <c r="P1758" i="4"/>
  <c r="Q1758" i="4"/>
  <c r="R1758" i="4"/>
  <c r="S1758" i="4"/>
  <c r="N1759" i="4"/>
  <c r="O1759" i="4"/>
  <c r="P1759" i="4"/>
  <c r="Q1759" i="4"/>
  <c r="R1759" i="4"/>
  <c r="S1759" i="4"/>
  <c r="N1760" i="4"/>
  <c r="O1760" i="4"/>
  <c r="P1760" i="4"/>
  <c r="Q1760" i="4"/>
  <c r="R1760" i="4"/>
  <c r="S1760" i="4"/>
  <c r="N1761" i="4"/>
  <c r="O1761" i="4"/>
  <c r="P1761" i="4"/>
  <c r="Q1761" i="4"/>
  <c r="R1761" i="4"/>
  <c r="S1761" i="4"/>
  <c r="N1762" i="4"/>
  <c r="O1762" i="4"/>
  <c r="P1762" i="4"/>
  <c r="Q1762" i="4"/>
  <c r="R1762" i="4"/>
  <c r="S1762" i="4"/>
  <c r="N1763" i="4"/>
  <c r="O1763" i="4"/>
  <c r="P1763" i="4"/>
  <c r="Q1763" i="4"/>
  <c r="R1763" i="4"/>
  <c r="S1763" i="4"/>
  <c r="N1764" i="4"/>
  <c r="O1764" i="4"/>
  <c r="P1764" i="4"/>
  <c r="Q1764" i="4"/>
  <c r="R1764" i="4"/>
  <c r="S1764" i="4"/>
  <c r="N1765" i="4"/>
  <c r="O1765" i="4"/>
  <c r="P1765" i="4"/>
  <c r="Q1765" i="4"/>
  <c r="R1765" i="4"/>
  <c r="S1765" i="4"/>
  <c r="N1766" i="4"/>
  <c r="O1766" i="4"/>
  <c r="P1766" i="4"/>
  <c r="Q1766" i="4"/>
  <c r="R1766" i="4"/>
  <c r="S1766" i="4"/>
  <c r="N1767" i="4"/>
  <c r="O1767" i="4"/>
  <c r="P1767" i="4"/>
  <c r="Q1767" i="4"/>
  <c r="R1767" i="4"/>
  <c r="S1767" i="4"/>
  <c r="N1768" i="4"/>
  <c r="O1768" i="4"/>
  <c r="P1768" i="4"/>
  <c r="Q1768" i="4"/>
  <c r="R1768" i="4"/>
  <c r="S1768" i="4"/>
  <c r="N1769" i="4"/>
  <c r="O1769" i="4"/>
  <c r="P1769" i="4"/>
  <c r="Q1769" i="4"/>
  <c r="R1769" i="4"/>
  <c r="S1769" i="4"/>
  <c r="N1770" i="4"/>
  <c r="O1770" i="4"/>
  <c r="P1770" i="4"/>
  <c r="Q1770" i="4"/>
  <c r="R1770" i="4"/>
  <c r="S1770" i="4"/>
  <c r="N1771" i="4"/>
  <c r="O1771" i="4"/>
  <c r="P1771" i="4"/>
  <c r="Q1771" i="4"/>
  <c r="R1771" i="4"/>
  <c r="S1771" i="4"/>
  <c r="N1772" i="4"/>
  <c r="O1772" i="4"/>
  <c r="P1772" i="4"/>
  <c r="Q1772" i="4"/>
  <c r="R1772" i="4"/>
  <c r="S1772" i="4"/>
  <c r="N1773" i="4"/>
  <c r="O1773" i="4"/>
  <c r="P1773" i="4"/>
  <c r="Q1773" i="4"/>
  <c r="R1773" i="4"/>
  <c r="S1773" i="4"/>
  <c r="N1774" i="4"/>
  <c r="O1774" i="4"/>
  <c r="P1774" i="4"/>
  <c r="Q1774" i="4"/>
  <c r="R1774" i="4"/>
  <c r="S1774" i="4"/>
  <c r="N1775" i="4"/>
  <c r="O1775" i="4"/>
  <c r="P1775" i="4"/>
  <c r="Q1775" i="4"/>
  <c r="R1775" i="4"/>
  <c r="S1775" i="4"/>
  <c r="N1776" i="4"/>
  <c r="O1776" i="4"/>
  <c r="P1776" i="4"/>
  <c r="Q1776" i="4"/>
  <c r="R1776" i="4"/>
  <c r="S1776" i="4"/>
  <c r="N1777" i="4"/>
  <c r="O1777" i="4"/>
  <c r="P1777" i="4"/>
  <c r="Q1777" i="4"/>
  <c r="R1777" i="4"/>
  <c r="S1777" i="4"/>
  <c r="N1778" i="4"/>
  <c r="O1778" i="4"/>
  <c r="P1778" i="4"/>
  <c r="Q1778" i="4"/>
  <c r="R1778" i="4"/>
  <c r="S1778" i="4"/>
  <c r="N1779" i="4"/>
  <c r="O1779" i="4"/>
  <c r="P1779" i="4"/>
  <c r="Q1779" i="4"/>
  <c r="R1779" i="4"/>
  <c r="S1779" i="4"/>
  <c r="N1780" i="4"/>
  <c r="O1780" i="4"/>
  <c r="P1780" i="4"/>
  <c r="Q1780" i="4"/>
  <c r="R1780" i="4"/>
  <c r="S1780" i="4"/>
  <c r="N1781" i="4"/>
  <c r="O1781" i="4"/>
  <c r="P1781" i="4"/>
  <c r="Q1781" i="4"/>
  <c r="R1781" i="4"/>
  <c r="S1781" i="4"/>
  <c r="N1782" i="4"/>
  <c r="O1782" i="4"/>
  <c r="P1782" i="4"/>
  <c r="Q1782" i="4"/>
  <c r="R1782" i="4"/>
  <c r="S1782" i="4"/>
  <c r="N1783" i="4"/>
  <c r="O1783" i="4"/>
  <c r="P1783" i="4"/>
  <c r="Q1783" i="4"/>
  <c r="R1783" i="4"/>
  <c r="S1783" i="4"/>
  <c r="N1784" i="4"/>
  <c r="O1784" i="4"/>
  <c r="P1784" i="4"/>
  <c r="Q1784" i="4"/>
  <c r="R1784" i="4"/>
  <c r="S1784" i="4"/>
  <c r="N1785" i="4"/>
  <c r="O1785" i="4"/>
  <c r="P1785" i="4"/>
  <c r="Q1785" i="4"/>
  <c r="R1785" i="4"/>
  <c r="S1785" i="4"/>
  <c r="N1786" i="4"/>
  <c r="O1786" i="4"/>
  <c r="P1786" i="4"/>
  <c r="Q1786" i="4"/>
  <c r="R1786" i="4"/>
  <c r="S1786" i="4"/>
  <c r="N1787" i="4"/>
  <c r="O1787" i="4"/>
  <c r="P1787" i="4"/>
  <c r="Q1787" i="4"/>
  <c r="R1787" i="4"/>
  <c r="S1787" i="4"/>
  <c r="N1788" i="4"/>
  <c r="O1788" i="4"/>
  <c r="P1788" i="4"/>
  <c r="Q1788" i="4"/>
  <c r="R1788" i="4"/>
  <c r="S1788" i="4"/>
  <c r="N1789" i="4"/>
  <c r="O1789" i="4"/>
  <c r="P1789" i="4"/>
  <c r="Q1789" i="4"/>
  <c r="R1789" i="4"/>
  <c r="S1789" i="4"/>
  <c r="N1790" i="4"/>
  <c r="O1790" i="4"/>
  <c r="P1790" i="4"/>
  <c r="Q1790" i="4"/>
  <c r="R1790" i="4"/>
  <c r="S1790" i="4"/>
  <c r="N1791" i="4"/>
  <c r="O1791" i="4"/>
  <c r="P1791" i="4"/>
  <c r="Q1791" i="4"/>
  <c r="R1791" i="4"/>
  <c r="S1791" i="4"/>
  <c r="N1792" i="4"/>
  <c r="O1792" i="4"/>
  <c r="P1792" i="4"/>
  <c r="Q1792" i="4"/>
  <c r="R1792" i="4"/>
  <c r="S1792" i="4"/>
  <c r="N1793" i="4"/>
  <c r="O1793" i="4"/>
  <c r="P1793" i="4"/>
  <c r="Q1793" i="4"/>
  <c r="R1793" i="4"/>
  <c r="S1793" i="4"/>
  <c r="N1794" i="4"/>
  <c r="O1794" i="4"/>
  <c r="P1794" i="4"/>
  <c r="Q1794" i="4"/>
  <c r="R1794" i="4"/>
  <c r="S1794" i="4"/>
  <c r="N1795" i="4"/>
  <c r="O1795" i="4"/>
  <c r="P1795" i="4"/>
  <c r="Q1795" i="4"/>
  <c r="R1795" i="4"/>
  <c r="S1795" i="4"/>
  <c r="N1796" i="4"/>
  <c r="O1796" i="4"/>
  <c r="P1796" i="4"/>
  <c r="Q1796" i="4"/>
  <c r="R1796" i="4"/>
  <c r="S1796" i="4"/>
  <c r="N1797" i="4"/>
  <c r="O1797" i="4"/>
  <c r="P1797" i="4"/>
  <c r="Q1797" i="4"/>
  <c r="R1797" i="4"/>
  <c r="S1797" i="4"/>
  <c r="N1798" i="4"/>
  <c r="O1798" i="4"/>
  <c r="P1798" i="4"/>
  <c r="Q1798" i="4"/>
  <c r="R1798" i="4"/>
  <c r="S1798" i="4"/>
  <c r="N1799" i="4"/>
  <c r="O1799" i="4"/>
  <c r="P1799" i="4"/>
  <c r="Q1799" i="4"/>
  <c r="R1799" i="4"/>
  <c r="S1799" i="4"/>
  <c r="N1800" i="4"/>
  <c r="O1800" i="4"/>
  <c r="P1800" i="4"/>
  <c r="Q1800" i="4"/>
  <c r="R1800" i="4"/>
  <c r="S1800" i="4"/>
  <c r="N1801" i="4"/>
  <c r="O1801" i="4"/>
  <c r="P1801" i="4"/>
  <c r="Q1801" i="4"/>
  <c r="R1801" i="4"/>
  <c r="S1801" i="4"/>
  <c r="N1802" i="4"/>
  <c r="O1802" i="4"/>
  <c r="P1802" i="4"/>
  <c r="Q1802" i="4"/>
  <c r="R1802" i="4"/>
  <c r="S1802" i="4"/>
  <c r="N1803" i="4"/>
  <c r="O1803" i="4"/>
  <c r="P1803" i="4"/>
  <c r="Q1803" i="4"/>
  <c r="R1803" i="4"/>
  <c r="S1803" i="4"/>
  <c r="N1804" i="4"/>
  <c r="O1804" i="4"/>
  <c r="P1804" i="4"/>
  <c r="Q1804" i="4"/>
  <c r="R1804" i="4"/>
  <c r="S1804" i="4"/>
  <c r="N1805" i="4"/>
  <c r="O1805" i="4"/>
  <c r="P1805" i="4"/>
  <c r="Q1805" i="4"/>
  <c r="R1805" i="4"/>
  <c r="S1805" i="4"/>
  <c r="N1806" i="4"/>
  <c r="O1806" i="4"/>
  <c r="P1806" i="4"/>
  <c r="Q1806" i="4"/>
  <c r="R1806" i="4"/>
  <c r="S1806" i="4"/>
  <c r="N1807" i="4"/>
  <c r="O1807" i="4"/>
  <c r="P1807" i="4"/>
  <c r="Q1807" i="4"/>
  <c r="R1807" i="4"/>
  <c r="S1807" i="4"/>
  <c r="N1808" i="4"/>
  <c r="O1808" i="4"/>
  <c r="P1808" i="4"/>
  <c r="Q1808" i="4"/>
  <c r="R1808" i="4"/>
  <c r="S1808" i="4"/>
  <c r="N1809" i="4"/>
  <c r="O1809" i="4"/>
  <c r="P1809" i="4"/>
  <c r="Q1809" i="4"/>
  <c r="R1809" i="4"/>
  <c r="S1809" i="4"/>
  <c r="N1810" i="4"/>
  <c r="O1810" i="4"/>
  <c r="P1810" i="4"/>
  <c r="Q1810" i="4"/>
  <c r="R1810" i="4"/>
  <c r="S1810" i="4"/>
  <c r="N1811" i="4"/>
  <c r="O1811" i="4"/>
  <c r="P1811" i="4"/>
  <c r="Q1811" i="4"/>
  <c r="R1811" i="4"/>
  <c r="S1811" i="4"/>
  <c r="N1812" i="4"/>
  <c r="O1812" i="4"/>
  <c r="P1812" i="4"/>
  <c r="Q1812" i="4"/>
  <c r="R1812" i="4"/>
  <c r="S1812" i="4"/>
  <c r="N1813" i="4"/>
  <c r="O1813" i="4"/>
  <c r="P1813" i="4"/>
  <c r="Q1813" i="4"/>
  <c r="R1813" i="4"/>
  <c r="S1813" i="4"/>
  <c r="N1814" i="4"/>
  <c r="O1814" i="4"/>
  <c r="P1814" i="4"/>
  <c r="Q1814" i="4"/>
  <c r="R1814" i="4"/>
  <c r="S1814" i="4"/>
  <c r="N1815" i="4"/>
  <c r="O1815" i="4"/>
  <c r="P1815" i="4"/>
  <c r="Q1815" i="4"/>
  <c r="R1815" i="4"/>
  <c r="S1815" i="4"/>
  <c r="N1816" i="4"/>
  <c r="O1816" i="4"/>
  <c r="P1816" i="4"/>
  <c r="Q1816" i="4"/>
  <c r="R1816" i="4"/>
  <c r="S1816" i="4"/>
  <c r="N1817" i="4"/>
  <c r="O1817" i="4"/>
  <c r="P1817" i="4"/>
  <c r="Q1817" i="4"/>
  <c r="R1817" i="4"/>
  <c r="S1817" i="4"/>
  <c r="N1818" i="4"/>
  <c r="O1818" i="4"/>
  <c r="P1818" i="4"/>
  <c r="Q1818" i="4"/>
  <c r="R1818" i="4"/>
  <c r="S1818" i="4"/>
  <c r="N1819" i="4"/>
  <c r="O1819" i="4"/>
  <c r="P1819" i="4"/>
  <c r="Q1819" i="4"/>
  <c r="R1819" i="4"/>
  <c r="S1819" i="4"/>
  <c r="N1820" i="4"/>
  <c r="O1820" i="4"/>
  <c r="P1820" i="4"/>
  <c r="Q1820" i="4"/>
  <c r="R1820" i="4"/>
  <c r="S1820" i="4"/>
  <c r="N1821" i="4"/>
  <c r="O1821" i="4"/>
  <c r="P1821" i="4"/>
  <c r="Q1821" i="4"/>
  <c r="R1821" i="4"/>
  <c r="S1821" i="4"/>
  <c r="N1822" i="4"/>
  <c r="O1822" i="4"/>
  <c r="P1822" i="4"/>
  <c r="Q1822" i="4"/>
  <c r="R1822" i="4"/>
  <c r="S1822" i="4"/>
  <c r="N1823" i="4"/>
  <c r="O1823" i="4"/>
  <c r="P1823" i="4"/>
  <c r="Q1823" i="4"/>
  <c r="R1823" i="4"/>
  <c r="S1823" i="4"/>
  <c r="N1824" i="4"/>
  <c r="O1824" i="4"/>
  <c r="P1824" i="4"/>
  <c r="Q1824" i="4"/>
  <c r="R1824" i="4"/>
  <c r="S1824" i="4"/>
  <c r="N1825" i="4"/>
  <c r="O1825" i="4"/>
  <c r="P1825" i="4"/>
  <c r="Q1825" i="4"/>
  <c r="R1825" i="4"/>
  <c r="S1825" i="4"/>
  <c r="N1826" i="4"/>
  <c r="O1826" i="4"/>
  <c r="P1826" i="4"/>
  <c r="Q1826" i="4"/>
  <c r="R1826" i="4"/>
  <c r="S1826" i="4"/>
  <c r="N1827" i="4"/>
  <c r="O1827" i="4"/>
  <c r="P1827" i="4"/>
  <c r="Q1827" i="4"/>
  <c r="R1827" i="4"/>
  <c r="S1827" i="4"/>
  <c r="N1828" i="4"/>
  <c r="O1828" i="4"/>
  <c r="P1828" i="4"/>
  <c r="Q1828" i="4"/>
  <c r="R1828" i="4"/>
  <c r="S1828" i="4"/>
  <c r="N1829" i="4"/>
  <c r="O1829" i="4"/>
  <c r="P1829" i="4"/>
  <c r="Q1829" i="4"/>
  <c r="R1829" i="4"/>
  <c r="S1829" i="4"/>
  <c r="N1830" i="4"/>
  <c r="O1830" i="4"/>
  <c r="P1830" i="4"/>
  <c r="Q1830" i="4"/>
  <c r="R1830" i="4"/>
  <c r="S1830" i="4"/>
  <c r="N1831" i="4"/>
  <c r="O1831" i="4"/>
  <c r="P1831" i="4"/>
  <c r="Q1831" i="4"/>
  <c r="R1831" i="4"/>
  <c r="S1831" i="4"/>
  <c r="N1832" i="4"/>
  <c r="O1832" i="4"/>
  <c r="P1832" i="4"/>
  <c r="Q1832" i="4"/>
  <c r="R1832" i="4"/>
  <c r="S1832" i="4"/>
  <c r="N1833" i="4"/>
  <c r="O1833" i="4"/>
  <c r="P1833" i="4"/>
  <c r="Q1833" i="4"/>
  <c r="R1833" i="4"/>
  <c r="S1833" i="4"/>
  <c r="N1834" i="4"/>
  <c r="O1834" i="4"/>
  <c r="P1834" i="4"/>
  <c r="Q1834" i="4"/>
  <c r="R1834" i="4"/>
  <c r="S1834" i="4"/>
  <c r="N1835" i="4"/>
  <c r="O1835" i="4"/>
  <c r="P1835" i="4"/>
  <c r="Q1835" i="4"/>
  <c r="R1835" i="4"/>
  <c r="S1835" i="4"/>
  <c r="N1836" i="4"/>
  <c r="O1836" i="4"/>
  <c r="P1836" i="4"/>
  <c r="Q1836" i="4"/>
  <c r="R1836" i="4"/>
  <c r="S1836" i="4"/>
  <c r="N1837" i="4"/>
  <c r="O1837" i="4"/>
  <c r="P1837" i="4"/>
  <c r="Q1837" i="4"/>
  <c r="R1837" i="4"/>
  <c r="S1837" i="4"/>
  <c r="N1838" i="4"/>
  <c r="O1838" i="4"/>
  <c r="P1838" i="4"/>
  <c r="Q1838" i="4"/>
  <c r="R1838" i="4"/>
  <c r="S1838" i="4"/>
  <c r="N1839" i="4"/>
  <c r="O1839" i="4"/>
  <c r="P1839" i="4"/>
  <c r="Q1839" i="4"/>
  <c r="R1839" i="4"/>
  <c r="S1839" i="4"/>
  <c r="N1840" i="4"/>
  <c r="O1840" i="4"/>
  <c r="P1840" i="4"/>
  <c r="Q1840" i="4"/>
  <c r="R1840" i="4"/>
  <c r="S1840" i="4"/>
  <c r="N1841" i="4"/>
  <c r="O1841" i="4"/>
  <c r="P1841" i="4"/>
  <c r="Q1841" i="4"/>
  <c r="R1841" i="4"/>
  <c r="S1841" i="4"/>
  <c r="N1842" i="4"/>
  <c r="O1842" i="4"/>
  <c r="P1842" i="4"/>
  <c r="Q1842" i="4"/>
  <c r="R1842" i="4"/>
  <c r="S1842" i="4"/>
  <c r="N1843" i="4"/>
  <c r="O1843" i="4"/>
  <c r="P1843" i="4"/>
  <c r="Q1843" i="4"/>
  <c r="R1843" i="4"/>
  <c r="S1843" i="4"/>
  <c r="N1844" i="4"/>
  <c r="O1844" i="4"/>
  <c r="P1844" i="4"/>
  <c r="Q1844" i="4"/>
  <c r="R1844" i="4"/>
  <c r="S1844" i="4"/>
  <c r="N1845" i="4"/>
  <c r="O1845" i="4"/>
  <c r="P1845" i="4"/>
  <c r="Q1845" i="4"/>
  <c r="R1845" i="4"/>
  <c r="S1845" i="4"/>
  <c r="N1846" i="4"/>
  <c r="O1846" i="4"/>
  <c r="P1846" i="4"/>
  <c r="Q1846" i="4"/>
  <c r="R1846" i="4"/>
  <c r="S1846" i="4"/>
  <c r="N1847" i="4"/>
  <c r="O1847" i="4"/>
  <c r="P1847" i="4"/>
  <c r="Q1847" i="4"/>
  <c r="R1847" i="4"/>
  <c r="S1847" i="4"/>
  <c r="N1848" i="4"/>
  <c r="O1848" i="4"/>
  <c r="P1848" i="4"/>
  <c r="Q1848" i="4"/>
  <c r="R1848" i="4"/>
  <c r="S1848" i="4"/>
  <c r="N1849" i="4"/>
  <c r="O1849" i="4"/>
  <c r="P1849" i="4"/>
  <c r="Q1849" i="4"/>
  <c r="R1849" i="4"/>
  <c r="S1849" i="4"/>
  <c r="N1850" i="4"/>
  <c r="O1850" i="4"/>
  <c r="P1850" i="4"/>
  <c r="Q1850" i="4"/>
  <c r="R1850" i="4"/>
  <c r="S1850" i="4"/>
  <c r="N1851" i="4"/>
  <c r="O1851" i="4"/>
  <c r="P1851" i="4"/>
  <c r="Q1851" i="4"/>
  <c r="R1851" i="4"/>
  <c r="S1851" i="4"/>
  <c r="N1852" i="4"/>
  <c r="O1852" i="4"/>
  <c r="P1852" i="4"/>
  <c r="Q1852" i="4"/>
  <c r="R1852" i="4"/>
  <c r="S1852" i="4"/>
  <c r="N1853" i="4"/>
  <c r="O1853" i="4"/>
  <c r="P1853" i="4"/>
  <c r="Q1853" i="4"/>
  <c r="R1853" i="4"/>
  <c r="S1853" i="4"/>
  <c r="N1854" i="4"/>
  <c r="O1854" i="4"/>
  <c r="P1854" i="4"/>
  <c r="Q1854" i="4"/>
  <c r="R1854" i="4"/>
  <c r="S1854" i="4"/>
  <c r="N1855" i="4"/>
  <c r="O1855" i="4"/>
  <c r="P1855" i="4"/>
  <c r="Q1855" i="4"/>
  <c r="R1855" i="4"/>
  <c r="S1855" i="4"/>
  <c r="N1856" i="4"/>
  <c r="O1856" i="4"/>
  <c r="P1856" i="4"/>
  <c r="Q1856" i="4"/>
  <c r="R1856" i="4"/>
  <c r="S1856" i="4"/>
  <c r="N1857" i="4"/>
  <c r="O1857" i="4"/>
  <c r="P1857" i="4"/>
  <c r="Q1857" i="4"/>
  <c r="R1857" i="4"/>
  <c r="S1857" i="4"/>
  <c r="N1858" i="4"/>
  <c r="O1858" i="4"/>
  <c r="P1858" i="4"/>
  <c r="Q1858" i="4"/>
  <c r="R1858" i="4"/>
  <c r="S1858" i="4"/>
  <c r="N1859" i="4"/>
  <c r="O1859" i="4"/>
  <c r="P1859" i="4"/>
  <c r="Q1859" i="4"/>
  <c r="R1859" i="4"/>
  <c r="S1859" i="4"/>
  <c r="N1860" i="4"/>
  <c r="O1860" i="4"/>
  <c r="P1860" i="4"/>
  <c r="Q1860" i="4"/>
  <c r="R1860" i="4"/>
  <c r="S1860" i="4"/>
  <c r="N1861" i="4"/>
  <c r="O1861" i="4"/>
  <c r="P1861" i="4"/>
  <c r="Q1861" i="4"/>
  <c r="R1861" i="4"/>
  <c r="S1861" i="4"/>
  <c r="N1862" i="4"/>
  <c r="O1862" i="4"/>
  <c r="P1862" i="4"/>
  <c r="Q1862" i="4"/>
  <c r="R1862" i="4"/>
  <c r="S1862" i="4"/>
  <c r="N1863" i="4"/>
  <c r="O1863" i="4"/>
  <c r="P1863" i="4"/>
  <c r="Q1863" i="4"/>
  <c r="R1863" i="4"/>
  <c r="S1863" i="4"/>
  <c r="N1864" i="4"/>
  <c r="O1864" i="4"/>
  <c r="P1864" i="4"/>
  <c r="Q1864" i="4"/>
  <c r="R1864" i="4"/>
  <c r="S1864" i="4"/>
  <c r="N1865" i="4"/>
  <c r="O1865" i="4"/>
  <c r="P1865" i="4"/>
  <c r="Q1865" i="4"/>
  <c r="R1865" i="4"/>
  <c r="S1865" i="4"/>
  <c r="N1866" i="4"/>
  <c r="O1866" i="4"/>
  <c r="P1866" i="4"/>
  <c r="Q1866" i="4"/>
  <c r="R1866" i="4"/>
  <c r="S1866" i="4"/>
  <c r="N1867" i="4"/>
  <c r="O1867" i="4"/>
  <c r="P1867" i="4"/>
  <c r="Q1867" i="4"/>
  <c r="R1867" i="4"/>
  <c r="S1867" i="4"/>
  <c r="N1868" i="4"/>
  <c r="O1868" i="4"/>
  <c r="P1868" i="4"/>
  <c r="Q1868" i="4"/>
  <c r="R1868" i="4"/>
  <c r="S1868" i="4"/>
  <c r="N1869" i="4"/>
  <c r="O1869" i="4"/>
  <c r="P1869" i="4"/>
  <c r="Q1869" i="4"/>
  <c r="R1869" i="4"/>
  <c r="S1869" i="4"/>
  <c r="N1870" i="4"/>
  <c r="O1870" i="4"/>
  <c r="P1870" i="4"/>
  <c r="Q1870" i="4"/>
  <c r="R1870" i="4"/>
  <c r="S1870" i="4"/>
  <c r="N1871" i="4"/>
  <c r="O1871" i="4"/>
  <c r="P1871" i="4"/>
  <c r="Q1871" i="4"/>
  <c r="R1871" i="4"/>
  <c r="S1871" i="4"/>
  <c r="N1872" i="4"/>
  <c r="O1872" i="4"/>
  <c r="P1872" i="4"/>
  <c r="Q1872" i="4"/>
  <c r="R1872" i="4"/>
  <c r="S1872" i="4"/>
  <c r="N1873" i="4"/>
  <c r="O1873" i="4"/>
  <c r="P1873" i="4"/>
  <c r="Q1873" i="4"/>
  <c r="R1873" i="4"/>
  <c r="S1873" i="4"/>
  <c r="N1874" i="4"/>
  <c r="O1874" i="4"/>
  <c r="P1874" i="4"/>
  <c r="Q1874" i="4"/>
  <c r="R1874" i="4"/>
  <c r="S1874" i="4"/>
  <c r="N1875" i="4"/>
  <c r="O1875" i="4"/>
  <c r="P1875" i="4"/>
  <c r="Q1875" i="4"/>
  <c r="R1875" i="4"/>
  <c r="S1875" i="4"/>
  <c r="N1876" i="4"/>
  <c r="O1876" i="4"/>
  <c r="P1876" i="4"/>
  <c r="Q1876" i="4"/>
  <c r="R1876" i="4"/>
  <c r="S1876" i="4"/>
  <c r="N1877" i="4"/>
  <c r="O1877" i="4"/>
  <c r="P1877" i="4"/>
  <c r="Q1877" i="4"/>
  <c r="R1877" i="4"/>
  <c r="S1877" i="4"/>
  <c r="N1878" i="4"/>
  <c r="O1878" i="4"/>
  <c r="P1878" i="4"/>
  <c r="Q1878" i="4"/>
  <c r="R1878" i="4"/>
  <c r="S1878" i="4"/>
  <c r="N1879" i="4"/>
  <c r="O1879" i="4"/>
  <c r="P1879" i="4"/>
  <c r="Q1879" i="4"/>
  <c r="R1879" i="4"/>
  <c r="S1879" i="4"/>
  <c r="N1880" i="4"/>
  <c r="O1880" i="4"/>
  <c r="P1880" i="4"/>
  <c r="Q1880" i="4"/>
  <c r="R1880" i="4"/>
  <c r="S1880" i="4"/>
  <c r="N1881" i="4"/>
  <c r="O1881" i="4"/>
  <c r="P1881" i="4"/>
  <c r="Q1881" i="4"/>
  <c r="R1881" i="4"/>
  <c r="S1881" i="4"/>
  <c r="N1882" i="4"/>
  <c r="O1882" i="4"/>
  <c r="P1882" i="4"/>
  <c r="Q1882" i="4"/>
  <c r="R1882" i="4"/>
  <c r="S1882" i="4"/>
  <c r="N1883" i="4"/>
  <c r="O1883" i="4"/>
  <c r="P1883" i="4"/>
  <c r="Q1883" i="4"/>
  <c r="R1883" i="4"/>
  <c r="S1883" i="4"/>
  <c r="N1884" i="4"/>
  <c r="O1884" i="4"/>
  <c r="P1884" i="4"/>
  <c r="Q1884" i="4"/>
  <c r="R1884" i="4"/>
  <c r="S1884" i="4"/>
  <c r="N1885" i="4"/>
  <c r="O1885" i="4"/>
  <c r="P1885" i="4"/>
  <c r="Q1885" i="4"/>
  <c r="R1885" i="4"/>
  <c r="S1885" i="4"/>
  <c r="N1886" i="4"/>
  <c r="O1886" i="4"/>
  <c r="P1886" i="4"/>
  <c r="Q1886" i="4"/>
  <c r="R1886" i="4"/>
  <c r="S1886" i="4"/>
  <c r="N1887" i="4"/>
  <c r="O1887" i="4"/>
  <c r="P1887" i="4"/>
  <c r="Q1887" i="4"/>
  <c r="R1887" i="4"/>
  <c r="S1887" i="4"/>
  <c r="N1888" i="4"/>
  <c r="O1888" i="4"/>
  <c r="P1888" i="4"/>
  <c r="Q1888" i="4"/>
  <c r="R1888" i="4"/>
  <c r="S1888" i="4"/>
  <c r="N1889" i="4"/>
  <c r="O1889" i="4"/>
  <c r="P1889" i="4"/>
  <c r="Q1889" i="4"/>
  <c r="R1889" i="4"/>
  <c r="S1889" i="4"/>
  <c r="N1890" i="4"/>
  <c r="O1890" i="4"/>
  <c r="P1890" i="4"/>
  <c r="Q1890" i="4"/>
  <c r="R1890" i="4"/>
  <c r="S1890" i="4"/>
  <c r="N1891" i="4"/>
  <c r="O1891" i="4"/>
  <c r="P1891" i="4"/>
  <c r="Q1891" i="4"/>
  <c r="R1891" i="4"/>
  <c r="S1891" i="4"/>
  <c r="N1892" i="4"/>
  <c r="O1892" i="4"/>
  <c r="P1892" i="4"/>
  <c r="Q1892" i="4"/>
  <c r="R1892" i="4"/>
  <c r="S1892" i="4"/>
  <c r="N1893" i="4"/>
  <c r="O1893" i="4"/>
  <c r="P1893" i="4"/>
  <c r="Q1893" i="4"/>
  <c r="R1893" i="4"/>
  <c r="S1893" i="4"/>
  <c r="N1894" i="4"/>
  <c r="O1894" i="4"/>
  <c r="P1894" i="4"/>
  <c r="Q1894" i="4"/>
  <c r="R1894" i="4"/>
  <c r="S1894" i="4"/>
  <c r="N1895" i="4"/>
  <c r="O1895" i="4"/>
  <c r="P1895" i="4"/>
  <c r="Q1895" i="4"/>
  <c r="R1895" i="4"/>
  <c r="S1895" i="4"/>
  <c r="N1896" i="4"/>
  <c r="O1896" i="4"/>
  <c r="P1896" i="4"/>
  <c r="Q1896" i="4"/>
  <c r="R1896" i="4"/>
  <c r="S1896" i="4"/>
  <c r="N1897" i="4"/>
  <c r="O1897" i="4"/>
  <c r="P1897" i="4"/>
  <c r="Q1897" i="4"/>
  <c r="R1897" i="4"/>
  <c r="S1897" i="4"/>
  <c r="N1898" i="4"/>
  <c r="O1898" i="4"/>
  <c r="P1898" i="4"/>
  <c r="Q1898" i="4"/>
  <c r="R1898" i="4"/>
  <c r="S1898" i="4"/>
  <c r="N1899" i="4"/>
  <c r="O1899" i="4"/>
  <c r="P1899" i="4"/>
  <c r="Q1899" i="4"/>
  <c r="R1899" i="4"/>
  <c r="S1899" i="4"/>
  <c r="N1900" i="4"/>
  <c r="O1900" i="4"/>
  <c r="P1900" i="4"/>
  <c r="Q1900" i="4"/>
  <c r="R1900" i="4"/>
  <c r="S1900" i="4"/>
  <c r="N1901" i="4"/>
  <c r="O1901" i="4"/>
  <c r="P1901" i="4"/>
  <c r="Q1901" i="4"/>
  <c r="R1901" i="4"/>
  <c r="S1901" i="4"/>
  <c r="N1902" i="4"/>
  <c r="O1902" i="4"/>
  <c r="P1902" i="4"/>
  <c r="Q1902" i="4"/>
  <c r="R1902" i="4"/>
  <c r="S1902" i="4"/>
  <c r="N1903" i="4"/>
  <c r="O1903" i="4"/>
  <c r="P1903" i="4"/>
  <c r="Q1903" i="4"/>
  <c r="R1903" i="4"/>
  <c r="S1903" i="4"/>
  <c r="N1904" i="4"/>
  <c r="O1904" i="4"/>
  <c r="P1904" i="4"/>
  <c r="Q1904" i="4"/>
  <c r="R1904" i="4"/>
  <c r="S1904" i="4"/>
  <c r="N1905" i="4"/>
  <c r="O1905" i="4"/>
  <c r="P1905" i="4"/>
  <c r="Q1905" i="4"/>
  <c r="R1905" i="4"/>
  <c r="S1905" i="4"/>
  <c r="N1906" i="4"/>
  <c r="O1906" i="4"/>
  <c r="P1906" i="4"/>
  <c r="Q1906" i="4"/>
  <c r="R1906" i="4"/>
  <c r="S1906" i="4"/>
  <c r="N1907" i="4"/>
  <c r="O1907" i="4"/>
  <c r="P1907" i="4"/>
  <c r="Q1907" i="4"/>
  <c r="R1907" i="4"/>
  <c r="S1907" i="4"/>
  <c r="N1908" i="4"/>
  <c r="O1908" i="4"/>
  <c r="P1908" i="4"/>
  <c r="Q1908" i="4"/>
  <c r="R1908" i="4"/>
  <c r="S1908" i="4"/>
  <c r="N1909" i="4"/>
  <c r="O1909" i="4"/>
  <c r="P1909" i="4"/>
  <c r="Q1909" i="4"/>
  <c r="R1909" i="4"/>
  <c r="S1909" i="4"/>
  <c r="N1910" i="4"/>
  <c r="O1910" i="4"/>
  <c r="P1910" i="4"/>
  <c r="Q1910" i="4"/>
  <c r="R1910" i="4"/>
  <c r="S1910" i="4"/>
  <c r="N1911" i="4"/>
  <c r="O1911" i="4"/>
  <c r="P1911" i="4"/>
  <c r="Q1911" i="4"/>
  <c r="R1911" i="4"/>
  <c r="S1911" i="4"/>
  <c r="N1912" i="4"/>
  <c r="O1912" i="4"/>
  <c r="P1912" i="4"/>
  <c r="Q1912" i="4"/>
  <c r="R1912" i="4"/>
  <c r="S1912" i="4"/>
  <c r="N1913" i="4"/>
  <c r="O1913" i="4"/>
  <c r="P1913" i="4"/>
  <c r="Q1913" i="4"/>
  <c r="R1913" i="4"/>
  <c r="S1913" i="4"/>
  <c r="N1914" i="4"/>
  <c r="O1914" i="4"/>
  <c r="P1914" i="4"/>
  <c r="Q1914" i="4"/>
  <c r="R1914" i="4"/>
  <c r="S1914" i="4"/>
  <c r="N1915" i="4"/>
  <c r="O1915" i="4"/>
  <c r="P1915" i="4"/>
  <c r="Q1915" i="4"/>
  <c r="R1915" i="4"/>
  <c r="S1915" i="4"/>
  <c r="N1916" i="4"/>
  <c r="O1916" i="4"/>
  <c r="P1916" i="4"/>
  <c r="Q1916" i="4"/>
  <c r="R1916" i="4"/>
  <c r="S1916" i="4"/>
  <c r="N1917" i="4"/>
  <c r="O1917" i="4"/>
  <c r="P1917" i="4"/>
  <c r="Q1917" i="4"/>
  <c r="R1917" i="4"/>
  <c r="S1917" i="4"/>
  <c r="N1918" i="4"/>
  <c r="O1918" i="4"/>
  <c r="P1918" i="4"/>
  <c r="Q1918" i="4"/>
  <c r="R1918" i="4"/>
  <c r="S1918" i="4"/>
  <c r="N1919" i="4"/>
  <c r="O1919" i="4"/>
  <c r="P1919" i="4"/>
  <c r="Q1919" i="4"/>
  <c r="R1919" i="4"/>
  <c r="S1919" i="4"/>
  <c r="N1920" i="4"/>
  <c r="O1920" i="4"/>
  <c r="P1920" i="4"/>
  <c r="Q1920" i="4"/>
  <c r="R1920" i="4"/>
  <c r="S1920" i="4"/>
  <c r="N1921" i="4"/>
  <c r="O1921" i="4"/>
  <c r="P1921" i="4"/>
  <c r="Q1921" i="4"/>
  <c r="R1921" i="4"/>
  <c r="S1921" i="4"/>
  <c r="N1922" i="4"/>
  <c r="O1922" i="4"/>
  <c r="P1922" i="4"/>
  <c r="Q1922" i="4"/>
  <c r="R1922" i="4"/>
  <c r="S1922" i="4"/>
  <c r="N1923" i="4"/>
  <c r="O1923" i="4"/>
  <c r="P1923" i="4"/>
  <c r="Q1923" i="4"/>
  <c r="R1923" i="4"/>
  <c r="S1923" i="4"/>
  <c r="N1924" i="4"/>
  <c r="O1924" i="4"/>
  <c r="P1924" i="4"/>
  <c r="Q1924" i="4"/>
  <c r="R1924" i="4"/>
  <c r="S1924" i="4"/>
  <c r="N1925" i="4"/>
  <c r="O1925" i="4"/>
  <c r="P1925" i="4"/>
  <c r="Q1925" i="4"/>
  <c r="R1925" i="4"/>
  <c r="S1925" i="4"/>
  <c r="N1926" i="4"/>
  <c r="O1926" i="4"/>
  <c r="P1926" i="4"/>
  <c r="Q1926" i="4"/>
  <c r="R1926" i="4"/>
  <c r="S1926" i="4"/>
  <c r="N1927" i="4"/>
  <c r="O1927" i="4"/>
  <c r="P1927" i="4"/>
  <c r="Q1927" i="4"/>
  <c r="R1927" i="4"/>
  <c r="S1927" i="4"/>
  <c r="N1928" i="4"/>
  <c r="O1928" i="4"/>
  <c r="P1928" i="4"/>
  <c r="Q1928" i="4"/>
  <c r="R1928" i="4"/>
  <c r="S1928" i="4"/>
  <c r="N1929" i="4"/>
  <c r="O1929" i="4"/>
  <c r="P1929" i="4"/>
  <c r="Q1929" i="4"/>
  <c r="R1929" i="4"/>
  <c r="S1929" i="4"/>
  <c r="N1930" i="4"/>
  <c r="O1930" i="4"/>
  <c r="P1930" i="4"/>
  <c r="Q1930" i="4"/>
  <c r="R1930" i="4"/>
  <c r="S1930" i="4"/>
  <c r="N1931" i="4"/>
  <c r="O1931" i="4"/>
  <c r="P1931" i="4"/>
  <c r="Q1931" i="4"/>
  <c r="R1931" i="4"/>
  <c r="S1931" i="4"/>
  <c r="N1932" i="4"/>
  <c r="O1932" i="4"/>
  <c r="P1932" i="4"/>
  <c r="Q1932" i="4"/>
  <c r="R1932" i="4"/>
  <c r="S1932" i="4"/>
  <c r="N1933" i="4"/>
  <c r="O1933" i="4"/>
  <c r="P1933" i="4"/>
  <c r="Q1933" i="4"/>
  <c r="R1933" i="4"/>
  <c r="S1933" i="4"/>
  <c r="N1934" i="4"/>
  <c r="O1934" i="4"/>
  <c r="P1934" i="4"/>
  <c r="Q1934" i="4"/>
  <c r="R1934" i="4"/>
  <c r="S1934" i="4"/>
  <c r="N1935" i="4"/>
  <c r="O1935" i="4"/>
  <c r="P1935" i="4"/>
  <c r="Q1935" i="4"/>
  <c r="R1935" i="4"/>
  <c r="S1935" i="4"/>
  <c r="N1936" i="4"/>
  <c r="O1936" i="4"/>
  <c r="P1936" i="4"/>
  <c r="Q1936" i="4"/>
  <c r="R1936" i="4"/>
  <c r="S1936" i="4"/>
  <c r="N1937" i="4"/>
  <c r="O1937" i="4"/>
  <c r="P1937" i="4"/>
  <c r="Q1937" i="4"/>
  <c r="R1937" i="4"/>
  <c r="S1937" i="4"/>
  <c r="N1938" i="4"/>
  <c r="O1938" i="4"/>
  <c r="P1938" i="4"/>
  <c r="Q1938" i="4"/>
  <c r="R1938" i="4"/>
  <c r="S1938" i="4"/>
  <c r="N1939" i="4"/>
  <c r="O1939" i="4"/>
  <c r="P1939" i="4"/>
  <c r="Q1939" i="4"/>
  <c r="R1939" i="4"/>
  <c r="S1939" i="4"/>
  <c r="N1940" i="4"/>
  <c r="O1940" i="4"/>
  <c r="P1940" i="4"/>
  <c r="Q1940" i="4"/>
  <c r="R1940" i="4"/>
  <c r="S1940" i="4"/>
  <c r="N1941" i="4"/>
  <c r="O1941" i="4"/>
  <c r="P1941" i="4"/>
  <c r="Q1941" i="4"/>
  <c r="R1941" i="4"/>
  <c r="S1941" i="4"/>
  <c r="N1942" i="4"/>
  <c r="O1942" i="4"/>
  <c r="P1942" i="4"/>
  <c r="Q1942" i="4"/>
  <c r="R1942" i="4"/>
  <c r="S1942" i="4"/>
  <c r="N1943" i="4"/>
  <c r="O1943" i="4"/>
  <c r="P1943" i="4"/>
  <c r="Q1943" i="4"/>
  <c r="R1943" i="4"/>
  <c r="S1943" i="4"/>
  <c r="N1944" i="4"/>
  <c r="O1944" i="4"/>
  <c r="P1944" i="4"/>
  <c r="Q1944" i="4"/>
  <c r="R1944" i="4"/>
  <c r="S1944" i="4"/>
  <c r="N1945" i="4"/>
  <c r="O1945" i="4"/>
  <c r="P1945" i="4"/>
  <c r="Q1945" i="4"/>
  <c r="R1945" i="4"/>
  <c r="S1945" i="4"/>
  <c r="N1946" i="4"/>
  <c r="O1946" i="4"/>
  <c r="P1946" i="4"/>
  <c r="Q1946" i="4"/>
  <c r="R1946" i="4"/>
  <c r="S1946" i="4"/>
  <c r="N1947" i="4"/>
  <c r="O1947" i="4"/>
  <c r="P1947" i="4"/>
  <c r="Q1947" i="4"/>
  <c r="R1947" i="4"/>
  <c r="S1947" i="4"/>
  <c r="N1948" i="4"/>
  <c r="O1948" i="4"/>
  <c r="P1948" i="4"/>
  <c r="Q1948" i="4"/>
  <c r="R1948" i="4"/>
  <c r="S1948" i="4"/>
  <c r="N1949" i="4"/>
  <c r="O1949" i="4"/>
  <c r="P1949" i="4"/>
  <c r="Q1949" i="4"/>
  <c r="R1949" i="4"/>
  <c r="S1949" i="4"/>
  <c r="N1950" i="4"/>
  <c r="O1950" i="4"/>
  <c r="P1950" i="4"/>
  <c r="Q1950" i="4"/>
  <c r="R1950" i="4"/>
  <c r="S1950" i="4"/>
  <c r="N1951" i="4"/>
  <c r="O1951" i="4"/>
  <c r="P1951" i="4"/>
  <c r="Q1951" i="4"/>
  <c r="R1951" i="4"/>
  <c r="S1951" i="4"/>
  <c r="N1952" i="4"/>
  <c r="O1952" i="4"/>
  <c r="P1952" i="4"/>
  <c r="Q1952" i="4"/>
  <c r="R1952" i="4"/>
  <c r="S1952" i="4"/>
  <c r="N1953" i="4"/>
  <c r="O1953" i="4"/>
  <c r="P1953" i="4"/>
  <c r="Q1953" i="4"/>
  <c r="R1953" i="4"/>
  <c r="S1953" i="4"/>
  <c r="N1954" i="4"/>
  <c r="O1954" i="4"/>
  <c r="P1954" i="4"/>
  <c r="Q1954" i="4"/>
  <c r="R1954" i="4"/>
  <c r="S1954" i="4"/>
  <c r="N1955" i="4"/>
  <c r="O1955" i="4"/>
  <c r="P1955" i="4"/>
  <c r="Q1955" i="4"/>
  <c r="R1955" i="4"/>
  <c r="S1955" i="4"/>
  <c r="N1956" i="4"/>
  <c r="O1956" i="4"/>
  <c r="P1956" i="4"/>
  <c r="Q1956" i="4"/>
  <c r="R1956" i="4"/>
  <c r="S1956" i="4"/>
  <c r="N1957" i="4"/>
  <c r="O1957" i="4"/>
  <c r="P1957" i="4"/>
  <c r="Q1957" i="4"/>
  <c r="R1957" i="4"/>
  <c r="S1957" i="4"/>
  <c r="N1958" i="4"/>
  <c r="O1958" i="4"/>
  <c r="P1958" i="4"/>
  <c r="Q1958" i="4"/>
  <c r="R1958" i="4"/>
  <c r="S1958" i="4"/>
  <c r="N1959" i="4"/>
  <c r="O1959" i="4"/>
  <c r="P1959" i="4"/>
  <c r="Q1959" i="4"/>
  <c r="R1959" i="4"/>
  <c r="S1959" i="4"/>
  <c r="N1960" i="4"/>
  <c r="O1960" i="4"/>
  <c r="P1960" i="4"/>
  <c r="Q1960" i="4"/>
  <c r="R1960" i="4"/>
  <c r="S1960" i="4"/>
  <c r="N1961" i="4"/>
  <c r="O1961" i="4"/>
  <c r="P1961" i="4"/>
  <c r="Q1961" i="4"/>
  <c r="R1961" i="4"/>
  <c r="S1961" i="4"/>
  <c r="N1962" i="4"/>
  <c r="O1962" i="4"/>
  <c r="P1962" i="4"/>
  <c r="Q1962" i="4"/>
  <c r="R1962" i="4"/>
  <c r="S1962" i="4"/>
  <c r="N1963" i="4"/>
  <c r="O1963" i="4"/>
  <c r="P1963" i="4"/>
  <c r="Q1963" i="4"/>
  <c r="R1963" i="4"/>
  <c r="S1963" i="4"/>
  <c r="N1964" i="4"/>
  <c r="O1964" i="4"/>
  <c r="P1964" i="4"/>
  <c r="Q1964" i="4"/>
  <c r="R1964" i="4"/>
  <c r="S1964" i="4"/>
  <c r="N1965" i="4"/>
  <c r="O1965" i="4"/>
  <c r="P1965" i="4"/>
  <c r="Q1965" i="4"/>
  <c r="R1965" i="4"/>
  <c r="S1965" i="4"/>
  <c r="N1966" i="4"/>
  <c r="O1966" i="4"/>
  <c r="P1966" i="4"/>
  <c r="Q1966" i="4"/>
  <c r="R1966" i="4"/>
  <c r="S1966" i="4"/>
  <c r="N1967" i="4"/>
  <c r="O1967" i="4"/>
  <c r="P1967" i="4"/>
  <c r="Q1967" i="4"/>
  <c r="R1967" i="4"/>
  <c r="S1967" i="4"/>
  <c r="N1968" i="4"/>
  <c r="O1968" i="4"/>
  <c r="P1968" i="4"/>
  <c r="Q1968" i="4"/>
  <c r="R1968" i="4"/>
  <c r="S1968" i="4"/>
  <c r="N1969" i="4"/>
  <c r="O1969" i="4"/>
  <c r="P1969" i="4"/>
  <c r="Q1969" i="4"/>
  <c r="R1969" i="4"/>
  <c r="S1969" i="4"/>
  <c r="N1970" i="4"/>
  <c r="O1970" i="4"/>
  <c r="P1970" i="4"/>
  <c r="Q1970" i="4"/>
  <c r="R1970" i="4"/>
  <c r="S1970" i="4"/>
  <c r="N1971" i="4"/>
  <c r="O1971" i="4"/>
  <c r="P1971" i="4"/>
  <c r="Q1971" i="4"/>
  <c r="R1971" i="4"/>
  <c r="S1971" i="4"/>
  <c r="N1972" i="4"/>
  <c r="O1972" i="4"/>
  <c r="P1972" i="4"/>
  <c r="Q1972" i="4"/>
  <c r="R1972" i="4"/>
  <c r="S1972" i="4"/>
  <c r="N1973" i="4"/>
  <c r="O1973" i="4"/>
  <c r="P1973" i="4"/>
  <c r="Q1973" i="4"/>
  <c r="R1973" i="4"/>
  <c r="S1973" i="4"/>
  <c r="N1974" i="4"/>
  <c r="O1974" i="4"/>
  <c r="P1974" i="4"/>
  <c r="Q1974" i="4"/>
  <c r="R1974" i="4"/>
  <c r="S1974" i="4"/>
  <c r="N1975" i="4"/>
  <c r="O1975" i="4"/>
  <c r="P1975" i="4"/>
  <c r="Q1975" i="4"/>
  <c r="R1975" i="4"/>
  <c r="S1975" i="4"/>
  <c r="N1976" i="4"/>
  <c r="O1976" i="4"/>
  <c r="P1976" i="4"/>
  <c r="Q1976" i="4"/>
  <c r="R1976" i="4"/>
  <c r="S1976" i="4"/>
  <c r="N1977" i="4"/>
  <c r="O1977" i="4"/>
  <c r="P1977" i="4"/>
  <c r="Q1977" i="4"/>
  <c r="R1977" i="4"/>
  <c r="S1977" i="4"/>
  <c r="N1978" i="4"/>
  <c r="O1978" i="4"/>
  <c r="P1978" i="4"/>
  <c r="Q1978" i="4"/>
  <c r="R1978" i="4"/>
  <c r="S1978" i="4"/>
  <c r="N1979" i="4"/>
  <c r="O1979" i="4"/>
  <c r="P1979" i="4"/>
  <c r="Q1979" i="4"/>
  <c r="R1979" i="4"/>
  <c r="S1979" i="4"/>
  <c r="N1980" i="4"/>
  <c r="O1980" i="4"/>
  <c r="P1980" i="4"/>
  <c r="Q1980" i="4"/>
  <c r="R1980" i="4"/>
  <c r="S1980" i="4"/>
  <c r="N1981" i="4"/>
  <c r="O1981" i="4"/>
  <c r="P1981" i="4"/>
  <c r="Q1981" i="4"/>
  <c r="R1981" i="4"/>
  <c r="S1981" i="4"/>
  <c r="N1982" i="4"/>
  <c r="O1982" i="4"/>
  <c r="P1982" i="4"/>
  <c r="Q1982" i="4"/>
  <c r="R1982" i="4"/>
  <c r="S1982" i="4"/>
  <c r="N1983" i="4"/>
  <c r="O1983" i="4"/>
  <c r="P1983" i="4"/>
  <c r="Q1983" i="4"/>
  <c r="R1983" i="4"/>
  <c r="S1983" i="4"/>
  <c r="N1984" i="4"/>
  <c r="O1984" i="4"/>
  <c r="P1984" i="4"/>
  <c r="Q1984" i="4"/>
  <c r="R1984" i="4"/>
  <c r="S1984" i="4"/>
  <c r="N1985" i="4"/>
  <c r="O1985" i="4"/>
  <c r="P1985" i="4"/>
  <c r="Q1985" i="4"/>
  <c r="R1985" i="4"/>
  <c r="S1985" i="4"/>
  <c r="N1986" i="4"/>
  <c r="O1986" i="4"/>
  <c r="P1986" i="4"/>
  <c r="Q1986" i="4"/>
  <c r="R1986" i="4"/>
  <c r="S1986" i="4"/>
  <c r="N1987" i="4"/>
  <c r="O1987" i="4"/>
  <c r="P1987" i="4"/>
  <c r="Q1987" i="4"/>
  <c r="R1987" i="4"/>
  <c r="S1987" i="4"/>
  <c r="N1988" i="4"/>
  <c r="O1988" i="4"/>
  <c r="P1988" i="4"/>
  <c r="Q1988" i="4"/>
  <c r="R1988" i="4"/>
  <c r="S1988" i="4"/>
  <c r="N1989" i="4"/>
  <c r="O1989" i="4"/>
  <c r="P1989" i="4"/>
  <c r="Q1989" i="4"/>
  <c r="R1989" i="4"/>
  <c r="S1989" i="4"/>
  <c r="N1990" i="4"/>
  <c r="O1990" i="4"/>
  <c r="P1990" i="4"/>
  <c r="Q1990" i="4"/>
  <c r="R1990" i="4"/>
  <c r="S1990" i="4"/>
  <c r="N1991" i="4"/>
  <c r="O1991" i="4"/>
  <c r="P1991" i="4"/>
  <c r="Q1991" i="4"/>
  <c r="R1991" i="4"/>
  <c r="S1991" i="4"/>
  <c r="N1992" i="4"/>
  <c r="O1992" i="4"/>
  <c r="P1992" i="4"/>
  <c r="Q1992" i="4"/>
  <c r="R1992" i="4"/>
  <c r="S1992" i="4"/>
  <c r="N1993" i="4"/>
  <c r="O1993" i="4"/>
  <c r="P1993" i="4"/>
  <c r="Q1993" i="4"/>
  <c r="R1993" i="4"/>
  <c r="S1993" i="4"/>
  <c r="N1994" i="4"/>
  <c r="O1994" i="4"/>
  <c r="P1994" i="4"/>
  <c r="Q1994" i="4"/>
  <c r="R1994" i="4"/>
  <c r="S1994" i="4"/>
  <c r="N1995" i="4"/>
  <c r="O1995" i="4"/>
  <c r="P1995" i="4"/>
  <c r="Q1995" i="4"/>
  <c r="R1995" i="4"/>
  <c r="S1995" i="4"/>
  <c r="N1996" i="4"/>
  <c r="O1996" i="4"/>
  <c r="P1996" i="4"/>
  <c r="Q1996" i="4"/>
  <c r="R1996" i="4"/>
  <c r="S1996" i="4"/>
  <c r="N1997" i="4"/>
  <c r="O1997" i="4"/>
  <c r="P1997" i="4"/>
  <c r="Q1997" i="4"/>
  <c r="R1997" i="4"/>
  <c r="S1997" i="4"/>
  <c r="N1998" i="4"/>
  <c r="O1998" i="4"/>
  <c r="P1998" i="4"/>
  <c r="Q1998" i="4"/>
  <c r="R1998" i="4"/>
  <c r="S1998" i="4"/>
  <c r="N1999" i="4"/>
  <c r="O1999" i="4"/>
  <c r="P1999" i="4"/>
  <c r="Q1999" i="4"/>
  <c r="R1999" i="4"/>
  <c r="S1999" i="4"/>
  <c r="N2000" i="4"/>
  <c r="O2000" i="4"/>
  <c r="P2000" i="4"/>
  <c r="Q2000" i="4"/>
  <c r="R2000" i="4"/>
  <c r="S2000" i="4"/>
  <c r="N13" i="4"/>
  <c r="O13" i="4"/>
  <c r="P13" i="4"/>
  <c r="Q13" i="4"/>
  <c r="R13" i="4"/>
  <c r="S13" i="4"/>
  <c r="N14" i="4"/>
  <c r="O14" i="4"/>
  <c r="P14" i="4"/>
  <c r="Q14" i="4"/>
  <c r="R14" i="4"/>
  <c r="S14" i="4"/>
  <c r="N15" i="4"/>
  <c r="O15" i="4"/>
  <c r="P15" i="4"/>
  <c r="Q15" i="4"/>
  <c r="R15" i="4"/>
  <c r="S15" i="4"/>
  <c r="N16" i="4"/>
  <c r="O16" i="4"/>
  <c r="P16" i="4"/>
  <c r="Q16" i="4"/>
  <c r="R16" i="4"/>
  <c r="S16" i="4"/>
  <c r="N17" i="4"/>
  <c r="O17" i="4"/>
  <c r="P17" i="4"/>
  <c r="Q17" i="4"/>
  <c r="R17" i="4"/>
  <c r="S17" i="4"/>
  <c r="N18" i="4"/>
  <c r="O18" i="4"/>
  <c r="P18" i="4"/>
  <c r="Q18" i="4"/>
  <c r="R18" i="4"/>
  <c r="S18" i="4"/>
  <c r="N19" i="4"/>
  <c r="O19" i="4"/>
  <c r="P19" i="4"/>
  <c r="Q19" i="4"/>
  <c r="R19" i="4"/>
  <c r="S19" i="4"/>
  <c r="N20" i="4"/>
  <c r="O20" i="4"/>
  <c r="P20" i="4"/>
  <c r="Q20" i="4"/>
  <c r="R20" i="4"/>
  <c r="S20" i="4"/>
  <c r="N21" i="4"/>
  <c r="O21" i="4"/>
  <c r="P21" i="4"/>
  <c r="Q21" i="4"/>
  <c r="R21" i="4"/>
  <c r="S21" i="4"/>
  <c r="N22" i="4"/>
  <c r="O22" i="4"/>
  <c r="P22" i="4"/>
  <c r="Q22" i="4"/>
  <c r="R22" i="4"/>
  <c r="S22" i="4"/>
  <c r="N23" i="4"/>
  <c r="O23" i="4"/>
  <c r="P23" i="4"/>
  <c r="Q23" i="4"/>
  <c r="R23" i="4"/>
  <c r="S23" i="4"/>
  <c r="N24" i="4"/>
  <c r="O24" i="4"/>
  <c r="P24" i="4"/>
  <c r="Q24" i="4"/>
  <c r="R24" i="4"/>
  <c r="S24" i="4"/>
  <c r="N25" i="4"/>
  <c r="O25" i="4"/>
  <c r="P25" i="4"/>
  <c r="Q25" i="4"/>
  <c r="R25" i="4"/>
  <c r="S25" i="4"/>
  <c r="N26" i="4"/>
  <c r="O26" i="4"/>
  <c r="P26" i="4"/>
  <c r="Q26" i="4"/>
  <c r="R26" i="4"/>
  <c r="S26" i="4"/>
  <c r="N27" i="4"/>
  <c r="O27" i="4"/>
  <c r="P27" i="4"/>
  <c r="Q27" i="4"/>
  <c r="R27" i="4"/>
  <c r="S27" i="4"/>
  <c r="N28" i="4"/>
  <c r="O28" i="4"/>
  <c r="P28" i="4"/>
  <c r="Q28" i="4"/>
  <c r="R28" i="4"/>
  <c r="S28" i="4"/>
  <c r="N29" i="4"/>
  <c r="O29" i="4"/>
  <c r="P29" i="4"/>
  <c r="Q29" i="4"/>
  <c r="R29" i="4"/>
  <c r="S29" i="4"/>
  <c r="N30" i="4"/>
  <c r="O30" i="4"/>
  <c r="P30" i="4"/>
  <c r="Q30" i="4"/>
  <c r="R30" i="4"/>
  <c r="S30" i="4"/>
  <c r="N31" i="4"/>
  <c r="O31" i="4"/>
  <c r="P31" i="4"/>
  <c r="Q31" i="4"/>
  <c r="R31" i="4"/>
  <c r="S31" i="4"/>
  <c r="N32" i="4"/>
  <c r="O32" i="4"/>
  <c r="P32" i="4"/>
  <c r="Q32" i="4"/>
  <c r="R32" i="4"/>
  <c r="S32" i="4"/>
  <c r="N33" i="4"/>
  <c r="O33" i="4"/>
  <c r="P33" i="4"/>
  <c r="Q33" i="4"/>
  <c r="R33" i="4"/>
  <c r="S33" i="4"/>
  <c r="N34" i="4"/>
  <c r="O34" i="4"/>
  <c r="P34" i="4"/>
  <c r="Q34" i="4"/>
  <c r="R34" i="4"/>
  <c r="S34" i="4"/>
  <c r="N35" i="4"/>
  <c r="O35" i="4"/>
  <c r="P35" i="4"/>
  <c r="Q35" i="4"/>
  <c r="R35" i="4"/>
  <c r="S35" i="4"/>
  <c r="N36" i="4"/>
  <c r="O36" i="4"/>
  <c r="P36" i="4"/>
  <c r="Q36" i="4"/>
  <c r="R36" i="4"/>
  <c r="S36" i="4"/>
  <c r="N37" i="4"/>
  <c r="O37" i="4"/>
  <c r="P37" i="4"/>
  <c r="Q37" i="4"/>
  <c r="R37" i="4"/>
  <c r="S37" i="4"/>
  <c r="N38" i="4"/>
  <c r="O38" i="4"/>
  <c r="P38" i="4"/>
  <c r="Q38" i="4"/>
  <c r="R38" i="4"/>
  <c r="S38" i="4"/>
  <c r="N39" i="4"/>
  <c r="O39" i="4"/>
  <c r="P39" i="4"/>
  <c r="Q39" i="4"/>
  <c r="R39" i="4"/>
  <c r="S39" i="4"/>
  <c r="N40" i="4"/>
  <c r="O40" i="4"/>
  <c r="P40" i="4"/>
  <c r="Q40" i="4"/>
  <c r="R40" i="4"/>
  <c r="S40" i="4"/>
  <c r="N41" i="4"/>
  <c r="O41" i="4"/>
  <c r="P41" i="4"/>
  <c r="Q41" i="4"/>
  <c r="R41" i="4"/>
  <c r="S41" i="4"/>
  <c r="N42" i="4"/>
  <c r="O42" i="4"/>
  <c r="P42" i="4"/>
  <c r="Q42" i="4"/>
  <c r="R42" i="4"/>
  <c r="S42" i="4"/>
  <c r="N43" i="4"/>
  <c r="O43" i="4"/>
  <c r="P43" i="4"/>
  <c r="Q43" i="4"/>
  <c r="R43" i="4"/>
  <c r="S43" i="4"/>
  <c r="N44" i="4"/>
  <c r="O44" i="4"/>
  <c r="P44" i="4"/>
  <c r="Q44" i="4"/>
  <c r="R44" i="4"/>
  <c r="S44" i="4"/>
  <c r="N45" i="4"/>
  <c r="O45" i="4"/>
  <c r="P45" i="4"/>
  <c r="Q45" i="4"/>
  <c r="R45" i="4"/>
  <c r="S45" i="4"/>
  <c r="N46" i="4"/>
  <c r="O46" i="4"/>
  <c r="P46" i="4"/>
  <c r="Q46" i="4"/>
  <c r="R46" i="4"/>
  <c r="S46" i="4"/>
  <c r="N47" i="4"/>
  <c r="O47" i="4"/>
  <c r="P47" i="4"/>
  <c r="Q47" i="4"/>
  <c r="R47" i="4"/>
  <c r="S47" i="4"/>
  <c r="N48" i="4"/>
  <c r="O48" i="4"/>
  <c r="P48" i="4"/>
  <c r="Q48" i="4"/>
  <c r="R48" i="4"/>
  <c r="S48" i="4"/>
  <c r="N49" i="4"/>
  <c r="O49" i="4"/>
  <c r="P49" i="4"/>
  <c r="Q49" i="4"/>
  <c r="R49" i="4"/>
  <c r="S49" i="4"/>
  <c r="N50" i="4"/>
  <c r="O50" i="4"/>
  <c r="P50" i="4"/>
  <c r="Q50" i="4"/>
  <c r="R50" i="4"/>
  <c r="S50" i="4"/>
  <c r="N51" i="4"/>
  <c r="O51" i="4"/>
  <c r="P51" i="4"/>
  <c r="Q51" i="4"/>
  <c r="R51" i="4"/>
  <c r="S51" i="4"/>
  <c r="N52" i="4"/>
  <c r="O52" i="4"/>
  <c r="P52" i="4"/>
  <c r="Q52" i="4"/>
  <c r="R52" i="4"/>
  <c r="S52" i="4"/>
  <c r="N53" i="4"/>
  <c r="O53" i="4"/>
  <c r="P53" i="4"/>
  <c r="Q53" i="4"/>
  <c r="R53" i="4"/>
  <c r="S53" i="4"/>
  <c r="N54" i="4"/>
  <c r="O54" i="4"/>
  <c r="P54" i="4"/>
  <c r="Q54" i="4"/>
  <c r="R54" i="4"/>
  <c r="S54" i="4"/>
  <c r="N55" i="4"/>
  <c r="O55" i="4"/>
  <c r="P55" i="4"/>
  <c r="Q55" i="4"/>
  <c r="R55" i="4"/>
  <c r="S55" i="4"/>
  <c r="N56" i="4"/>
  <c r="O56" i="4"/>
  <c r="P56" i="4"/>
  <c r="Q56" i="4"/>
  <c r="R56" i="4"/>
  <c r="S56" i="4"/>
  <c r="N57" i="4"/>
  <c r="O57" i="4"/>
  <c r="P57" i="4"/>
  <c r="Q57" i="4"/>
  <c r="R57" i="4"/>
  <c r="S57" i="4"/>
  <c r="N58" i="4"/>
  <c r="O58" i="4"/>
  <c r="P58" i="4"/>
  <c r="Q58" i="4"/>
  <c r="R58" i="4"/>
  <c r="S58" i="4"/>
  <c r="N59" i="4"/>
  <c r="O59" i="4"/>
  <c r="P59" i="4"/>
  <c r="Q59" i="4"/>
  <c r="R59" i="4"/>
  <c r="S59" i="4"/>
  <c r="N60" i="4"/>
  <c r="O60" i="4"/>
  <c r="P60" i="4"/>
  <c r="Q60" i="4"/>
  <c r="R60" i="4"/>
  <c r="S60" i="4"/>
  <c r="N61" i="4"/>
  <c r="O61" i="4"/>
  <c r="P61" i="4"/>
  <c r="Q61" i="4"/>
  <c r="R61" i="4"/>
  <c r="S61" i="4"/>
  <c r="N62" i="4"/>
  <c r="O62" i="4"/>
  <c r="P62" i="4"/>
  <c r="Q62" i="4"/>
  <c r="R62" i="4"/>
  <c r="S62" i="4"/>
  <c r="N63" i="4"/>
  <c r="O63" i="4"/>
  <c r="P63" i="4"/>
  <c r="Q63" i="4"/>
  <c r="R63" i="4"/>
  <c r="S63" i="4"/>
  <c r="N64" i="4"/>
  <c r="O64" i="4"/>
  <c r="P64" i="4"/>
  <c r="Q64" i="4"/>
  <c r="R64" i="4"/>
  <c r="S64" i="4"/>
  <c r="N65" i="4"/>
  <c r="O65" i="4"/>
  <c r="P65" i="4"/>
  <c r="Q65" i="4"/>
  <c r="R65" i="4"/>
  <c r="S65" i="4"/>
  <c r="N66" i="4"/>
  <c r="O66" i="4"/>
  <c r="P66" i="4"/>
  <c r="Q66" i="4"/>
  <c r="R66" i="4"/>
  <c r="S66" i="4"/>
  <c r="N67" i="4"/>
  <c r="O67" i="4"/>
  <c r="P67" i="4"/>
  <c r="Q67" i="4"/>
  <c r="R67" i="4"/>
  <c r="S67" i="4"/>
  <c r="N68" i="4"/>
  <c r="O68" i="4"/>
  <c r="P68" i="4"/>
  <c r="Q68" i="4"/>
  <c r="R68" i="4"/>
  <c r="S68" i="4"/>
  <c r="N69" i="4"/>
  <c r="O69" i="4"/>
  <c r="P69" i="4"/>
  <c r="Q69" i="4"/>
  <c r="R69" i="4"/>
  <c r="S69" i="4"/>
  <c r="N70" i="4"/>
  <c r="O70" i="4"/>
  <c r="P70" i="4"/>
  <c r="Q70" i="4"/>
  <c r="R70" i="4"/>
  <c r="S70" i="4"/>
  <c r="N71" i="4"/>
  <c r="O71" i="4"/>
  <c r="P71" i="4"/>
  <c r="Q71" i="4"/>
  <c r="R71" i="4"/>
  <c r="S71" i="4"/>
  <c r="N72" i="4"/>
  <c r="O72" i="4"/>
  <c r="P72" i="4"/>
  <c r="Q72" i="4"/>
  <c r="R72" i="4"/>
  <c r="S72" i="4"/>
  <c r="N73" i="4"/>
  <c r="O73" i="4"/>
  <c r="P73" i="4"/>
  <c r="Q73" i="4"/>
  <c r="R73" i="4"/>
  <c r="S73" i="4"/>
  <c r="N74" i="4"/>
  <c r="O74" i="4"/>
  <c r="P74" i="4"/>
  <c r="Q74" i="4"/>
  <c r="R74" i="4"/>
  <c r="S74" i="4"/>
  <c r="N75" i="4"/>
  <c r="O75" i="4"/>
  <c r="P75" i="4"/>
  <c r="Q75" i="4"/>
  <c r="R75" i="4"/>
  <c r="S75" i="4"/>
  <c r="N76" i="4"/>
  <c r="O76" i="4"/>
  <c r="P76" i="4"/>
  <c r="Q76" i="4"/>
  <c r="R76" i="4"/>
  <c r="S76" i="4"/>
  <c r="N77" i="4"/>
  <c r="O77" i="4"/>
  <c r="P77" i="4"/>
  <c r="Q77" i="4"/>
  <c r="R77" i="4"/>
  <c r="S77" i="4"/>
  <c r="N78" i="4"/>
  <c r="O78" i="4"/>
  <c r="P78" i="4"/>
  <c r="Q78" i="4"/>
  <c r="R78" i="4"/>
  <c r="S78" i="4"/>
  <c r="N79" i="4"/>
  <c r="O79" i="4"/>
  <c r="P79" i="4"/>
  <c r="Q79" i="4"/>
  <c r="R79" i="4"/>
  <c r="S79" i="4"/>
  <c r="N80" i="4"/>
  <c r="O80" i="4"/>
  <c r="P80" i="4"/>
  <c r="Q80" i="4"/>
  <c r="R80" i="4"/>
  <c r="S80" i="4"/>
  <c r="N81" i="4"/>
  <c r="O81" i="4"/>
  <c r="P81" i="4"/>
  <c r="Q81" i="4"/>
  <c r="R81" i="4"/>
  <c r="S81" i="4"/>
  <c r="N82" i="4"/>
  <c r="O82" i="4"/>
  <c r="P82" i="4"/>
  <c r="Q82" i="4"/>
  <c r="R82" i="4"/>
  <c r="S82" i="4"/>
  <c r="N83" i="4"/>
  <c r="O83" i="4"/>
  <c r="P83" i="4"/>
  <c r="Q83" i="4"/>
  <c r="R83" i="4"/>
  <c r="S83" i="4"/>
  <c r="N84" i="4"/>
  <c r="O84" i="4"/>
  <c r="P84" i="4"/>
  <c r="Q84" i="4"/>
  <c r="R84" i="4"/>
  <c r="S84" i="4"/>
  <c r="N85" i="4"/>
  <c r="O85" i="4"/>
  <c r="P85" i="4"/>
  <c r="Q85" i="4"/>
  <c r="R85" i="4"/>
  <c r="S85" i="4"/>
  <c r="N86" i="4"/>
  <c r="O86" i="4"/>
  <c r="P86" i="4"/>
  <c r="Q86" i="4"/>
  <c r="R86" i="4"/>
  <c r="S86" i="4"/>
  <c r="N87" i="4"/>
  <c r="O87" i="4"/>
  <c r="P87" i="4"/>
  <c r="Q87" i="4"/>
  <c r="R87" i="4"/>
  <c r="S87" i="4"/>
  <c r="N88" i="4"/>
  <c r="O88" i="4"/>
  <c r="P88" i="4"/>
  <c r="Q88" i="4"/>
  <c r="R88" i="4"/>
  <c r="S88" i="4"/>
  <c r="N89" i="4"/>
  <c r="O89" i="4"/>
  <c r="P89" i="4"/>
  <c r="Q89" i="4"/>
  <c r="R89" i="4"/>
  <c r="S89" i="4"/>
  <c r="N90" i="4"/>
  <c r="O90" i="4"/>
  <c r="P90" i="4"/>
  <c r="Q90" i="4"/>
  <c r="R90" i="4"/>
  <c r="S90" i="4"/>
  <c r="N91" i="4"/>
  <c r="O91" i="4"/>
  <c r="P91" i="4"/>
  <c r="Q91" i="4"/>
  <c r="R91" i="4"/>
  <c r="S91" i="4"/>
  <c r="N92" i="4"/>
  <c r="O92" i="4"/>
  <c r="P92" i="4"/>
  <c r="Q92" i="4"/>
  <c r="R92" i="4"/>
  <c r="S92" i="4"/>
  <c r="N93" i="4"/>
  <c r="O93" i="4"/>
  <c r="P93" i="4"/>
  <c r="Q93" i="4"/>
  <c r="R93" i="4"/>
  <c r="S93" i="4"/>
  <c r="N94" i="4"/>
  <c r="O94" i="4"/>
  <c r="P94" i="4"/>
  <c r="Q94" i="4"/>
  <c r="R94" i="4"/>
  <c r="S94" i="4"/>
  <c r="N95" i="4"/>
  <c r="O95" i="4"/>
  <c r="P95" i="4"/>
  <c r="Q95" i="4"/>
  <c r="R95" i="4"/>
  <c r="S95" i="4"/>
  <c r="N96" i="4"/>
  <c r="O96" i="4"/>
  <c r="P96" i="4"/>
  <c r="Q96" i="4"/>
  <c r="R96" i="4"/>
  <c r="S96" i="4"/>
  <c r="N97" i="4"/>
  <c r="O97" i="4"/>
  <c r="P97" i="4"/>
  <c r="Q97" i="4"/>
  <c r="R97" i="4"/>
  <c r="S97" i="4"/>
  <c r="N98" i="4"/>
  <c r="O98" i="4"/>
  <c r="P98" i="4"/>
  <c r="Q98" i="4"/>
  <c r="R98" i="4"/>
  <c r="S98" i="4"/>
  <c r="N99" i="4"/>
  <c r="O99" i="4"/>
  <c r="P99" i="4"/>
  <c r="Q99" i="4"/>
  <c r="R99" i="4"/>
  <c r="S99" i="4"/>
  <c r="N100" i="4"/>
  <c r="O100" i="4"/>
  <c r="P100" i="4"/>
  <c r="Q100" i="4"/>
  <c r="R100" i="4"/>
  <c r="S100" i="4"/>
  <c r="N101" i="4"/>
  <c r="O101" i="4"/>
  <c r="P101" i="4"/>
  <c r="Q101" i="4"/>
  <c r="R101" i="4"/>
  <c r="S101" i="4"/>
  <c r="N102" i="4"/>
  <c r="O102" i="4"/>
  <c r="P102" i="4"/>
  <c r="Q102" i="4"/>
  <c r="R102" i="4"/>
  <c r="S102" i="4"/>
  <c r="N103" i="4"/>
  <c r="O103" i="4"/>
  <c r="P103" i="4"/>
  <c r="Q103" i="4"/>
  <c r="R103" i="4"/>
  <c r="S103" i="4"/>
  <c r="N104" i="4"/>
  <c r="O104" i="4"/>
  <c r="P104" i="4"/>
  <c r="Q104" i="4"/>
  <c r="R104" i="4"/>
  <c r="S104" i="4"/>
  <c r="N105" i="4"/>
  <c r="O105" i="4"/>
  <c r="P105" i="4"/>
  <c r="Q105" i="4"/>
  <c r="R105" i="4"/>
  <c r="S105" i="4"/>
  <c r="N106" i="4"/>
  <c r="O106" i="4"/>
  <c r="P106" i="4"/>
  <c r="Q106" i="4"/>
  <c r="R106" i="4"/>
  <c r="S106" i="4"/>
  <c r="N107" i="4"/>
  <c r="O107" i="4"/>
  <c r="P107" i="4"/>
  <c r="Q107" i="4"/>
  <c r="R107" i="4"/>
  <c r="S107" i="4"/>
  <c r="N108" i="4"/>
  <c r="O108" i="4"/>
  <c r="P108" i="4"/>
  <c r="Q108" i="4"/>
  <c r="R108" i="4"/>
  <c r="S108" i="4"/>
  <c r="N109" i="4"/>
  <c r="O109" i="4"/>
  <c r="P109" i="4"/>
  <c r="Q109" i="4"/>
  <c r="R109" i="4"/>
  <c r="S109" i="4"/>
  <c r="N110" i="4"/>
  <c r="O110" i="4"/>
  <c r="P110" i="4"/>
  <c r="Q110" i="4"/>
  <c r="R110" i="4"/>
  <c r="S110" i="4"/>
  <c r="N111" i="4"/>
  <c r="O111" i="4"/>
  <c r="P111" i="4"/>
  <c r="Q111" i="4"/>
  <c r="R111" i="4"/>
  <c r="S111" i="4"/>
  <c r="N112" i="4"/>
  <c r="O112" i="4"/>
  <c r="P112" i="4"/>
  <c r="Q112" i="4"/>
  <c r="R112" i="4"/>
  <c r="S112" i="4"/>
  <c r="N113" i="4"/>
  <c r="O113" i="4"/>
  <c r="P113" i="4"/>
  <c r="Q113" i="4"/>
  <c r="R113" i="4"/>
  <c r="S113" i="4"/>
  <c r="N114" i="4"/>
  <c r="O114" i="4"/>
  <c r="P114" i="4"/>
  <c r="Q114" i="4"/>
  <c r="R114" i="4"/>
  <c r="S114" i="4"/>
  <c r="N115" i="4"/>
  <c r="O115" i="4"/>
  <c r="P115" i="4"/>
  <c r="Q115" i="4"/>
  <c r="R115" i="4"/>
  <c r="S115" i="4"/>
  <c r="N116" i="4"/>
  <c r="O116" i="4"/>
  <c r="P116" i="4"/>
  <c r="Q116" i="4"/>
  <c r="R116" i="4"/>
  <c r="S116" i="4"/>
  <c r="N117" i="4"/>
  <c r="O117" i="4"/>
  <c r="P117" i="4"/>
  <c r="Q117" i="4"/>
  <c r="R117" i="4"/>
  <c r="S117" i="4"/>
  <c r="N118" i="4"/>
  <c r="O118" i="4"/>
  <c r="P118" i="4"/>
  <c r="Q118" i="4"/>
  <c r="R118" i="4"/>
  <c r="S118" i="4"/>
  <c r="N119" i="4"/>
  <c r="O119" i="4"/>
  <c r="P119" i="4"/>
  <c r="Q119" i="4"/>
  <c r="R119" i="4"/>
  <c r="S119" i="4"/>
  <c r="N120" i="4"/>
  <c r="O120" i="4"/>
  <c r="P120" i="4"/>
  <c r="Q120" i="4"/>
  <c r="R120" i="4"/>
  <c r="S120" i="4"/>
  <c r="N121" i="4"/>
  <c r="O121" i="4"/>
  <c r="P121" i="4"/>
  <c r="Q121" i="4"/>
  <c r="R121" i="4"/>
  <c r="S121" i="4"/>
  <c r="N122" i="4"/>
  <c r="O122" i="4"/>
  <c r="P122" i="4"/>
  <c r="Q122" i="4"/>
  <c r="R122" i="4"/>
  <c r="S122" i="4"/>
  <c r="N123" i="4"/>
  <c r="O123" i="4"/>
  <c r="P123" i="4"/>
  <c r="Q123" i="4"/>
  <c r="R123" i="4"/>
  <c r="S123" i="4"/>
  <c r="N124" i="4"/>
  <c r="O124" i="4"/>
  <c r="P124" i="4"/>
  <c r="Q124" i="4"/>
  <c r="R124" i="4"/>
  <c r="S124" i="4"/>
  <c r="N125" i="4"/>
  <c r="O125" i="4"/>
  <c r="P125" i="4"/>
  <c r="Q125" i="4"/>
  <c r="R125" i="4"/>
  <c r="S125" i="4"/>
  <c r="N126" i="4"/>
  <c r="O126" i="4"/>
  <c r="P126" i="4"/>
  <c r="Q126" i="4"/>
  <c r="R126" i="4"/>
  <c r="S126" i="4"/>
  <c r="N127" i="4"/>
  <c r="O127" i="4"/>
  <c r="P127" i="4"/>
  <c r="Q127" i="4"/>
  <c r="R127" i="4"/>
  <c r="S127" i="4"/>
  <c r="N128" i="4"/>
  <c r="O128" i="4"/>
  <c r="P128" i="4"/>
  <c r="Q128" i="4"/>
  <c r="R128" i="4"/>
  <c r="S128" i="4"/>
  <c r="N129" i="4"/>
  <c r="O129" i="4"/>
  <c r="P129" i="4"/>
  <c r="Q129" i="4"/>
  <c r="R129" i="4"/>
  <c r="S129" i="4"/>
  <c r="N130" i="4"/>
  <c r="O130" i="4"/>
  <c r="P130" i="4"/>
  <c r="Q130" i="4"/>
  <c r="R130" i="4"/>
  <c r="S130" i="4"/>
  <c r="N131" i="4"/>
  <c r="O131" i="4"/>
  <c r="P131" i="4"/>
  <c r="Q131" i="4"/>
  <c r="R131" i="4"/>
  <c r="S131" i="4"/>
  <c r="N132" i="4"/>
  <c r="O132" i="4"/>
  <c r="P132" i="4"/>
  <c r="Q132" i="4"/>
  <c r="R132" i="4"/>
  <c r="S132" i="4"/>
  <c r="N133" i="4"/>
  <c r="O133" i="4"/>
  <c r="P133" i="4"/>
  <c r="Q133" i="4"/>
  <c r="R133" i="4"/>
  <c r="S133" i="4"/>
  <c r="N134" i="4"/>
  <c r="O134" i="4"/>
  <c r="P134" i="4"/>
  <c r="Q134" i="4"/>
  <c r="R134" i="4"/>
  <c r="S134" i="4"/>
  <c r="N135" i="4"/>
  <c r="O135" i="4"/>
  <c r="P135" i="4"/>
  <c r="Q135" i="4"/>
  <c r="R135" i="4"/>
  <c r="S135" i="4"/>
  <c r="N136" i="4"/>
  <c r="O136" i="4"/>
  <c r="P136" i="4"/>
  <c r="Q136" i="4"/>
  <c r="R136" i="4"/>
  <c r="S136" i="4"/>
  <c r="N137" i="4"/>
  <c r="O137" i="4"/>
  <c r="P137" i="4"/>
  <c r="Q137" i="4"/>
  <c r="R137" i="4"/>
  <c r="S137" i="4"/>
  <c r="N138" i="4"/>
  <c r="O138" i="4"/>
  <c r="P138" i="4"/>
  <c r="Q138" i="4"/>
  <c r="R138" i="4"/>
  <c r="S138" i="4"/>
  <c r="N139" i="4"/>
  <c r="O139" i="4"/>
  <c r="P139" i="4"/>
  <c r="Q139" i="4"/>
  <c r="R139" i="4"/>
  <c r="S139" i="4"/>
  <c r="N140" i="4"/>
  <c r="O140" i="4"/>
  <c r="P140" i="4"/>
  <c r="Q140" i="4"/>
  <c r="R140" i="4"/>
  <c r="S140" i="4"/>
  <c r="N141" i="4"/>
  <c r="O141" i="4"/>
  <c r="P141" i="4"/>
  <c r="Q141" i="4"/>
  <c r="R141" i="4"/>
  <c r="S141" i="4"/>
  <c r="N142" i="4"/>
  <c r="O142" i="4"/>
  <c r="P142" i="4"/>
  <c r="Q142" i="4"/>
  <c r="R142" i="4"/>
  <c r="S142" i="4"/>
  <c r="N143" i="4"/>
  <c r="O143" i="4"/>
  <c r="P143" i="4"/>
  <c r="Q143" i="4"/>
  <c r="R143" i="4"/>
  <c r="S143" i="4"/>
  <c r="N144" i="4"/>
  <c r="O144" i="4"/>
  <c r="P144" i="4"/>
  <c r="Q144" i="4"/>
  <c r="R144" i="4"/>
  <c r="S144" i="4"/>
  <c r="N145" i="4"/>
  <c r="O145" i="4"/>
  <c r="P145" i="4"/>
  <c r="Q145" i="4"/>
  <c r="R145" i="4"/>
  <c r="S145" i="4"/>
  <c r="N146" i="4"/>
  <c r="O146" i="4"/>
  <c r="P146" i="4"/>
  <c r="Q146" i="4"/>
  <c r="R146" i="4"/>
  <c r="S146" i="4"/>
  <c r="N147" i="4"/>
  <c r="O147" i="4"/>
  <c r="P147" i="4"/>
  <c r="Q147" i="4"/>
  <c r="R147" i="4"/>
  <c r="S147" i="4"/>
  <c r="N148" i="4"/>
  <c r="O148" i="4"/>
  <c r="P148" i="4"/>
  <c r="Q148" i="4"/>
  <c r="R148" i="4"/>
  <c r="S148" i="4"/>
  <c r="N149" i="4"/>
  <c r="O149" i="4"/>
  <c r="P149" i="4"/>
  <c r="Q149" i="4"/>
  <c r="R149" i="4"/>
  <c r="S149" i="4"/>
  <c r="N150" i="4"/>
  <c r="O150" i="4"/>
  <c r="P150" i="4"/>
  <c r="Q150" i="4"/>
  <c r="R150" i="4"/>
  <c r="S150" i="4"/>
  <c r="N151" i="4"/>
  <c r="O151" i="4"/>
  <c r="P151" i="4"/>
  <c r="Q151" i="4"/>
  <c r="R151" i="4"/>
  <c r="S151" i="4"/>
  <c r="N152" i="4"/>
  <c r="O152" i="4"/>
  <c r="P152" i="4"/>
  <c r="Q152" i="4"/>
  <c r="R152" i="4"/>
  <c r="S152" i="4"/>
  <c r="N153" i="4"/>
  <c r="O153" i="4"/>
  <c r="P153" i="4"/>
  <c r="Q153" i="4"/>
  <c r="R153" i="4"/>
  <c r="S153" i="4"/>
  <c r="N154" i="4"/>
  <c r="O154" i="4"/>
  <c r="P154" i="4"/>
  <c r="Q154" i="4"/>
  <c r="R154" i="4"/>
  <c r="S154" i="4"/>
  <c r="N155" i="4"/>
  <c r="O155" i="4"/>
  <c r="P155" i="4"/>
  <c r="Q155" i="4"/>
  <c r="R155" i="4"/>
  <c r="S155" i="4"/>
  <c r="N156" i="4"/>
  <c r="O156" i="4"/>
  <c r="P156" i="4"/>
  <c r="Q156" i="4"/>
  <c r="R156" i="4"/>
  <c r="S156" i="4"/>
  <c r="N157" i="4"/>
  <c r="O157" i="4"/>
  <c r="P157" i="4"/>
  <c r="Q157" i="4"/>
  <c r="R157" i="4"/>
  <c r="S157" i="4"/>
  <c r="N158" i="4"/>
  <c r="O158" i="4"/>
  <c r="P158" i="4"/>
  <c r="Q158" i="4"/>
  <c r="R158" i="4"/>
  <c r="S158" i="4"/>
  <c r="N159" i="4"/>
  <c r="O159" i="4"/>
  <c r="P159" i="4"/>
  <c r="Q159" i="4"/>
  <c r="R159" i="4"/>
  <c r="S159" i="4"/>
  <c r="N160" i="4"/>
  <c r="O160" i="4"/>
  <c r="P160" i="4"/>
  <c r="Q160" i="4"/>
  <c r="R160" i="4"/>
  <c r="S160" i="4"/>
  <c r="N161" i="4"/>
  <c r="O161" i="4"/>
  <c r="P161" i="4"/>
  <c r="Q161" i="4"/>
  <c r="R161" i="4"/>
  <c r="S161" i="4"/>
  <c r="N162" i="4"/>
  <c r="O162" i="4"/>
  <c r="P162" i="4"/>
  <c r="Q162" i="4"/>
  <c r="R162" i="4"/>
  <c r="S162" i="4"/>
  <c r="N163" i="4"/>
  <c r="O163" i="4"/>
  <c r="P163" i="4"/>
  <c r="Q163" i="4"/>
  <c r="R163" i="4"/>
  <c r="S163" i="4"/>
  <c r="N164" i="4"/>
  <c r="O164" i="4"/>
  <c r="P164" i="4"/>
  <c r="Q164" i="4"/>
  <c r="R164" i="4"/>
  <c r="S164" i="4"/>
  <c r="N165" i="4"/>
  <c r="O165" i="4"/>
  <c r="P165" i="4"/>
  <c r="Q165" i="4"/>
  <c r="R165" i="4"/>
  <c r="S165" i="4"/>
  <c r="N166" i="4"/>
  <c r="O166" i="4"/>
  <c r="P166" i="4"/>
  <c r="Q166" i="4"/>
  <c r="R166" i="4"/>
  <c r="S166" i="4"/>
  <c r="N167" i="4"/>
  <c r="O167" i="4"/>
  <c r="P167" i="4"/>
  <c r="Q167" i="4"/>
  <c r="R167" i="4"/>
  <c r="S167" i="4"/>
  <c r="N168" i="4"/>
  <c r="O168" i="4"/>
  <c r="P168" i="4"/>
  <c r="Q168" i="4"/>
  <c r="R168" i="4"/>
  <c r="S168" i="4"/>
  <c r="N169" i="4"/>
  <c r="O169" i="4"/>
  <c r="P169" i="4"/>
  <c r="Q169" i="4"/>
  <c r="R169" i="4"/>
  <c r="S169" i="4"/>
  <c r="N170" i="4"/>
  <c r="O170" i="4"/>
  <c r="P170" i="4"/>
  <c r="Q170" i="4"/>
  <c r="R170" i="4"/>
  <c r="S170" i="4"/>
  <c r="N171" i="4"/>
  <c r="O171" i="4"/>
  <c r="P171" i="4"/>
  <c r="Q171" i="4"/>
  <c r="R171" i="4"/>
  <c r="S171" i="4"/>
  <c r="N172" i="4"/>
  <c r="O172" i="4"/>
  <c r="P172" i="4"/>
  <c r="Q172" i="4"/>
  <c r="R172" i="4"/>
  <c r="S172" i="4"/>
  <c r="N173" i="4"/>
  <c r="O173" i="4"/>
  <c r="P173" i="4"/>
  <c r="Q173" i="4"/>
  <c r="R173" i="4"/>
  <c r="S173" i="4"/>
  <c r="N174" i="4"/>
  <c r="O174" i="4"/>
  <c r="P174" i="4"/>
  <c r="Q174" i="4"/>
  <c r="R174" i="4"/>
  <c r="S174" i="4"/>
  <c r="N175" i="4"/>
  <c r="O175" i="4"/>
  <c r="P175" i="4"/>
  <c r="Q175" i="4"/>
  <c r="R175" i="4"/>
  <c r="S175" i="4"/>
  <c r="N176" i="4"/>
  <c r="O176" i="4"/>
  <c r="P176" i="4"/>
  <c r="Q176" i="4"/>
  <c r="R176" i="4"/>
  <c r="S176" i="4"/>
  <c r="N177" i="4"/>
  <c r="O177" i="4"/>
  <c r="P177" i="4"/>
  <c r="Q177" i="4"/>
  <c r="R177" i="4"/>
  <c r="S177" i="4"/>
  <c r="N178" i="4"/>
  <c r="O178" i="4"/>
  <c r="P178" i="4"/>
  <c r="Q178" i="4"/>
  <c r="R178" i="4"/>
  <c r="S178" i="4"/>
  <c r="N179" i="4"/>
  <c r="O179" i="4"/>
  <c r="P179" i="4"/>
  <c r="Q179" i="4"/>
  <c r="R179" i="4"/>
  <c r="S179" i="4"/>
  <c r="N180" i="4"/>
  <c r="O180" i="4"/>
  <c r="P180" i="4"/>
  <c r="Q180" i="4"/>
  <c r="R180" i="4"/>
  <c r="S180" i="4"/>
  <c r="N181" i="4"/>
  <c r="O181" i="4"/>
  <c r="P181" i="4"/>
  <c r="Q181" i="4"/>
  <c r="R181" i="4"/>
  <c r="S181" i="4"/>
  <c r="N182" i="4"/>
  <c r="O182" i="4"/>
  <c r="P182" i="4"/>
  <c r="Q182" i="4"/>
  <c r="R182" i="4"/>
  <c r="S182" i="4"/>
  <c r="N183" i="4"/>
  <c r="O183" i="4"/>
  <c r="P183" i="4"/>
  <c r="Q183" i="4"/>
  <c r="R183" i="4"/>
  <c r="S183" i="4"/>
  <c r="N184" i="4"/>
  <c r="O184" i="4"/>
  <c r="P184" i="4"/>
  <c r="Q184" i="4"/>
  <c r="R184" i="4"/>
  <c r="S184" i="4"/>
  <c r="N185" i="4"/>
  <c r="O185" i="4"/>
  <c r="P185" i="4"/>
  <c r="Q185" i="4"/>
  <c r="R185" i="4"/>
  <c r="S185" i="4"/>
  <c r="N186" i="4"/>
  <c r="O186" i="4"/>
  <c r="P186" i="4"/>
  <c r="Q186" i="4"/>
  <c r="R186" i="4"/>
  <c r="S186" i="4"/>
  <c r="N187" i="4"/>
  <c r="O187" i="4"/>
  <c r="P187" i="4"/>
  <c r="Q187" i="4"/>
  <c r="R187" i="4"/>
  <c r="S187" i="4"/>
  <c r="N188" i="4"/>
  <c r="O188" i="4"/>
  <c r="P188" i="4"/>
  <c r="Q188" i="4"/>
  <c r="R188" i="4"/>
  <c r="S188" i="4"/>
  <c r="N189" i="4"/>
  <c r="O189" i="4"/>
  <c r="P189" i="4"/>
  <c r="Q189" i="4"/>
  <c r="R189" i="4"/>
  <c r="S189" i="4"/>
  <c r="N190" i="4"/>
  <c r="O190" i="4"/>
  <c r="P190" i="4"/>
  <c r="Q190" i="4"/>
  <c r="R190" i="4"/>
  <c r="S190" i="4"/>
  <c r="N191" i="4"/>
  <c r="O191" i="4"/>
  <c r="P191" i="4"/>
  <c r="Q191" i="4"/>
  <c r="R191" i="4"/>
  <c r="S191" i="4"/>
  <c r="N192" i="4"/>
  <c r="O192" i="4"/>
  <c r="P192" i="4"/>
  <c r="Q192" i="4"/>
  <c r="R192" i="4"/>
  <c r="S192" i="4"/>
  <c r="N193" i="4"/>
  <c r="O193" i="4"/>
  <c r="P193" i="4"/>
  <c r="Q193" i="4"/>
  <c r="R193" i="4"/>
  <c r="S193" i="4"/>
  <c r="N194" i="4"/>
  <c r="O194" i="4"/>
  <c r="P194" i="4"/>
  <c r="Q194" i="4"/>
  <c r="R194" i="4"/>
  <c r="S194" i="4"/>
  <c r="N195" i="4"/>
  <c r="O195" i="4"/>
  <c r="P195" i="4"/>
  <c r="Q195" i="4"/>
  <c r="R195" i="4"/>
  <c r="S195" i="4"/>
  <c r="N196" i="4"/>
  <c r="O196" i="4"/>
  <c r="P196" i="4"/>
  <c r="Q196" i="4"/>
  <c r="R196" i="4"/>
  <c r="S196" i="4"/>
  <c r="N197" i="4"/>
  <c r="O197" i="4"/>
  <c r="P197" i="4"/>
  <c r="Q197" i="4"/>
  <c r="R197" i="4"/>
  <c r="S197" i="4"/>
  <c r="N198" i="4"/>
  <c r="O198" i="4"/>
  <c r="P198" i="4"/>
  <c r="Q198" i="4"/>
  <c r="R198" i="4"/>
  <c r="S198" i="4"/>
  <c r="N199" i="4"/>
  <c r="O199" i="4"/>
  <c r="P199" i="4"/>
  <c r="Q199" i="4"/>
  <c r="R199" i="4"/>
  <c r="S199" i="4"/>
  <c r="N200" i="4"/>
  <c r="O200" i="4"/>
  <c r="P200" i="4"/>
  <c r="Q200" i="4"/>
  <c r="R200" i="4"/>
  <c r="S200" i="4"/>
  <c r="N201" i="4"/>
  <c r="O201" i="4"/>
  <c r="P201" i="4"/>
  <c r="Q201" i="4"/>
  <c r="R201" i="4"/>
  <c r="S201" i="4"/>
  <c r="N202" i="4"/>
  <c r="O202" i="4"/>
  <c r="P202" i="4"/>
  <c r="Q202" i="4"/>
  <c r="R202" i="4"/>
  <c r="S202" i="4"/>
  <c r="N203" i="4"/>
  <c r="O203" i="4"/>
  <c r="P203" i="4"/>
  <c r="Q203" i="4"/>
  <c r="R203" i="4"/>
  <c r="S203" i="4"/>
  <c r="N204" i="4"/>
  <c r="O204" i="4"/>
  <c r="P204" i="4"/>
  <c r="Q204" i="4"/>
  <c r="R204" i="4"/>
  <c r="S204" i="4"/>
  <c r="N205" i="4"/>
  <c r="O205" i="4"/>
  <c r="P205" i="4"/>
  <c r="Q205" i="4"/>
  <c r="R205" i="4"/>
  <c r="S205" i="4"/>
  <c r="N206" i="4"/>
  <c r="O206" i="4"/>
  <c r="P206" i="4"/>
  <c r="Q206" i="4"/>
  <c r="R206" i="4"/>
  <c r="S206" i="4"/>
  <c r="N207" i="4"/>
  <c r="O207" i="4"/>
  <c r="P207" i="4"/>
  <c r="Q207" i="4"/>
  <c r="R207" i="4"/>
  <c r="S207" i="4"/>
  <c r="N208" i="4"/>
  <c r="O208" i="4"/>
  <c r="P208" i="4"/>
  <c r="Q208" i="4"/>
  <c r="R208" i="4"/>
  <c r="S208" i="4"/>
  <c r="N209" i="4"/>
  <c r="O209" i="4"/>
  <c r="P209" i="4"/>
  <c r="Q209" i="4"/>
  <c r="R209" i="4"/>
  <c r="S209" i="4"/>
  <c r="N210" i="4"/>
  <c r="O210" i="4"/>
  <c r="P210" i="4"/>
  <c r="Q210" i="4"/>
  <c r="R210" i="4"/>
  <c r="S210" i="4"/>
  <c r="N211" i="4"/>
  <c r="O211" i="4"/>
  <c r="P211" i="4"/>
  <c r="Q211" i="4"/>
  <c r="R211" i="4"/>
  <c r="S211" i="4"/>
  <c r="N212" i="4"/>
  <c r="O212" i="4"/>
  <c r="P212" i="4"/>
  <c r="Q212" i="4"/>
  <c r="R212" i="4"/>
  <c r="S212" i="4"/>
  <c r="N213" i="4"/>
  <c r="O213" i="4"/>
  <c r="P213" i="4"/>
  <c r="Q213" i="4"/>
  <c r="R213" i="4"/>
  <c r="S213" i="4"/>
  <c r="N214" i="4"/>
  <c r="O214" i="4"/>
  <c r="P214" i="4"/>
  <c r="Q214" i="4"/>
  <c r="R214" i="4"/>
  <c r="S214" i="4"/>
  <c r="N215" i="4"/>
  <c r="O215" i="4"/>
  <c r="P215" i="4"/>
  <c r="Q215" i="4"/>
  <c r="R215" i="4"/>
  <c r="S215" i="4"/>
  <c r="N216" i="4"/>
  <c r="O216" i="4"/>
  <c r="P216" i="4"/>
  <c r="Q216" i="4"/>
  <c r="R216" i="4"/>
  <c r="S216" i="4"/>
  <c r="N217" i="4"/>
  <c r="O217" i="4"/>
  <c r="P217" i="4"/>
  <c r="Q217" i="4"/>
  <c r="R217" i="4"/>
  <c r="S217" i="4"/>
  <c r="N218" i="4"/>
  <c r="O218" i="4"/>
  <c r="P218" i="4"/>
  <c r="Q218" i="4"/>
  <c r="R218" i="4"/>
  <c r="S218" i="4"/>
  <c r="N219" i="4"/>
  <c r="O219" i="4"/>
  <c r="P219" i="4"/>
  <c r="Q219" i="4"/>
  <c r="R219" i="4"/>
  <c r="S219" i="4"/>
  <c r="N220" i="4"/>
  <c r="O220" i="4"/>
  <c r="P220" i="4"/>
  <c r="Q220" i="4"/>
  <c r="R220" i="4"/>
  <c r="S220" i="4"/>
  <c r="N221" i="4"/>
  <c r="O221" i="4"/>
  <c r="P221" i="4"/>
  <c r="Q221" i="4"/>
  <c r="R221" i="4"/>
  <c r="S221" i="4"/>
  <c r="N222" i="4"/>
  <c r="O222" i="4"/>
  <c r="P222" i="4"/>
  <c r="Q222" i="4"/>
  <c r="R222" i="4"/>
  <c r="S222" i="4"/>
  <c r="N223" i="4"/>
  <c r="O223" i="4"/>
  <c r="P223" i="4"/>
  <c r="Q223" i="4"/>
  <c r="R223" i="4"/>
  <c r="S223" i="4"/>
  <c r="N224" i="4"/>
  <c r="O224" i="4"/>
  <c r="P224" i="4"/>
  <c r="Q224" i="4"/>
  <c r="R224" i="4"/>
  <c r="S224" i="4"/>
  <c r="N225" i="4"/>
  <c r="O225" i="4"/>
  <c r="P225" i="4"/>
  <c r="Q225" i="4"/>
  <c r="R225" i="4"/>
  <c r="S225" i="4"/>
  <c r="N226" i="4"/>
  <c r="O226" i="4"/>
  <c r="P226" i="4"/>
  <c r="Q226" i="4"/>
  <c r="R226" i="4"/>
  <c r="S226" i="4"/>
  <c r="N227" i="4"/>
  <c r="O227" i="4"/>
  <c r="P227" i="4"/>
  <c r="Q227" i="4"/>
  <c r="R227" i="4"/>
  <c r="S227" i="4"/>
  <c r="N228" i="4"/>
  <c r="O228" i="4"/>
  <c r="P228" i="4"/>
  <c r="Q228" i="4"/>
  <c r="R228" i="4"/>
  <c r="S228" i="4"/>
  <c r="N229" i="4"/>
  <c r="O229" i="4"/>
  <c r="P229" i="4"/>
  <c r="Q229" i="4"/>
  <c r="R229" i="4"/>
  <c r="S229" i="4"/>
  <c r="N230" i="4"/>
  <c r="O230" i="4"/>
  <c r="P230" i="4"/>
  <c r="Q230" i="4"/>
  <c r="R230" i="4"/>
  <c r="S230" i="4"/>
  <c r="N231" i="4"/>
  <c r="O231" i="4"/>
  <c r="P231" i="4"/>
  <c r="Q231" i="4"/>
  <c r="R231" i="4"/>
  <c r="S231" i="4"/>
  <c r="N232" i="4"/>
  <c r="O232" i="4"/>
  <c r="P232" i="4"/>
  <c r="Q232" i="4"/>
  <c r="R232" i="4"/>
  <c r="S232" i="4"/>
  <c r="N233" i="4"/>
  <c r="O233" i="4"/>
  <c r="P233" i="4"/>
  <c r="Q233" i="4"/>
  <c r="R233" i="4"/>
  <c r="S233" i="4"/>
  <c r="N234" i="4"/>
  <c r="O234" i="4"/>
  <c r="P234" i="4"/>
  <c r="Q234" i="4"/>
  <c r="R234" i="4"/>
  <c r="S234" i="4"/>
  <c r="N235" i="4"/>
  <c r="O235" i="4"/>
  <c r="P235" i="4"/>
  <c r="Q235" i="4"/>
  <c r="R235" i="4"/>
  <c r="S235" i="4"/>
  <c r="N236" i="4"/>
  <c r="O236" i="4"/>
  <c r="P236" i="4"/>
  <c r="Q236" i="4"/>
  <c r="R236" i="4"/>
  <c r="S236" i="4"/>
  <c r="N237" i="4"/>
  <c r="O237" i="4"/>
  <c r="P237" i="4"/>
  <c r="Q237" i="4"/>
  <c r="R237" i="4"/>
  <c r="S237" i="4"/>
  <c r="N238" i="4"/>
  <c r="O238" i="4"/>
  <c r="P238" i="4"/>
  <c r="Q238" i="4"/>
  <c r="R238" i="4"/>
  <c r="S238" i="4"/>
  <c r="N239" i="4"/>
  <c r="O239" i="4"/>
  <c r="P239" i="4"/>
  <c r="Q239" i="4"/>
  <c r="R239" i="4"/>
  <c r="S239" i="4"/>
  <c r="N240" i="4"/>
  <c r="O240" i="4"/>
  <c r="P240" i="4"/>
  <c r="Q240" i="4"/>
  <c r="R240" i="4"/>
  <c r="S240" i="4"/>
  <c r="N241" i="4"/>
  <c r="O241" i="4"/>
  <c r="P241" i="4"/>
  <c r="Q241" i="4"/>
  <c r="R241" i="4"/>
  <c r="S241" i="4"/>
  <c r="N242" i="4"/>
  <c r="O242" i="4"/>
  <c r="P242" i="4"/>
  <c r="Q242" i="4"/>
  <c r="R242" i="4"/>
  <c r="S242" i="4"/>
  <c r="N243" i="4"/>
  <c r="O243" i="4"/>
  <c r="P243" i="4"/>
  <c r="Q243" i="4"/>
  <c r="R243" i="4"/>
  <c r="S243" i="4"/>
  <c r="N244" i="4"/>
  <c r="O244" i="4"/>
  <c r="P244" i="4"/>
  <c r="Q244" i="4"/>
  <c r="R244" i="4"/>
  <c r="S244" i="4"/>
  <c r="N245" i="4"/>
  <c r="O245" i="4"/>
  <c r="P245" i="4"/>
  <c r="Q245" i="4"/>
  <c r="R245" i="4"/>
  <c r="S245" i="4"/>
  <c r="N246" i="4"/>
  <c r="O246" i="4"/>
  <c r="P246" i="4"/>
  <c r="Q246" i="4"/>
  <c r="R246" i="4"/>
  <c r="S246" i="4"/>
  <c r="N247" i="4"/>
  <c r="O247" i="4"/>
  <c r="P247" i="4"/>
  <c r="Q247" i="4"/>
  <c r="R247" i="4"/>
  <c r="S247" i="4"/>
  <c r="N248" i="4"/>
  <c r="O248" i="4"/>
  <c r="P248" i="4"/>
  <c r="Q248" i="4"/>
  <c r="R248" i="4"/>
  <c r="S248" i="4"/>
  <c r="N249" i="4"/>
  <c r="O249" i="4"/>
  <c r="P249" i="4"/>
  <c r="Q249" i="4"/>
  <c r="R249" i="4"/>
  <c r="S249" i="4"/>
  <c r="N250" i="4"/>
  <c r="O250" i="4"/>
  <c r="P250" i="4"/>
  <c r="Q250" i="4"/>
  <c r="R250" i="4"/>
  <c r="S250" i="4"/>
  <c r="N251" i="4"/>
  <c r="O251" i="4"/>
  <c r="P251" i="4"/>
  <c r="Q251" i="4"/>
  <c r="R251" i="4"/>
  <c r="S251" i="4"/>
  <c r="N252" i="4"/>
  <c r="O252" i="4"/>
  <c r="P252" i="4"/>
  <c r="Q252" i="4"/>
  <c r="R252" i="4"/>
  <c r="S252" i="4"/>
  <c r="N253" i="4"/>
  <c r="O253" i="4"/>
  <c r="P253" i="4"/>
  <c r="Q253" i="4"/>
  <c r="R253" i="4"/>
  <c r="S253" i="4"/>
  <c r="N254" i="4"/>
  <c r="O254" i="4"/>
  <c r="P254" i="4"/>
  <c r="Q254" i="4"/>
  <c r="R254" i="4"/>
  <c r="S254" i="4"/>
  <c r="N255" i="4"/>
  <c r="O255" i="4"/>
  <c r="P255" i="4"/>
  <c r="Q255" i="4"/>
  <c r="R255" i="4"/>
  <c r="S255" i="4"/>
  <c r="N256" i="4"/>
  <c r="O256" i="4"/>
  <c r="P256" i="4"/>
  <c r="Q256" i="4"/>
  <c r="R256" i="4"/>
  <c r="S256" i="4"/>
  <c r="N257" i="4"/>
  <c r="O257" i="4"/>
  <c r="P257" i="4"/>
  <c r="Q257" i="4"/>
  <c r="R257" i="4"/>
  <c r="S257" i="4"/>
  <c r="N258" i="4"/>
  <c r="O258" i="4"/>
  <c r="P258" i="4"/>
  <c r="Q258" i="4"/>
  <c r="R258" i="4"/>
  <c r="S258" i="4"/>
  <c r="N259" i="4"/>
  <c r="O259" i="4"/>
  <c r="P259" i="4"/>
  <c r="Q259" i="4"/>
  <c r="R259" i="4"/>
  <c r="S259" i="4"/>
  <c r="N260" i="4"/>
  <c r="O260" i="4"/>
  <c r="P260" i="4"/>
  <c r="Q260" i="4"/>
  <c r="R260" i="4"/>
  <c r="S260" i="4"/>
  <c r="N261" i="4"/>
  <c r="O261" i="4"/>
  <c r="P261" i="4"/>
  <c r="Q261" i="4"/>
  <c r="R261" i="4"/>
  <c r="S261" i="4"/>
  <c r="N262" i="4"/>
  <c r="O262" i="4"/>
  <c r="P262" i="4"/>
  <c r="Q262" i="4"/>
  <c r="R262" i="4"/>
  <c r="S262" i="4"/>
  <c r="N263" i="4"/>
  <c r="O263" i="4"/>
  <c r="P263" i="4"/>
  <c r="Q263" i="4"/>
  <c r="R263" i="4"/>
  <c r="S263" i="4"/>
  <c r="N264" i="4"/>
  <c r="O264" i="4"/>
  <c r="P264" i="4"/>
  <c r="Q264" i="4"/>
  <c r="R264" i="4"/>
  <c r="S264" i="4"/>
  <c r="N265" i="4"/>
  <c r="O265" i="4"/>
  <c r="P265" i="4"/>
  <c r="Q265" i="4"/>
  <c r="R265" i="4"/>
  <c r="S265" i="4"/>
  <c r="N266" i="4"/>
  <c r="O266" i="4"/>
  <c r="P266" i="4"/>
  <c r="Q266" i="4"/>
  <c r="R266" i="4"/>
  <c r="S266" i="4"/>
  <c r="N267" i="4"/>
  <c r="O267" i="4"/>
  <c r="P267" i="4"/>
  <c r="Q267" i="4"/>
  <c r="R267" i="4"/>
  <c r="S267" i="4"/>
  <c r="N268" i="4"/>
  <c r="O268" i="4"/>
  <c r="P268" i="4"/>
  <c r="Q268" i="4"/>
  <c r="R268" i="4"/>
  <c r="S268" i="4"/>
  <c r="N269" i="4"/>
  <c r="O269" i="4"/>
  <c r="P269" i="4"/>
  <c r="Q269" i="4"/>
  <c r="R269" i="4"/>
  <c r="S269" i="4"/>
  <c r="N270" i="4"/>
  <c r="O270" i="4"/>
  <c r="P270" i="4"/>
  <c r="Q270" i="4"/>
  <c r="R270" i="4"/>
  <c r="S270" i="4"/>
  <c r="N271" i="4"/>
  <c r="O271" i="4"/>
  <c r="P271" i="4"/>
  <c r="Q271" i="4"/>
  <c r="R271" i="4"/>
  <c r="S271" i="4"/>
  <c r="N272" i="4"/>
  <c r="O272" i="4"/>
  <c r="P272" i="4"/>
  <c r="Q272" i="4"/>
  <c r="R272" i="4"/>
  <c r="S272" i="4"/>
  <c r="N273" i="4"/>
  <c r="O273" i="4"/>
  <c r="P273" i="4"/>
  <c r="Q273" i="4"/>
  <c r="R273" i="4"/>
  <c r="S273" i="4"/>
  <c r="N274" i="4"/>
  <c r="O274" i="4"/>
  <c r="P274" i="4"/>
  <c r="Q274" i="4"/>
  <c r="R274" i="4"/>
  <c r="S274" i="4"/>
  <c r="N275" i="4"/>
  <c r="O275" i="4"/>
  <c r="P275" i="4"/>
  <c r="Q275" i="4"/>
  <c r="R275" i="4"/>
  <c r="S275" i="4"/>
  <c r="N276" i="4"/>
  <c r="O276" i="4"/>
  <c r="P276" i="4"/>
  <c r="Q276" i="4"/>
  <c r="R276" i="4"/>
  <c r="S276" i="4"/>
  <c r="N277" i="4"/>
  <c r="O277" i="4"/>
  <c r="P277" i="4"/>
  <c r="Q277" i="4"/>
  <c r="R277" i="4"/>
  <c r="S277" i="4"/>
  <c r="N278" i="4"/>
  <c r="O278" i="4"/>
  <c r="P278" i="4"/>
  <c r="Q278" i="4"/>
  <c r="R278" i="4"/>
  <c r="S278" i="4"/>
  <c r="N279" i="4"/>
  <c r="O279" i="4"/>
  <c r="P279" i="4"/>
  <c r="Q279" i="4"/>
  <c r="R279" i="4"/>
  <c r="S279" i="4"/>
  <c r="N280" i="4"/>
  <c r="O280" i="4"/>
  <c r="P280" i="4"/>
  <c r="Q280" i="4"/>
  <c r="R280" i="4"/>
  <c r="S280" i="4"/>
  <c r="N281" i="4"/>
  <c r="O281" i="4"/>
  <c r="P281" i="4"/>
  <c r="Q281" i="4"/>
  <c r="R281" i="4"/>
  <c r="S281" i="4"/>
  <c r="N282" i="4"/>
  <c r="O282" i="4"/>
  <c r="P282" i="4"/>
  <c r="Q282" i="4"/>
  <c r="R282" i="4"/>
  <c r="S282" i="4"/>
  <c r="N283" i="4"/>
  <c r="O283" i="4"/>
  <c r="P283" i="4"/>
  <c r="Q283" i="4"/>
  <c r="R283" i="4"/>
  <c r="S283" i="4"/>
  <c r="N284" i="4"/>
  <c r="O284" i="4"/>
  <c r="P284" i="4"/>
  <c r="Q284" i="4"/>
  <c r="R284" i="4"/>
  <c r="S284" i="4"/>
  <c r="N285" i="4"/>
  <c r="O285" i="4"/>
  <c r="P285" i="4"/>
  <c r="Q285" i="4"/>
  <c r="R285" i="4"/>
  <c r="S285" i="4"/>
  <c r="N286" i="4"/>
  <c r="O286" i="4"/>
  <c r="P286" i="4"/>
  <c r="Q286" i="4"/>
  <c r="R286" i="4"/>
  <c r="S286" i="4"/>
  <c r="N287" i="4"/>
  <c r="O287" i="4"/>
  <c r="P287" i="4"/>
  <c r="Q287" i="4"/>
  <c r="R287" i="4"/>
  <c r="S287" i="4"/>
  <c r="N288" i="4"/>
  <c r="O288" i="4"/>
  <c r="P288" i="4"/>
  <c r="Q288" i="4"/>
  <c r="R288" i="4"/>
  <c r="S288" i="4"/>
  <c r="N289" i="4"/>
  <c r="O289" i="4"/>
  <c r="P289" i="4"/>
  <c r="Q289" i="4"/>
  <c r="R289" i="4"/>
  <c r="S289" i="4"/>
  <c r="N290" i="4"/>
  <c r="O290" i="4"/>
  <c r="P290" i="4"/>
  <c r="Q290" i="4"/>
  <c r="R290" i="4"/>
  <c r="S290" i="4"/>
  <c r="N291" i="4"/>
  <c r="O291" i="4"/>
  <c r="P291" i="4"/>
  <c r="Q291" i="4"/>
  <c r="R291" i="4"/>
  <c r="S291" i="4"/>
  <c r="N292" i="4"/>
  <c r="O292" i="4"/>
  <c r="P292" i="4"/>
  <c r="Q292" i="4"/>
  <c r="R292" i="4"/>
  <c r="S292" i="4"/>
  <c r="N293" i="4"/>
  <c r="O293" i="4"/>
  <c r="P293" i="4"/>
  <c r="Q293" i="4"/>
  <c r="R293" i="4"/>
  <c r="S293" i="4"/>
  <c r="N294" i="4"/>
  <c r="O294" i="4"/>
  <c r="P294" i="4"/>
  <c r="Q294" i="4"/>
  <c r="R294" i="4"/>
  <c r="S294" i="4"/>
  <c r="N295" i="4"/>
  <c r="O295" i="4"/>
  <c r="P295" i="4"/>
  <c r="Q295" i="4"/>
  <c r="R295" i="4"/>
  <c r="S295" i="4"/>
  <c r="N296" i="4"/>
  <c r="O296" i="4"/>
  <c r="P296" i="4"/>
  <c r="Q296" i="4"/>
  <c r="R296" i="4"/>
  <c r="S296" i="4"/>
  <c r="N297" i="4"/>
  <c r="O297" i="4"/>
  <c r="P297" i="4"/>
  <c r="Q297" i="4"/>
  <c r="R297" i="4"/>
  <c r="S297" i="4"/>
  <c r="N298" i="4"/>
  <c r="O298" i="4"/>
  <c r="P298" i="4"/>
  <c r="Q298" i="4"/>
  <c r="R298" i="4"/>
  <c r="S298" i="4"/>
  <c r="N299" i="4"/>
  <c r="O299" i="4"/>
  <c r="P299" i="4"/>
  <c r="Q299" i="4"/>
  <c r="R299" i="4"/>
  <c r="S299" i="4"/>
  <c r="N300" i="4"/>
  <c r="O300" i="4"/>
  <c r="P300" i="4"/>
  <c r="Q300" i="4"/>
  <c r="R300" i="4"/>
  <c r="S300" i="4"/>
  <c r="N301" i="4"/>
  <c r="O301" i="4"/>
  <c r="P301" i="4"/>
  <c r="Q301" i="4"/>
  <c r="R301" i="4"/>
  <c r="S301" i="4"/>
  <c r="N302" i="4"/>
  <c r="O302" i="4"/>
  <c r="P302" i="4"/>
  <c r="Q302" i="4"/>
  <c r="R302" i="4"/>
  <c r="S302" i="4"/>
  <c r="N303" i="4"/>
  <c r="O303" i="4"/>
  <c r="P303" i="4"/>
  <c r="Q303" i="4"/>
  <c r="R303" i="4"/>
  <c r="S303" i="4"/>
  <c r="N304" i="4"/>
  <c r="O304" i="4"/>
  <c r="P304" i="4"/>
  <c r="Q304" i="4"/>
  <c r="R304" i="4"/>
  <c r="S304" i="4"/>
  <c r="N305" i="4"/>
  <c r="O305" i="4"/>
  <c r="P305" i="4"/>
  <c r="Q305" i="4"/>
  <c r="R305" i="4"/>
  <c r="S305" i="4"/>
  <c r="N306" i="4"/>
  <c r="O306" i="4"/>
  <c r="P306" i="4"/>
  <c r="Q306" i="4"/>
  <c r="R306" i="4"/>
  <c r="S306" i="4"/>
  <c r="N307" i="4"/>
  <c r="O307" i="4"/>
  <c r="P307" i="4"/>
  <c r="Q307" i="4"/>
  <c r="R307" i="4"/>
  <c r="S307" i="4"/>
  <c r="N308" i="4"/>
  <c r="O308" i="4"/>
  <c r="P308" i="4"/>
  <c r="Q308" i="4"/>
  <c r="R308" i="4"/>
  <c r="S308" i="4"/>
  <c r="N309" i="4"/>
  <c r="O309" i="4"/>
  <c r="P309" i="4"/>
  <c r="Q309" i="4"/>
  <c r="R309" i="4"/>
  <c r="S309" i="4"/>
  <c r="N310" i="4"/>
  <c r="O310" i="4"/>
  <c r="P310" i="4"/>
  <c r="Q310" i="4"/>
  <c r="R310" i="4"/>
  <c r="S310" i="4"/>
  <c r="N311" i="4"/>
  <c r="O311" i="4"/>
  <c r="P311" i="4"/>
  <c r="Q311" i="4"/>
  <c r="R311" i="4"/>
  <c r="S311" i="4"/>
  <c r="N312" i="4"/>
  <c r="O312" i="4"/>
  <c r="P312" i="4"/>
  <c r="Q312" i="4"/>
  <c r="R312" i="4"/>
  <c r="S312" i="4"/>
  <c r="N313" i="4"/>
  <c r="O313" i="4"/>
  <c r="P313" i="4"/>
  <c r="Q313" i="4"/>
  <c r="R313" i="4"/>
  <c r="S313" i="4"/>
  <c r="N314" i="4"/>
  <c r="O314" i="4"/>
  <c r="P314" i="4"/>
  <c r="Q314" i="4"/>
  <c r="R314" i="4"/>
  <c r="S314" i="4"/>
  <c r="N315" i="4"/>
  <c r="O315" i="4"/>
  <c r="P315" i="4"/>
  <c r="Q315" i="4"/>
  <c r="R315" i="4"/>
  <c r="S315" i="4"/>
  <c r="N316" i="4"/>
  <c r="O316" i="4"/>
  <c r="P316" i="4"/>
  <c r="Q316" i="4"/>
  <c r="R316" i="4"/>
  <c r="S316" i="4"/>
  <c r="N317" i="4"/>
  <c r="O317" i="4"/>
  <c r="P317" i="4"/>
  <c r="Q317" i="4"/>
  <c r="R317" i="4"/>
  <c r="S317" i="4"/>
  <c r="N318" i="4"/>
  <c r="O318" i="4"/>
  <c r="P318" i="4"/>
  <c r="Q318" i="4"/>
  <c r="R318" i="4"/>
  <c r="S318" i="4"/>
  <c r="N319" i="4"/>
  <c r="O319" i="4"/>
  <c r="P319" i="4"/>
  <c r="Q319" i="4"/>
  <c r="R319" i="4"/>
  <c r="S319" i="4"/>
  <c r="N320" i="4"/>
  <c r="O320" i="4"/>
  <c r="P320" i="4"/>
  <c r="Q320" i="4"/>
  <c r="R320" i="4"/>
  <c r="S320" i="4"/>
  <c r="N321" i="4"/>
  <c r="O321" i="4"/>
  <c r="P321" i="4"/>
  <c r="Q321" i="4"/>
  <c r="R321" i="4"/>
  <c r="S321" i="4"/>
  <c r="N322" i="4"/>
  <c r="O322" i="4"/>
  <c r="P322" i="4"/>
  <c r="Q322" i="4"/>
  <c r="R322" i="4"/>
  <c r="S322" i="4"/>
  <c r="N323" i="4"/>
  <c r="O323" i="4"/>
  <c r="P323" i="4"/>
  <c r="Q323" i="4"/>
  <c r="R323" i="4"/>
  <c r="S323" i="4"/>
  <c r="N324" i="4"/>
  <c r="O324" i="4"/>
  <c r="P324" i="4"/>
  <c r="Q324" i="4"/>
  <c r="R324" i="4"/>
  <c r="S324" i="4"/>
  <c r="N325" i="4"/>
  <c r="O325" i="4"/>
  <c r="P325" i="4"/>
  <c r="Q325" i="4"/>
  <c r="R325" i="4"/>
  <c r="S325" i="4"/>
  <c r="N326" i="4"/>
  <c r="O326" i="4"/>
  <c r="P326" i="4"/>
  <c r="Q326" i="4"/>
  <c r="R326" i="4"/>
  <c r="S326" i="4"/>
  <c r="N327" i="4"/>
  <c r="O327" i="4"/>
  <c r="P327" i="4"/>
  <c r="Q327" i="4"/>
  <c r="R327" i="4"/>
  <c r="S327" i="4"/>
  <c r="N328" i="4"/>
  <c r="O328" i="4"/>
  <c r="P328" i="4"/>
  <c r="Q328" i="4"/>
  <c r="R328" i="4"/>
  <c r="S328" i="4"/>
  <c r="N329" i="4"/>
  <c r="O329" i="4"/>
  <c r="P329" i="4"/>
  <c r="Q329" i="4"/>
  <c r="R329" i="4"/>
  <c r="S329" i="4"/>
  <c r="N330" i="4"/>
  <c r="O330" i="4"/>
  <c r="P330" i="4"/>
  <c r="Q330" i="4"/>
  <c r="R330" i="4"/>
  <c r="S330" i="4"/>
  <c r="N331" i="4"/>
  <c r="O331" i="4"/>
  <c r="P331" i="4"/>
  <c r="Q331" i="4"/>
  <c r="R331" i="4"/>
  <c r="S331" i="4"/>
  <c r="N332" i="4"/>
  <c r="O332" i="4"/>
  <c r="P332" i="4"/>
  <c r="Q332" i="4"/>
  <c r="R332" i="4"/>
  <c r="S332" i="4"/>
  <c r="N333" i="4"/>
  <c r="O333" i="4"/>
  <c r="P333" i="4"/>
  <c r="Q333" i="4"/>
  <c r="R333" i="4"/>
  <c r="S333" i="4"/>
  <c r="N334" i="4"/>
  <c r="O334" i="4"/>
  <c r="P334" i="4"/>
  <c r="Q334" i="4"/>
  <c r="R334" i="4"/>
  <c r="S334" i="4"/>
  <c r="N335" i="4"/>
  <c r="O335" i="4"/>
  <c r="P335" i="4"/>
  <c r="Q335" i="4"/>
  <c r="R335" i="4"/>
  <c r="S335" i="4"/>
  <c r="N336" i="4"/>
  <c r="O336" i="4"/>
  <c r="P336" i="4"/>
  <c r="Q336" i="4"/>
  <c r="R336" i="4"/>
  <c r="S336" i="4"/>
  <c r="N337" i="4"/>
  <c r="O337" i="4"/>
  <c r="P337" i="4"/>
  <c r="Q337" i="4"/>
  <c r="R337" i="4"/>
  <c r="S337" i="4"/>
  <c r="N338" i="4"/>
  <c r="O338" i="4"/>
  <c r="P338" i="4"/>
  <c r="Q338" i="4"/>
  <c r="R338" i="4"/>
  <c r="S338" i="4"/>
  <c r="N339" i="4"/>
  <c r="O339" i="4"/>
  <c r="P339" i="4"/>
  <c r="Q339" i="4"/>
  <c r="R339" i="4"/>
  <c r="S339" i="4"/>
  <c r="N340" i="4"/>
  <c r="O340" i="4"/>
  <c r="P340" i="4"/>
  <c r="Q340" i="4"/>
  <c r="R340" i="4"/>
  <c r="S340" i="4"/>
  <c r="N341" i="4"/>
  <c r="O341" i="4"/>
  <c r="P341" i="4"/>
  <c r="Q341" i="4"/>
  <c r="R341" i="4"/>
  <c r="S341" i="4"/>
  <c r="N342" i="4"/>
  <c r="O342" i="4"/>
  <c r="P342" i="4"/>
  <c r="Q342" i="4"/>
  <c r="R342" i="4"/>
  <c r="S342" i="4"/>
  <c r="N343" i="4"/>
  <c r="O343" i="4"/>
  <c r="P343" i="4"/>
  <c r="Q343" i="4"/>
  <c r="R343" i="4"/>
  <c r="S343" i="4"/>
  <c r="N344" i="4"/>
  <c r="O344" i="4"/>
  <c r="P344" i="4"/>
  <c r="Q344" i="4"/>
  <c r="R344" i="4"/>
  <c r="S344" i="4"/>
  <c r="N345" i="4"/>
  <c r="O345" i="4"/>
  <c r="P345" i="4"/>
  <c r="Q345" i="4"/>
  <c r="R345" i="4"/>
  <c r="S345" i="4"/>
  <c r="N346" i="4"/>
  <c r="O346" i="4"/>
  <c r="P346" i="4"/>
  <c r="Q346" i="4"/>
  <c r="R346" i="4"/>
  <c r="S346" i="4"/>
  <c r="N347" i="4"/>
  <c r="O347" i="4"/>
  <c r="P347" i="4"/>
  <c r="Q347" i="4"/>
  <c r="R347" i="4"/>
  <c r="S347" i="4"/>
  <c r="N348" i="4"/>
  <c r="O348" i="4"/>
  <c r="P348" i="4"/>
  <c r="Q348" i="4"/>
  <c r="R348" i="4"/>
  <c r="S348" i="4"/>
  <c r="N349" i="4"/>
  <c r="O349" i="4"/>
  <c r="P349" i="4"/>
  <c r="Q349" i="4"/>
  <c r="R349" i="4"/>
  <c r="S349" i="4"/>
  <c r="N350" i="4"/>
  <c r="O350" i="4"/>
  <c r="P350" i="4"/>
  <c r="Q350" i="4"/>
  <c r="R350" i="4"/>
  <c r="S350" i="4"/>
  <c r="N351" i="4"/>
  <c r="O351" i="4"/>
  <c r="P351" i="4"/>
  <c r="Q351" i="4"/>
  <c r="R351" i="4"/>
  <c r="S351" i="4"/>
  <c r="N352" i="4"/>
  <c r="O352" i="4"/>
  <c r="P352" i="4"/>
  <c r="Q352" i="4"/>
  <c r="R352" i="4"/>
  <c r="S352" i="4"/>
  <c r="N353" i="4"/>
  <c r="O353" i="4"/>
  <c r="P353" i="4"/>
  <c r="Q353" i="4"/>
  <c r="R353" i="4"/>
  <c r="S353" i="4"/>
  <c r="N354" i="4"/>
  <c r="O354" i="4"/>
  <c r="P354" i="4"/>
  <c r="Q354" i="4"/>
  <c r="R354" i="4"/>
  <c r="S354" i="4"/>
  <c r="N355" i="4"/>
  <c r="O355" i="4"/>
  <c r="P355" i="4"/>
  <c r="Q355" i="4"/>
  <c r="R355" i="4"/>
  <c r="S355" i="4"/>
  <c r="N356" i="4"/>
  <c r="O356" i="4"/>
  <c r="P356" i="4"/>
  <c r="Q356" i="4"/>
  <c r="R356" i="4"/>
  <c r="S356" i="4"/>
  <c r="N357" i="4"/>
  <c r="O357" i="4"/>
  <c r="P357" i="4"/>
  <c r="Q357" i="4"/>
  <c r="R357" i="4"/>
  <c r="S357" i="4"/>
  <c r="N358" i="4"/>
  <c r="O358" i="4"/>
  <c r="P358" i="4"/>
  <c r="Q358" i="4"/>
  <c r="R358" i="4"/>
  <c r="S358" i="4"/>
  <c r="N359" i="4"/>
  <c r="O359" i="4"/>
  <c r="P359" i="4"/>
  <c r="Q359" i="4"/>
  <c r="R359" i="4"/>
  <c r="S359" i="4"/>
  <c r="N360" i="4"/>
  <c r="O360" i="4"/>
  <c r="P360" i="4"/>
  <c r="Q360" i="4"/>
  <c r="R360" i="4"/>
  <c r="S360" i="4"/>
  <c r="N361" i="4"/>
  <c r="O361" i="4"/>
  <c r="P361" i="4"/>
  <c r="Q361" i="4"/>
  <c r="R361" i="4"/>
  <c r="S361" i="4"/>
  <c r="N362" i="4"/>
  <c r="O362" i="4"/>
  <c r="P362" i="4"/>
  <c r="Q362" i="4"/>
  <c r="R362" i="4"/>
  <c r="S362" i="4"/>
  <c r="N363" i="4"/>
  <c r="O363" i="4"/>
  <c r="P363" i="4"/>
  <c r="Q363" i="4"/>
  <c r="R363" i="4"/>
  <c r="S363" i="4"/>
  <c r="N364" i="4"/>
  <c r="O364" i="4"/>
  <c r="P364" i="4"/>
  <c r="Q364" i="4"/>
  <c r="R364" i="4"/>
  <c r="S364" i="4"/>
  <c r="N365" i="4"/>
  <c r="O365" i="4"/>
  <c r="P365" i="4"/>
  <c r="Q365" i="4"/>
  <c r="R365" i="4"/>
  <c r="S365" i="4"/>
  <c r="N366" i="4"/>
  <c r="O366" i="4"/>
  <c r="P366" i="4"/>
  <c r="Q366" i="4"/>
  <c r="R366" i="4"/>
  <c r="S366" i="4"/>
  <c r="N367" i="4"/>
  <c r="O367" i="4"/>
  <c r="P367" i="4"/>
  <c r="Q367" i="4"/>
  <c r="R367" i="4"/>
  <c r="S367" i="4"/>
  <c r="N368" i="4"/>
  <c r="O368" i="4"/>
  <c r="P368" i="4"/>
  <c r="Q368" i="4"/>
  <c r="R368" i="4"/>
  <c r="S368" i="4"/>
  <c r="N369" i="4"/>
  <c r="O369" i="4"/>
  <c r="P369" i="4"/>
  <c r="Q369" i="4"/>
  <c r="R369" i="4"/>
  <c r="S369" i="4"/>
  <c r="N370" i="4"/>
  <c r="O370" i="4"/>
  <c r="P370" i="4"/>
  <c r="Q370" i="4"/>
  <c r="R370" i="4"/>
  <c r="S370" i="4"/>
  <c r="N371" i="4"/>
  <c r="O371" i="4"/>
  <c r="P371" i="4"/>
  <c r="Q371" i="4"/>
  <c r="R371" i="4"/>
  <c r="S371" i="4"/>
  <c r="N372" i="4"/>
  <c r="O372" i="4"/>
  <c r="P372" i="4"/>
  <c r="Q372" i="4"/>
  <c r="R372" i="4"/>
  <c r="S372" i="4"/>
  <c r="N373" i="4"/>
  <c r="O373" i="4"/>
  <c r="P373" i="4"/>
  <c r="Q373" i="4"/>
  <c r="R373" i="4"/>
  <c r="S373" i="4"/>
  <c r="N374" i="4"/>
  <c r="O374" i="4"/>
  <c r="P374" i="4"/>
  <c r="Q374" i="4"/>
  <c r="R374" i="4"/>
  <c r="S374" i="4"/>
  <c r="N375" i="4"/>
  <c r="O375" i="4"/>
  <c r="P375" i="4"/>
  <c r="Q375" i="4"/>
  <c r="R375" i="4"/>
  <c r="S375" i="4"/>
  <c r="N376" i="4"/>
  <c r="O376" i="4"/>
  <c r="P376" i="4"/>
  <c r="Q376" i="4"/>
  <c r="R376" i="4"/>
  <c r="S376" i="4"/>
  <c r="N377" i="4"/>
  <c r="O377" i="4"/>
  <c r="P377" i="4"/>
  <c r="Q377" i="4"/>
  <c r="R377" i="4"/>
  <c r="S377" i="4"/>
  <c r="N378" i="4"/>
  <c r="O378" i="4"/>
  <c r="P378" i="4"/>
  <c r="Q378" i="4"/>
  <c r="R378" i="4"/>
  <c r="S378" i="4"/>
  <c r="N379" i="4"/>
  <c r="O379" i="4"/>
  <c r="P379" i="4"/>
  <c r="Q379" i="4"/>
  <c r="R379" i="4"/>
  <c r="S379" i="4"/>
  <c r="N380" i="4"/>
  <c r="O380" i="4"/>
  <c r="P380" i="4"/>
  <c r="Q380" i="4"/>
  <c r="R380" i="4"/>
  <c r="S380" i="4"/>
  <c r="N381" i="4"/>
  <c r="O381" i="4"/>
  <c r="P381" i="4"/>
  <c r="Q381" i="4"/>
  <c r="R381" i="4"/>
  <c r="S381" i="4"/>
  <c r="N382" i="4"/>
  <c r="O382" i="4"/>
  <c r="P382" i="4"/>
  <c r="Q382" i="4"/>
  <c r="R382" i="4"/>
  <c r="S382" i="4"/>
  <c r="N383" i="4"/>
  <c r="O383" i="4"/>
  <c r="P383" i="4"/>
  <c r="Q383" i="4"/>
  <c r="R383" i="4"/>
  <c r="S383" i="4"/>
  <c r="N384" i="4"/>
  <c r="O384" i="4"/>
  <c r="P384" i="4"/>
  <c r="Q384" i="4"/>
  <c r="R384" i="4"/>
  <c r="S384" i="4"/>
  <c r="N385" i="4"/>
  <c r="O385" i="4"/>
  <c r="P385" i="4"/>
  <c r="Q385" i="4"/>
  <c r="R385" i="4"/>
  <c r="S385" i="4"/>
  <c r="N386" i="4"/>
  <c r="O386" i="4"/>
  <c r="P386" i="4"/>
  <c r="Q386" i="4"/>
  <c r="R386" i="4"/>
  <c r="S386" i="4"/>
  <c r="N387" i="4"/>
  <c r="O387" i="4"/>
  <c r="P387" i="4"/>
  <c r="Q387" i="4"/>
  <c r="R387" i="4"/>
  <c r="S387" i="4"/>
  <c r="N388" i="4"/>
  <c r="O388" i="4"/>
  <c r="P388" i="4"/>
  <c r="Q388" i="4"/>
  <c r="R388" i="4"/>
  <c r="S388" i="4"/>
  <c r="N389" i="4"/>
  <c r="O389" i="4"/>
  <c r="P389" i="4"/>
  <c r="Q389" i="4"/>
  <c r="R389" i="4"/>
  <c r="S389" i="4"/>
  <c r="N390" i="4"/>
  <c r="O390" i="4"/>
  <c r="P390" i="4"/>
  <c r="Q390" i="4"/>
  <c r="R390" i="4"/>
  <c r="S390" i="4"/>
  <c r="N391" i="4"/>
  <c r="O391" i="4"/>
  <c r="P391" i="4"/>
  <c r="Q391" i="4"/>
  <c r="R391" i="4"/>
  <c r="S391" i="4"/>
  <c r="N392" i="4"/>
  <c r="O392" i="4"/>
  <c r="P392" i="4"/>
  <c r="Q392" i="4"/>
  <c r="R392" i="4"/>
  <c r="S392" i="4"/>
  <c r="N393" i="4"/>
  <c r="O393" i="4"/>
  <c r="P393" i="4"/>
  <c r="Q393" i="4"/>
  <c r="R393" i="4"/>
  <c r="S393" i="4"/>
  <c r="N394" i="4"/>
  <c r="O394" i="4"/>
  <c r="P394" i="4"/>
  <c r="Q394" i="4"/>
  <c r="R394" i="4"/>
  <c r="S394" i="4"/>
  <c r="N395" i="4"/>
  <c r="O395" i="4"/>
  <c r="P395" i="4"/>
  <c r="Q395" i="4"/>
  <c r="R395" i="4"/>
  <c r="S395" i="4"/>
  <c r="N396" i="4"/>
  <c r="O396" i="4"/>
  <c r="P396" i="4"/>
  <c r="Q396" i="4"/>
  <c r="R396" i="4"/>
  <c r="S396" i="4"/>
  <c r="N397" i="4"/>
  <c r="O397" i="4"/>
  <c r="P397" i="4"/>
  <c r="Q397" i="4"/>
  <c r="R397" i="4"/>
  <c r="S397" i="4"/>
  <c r="N398" i="4"/>
  <c r="O398" i="4"/>
  <c r="P398" i="4"/>
  <c r="Q398" i="4"/>
  <c r="R398" i="4"/>
  <c r="S398" i="4"/>
  <c r="N399" i="4"/>
  <c r="O399" i="4"/>
  <c r="P399" i="4"/>
  <c r="Q399" i="4"/>
  <c r="R399" i="4"/>
  <c r="S399" i="4"/>
  <c r="N400" i="4"/>
  <c r="O400" i="4"/>
  <c r="P400" i="4"/>
  <c r="Q400" i="4"/>
  <c r="R400" i="4"/>
  <c r="S400" i="4"/>
  <c r="N401" i="4"/>
  <c r="O401" i="4"/>
  <c r="P401" i="4"/>
  <c r="Q401" i="4"/>
  <c r="R401" i="4"/>
  <c r="S401" i="4"/>
  <c r="N402" i="4"/>
  <c r="O402" i="4"/>
  <c r="P402" i="4"/>
  <c r="Q402" i="4"/>
  <c r="R402" i="4"/>
  <c r="S402" i="4"/>
  <c r="N403" i="4"/>
  <c r="O403" i="4"/>
  <c r="P403" i="4"/>
  <c r="Q403" i="4"/>
  <c r="R403" i="4"/>
  <c r="S403" i="4"/>
  <c r="N404" i="4"/>
  <c r="O404" i="4"/>
  <c r="P404" i="4"/>
  <c r="Q404" i="4"/>
  <c r="R404" i="4"/>
  <c r="S404" i="4"/>
  <c r="N405" i="4"/>
  <c r="O405" i="4"/>
  <c r="P405" i="4"/>
  <c r="Q405" i="4"/>
  <c r="R405" i="4"/>
  <c r="S405" i="4"/>
  <c r="N406" i="4"/>
  <c r="O406" i="4"/>
  <c r="P406" i="4"/>
  <c r="Q406" i="4"/>
  <c r="R406" i="4"/>
  <c r="S406" i="4"/>
  <c r="N407" i="4"/>
  <c r="O407" i="4"/>
  <c r="P407" i="4"/>
  <c r="Q407" i="4"/>
  <c r="R407" i="4"/>
  <c r="S407" i="4"/>
  <c r="N408" i="4"/>
  <c r="O408" i="4"/>
  <c r="P408" i="4"/>
  <c r="Q408" i="4"/>
  <c r="R408" i="4"/>
  <c r="S408" i="4"/>
  <c r="N409" i="4"/>
  <c r="O409" i="4"/>
  <c r="P409" i="4"/>
  <c r="Q409" i="4"/>
  <c r="R409" i="4"/>
  <c r="S409" i="4"/>
  <c r="N410" i="4"/>
  <c r="O410" i="4"/>
  <c r="P410" i="4"/>
  <c r="Q410" i="4"/>
  <c r="R410" i="4"/>
  <c r="S410" i="4"/>
  <c r="N411" i="4"/>
  <c r="O411" i="4"/>
  <c r="P411" i="4"/>
  <c r="Q411" i="4"/>
  <c r="R411" i="4"/>
  <c r="S411" i="4"/>
  <c r="N412" i="4"/>
  <c r="O412" i="4"/>
  <c r="P412" i="4"/>
  <c r="Q412" i="4"/>
  <c r="R412" i="4"/>
  <c r="S412" i="4"/>
  <c r="N413" i="4"/>
  <c r="O413" i="4"/>
  <c r="P413" i="4"/>
  <c r="Q413" i="4"/>
  <c r="R413" i="4"/>
  <c r="S413" i="4"/>
  <c r="N414" i="4"/>
  <c r="O414" i="4"/>
  <c r="P414" i="4"/>
  <c r="Q414" i="4"/>
  <c r="R414" i="4"/>
  <c r="S414" i="4"/>
  <c r="N415" i="4"/>
  <c r="O415" i="4"/>
  <c r="P415" i="4"/>
  <c r="Q415" i="4"/>
  <c r="R415" i="4"/>
  <c r="S415" i="4"/>
  <c r="N416" i="4"/>
  <c r="O416" i="4"/>
  <c r="P416" i="4"/>
  <c r="Q416" i="4"/>
  <c r="R416" i="4"/>
  <c r="S416" i="4"/>
  <c r="N417" i="4"/>
  <c r="O417" i="4"/>
  <c r="P417" i="4"/>
  <c r="Q417" i="4"/>
  <c r="R417" i="4"/>
  <c r="S417" i="4"/>
  <c r="N418" i="4"/>
  <c r="O418" i="4"/>
  <c r="P418" i="4"/>
  <c r="Q418" i="4"/>
  <c r="R418" i="4"/>
  <c r="S418" i="4"/>
  <c r="N419" i="4"/>
  <c r="O419" i="4"/>
  <c r="P419" i="4"/>
  <c r="Q419" i="4"/>
  <c r="R419" i="4"/>
  <c r="S419" i="4"/>
  <c r="N420" i="4"/>
  <c r="O420" i="4"/>
  <c r="P420" i="4"/>
  <c r="Q420" i="4"/>
  <c r="R420" i="4"/>
  <c r="S420" i="4"/>
  <c r="N421" i="4"/>
  <c r="O421" i="4"/>
  <c r="P421" i="4"/>
  <c r="Q421" i="4"/>
  <c r="R421" i="4"/>
  <c r="S421" i="4"/>
  <c r="N422" i="4"/>
  <c r="O422" i="4"/>
  <c r="P422" i="4"/>
  <c r="Q422" i="4"/>
  <c r="R422" i="4"/>
  <c r="S422" i="4"/>
  <c r="N423" i="4"/>
  <c r="O423" i="4"/>
  <c r="P423" i="4"/>
  <c r="Q423" i="4"/>
  <c r="R423" i="4"/>
  <c r="S423" i="4"/>
  <c r="N424" i="4"/>
  <c r="O424" i="4"/>
  <c r="P424" i="4"/>
  <c r="Q424" i="4"/>
  <c r="R424" i="4"/>
  <c r="S424" i="4"/>
  <c r="N425" i="4"/>
  <c r="O425" i="4"/>
  <c r="P425" i="4"/>
  <c r="Q425" i="4"/>
  <c r="R425" i="4"/>
  <c r="S425" i="4"/>
  <c r="N426" i="4"/>
  <c r="O426" i="4"/>
  <c r="P426" i="4"/>
  <c r="Q426" i="4"/>
  <c r="R426" i="4"/>
  <c r="S426" i="4"/>
  <c r="N427" i="4"/>
  <c r="O427" i="4"/>
  <c r="P427" i="4"/>
  <c r="Q427" i="4"/>
  <c r="R427" i="4"/>
  <c r="S427" i="4"/>
  <c r="N428" i="4"/>
  <c r="O428" i="4"/>
  <c r="P428" i="4"/>
  <c r="Q428" i="4"/>
  <c r="R428" i="4"/>
  <c r="S428" i="4"/>
  <c r="N429" i="4"/>
  <c r="O429" i="4"/>
  <c r="P429" i="4"/>
  <c r="Q429" i="4"/>
  <c r="R429" i="4"/>
  <c r="S429" i="4"/>
  <c r="N430" i="4"/>
  <c r="O430" i="4"/>
  <c r="P430" i="4"/>
  <c r="Q430" i="4"/>
  <c r="R430" i="4"/>
  <c r="S430" i="4"/>
  <c r="N431" i="4"/>
  <c r="O431" i="4"/>
  <c r="P431" i="4"/>
  <c r="Q431" i="4"/>
  <c r="R431" i="4"/>
  <c r="S431" i="4"/>
  <c r="N432" i="4"/>
  <c r="O432" i="4"/>
  <c r="P432" i="4"/>
  <c r="Q432" i="4"/>
  <c r="R432" i="4"/>
  <c r="S432" i="4"/>
  <c r="N433" i="4"/>
  <c r="O433" i="4"/>
  <c r="P433" i="4"/>
  <c r="Q433" i="4"/>
  <c r="R433" i="4"/>
  <c r="S433" i="4"/>
  <c r="N434" i="4"/>
  <c r="O434" i="4"/>
  <c r="P434" i="4"/>
  <c r="Q434" i="4"/>
  <c r="R434" i="4"/>
  <c r="S434" i="4"/>
  <c r="N435" i="4"/>
  <c r="O435" i="4"/>
  <c r="P435" i="4"/>
  <c r="Q435" i="4"/>
  <c r="R435" i="4"/>
  <c r="S435" i="4"/>
  <c r="N436" i="4"/>
  <c r="O436" i="4"/>
  <c r="P436" i="4"/>
  <c r="Q436" i="4"/>
  <c r="R436" i="4"/>
  <c r="S436" i="4"/>
  <c r="N437" i="4"/>
  <c r="O437" i="4"/>
  <c r="P437" i="4"/>
  <c r="Q437" i="4"/>
  <c r="R437" i="4"/>
  <c r="S437" i="4"/>
  <c r="N438" i="4"/>
  <c r="O438" i="4"/>
  <c r="P438" i="4"/>
  <c r="Q438" i="4"/>
  <c r="R438" i="4"/>
  <c r="S438" i="4"/>
  <c r="N439" i="4"/>
  <c r="O439" i="4"/>
  <c r="P439" i="4"/>
  <c r="Q439" i="4"/>
  <c r="R439" i="4"/>
  <c r="S439" i="4"/>
  <c r="N440" i="4"/>
  <c r="O440" i="4"/>
  <c r="P440" i="4"/>
  <c r="Q440" i="4"/>
  <c r="R440" i="4"/>
  <c r="S440" i="4"/>
  <c r="N441" i="4"/>
  <c r="O441" i="4"/>
  <c r="P441" i="4"/>
  <c r="Q441" i="4"/>
  <c r="R441" i="4"/>
  <c r="S441" i="4"/>
  <c r="N442" i="4"/>
  <c r="O442" i="4"/>
  <c r="P442" i="4"/>
  <c r="Q442" i="4"/>
  <c r="R442" i="4"/>
  <c r="S442" i="4"/>
  <c r="N443" i="4"/>
  <c r="O443" i="4"/>
  <c r="P443" i="4"/>
  <c r="Q443" i="4"/>
  <c r="R443" i="4"/>
  <c r="S443" i="4"/>
  <c r="N444" i="4"/>
  <c r="O444" i="4"/>
  <c r="P444" i="4"/>
  <c r="Q444" i="4"/>
  <c r="R444" i="4"/>
  <c r="S444" i="4"/>
  <c r="N445" i="4"/>
  <c r="O445" i="4"/>
  <c r="P445" i="4"/>
  <c r="Q445" i="4"/>
  <c r="R445" i="4"/>
  <c r="S445" i="4"/>
  <c r="N446" i="4"/>
  <c r="O446" i="4"/>
  <c r="P446" i="4"/>
  <c r="Q446" i="4"/>
  <c r="R446" i="4"/>
  <c r="S446" i="4"/>
  <c r="N447" i="4"/>
  <c r="O447" i="4"/>
  <c r="P447" i="4"/>
  <c r="Q447" i="4"/>
  <c r="R447" i="4"/>
  <c r="S447" i="4"/>
  <c r="N448" i="4"/>
  <c r="O448" i="4"/>
  <c r="P448" i="4"/>
  <c r="Q448" i="4"/>
  <c r="R448" i="4"/>
  <c r="S448" i="4"/>
  <c r="N449" i="4"/>
  <c r="O449" i="4"/>
  <c r="P449" i="4"/>
  <c r="Q449" i="4"/>
  <c r="R449" i="4"/>
  <c r="S449" i="4"/>
  <c r="N450" i="4"/>
  <c r="O450" i="4"/>
  <c r="P450" i="4"/>
  <c r="Q450" i="4"/>
  <c r="R450" i="4"/>
  <c r="S450" i="4"/>
  <c r="N451" i="4"/>
  <c r="O451" i="4"/>
  <c r="P451" i="4"/>
  <c r="Q451" i="4"/>
  <c r="R451" i="4"/>
  <c r="S451" i="4"/>
  <c r="N452" i="4"/>
  <c r="O452" i="4"/>
  <c r="P452" i="4"/>
  <c r="Q452" i="4"/>
  <c r="R452" i="4"/>
  <c r="S452" i="4"/>
  <c r="N453" i="4"/>
  <c r="O453" i="4"/>
  <c r="P453" i="4"/>
  <c r="Q453" i="4"/>
  <c r="R453" i="4"/>
  <c r="S453" i="4"/>
  <c r="N454" i="4"/>
  <c r="O454" i="4"/>
  <c r="P454" i="4"/>
  <c r="Q454" i="4"/>
  <c r="R454" i="4"/>
  <c r="S454" i="4"/>
  <c r="N455" i="4"/>
  <c r="O455" i="4"/>
  <c r="P455" i="4"/>
  <c r="Q455" i="4"/>
  <c r="R455" i="4"/>
  <c r="S455" i="4"/>
  <c r="N456" i="4"/>
  <c r="O456" i="4"/>
  <c r="P456" i="4"/>
  <c r="Q456" i="4"/>
  <c r="R456" i="4"/>
  <c r="S456" i="4"/>
  <c r="N457" i="4"/>
  <c r="O457" i="4"/>
  <c r="P457" i="4"/>
  <c r="Q457" i="4"/>
  <c r="R457" i="4"/>
  <c r="S457" i="4"/>
  <c r="N458" i="4"/>
  <c r="O458" i="4"/>
  <c r="P458" i="4"/>
  <c r="Q458" i="4"/>
  <c r="R458" i="4"/>
  <c r="S458" i="4"/>
  <c r="N459" i="4"/>
  <c r="O459" i="4"/>
  <c r="P459" i="4"/>
  <c r="Q459" i="4"/>
  <c r="R459" i="4"/>
  <c r="S459" i="4"/>
  <c r="N460" i="4"/>
  <c r="O460" i="4"/>
  <c r="P460" i="4"/>
  <c r="Q460" i="4"/>
  <c r="R460" i="4"/>
  <c r="S460" i="4"/>
  <c r="N461" i="4"/>
  <c r="O461" i="4"/>
  <c r="P461" i="4"/>
  <c r="Q461" i="4"/>
  <c r="R461" i="4"/>
  <c r="S461" i="4"/>
  <c r="N462" i="4"/>
  <c r="O462" i="4"/>
  <c r="P462" i="4"/>
  <c r="Q462" i="4"/>
  <c r="R462" i="4"/>
  <c r="S462" i="4"/>
  <c r="N463" i="4"/>
  <c r="O463" i="4"/>
  <c r="P463" i="4"/>
  <c r="Q463" i="4"/>
  <c r="R463" i="4"/>
  <c r="S463" i="4"/>
  <c r="N464" i="4"/>
  <c r="O464" i="4"/>
  <c r="P464" i="4"/>
  <c r="Q464" i="4"/>
  <c r="R464" i="4"/>
  <c r="S464" i="4"/>
  <c r="N465" i="4"/>
  <c r="O465" i="4"/>
  <c r="P465" i="4"/>
  <c r="Q465" i="4"/>
  <c r="R465" i="4"/>
  <c r="S465" i="4"/>
  <c r="N466" i="4"/>
  <c r="O466" i="4"/>
  <c r="P466" i="4"/>
  <c r="Q466" i="4"/>
  <c r="R466" i="4"/>
  <c r="S466" i="4"/>
  <c r="N467" i="4"/>
  <c r="O467" i="4"/>
  <c r="P467" i="4"/>
  <c r="Q467" i="4"/>
  <c r="R467" i="4"/>
  <c r="S467" i="4"/>
  <c r="N468" i="4"/>
  <c r="O468" i="4"/>
  <c r="P468" i="4"/>
  <c r="Q468" i="4"/>
  <c r="R468" i="4"/>
  <c r="S468" i="4"/>
  <c r="N469" i="4"/>
  <c r="O469" i="4"/>
  <c r="P469" i="4"/>
  <c r="Q469" i="4"/>
  <c r="R469" i="4"/>
  <c r="S469" i="4"/>
  <c r="N470" i="4"/>
  <c r="O470" i="4"/>
  <c r="P470" i="4"/>
  <c r="Q470" i="4"/>
  <c r="R470" i="4"/>
  <c r="S470" i="4"/>
  <c r="N471" i="4"/>
  <c r="O471" i="4"/>
  <c r="P471" i="4"/>
  <c r="Q471" i="4"/>
  <c r="R471" i="4"/>
  <c r="S471" i="4"/>
  <c r="N472" i="4"/>
  <c r="O472" i="4"/>
  <c r="P472" i="4"/>
  <c r="Q472" i="4"/>
  <c r="R472" i="4"/>
  <c r="S472" i="4"/>
  <c r="N473" i="4"/>
  <c r="O473" i="4"/>
  <c r="P473" i="4"/>
  <c r="Q473" i="4"/>
  <c r="R473" i="4"/>
  <c r="S473" i="4"/>
  <c r="N474" i="4"/>
  <c r="O474" i="4"/>
  <c r="P474" i="4"/>
  <c r="Q474" i="4"/>
  <c r="R474" i="4"/>
  <c r="S474" i="4"/>
  <c r="N475" i="4"/>
  <c r="O475" i="4"/>
  <c r="P475" i="4"/>
  <c r="Q475" i="4"/>
  <c r="R475" i="4"/>
  <c r="S475" i="4"/>
  <c r="N476" i="4"/>
  <c r="O476" i="4"/>
  <c r="P476" i="4"/>
  <c r="Q476" i="4"/>
  <c r="R476" i="4"/>
  <c r="S476" i="4"/>
  <c r="N477" i="4"/>
  <c r="O477" i="4"/>
  <c r="P477" i="4"/>
  <c r="Q477" i="4"/>
  <c r="R477" i="4"/>
  <c r="S477" i="4"/>
  <c r="N478" i="4"/>
  <c r="O478" i="4"/>
  <c r="P478" i="4"/>
  <c r="Q478" i="4"/>
  <c r="R478" i="4"/>
  <c r="S478" i="4"/>
  <c r="N479" i="4"/>
  <c r="O479" i="4"/>
  <c r="P479" i="4"/>
  <c r="Q479" i="4"/>
  <c r="R479" i="4"/>
  <c r="S479" i="4"/>
  <c r="N480" i="4"/>
  <c r="O480" i="4"/>
  <c r="P480" i="4"/>
  <c r="Q480" i="4"/>
  <c r="R480" i="4"/>
  <c r="S480" i="4"/>
  <c r="N481" i="4"/>
  <c r="O481" i="4"/>
  <c r="P481" i="4"/>
  <c r="Q481" i="4"/>
  <c r="R481" i="4"/>
  <c r="S481" i="4"/>
  <c r="N482" i="4"/>
  <c r="O482" i="4"/>
  <c r="P482" i="4"/>
  <c r="Q482" i="4"/>
  <c r="R482" i="4"/>
  <c r="S482" i="4"/>
  <c r="N483" i="4"/>
  <c r="O483" i="4"/>
  <c r="P483" i="4"/>
  <c r="Q483" i="4"/>
  <c r="R483" i="4"/>
  <c r="S483" i="4"/>
  <c r="N484" i="4"/>
  <c r="O484" i="4"/>
  <c r="P484" i="4"/>
  <c r="Q484" i="4"/>
  <c r="R484" i="4"/>
  <c r="S484" i="4"/>
  <c r="N485" i="4"/>
  <c r="O485" i="4"/>
  <c r="P485" i="4"/>
  <c r="Q485" i="4"/>
  <c r="R485" i="4"/>
  <c r="S485" i="4"/>
  <c r="N486" i="4"/>
  <c r="O486" i="4"/>
  <c r="P486" i="4"/>
  <c r="Q486" i="4"/>
  <c r="R486" i="4"/>
  <c r="S486" i="4"/>
  <c r="N487" i="4"/>
  <c r="O487" i="4"/>
  <c r="P487" i="4"/>
  <c r="Q487" i="4"/>
  <c r="R487" i="4"/>
  <c r="S487" i="4"/>
  <c r="N488" i="4"/>
  <c r="O488" i="4"/>
  <c r="P488" i="4"/>
  <c r="Q488" i="4"/>
  <c r="R488" i="4"/>
  <c r="S488" i="4"/>
  <c r="N489" i="4"/>
  <c r="O489" i="4"/>
  <c r="P489" i="4"/>
  <c r="Q489" i="4"/>
  <c r="R489" i="4"/>
  <c r="S489" i="4"/>
  <c r="N490" i="4"/>
  <c r="O490" i="4"/>
  <c r="P490" i="4"/>
  <c r="Q490" i="4"/>
  <c r="R490" i="4"/>
  <c r="S490" i="4"/>
  <c r="N491" i="4"/>
  <c r="O491" i="4"/>
  <c r="P491" i="4"/>
  <c r="Q491" i="4"/>
  <c r="R491" i="4"/>
  <c r="S491" i="4"/>
  <c r="N492" i="4"/>
  <c r="O492" i="4"/>
  <c r="P492" i="4"/>
  <c r="Q492" i="4"/>
  <c r="R492" i="4"/>
  <c r="S492" i="4"/>
  <c r="N493" i="4"/>
  <c r="O493" i="4"/>
  <c r="P493" i="4"/>
  <c r="Q493" i="4"/>
  <c r="R493" i="4"/>
  <c r="S493" i="4"/>
  <c r="N494" i="4"/>
  <c r="O494" i="4"/>
  <c r="P494" i="4"/>
  <c r="Q494" i="4"/>
  <c r="R494" i="4"/>
  <c r="S494" i="4"/>
  <c r="N495" i="4"/>
  <c r="O495" i="4"/>
  <c r="P495" i="4"/>
  <c r="Q495" i="4"/>
  <c r="R495" i="4"/>
  <c r="S495" i="4"/>
  <c r="N496" i="4"/>
  <c r="O496" i="4"/>
  <c r="P496" i="4"/>
  <c r="Q496" i="4"/>
  <c r="R496" i="4"/>
  <c r="S496" i="4"/>
  <c r="N497" i="4"/>
  <c r="O497" i="4"/>
  <c r="P497" i="4"/>
  <c r="Q497" i="4"/>
  <c r="R497" i="4"/>
  <c r="S497" i="4"/>
  <c r="N498" i="4"/>
  <c r="O498" i="4"/>
  <c r="P498" i="4"/>
  <c r="Q498" i="4"/>
  <c r="R498" i="4"/>
  <c r="S498" i="4"/>
  <c r="N499" i="4"/>
  <c r="O499" i="4"/>
  <c r="P499" i="4"/>
  <c r="Q499" i="4"/>
  <c r="R499" i="4"/>
  <c r="S499" i="4"/>
  <c r="N500" i="4"/>
  <c r="O500" i="4"/>
  <c r="P500" i="4"/>
  <c r="Q500" i="4"/>
  <c r="R500" i="4"/>
  <c r="S500" i="4"/>
  <c r="N501" i="4"/>
  <c r="O501" i="4"/>
  <c r="P501" i="4"/>
  <c r="Q501" i="4"/>
  <c r="R501" i="4"/>
  <c r="S501" i="4"/>
  <c r="N502" i="4"/>
  <c r="O502" i="4"/>
  <c r="P502" i="4"/>
  <c r="Q502" i="4"/>
  <c r="R502" i="4"/>
  <c r="S502" i="4"/>
  <c r="N503" i="4"/>
  <c r="O503" i="4"/>
  <c r="P503" i="4"/>
  <c r="Q503" i="4"/>
  <c r="R503" i="4"/>
  <c r="S503" i="4"/>
  <c r="N504" i="4"/>
  <c r="O504" i="4"/>
  <c r="P504" i="4"/>
  <c r="Q504" i="4"/>
  <c r="R504" i="4"/>
  <c r="S504" i="4"/>
  <c r="N505" i="4"/>
  <c r="O505" i="4"/>
  <c r="P505" i="4"/>
  <c r="Q505" i="4"/>
  <c r="R505" i="4"/>
  <c r="S505" i="4"/>
  <c r="N506" i="4"/>
  <c r="O506" i="4"/>
  <c r="P506" i="4"/>
  <c r="Q506" i="4"/>
  <c r="R506" i="4"/>
  <c r="S506" i="4"/>
  <c r="N507" i="4"/>
  <c r="O507" i="4"/>
  <c r="P507" i="4"/>
  <c r="Q507" i="4"/>
  <c r="R507" i="4"/>
  <c r="S507" i="4"/>
  <c r="N508" i="4"/>
  <c r="O508" i="4"/>
  <c r="P508" i="4"/>
  <c r="Q508" i="4"/>
  <c r="R508" i="4"/>
  <c r="S508" i="4"/>
  <c r="N509" i="4"/>
  <c r="O509" i="4"/>
  <c r="P509" i="4"/>
  <c r="Q509" i="4"/>
  <c r="R509" i="4"/>
  <c r="S509" i="4"/>
  <c r="N510" i="4"/>
  <c r="O510" i="4"/>
  <c r="P510" i="4"/>
  <c r="Q510" i="4"/>
  <c r="R510" i="4"/>
  <c r="S510" i="4"/>
  <c r="N511" i="4"/>
  <c r="O511" i="4"/>
  <c r="P511" i="4"/>
  <c r="Q511" i="4"/>
  <c r="R511" i="4"/>
  <c r="S511" i="4"/>
  <c r="N512" i="4"/>
  <c r="O512" i="4"/>
  <c r="P512" i="4"/>
  <c r="Q512" i="4"/>
  <c r="R512" i="4"/>
  <c r="S512" i="4"/>
  <c r="N513" i="4"/>
  <c r="O513" i="4"/>
  <c r="P513" i="4"/>
  <c r="Q513" i="4"/>
  <c r="R513" i="4"/>
  <c r="S513" i="4"/>
  <c r="N514" i="4"/>
  <c r="O514" i="4"/>
  <c r="P514" i="4"/>
  <c r="Q514" i="4"/>
  <c r="R514" i="4"/>
  <c r="S514" i="4"/>
  <c r="N515" i="4"/>
  <c r="O515" i="4"/>
  <c r="P515" i="4"/>
  <c r="Q515" i="4"/>
  <c r="R515" i="4"/>
  <c r="S515" i="4"/>
  <c r="N516" i="4"/>
  <c r="O516" i="4"/>
  <c r="P516" i="4"/>
  <c r="Q516" i="4"/>
  <c r="R516" i="4"/>
  <c r="S516" i="4"/>
  <c r="N517" i="4"/>
  <c r="O517" i="4"/>
  <c r="P517" i="4"/>
  <c r="Q517" i="4"/>
  <c r="R517" i="4"/>
  <c r="S517" i="4"/>
  <c r="N518" i="4"/>
  <c r="O518" i="4"/>
  <c r="P518" i="4"/>
  <c r="Q518" i="4"/>
  <c r="R518" i="4"/>
  <c r="S518" i="4"/>
  <c r="N519" i="4"/>
  <c r="O519" i="4"/>
  <c r="P519" i="4"/>
  <c r="Q519" i="4"/>
  <c r="R519" i="4"/>
  <c r="S519" i="4"/>
  <c r="N520" i="4"/>
  <c r="O520" i="4"/>
  <c r="P520" i="4"/>
  <c r="Q520" i="4"/>
  <c r="R520" i="4"/>
  <c r="S520" i="4"/>
  <c r="N521" i="4"/>
  <c r="O521" i="4"/>
  <c r="P521" i="4"/>
  <c r="Q521" i="4"/>
  <c r="R521" i="4"/>
  <c r="S521" i="4"/>
  <c r="N522" i="4"/>
  <c r="O522" i="4"/>
  <c r="P522" i="4"/>
  <c r="Q522" i="4"/>
  <c r="R522" i="4"/>
  <c r="S522" i="4"/>
  <c r="N523" i="4"/>
  <c r="O523" i="4"/>
  <c r="P523" i="4"/>
  <c r="Q523" i="4"/>
  <c r="R523" i="4"/>
  <c r="S523" i="4"/>
  <c r="N524" i="4"/>
  <c r="O524" i="4"/>
  <c r="P524" i="4"/>
  <c r="Q524" i="4"/>
  <c r="R524" i="4"/>
  <c r="S524" i="4"/>
  <c r="N525" i="4"/>
  <c r="O525" i="4"/>
  <c r="P525" i="4"/>
  <c r="Q525" i="4"/>
  <c r="R525" i="4"/>
  <c r="S525" i="4"/>
  <c r="N526" i="4"/>
  <c r="O526" i="4"/>
  <c r="P526" i="4"/>
  <c r="Q526" i="4"/>
  <c r="R526" i="4"/>
  <c r="S526" i="4"/>
  <c r="N527" i="4"/>
  <c r="O527" i="4"/>
  <c r="P527" i="4"/>
  <c r="Q527" i="4"/>
  <c r="R527" i="4"/>
  <c r="S527" i="4"/>
  <c r="N528" i="4"/>
  <c r="O528" i="4"/>
  <c r="P528" i="4"/>
  <c r="Q528" i="4"/>
  <c r="R528" i="4"/>
  <c r="S528" i="4"/>
  <c r="N529" i="4"/>
  <c r="O529" i="4"/>
  <c r="P529" i="4"/>
  <c r="Q529" i="4"/>
  <c r="R529" i="4"/>
  <c r="S529" i="4"/>
  <c r="N530" i="4"/>
  <c r="O530" i="4"/>
  <c r="P530" i="4"/>
  <c r="Q530" i="4"/>
  <c r="R530" i="4"/>
  <c r="S530" i="4"/>
  <c r="N531" i="4"/>
  <c r="O531" i="4"/>
  <c r="P531" i="4"/>
  <c r="Q531" i="4"/>
  <c r="R531" i="4"/>
  <c r="S531" i="4"/>
  <c r="N532" i="4"/>
  <c r="O532" i="4"/>
  <c r="P532" i="4"/>
  <c r="Q532" i="4"/>
  <c r="R532" i="4"/>
  <c r="S532" i="4"/>
  <c r="N533" i="4"/>
  <c r="O533" i="4"/>
  <c r="P533" i="4"/>
  <c r="Q533" i="4"/>
  <c r="R533" i="4"/>
  <c r="S533" i="4"/>
  <c r="N534" i="4"/>
  <c r="O534" i="4"/>
  <c r="P534" i="4"/>
  <c r="Q534" i="4"/>
  <c r="R534" i="4"/>
  <c r="S534" i="4"/>
  <c r="N535" i="4"/>
  <c r="O535" i="4"/>
  <c r="P535" i="4"/>
  <c r="Q535" i="4"/>
  <c r="R535" i="4"/>
  <c r="S535" i="4"/>
  <c r="N536" i="4"/>
  <c r="O536" i="4"/>
  <c r="P536" i="4"/>
  <c r="Q536" i="4"/>
  <c r="R536" i="4"/>
  <c r="S536" i="4"/>
  <c r="N537" i="4"/>
  <c r="O537" i="4"/>
  <c r="P537" i="4"/>
  <c r="Q537" i="4"/>
  <c r="R537" i="4"/>
  <c r="S537" i="4"/>
  <c r="N538" i="4"/>
  <c r="O538" i="4"/>
  <c r="P538" i="4"/>
  <c r="Q538" i="4"/>
  <c r="R538" i="4"/>
  <c r="S538" i="4"/>
  <c r="N539" i="4"/>
  <c r="O539" i="4"/>
  <c r="P539" i="4"/>
  <c r="Q539" i="4"/>
  <c r="R539" i="4"/>
  <c r="S539" i="4"/>
  <c r="N540" i="4"/>
  <c r="O540" i="4"/>
  <c r="P540" i="4"/>
  <c r="Q540" i="4"/>
  <c r="R540" i="4"/>
  <c r="S540" i="4"/>
  <c r="N541" i="4"/>
  <c r="O541" i="4"/>
  <c r="P541" i="4"/>
  <c r="Q541" i="4"/>
  <c r="R541" i="4"/>
  <c r="S541" i="4"/>
  <c r="N542" i="4"/>
  <c r="O542" i="4"/>
  <c r="P542" i="4"/>
  <c r="Q542" i="4"/>
  <c r="R542" i="4"/>
  <c r="S542" i="4"/>
  <c r="N543" i="4"/>
  <c r="O543" i="4"/>
  <c r="P543" i="4"/>
  <c r="Q543" i="4"/>
  <c r="R543" i="4"/>
  <c r="S543" i="4"/>
  <c r="N544" i="4"/>
  <c r="O544" i="4"/>
  <c r="P544" i="4"/>
  <c r="Q544" i="4"/>
  <c r="R544" i="4"/>
  <c r="S544" i="4"/>
  <c r="N545" i="4"/>
  <c r="O545" i="4"/>
  <c r="P545" i="4"/>
  <c r="Q545" i="4"/>
  <c r="R545" i="4"/>
  <c r="S545" i="4"/>
  <c r="N546" i="4"/>
  <c r="O546" i="4"/>
  <c r="P546" i="4"/>
  <c r="Q546" i="4"/>
  <c r="R546" i="4"/>
  <c r="S546" i="4"/>
  <c r="N547" i="4"/>
  <c r="O547" i="4"/>
  <c r="P547" i="4"/>
  <c r="Q547" i="4"/>
  <c r="R547" i="4"/>
  <c r="S547" i="4"/>
  <c r="N548" i="4"/>
  <c r="O548" i="4"/>
  <c r="P548" i="4"/>
  <c r="Q548" i="4"/>
  <c r="R548" i="4"/>
  <c r="S548" i="4"/>
  <c r="N549" i="4"/>
  <c r="O549" i="4"/>
  <c r="P549" i="4"/>
  <c r="Q549" i="4"/>
  <c r="R549" i="4"/>
  <c r="S549" i="4"/>
  <c r="N550" i="4"/>
  <c r="O550" i="4"/>
  <c r="P550" i="4"/>
  <c r="Q550" i="4"/>
  <c r="R550" i="4"/>
  <c r="S550" i="4"/>
  <c r="N551" i="4"/>
  <c r="O551" i="4"/>
  <c r="P551" i="4"/>
  <c r="Q551" i="4"/>
  <c r="R551" i="4"/>
  <c r="S551" i="4"/>
  <c r="N552" i="4"/>
  <c r="O552" i="4"/>
  <c r="P552" i="4"/>
  <c r="Q552" i="4"/>
  <c r="R552" i="4"/>
  <c r="S552" i="4"/>
  <c r="N553" i="4"/>
  <c r="O553" i="4"/>
  <c r="P553" i="4"/>
  <c r="Q553" i="4"/>
  <c r="R553" i="4"/>
  <c r="S553" i="4"/>
  <c r="N554" i="4"/>
  <c r="O554" i="4"/>
  <c r="P554" i="4"/>
  <c r="Q554" i="4"/>
  <c r="R554" i="4"/>
  <c r="S554" i="4"/>
  <c r="N555" i="4"/>
  <c r="O555" i="4"/>
  <c r="P555" i="4"/>
  <c r="Q555" i="4"/>
  <c r="R555" i="4"/>
  <c r="S555" i="4"/>
  <c r="N556" i="4"/>
  <c r="O556" i="4"/>
  <c r="P556" i="4"/>
  <c r="Q556" i="4"/>
  <c r="R556" i="4"/>
  <c r="S556" i="4"/>
  <c r="N557" i="4"/>
  <c r="O557" i="4"/>
  <c r="P557" i="4"/>
  <c r="Q557" i="4"/>
  <c r="R557" i="4"/>
  <c r="S557" i="4"/>
  <c r="N558" i="4"/>
  <c r="O558" i="4"/>
  <c r="P558" i="4"/>
  <c r="Q558" i="4"/>
  <c r="R558" i="4"/>
  <c r="S558" i="4"/>
  <c r="N559" i="4"/>
  <c r="O559" i="4"/>
  <c r="P559" i="4"/>
  <c r="Q559" i="4"/>
  <c r="R559" i="4"/>
  <c r="S559" i="4"/>
  <c r="N560" i="4"/>
  <c r="O560" i="4"/>
  <c r="P560" i="4"/>
  <c r="Q560" i="4"/>
  <c r="R560" i="4"/>
  <c r="S560" i="4"/>
  <c r="N561" i="4"/>
  <c r="O561" i="4"/>
  <c r="P561" i="4"/>
  <c r="Q561" i="4"/>
  <c r="R561" i="4"/>
  <c r="S561" i="4"/>
  <c r="N562" i="4"/>
  <c r="O562" i="4"/>
  <c r="P562" i="4"/>
  <c r="Q562" i="4"/>
  <c r="R562" i="4"/>
  <c r="S562" i="4"/>
  <c r="N563" i="4"/>
  <c r="O563" i="4"/>
  <c r="P563" i="4"/>
  <c r="Q563" i="4"/>
  <c r="R563" i="4"/>
  <c r="S563" i="4"/>
  <c r="N564" i="4"/>
  <c r="O564" i="4"/>
  <c r="P564" i="4"/>
  <c r="Q564" i="4"/>
  <c r="R564" i="4"/>
  <c r="S564" i="4"/>
  <c r="N565" i="4"/>
  <c r="O565" i="4"/>
  <c r="P565" i="4"/>
  <c r="Q565" i="4"/>
  <c r="R565" i="4"/>
  <c r="S565" i="4"/>
  <c r="N566" i="4"/>
  <c r="O566" i="4"/>
  <c r="P566" i="4"/>
  <c r="Q566" i="4"/>
  <c r="R566" i="4"/>
  <c r="S566" i="4"/>
  <c r="N567" i="4"/>
  <c r="O567" i="4"/>
  <c r="P567" i="4"/>
  <c r="Q567" i="4"/>
  <c r="R567" i="4"/>
  <c r="S567" i="4"/>
  <c r="N568" i="4"/>
  <c r="O568" i="4"/>
  <c r="P568" i="4"/>
  <c r="Q568" i="4"/>
  <c r="R568" i="4"/>
  <c r="S568" i="4"/>
  <c r="N569" i="4"/>
  <c r="O569" i="4"/>
  <c r="P569" i="4"/>
  <c r="Q569" i="4"/>
  <c r="R569" i="4"/>
  <c r="S569" i="4"/>
  <c r="N570" i="4"/>
  <c r="O570" i="4"/>
  <c r="P570" i="4"/>
  <c r="Q570" i="4"/>
  <c r="R570" i="4"/>
  <c r="S570" i="4"/>
  <c r="N571" i="4"/>
  <c r="O571" i="4"/>
  <c r="P571" i="4"/>
  <c r="Q571" i="4"/>
  <c r="R571" i="4"/>
  <c r="S571" i="4"/>
  <c r="N572" i="4"/>
  <c r="O572" i="4"/>
  <c r="P572" i="4"/>
  <c r="Q572" i="4"/>
  <c r="R572" i="4"/>
  <c r="S572" i="4"/>
  <c r="N573" i="4"/>
  <c r="O573" i="4"/>
  <c r="P573" i="4"/>
  <c r="Q573" i="4"/>
  <c r="R573" i="4"/>
  <c r="S573" i="4"/>
  <c r="N574" i="4"/>
  <c r="O574" i="4"/>
  <c r="P574" i="4"/>
  <c r="Q574" i="4"/>
  <c r="R574" i="4"/>
  <c r="S574" i="4"/>
  <c r="N575" i="4"/>
  <c r="O575" i="4"/>
  <c r="P575" i="4"/>
  <c r="Q575" i="4"/>
  <c r="R575" i="4"/>
  <c r="S575" i="4"/>
  <c r="N576" i="4"/>
  <c r="O576" i="4"/>
  <c r="P576" i="4"/>
  <c r="Q576" i="4"/>
  <c r="R576" i="4"/>
  <c r="S576" i="4"/>
  <c r="N577" i="4"/>
  <c r="O577" i="4"/>
  <c r="P577" i="4"/>
  <c r="Q577" i="4"/>
  <c r="R577" i="4"/>
  <c r="S577" i="4"/>
  <c r="N578" i="4"/>
  <c r="O578" i="4"/>
  <c r="P578" i="4"/>
  <c r="Q578" i="4"/>
  <c r="R578" i="4"/>
  <c r="S578" i="4"/>
  <c r="N579" i="4"/>
  <c r="O579" i="4"/>
  <c r="P579" i="4"/>
  <c r="Q579" i="4"/>
  <c r="R579" i="4"/>
  <c r="S579" i="4"/>
  <c r="N580" i="4"/>
  <c r="O580" i="4"/>
  <c r="P580" i="4"/>
  <c r="Q580" i="4"/>
  <c r="R580" i="4"/>
  <c r="S580" i="4"/>
  <c r="N581" i="4"/>
  <c r="O581" i="4"/>
  <c r="P581" i="4"/>
  <c r="Q581" i="4"/>
  <c r="R581" i="4"/>
  <c r="S581" i="4"/>
  <c r="N582" i="4"/>
  <c r="O582" i="4"/>
  <c r="P582" i="4"/>
  <c r="Q582" i="4"/>
  <c r="R582" i="4"/>
  <c r="S582" i="4"/>
  <c r="N583" i="4"/>
  <c r="O583" i="4"/>
  <c r="P583" i="4"/>
  <c r="Q583" i="4"/>
  <c r="R583" i="4"/>
  <c r="S583" i="4"/>
  <c r="N584" i="4"/>
  <c r="O584" i="4"/>
  <c r="P584" i="4"/>
  <c r="Q584" i="4"/>
  <c r="R584" i="4"/>
  <c r="S584" i="4"/>
  <c r="N585" i="4"/>
  <c r="O585" i="4"/>
  <c r="P585" i="4"/>
  <c r="Q585" i="4"/>
  <c r="R585" i="4"/>
  <c r="S585" i="4"/>
  <c r="N586" i="4"/>
  <c r="O586" i="4"/>
  <c r="P586" i="4"/>
  <c r="Q586" i="4"/>
  <c r="R586" i="4"/>
  <c r="S586" i="4"/>
  <c r="N587" i="4"/>
  <c r="O587" i="4"/>
  <c r="P587" i="4"/>
  <c r="Q587" i="4"/>
  <c r="R587" i="4"/>
  <c r="S587" i="4"/>
  <c r="N588" i="4"/>
  <c r="O588" i="4"/>
  <c r="P588" i="4"/>
  <c r="Q588" i="4"/>
  <c r="R588" i="4"/>
  <c r="S588" i="4"/>
  <c r="N589" i="4"/>
  <c r="O589" i="4"/>
  <c r="P589" i="4"/>
  <c r="Q589" i="4"/>
  <c r="R589" i="4"/>
  <c r="S589" i="4"/>
  <c r="N590" i="4"/>
  <c r="O590" i="4"/>
  <c r="P590" i="4"/>
  <c r="Q590" i="4"/>
  <c r="R590" i="4"/>
  <c r="S590" i="4"/>
  <c r="N591" i="4"/>
  <c r="O591" i="4"/>
  <c r="P591" i="4"/>
  <c r="Q591" i="4"/>
  <c r="R591" i="4"/>
  <c r="S591" i="4"/>
  <c r="N592" i="4"/>
  <c r="O592" i="4"/>
  <c r="P592" i="4"/>
  <c r="Q592" i="4"/>
  <c r="R592" i="4"/>
  <c r="S592" i="4"/>
  <c r="N593" i="4"/>
  <c r="O593" i="4"/>
  <c r="P593" i="4"/>
  <c r="Q593" i="4"/>
  <c r="R593" i="4"/>
  <c r="S593" i="4"/>
  <c r="N594" i="4"/>
  <c r="O594" i="4"/>
  <c r="P594" i="4"/>
  <c r="Q594" i="4"/>
  <c r="R594" i="4"/>
  <c r="S594" i="4"/>
  <c r="N595" i="4"/>
  <c r="O595" i="4"/>
  <c r="P595" i="4"/>
  <c r="Q595" i="4"/>
  <c r="R595" i="4"/>
  <c r="S595" i="4"/>
  <c r="N596" i="4"/>
  <c r="O596" i="4"/>
  <c r="P596" i="4"/>
  <c r="Q596" i="4"/>
  <c r="R596" i="4"/>
  <c r="S596" i="4"/>
  <c r="N597" i="4"/>
  <c r="O597" i="4"/>
  <c r="P597" i="4"/>
  <c r="Q597" i="4"/>
  <c r="R597" i="4"/>
  <c r="S597" i="4"/>
  <c r="N598" i="4"/>
  <c r="O598" i="4"/>
  <c r="P598" i="4"/>
  <c r="Q598" i="4"/>
  <c r="R598" i="4"/>
  <c r="S598" i="4"/>
  <c r="N599" i="4"/>
  <c r="O599" i="4"/>
  <c r="P599" i="4"/>
  <c r="Q599" i="4"/>
  <c r="R599" i="4"/>
  <c r="S599" i="4"/>
  <c r="N600" i="4"/>
  <c r="O600" i="4"/>
  <c r="P600" i="4"/>
  <c r="Q600" i="4"/>
  <c r="R600" i="4"/>
  <c r="S600" i="4"/>
  <c r="N601" i="4"/>
  <c r="O601" i="4"/>
  <c r="P601" i="4"/>
  <c r="Q601" i="4"/>
  <c r="R601" i="4"/>
  <c r="S601" i="4"/>
  <c r="N602" i="4"/>
  <c r="O602" i="4"/>
  <c r="P602" i="4"/>
  <c r="Q602" i="4"/>
  <c r="R602" i="4"/>
  <c r="S602" i="4"/>
  <c r="N603" i="4"/>
  <c r="O603" i="4"/>
  <c r="P603" i="4"/>
  <c r="Q603" i="4"/>
  <c r="R603" i="4"/>
  <c r="S603" i="4"/>
  <c r="N604" i="4"/>
  <c r="O604" i="4"/>
  <c r="P604" i="4"/>
  <c r="Q604" i="4"/>
  <c r="R604" i="4"/>
  <c r="S604" i="4"/>
  <c r="N605" i="4"/>
  <c r="O605" i="4"/>
  <c r="P605" i="4"/>
  <c r="Q605" i="4"/>
  <c r="R605" i="4"/>
  <c r="S605" i="4"/>
  <c r="N606" i="4"/>
  <c r="O606" i="4"/>
  <c r="P606" i="4"/>
  <c r="Q606" i="4"/>
  <c r="R606" i="4"/>
  <c r="S606" i="4"/>
  <c r="N607" i="4"/>
  <c r="O607" i="4"/>
  <c r="P607" i="4"/>
  <c r="Q607" i="4"/>
  <c r="R607" i="4"/>
  <c r="S607" i="4"/>
  <c r="N608" i="4"/>
  <c r="O608" i="4"/>
  <c r="P608" i="4"/>
  <c r="Q608" i="4"/>
  <c r="R608" i="4"/>
  <c r="S608" i="4"/>
  <c r="N609" i="4"/>
  <c r="O609" i="4"/>
  <c r="P609" i="4"/>
  <c r="Q609" i="4"/>
  <c r="R609" i="4"/>
  <c r="S609" i="4"/>
  <c r="N610" i="4"/>
  <c r="O610" i="4"/>
  <c r="P610" i="4"/>
  <c r="Q610" i="4"/>
  <c r="R610" i="4"/>
  <c r="S610" i="4"/>
  <c r="N611" i="4"/>
  <c r="O611" i="4"/>
  <c r="P611" i="4"/>
  <c r="Q611" i="4"/>
  <c r="R611" i="4"/>
  <c r="S611" i="4"/>
  <c r="N612" i="4"/>
  <c r="O612" i="4"/>
  <c r="P612" i="4"/>
  <c r="Q612" i="4"/>
  <c r="R612" i="4"/>
  <c r="S612" i="4"/>
  <c r="N613" i="4"/>
  <c r="O613" i="4"/>
  <c r="P613" i="4"/>
  <c r="Q613" i="4"/>
  <c r="R613" i="4"/>
  <c r="S613" i="4"/>
  <c r="N614" i="4"/>
  <c r="O614" i="4"/>
  <c r="P614" i="4"/>
  <c r="Q614" i="4"/>
  <c r="R614" i="4"/>
  <c r="S614" i="4"/>
  <c r="N615" i="4"/>
  <c r="O615" i="4"/>
  <c r="P615" i="4"/>
  <c r="Q615" i="4"/>
  <c r="R615" i="4"/>
  <c r="S615" i="4"/>
  <c r="N616" i="4"/>
  <c r="O616" i="4"/>
  <c r="P616" i="4"/>
  <c r="Q616" i="4"/>
  <c r="R616" i="4"/>
  <c r="S616" i="4"/>
  <c r="N617" i="4"/>
  <c r="O617" i="4"/>
  <c r="P617" i="4"/>
  <c r="Q617" i="4"/>
  <c r="R617" i="4"/>
  <c r="S617" i="4"/>
  <c r="N618" i="4"/>
  <c r="O618" i="4"/>
  <c r="P618" i="4"/>
  <c r="Q618" i="4"/>
  <c r="R618" i="4"/>
  <c r="S618" i="4"/>
  <c r="N619" i="4"/>
  <c r="O619" i="4"/>
  <c r="P619" i="4"/>
  <c r="Q619" i="4"/>
  <c r="R619" i="4"/>
  <c r="S619" i="4"/>
  <c r="N620" i="4"/>
  <c r="O620" i="4"/>
  <c r="P620" i="4"/>
  <c r="Q620" i="4"/>
  <c r="R620" i="4"/>
  <c r="S620" i="4"/>
  <c r="N621" i="4"/>
  <c r="O621" i="4"/>
  <c r="P621" i="4"/>
  <c r="Q621" i="4"/>
  <c r="R621" i="4"/>
  <c r="S621" i="4"/>
  <c r="N622" i="4"/>
  <c r="O622" i="4"/>
  <c r="P622" i="4"/>
  <c r="Q622" i="4"/>
  <c r="R622" i="4"/>
  <c r="S622" i="4"/>
  <c r="N623" i="4"/>
  <c r="O623" i="4"/>
  <c r="P623" i="4"/>
  <c r="Q623" i="4"/>
  <c r="R623" i="4"/>
  <c r="S623" i="4"/>
  <c r="N624" i="4"/>
  <c r="O624" i="4"/>
  <c r="P624" i="4"/>
  <c r="Q624" i="4"/>
  <c r="R624" i="4"/>
  <c r="S624" i="4"/>
  <c r="N625" i="4"/>
  <c r="O625" i="4"/>
  <c r="P625" i="4"/>
  <c r="Q625" i="4"/>
  <c r="R625" i="4"/>
  <c r="S625" i="4"/>
  <c r="N626" i="4"/>
  <c r="O626" i="4"/>
  <c r="P626" i="4"/>
  <c r="Q626" i="4"/>
  <c r="R626" i="4"/>
  <c r="S626" i="4"/>
  <c r="N627" i="4"/>
  <c r="O627" i="4"/>
  <c r="P627" i="4"/>
  <c r="Q627" i="4"/>
  <c r="R627" i="4"/>
  <c r="S627" i="4"/>
  <c r="N628" i="4"/>
  <c r="O628" i="4"/>
  <c r="P628" i="4"/>
  <c r="Q628" i="4"/>
  <c r="R628" i="4"/>
  <c r="S628" i="4"/>
  <c r="N629" i="4"/>
  <c r="O629" i="4"/>
  <c r="P629" i="4"/>
  <c r="Q629" i="4"/>
  <c r="R629" i="4"/>
  <c r="S629" i="4"/>
  <c r="N630" i="4"/>
  <c r="O630" i="4"/>
  <c r="P630" i="4"/>
  <c r="Q630" i="4"/>
  <c r="R630" i="4"/>
  <c r="S630" i="4"/>
  <c r="N631" i="4"/>
  <c r="O631" i="4"/>
  <c r="P631" i="4"/>
  <c r="Q631" i="4"/>
  <c r="R631" i="4"/>
  <c r="S631" i="4"/>
  <c r="N632" i="4"/>
  <c r="O632" i="4"/>
  <c r="P632" i="4"/>
  <c r="Q632" i="4"/>
  <c r="R632" i="4"/>
  <c r="S632" i="4"/>
  <c r="N633" i="4"/>
  <c r="O633" i="4"/>
  <c r="P633" i="4"/>
  <c r="Q633" i="4"/>
  <c r="R633" i="4"/>
  <c r="S633" i="4"/>
  <c r="N634" i="4"/>
  <c r="O634" i="4"/>
  <c r="P634" i="4"/>
  <c r="Q634" i="4"/>
  <c r="R634" i="4"/>
  <c r="S634" i="4"/>
  <c r="N635" i="4"/>
  <c r="O635" i="4"/>
  <c r="P635" i="4"/>
  <c r="Q635" i="4"/>
  <c r="R635" i="4"/>
  <c r="S635" i="4"/>
  <c r="N636" i="4"/>
  <c r="O636" i="4"/>
  <c r="P636" i="4"/>
  <c r="Q636" i="4"/>
  <c r="R636" i="4"/>
  <c r="S636" i="4"/>
  <c r="N637" i="4"/>
  <c r="O637" i="4"/>
  <c r="P637" i="4"/>
  <c r="Q637" i="4"/>
  <c r="R637" i="4"/>
  <c r="S637" i="4"/>
  <c r="N638" i="4"/>
  <c r="O638" i="4"/>
  <c r="P638" i="4"/>
  <c r="Q638" i="4"/>
  <c r="R638" i="4"/>
  <c r="S638" i="4"/>
  <c r="N639" i="4"/>
  <c r="O639" i="4"/>
  <c r="P639" i="4"/>
  <c r="Q639" i="4"/>
  <c r="R639" i="4"/>
  <c r="S639" i="4"/>
  <c r="N640" i="4"/>
  <c r="O640" i="4"/>
  <c r="P640" i="4"/>
  <c r="Q640" i="4"/>
  <c r="R640" i="4"/>
  <c r="S640" i="4"/>
  <c r="N641" i="4"/>
  <c r="O641" i="4"/>
  <c r="P641" i="4"/>
  <c r="Q641" i="4"/>
  <c r="R641" i="4"/>
  <c r="S641" i="4"/>
  <c r="N642" i="4"/>
  <c r="O642" i="4"/>
  <c r="P642" i="4"/>
  <c r="Q642" i="4"/>
  <c r="R642" i="4"/>
  <c r="S642" i="4"/>
  <c r="N643" i="4"/>
  <c r="O643" i="4"/>
  <c r="P643" i="4"/>
  <c r="Q643" i="4"/>
  <c r="R643" i="4"/>
  <c r="S643" i="4"/>
  <c r="N644" i="4"/>
  <c r="O644" i="4"/>
  <c r="P644" i="4"/>
  <c r="Q644" i="4"/>
  <c r="R644" i="4"/>
  <c r="S644" i="4"/>
  <c r="N645" i="4"/>
  <c r="O645" i="4"/>
  <c r="P645" i="4"/>
  <c r="Q645" i="4"/>
  <c r="R645" i="4"/>
  <c r="S645" i="4"/>
  <c r="N646" i="4"/>
  <c r="O646" i="4"/>
  <c r="P646" i="4"/>
  <c r="Q646" i="4"/>
  <c r="R646" i="4"/>
  <c r="S646" i="4"/>
  <c r="N647" i="4"/>
  <c r="O647" i="4"/>
  <c r="P647" i="4"/>
  <c r="Q647" i="4"/>
  <c r="R647" i="4"/>
  <c r="S647" i="4"/>
  <c r="N648" i="4"/>
  <c r="O648" i="4"/>
  <c r="P648" i="4"/>
  <c r="Q648" i="4"/>
  <c r="R648" i="4"/>
  <c r="S648" i="4"/>
  <c r="N649" i="4"/>
  <c r="O649" i="4"/>
  <c r="P649" i="4"/>
  <c r="Q649" i="4"/>
  <c r="R649" i="4"/>
  <c r="S649" i="4"/>
  <c r="N650" i="4"/>
  <c r="O650" i="4"/>
  <c r="P650" i="4"/>
  <c r="Q650" i="4"/>
  <c r="R650" i="4"/>
  <c r="S650" i="4"/>
  <c r="N651" i="4"/>
  <c r="O651" i="4"/>
  <c r="P651" i="4"/>
  <c r="Q651" i="4"/>
  <c r="R651" i="4"/>
  <c r="S651" i="4"/>
  <c r="N652" i="4"/>
  <c r="O652" i="4"/>
  <c r="P652" i="4"/>
  <c r="Q652" i="4"/>
  <c r="R652" i="4"/>
  <c r="S652" i="4"/>
  <c r="N653" i="4"/>
  <c r="O653" i="4"/>
  <c r="P653" i="4"/>
  <c r="Q653" i="4"/>
  <c r="R653" i="4"/>
  <c r="S653" i="4"/>
  <c r="N654" i="4"/>
  <c r="O654" i="4"/>
  <c r="P654" i="4"/>
  <c r="Q654" i="4"/>
  <c r="R654" i="4"/>
  <c r="S654" i="4"/>
  <c r="N655" i="4"/>
  <c r="O655" i="4"/>
  <c r="P655" i="4"/>
  <c r="Q655" i="4"/>
  <c r="R655" i="4"/>
  <c r="S655" i="4"/>
  <c r="N656" i="4"/>
  <c r="O656" i="4"/>
  <c r="P656" i="4"/>
  <c r="Q656" i="4"/>
  <c r="R656" i="4"/>
  <c r="S656" i="4"/>
  <c r="N657" i="4"/>
  <c r="O657" i="4"/>
  <c r="P657" i="4"/>
  <c r="Q657" i="4"/>
  <c r="R657" i="4"/>
  <c r="S657" i="4"/>
  <c r="N658" i="4"/>
  <c r="O658" i="4"/>
  <c r="P658" i="4"/>
  <c r="Q658" i="4"/>
  <c r="R658" i="4"/>
  <c r="S658" i="4"/>
  <c r="N659" i="4"/>
  <c r="O659" i="4"/>
  <c r="P659" i="4"/>
  <c r="Q659" i="4"/>
  <c r="R659" i="4"/>
  <c r="S659" i="4"/>
  <c r="N660" i="4"/>
  <c r="O660" i="4"/>
  <c r="P660" i="4"/>
  <c r="Q660" i="4"/>
  <c r="R660" i="4"/>
  <c r="S660" i="4"/>
  <c r="N661" i="4"/>
  <c r="O661" i="4"/>
  <c r="P661" i="4"/>
  <c r="Q661" i="4"/>
  <c r="R661" i="4"/>
  <c r="S661" i="4"/>
  <c r="N662" i="4"/>
  <c r="O662" i="4"/>
  <c r="P662" i="4"/>
  <c r="Q662" i="4"/>
  <c r="R662" i="4"/>
  <c r="S662" i="4"/>
  <c r="N663" i="4"/>
  <c r="O663" i="4"/>
  <c r="P663" i="4"/>
  <c r="Q663" i="4"/>
  <c r="R663" i="4"/>
  <c r="S663" i="4"/>
  <c r="N664" i="4"/>
  <c r="O664" i="4"/>
  <c r="P664" i="4"/>
  <c r="Q664" i="4"/>
  <c r="R664" i="4"/>
  <c r="S664" i="4"/>
  <c r="N665" i="4"/>
  <c r="O665" i="4"/>
  <c r="P665" i="4"/>
  <c r="Q665" i="4"/>
  <c r="R665" i="4"/>
  <c r="S665" i="4"/>
  <c r="N666" i="4"/>
  <c r="O666" i="4"/>
  <c r="P666" i="4"/>
  <c r="Q666" i="4"/>
  <c r="R666" i="4"/>
  <c r="S666" i="4"/>
  <c r="N667" i="4"/>
  <c r="O667" i="4"/>
  <c r="P667" i="4"/>
  <c r="Q667" i="4"/>
  <c r="R667" i="4"/>
  <c r="S667" i="4"/>
  <c r="N668" i="4"/>
  <c r="O668" i="4"/>
  <c r="P668" i="4"/>
  <c r="Q668" i="4"/>
  <c r="R668" i="4"/>
  <c r="S668" i="4"/>
  <c r="N669" i="4"/>
  <c r="O669" i="4"/>
  <c r="P669" i="4"/>
  <c r="Q669" i="4"/>
  <c r="R669" i="4"/>
  <c r="S669" i="4"/>
  <c r="N670" i="4"/>
  <c r="O670" i="4"/>
  <c r="P670" i="4"/>
  <c r="Q670" i="4"/>
  <c r="R670" i="4"/>
  <c r="S670" i="4"/>
  <c r="N671" i="4"/>
  <c r="O671" i="4"/>
  <c r="P671" i="4"/>
  <c r="Q671" i="4"/>
  <c r="R671" i="4"/>
  <c r="S671" i="4"/>
  <c r="N672" i="4"/>
  <c r="O672" i="4"/>
  <c r="P672" i="4"/>
  <c r="Q672" i="4"/>
  <c r="R672" i="4"/>
  <c r="S672" i="4"/>
  <c r="N673" i="4"/>
  <c r="O673" i="4"/>
  <c r="P673" i="4"/>
  <c r="Q673" i="4"/>
  <c r="R673" i="4"/>
  <c r="S673" i="4"/>
  <c r="N674" i="4"/>
  <c r="O674" i="4"/>
  <c r="P674" i="4"/>
  <c r="Q674" i="4"/>
  <c r="R674" i="4"/>
  <c r="S674" i="4"/>
  <c r="N675" i="4"/>
  <c r="O675" i="4"/>
  <c r="P675" i="4"/>
  <c r="Q675" i="4"/>
  <c r="R675" i="4"/>
  <c r="S675" i="4"/>
  <c r="N676" i="4"/>
  <c r="O676" i="4"/>
  <c r="P676" i="4"/>
  <c r="Q676" i="4"/>
  <c r="R676" i="4"/>
  <c r="S676" i="4"/>
  <c r="N677" i="4"/>
  <c r="O677" i="4"/>
  <c r="P677" i="4"/>
  <c r="Q677" i="4"/>
  <c r="R677" i="4"/>
  <c r="S677" i="4"/>
  <c r="N678" i="4"/>
  <c r="O678" i="4"/>
  <c r="P678" i="4"/>
  <c r="Q678" i="4"/>
  <c r="R678" i="4"/>
  <c r="S678" i="4"/>
  <c r="N679" i="4"/>
  <c r="O679" i="4"/>
  <c r="P679" i="4"/>
  <c r="Q679" i="4"/>
  <c r="R679" i="4"/>
  <c r="S679" i="4"/>
  <c r="N680" i="4"/>
  <c r="O680" i="4"/>
  <c r="P680" i="4"/>
  <c r="Q680" i="4"/>
  <c r="R680" i="4"/>
  <c r="S680" i="4"/>
  <c r="N681" i="4"/>
  <c r="O681" i="4"/>
  <c r="P681" i="4"/>
  <c r="Q681" i="4"/>
  <c r="R681" i="4"/>
  <c r="S681" i="4"/>
  <c r="N682" i="4"/>
  <c r="O682" i="4"/>
  <c r="P682" i="4"/>
  <c r="Q682" i="4"/>
  <c r="R682" i="4"/>
  <c r="S682" i="4"/>
  <c r="N683" i="4"/>
  <c r="O683" i="4"/>
  <c r="P683" i="4"/>
  <c r="Q683" i="4"/>
  <c r="R683" i="4"/>
  <c r="S683" i="4"/>
  <c r="N684" i="4"/>
  <c r="O684" i="4"/>
  <c r="P684" i="4"/>
  <c r="Q684" i="4"/>
  <c r="R684" i="4"/>
  <c r="S684" i="4"/>
  <c r="N685" i="4"/>
  <c r="O685" i="4"/>
  <c r="P685" i="4"/>
  <c r="Q685" i="4"/>
  <c r="R685" i="4"/>
  <c r="S685" i="4"/>
  <c r="N686" i="4"/>
  <c r="O686" i="4"/>
  <c r="P686" i="4"/>
  <c r="Q686" i="4"/>
  <c r="R686" i="4"/>
  <c r="S686" i="4"/>
  <c r="N687" i="4"/>
  <c r="O687" i="4"/>
  <c r="P687" i="4"/>
  <c r="Q687" i="4"/>
  <c r="R687" i="4"/>
  <c r="S687" i="4"/>
  <c r="N688" i="4"/>
  <c r="O688" i="4"/>
  <c r="P688" i="4"/>
  <c r="Q688" i="4"/>
  <c r="R688" i="4"/>
  <c r="S688" i="4"/>
  <c r="N689" i="4"/>
  <c r="O689" i="4"/>
  <c r="P689" i="4"/>
  <c r="Q689" i="4"/>
  <c r="R689" i="4"/>
  <c r="S689" i="4"/>
  <c r="N690" i="4"/>
  <c r="O690" i="4"/>
  <c r="P690" i="4"/>
  <c r="Q690" i="4"/>
  <c r="R690" i="4"/>
  <c r="S690" i="4"/>
  <c r="N691" i="4"/>
  <c r="O691" i="4"/>
  <c r="P691" i="4"/>
  <c r="Q691" i="4"/>
  <c r="R691" i="4"/>
  <c r="S691" i="4"/>
  <c r="N692" i="4"/>
  <c r="O692" i="4"/>
  <c r="P692" i="4"/>
  <c r="Q692" i="4"/>
  <c r="R692" i="4"/>
  <c r="S692" i="4"/>
  <c r="N693" i="4"/>
  <c r="O693" i="4"/>
  <c r="P693" i="4"/>
  <c r="Q693" i="4"/>
  <c r="R693" i="4"/>
  <c r="S693" i="4"/>
  <c r="N694" i="4"/>
  <c r="O694" i="4"/>
  <c r="P694" i="4"/>
  <c r="Q694" i="4"/>
  <c r="R694" i="4"/>
  <c r="S694" i="4"/>
  <c r="N695" i="4"/>
  <c r="O695" i="4"/>
  <c r="P695" i="4"/>
  <c r="Q695" i="4"/>
  <c r="R695" i="4"/>
  <c r="S695" i="4"/>
  <c r="N696" i="4"/>
  <c r="O696" i="4"/>
  <c r="P696" i="4"/>
  <c r="Q696" i="4"/>
  <c r="R696" i="4"/>
  <c r="S696" i="4"/>
  <c r="N697" i="4"/>
  <c r="O697" i="4"/>
  <c r="P697" i="4"/>
  <c r="Q697" i="4"/>
  <c r="R697" i="4"/>
  <c r="S697" i="4"/>
  <c r="N698" i="4"/>
  <c r="O698" i="4"/>
  <c r="P698" i="4"/>
  <c r="Q698" i="4"/>
  <c r="R698" i="4"/>
  <c r="S698" i="4"/>
  <c r="N699" i="4"/>
  <c r="O699" i="4"/>
  <c r="P699" i="4"/>
  <c r="Q699" i="4"/>
  <c r="R699" i="4"/>
  <c r="S699" i="4"/>
  <c r="N700" i="4"/>
  <c r="O700" i="4"/>
  <c r="P700" i="4"/>
  <c r="Q700" i="4"/>
  <c r="R700" i="4"/>
  <c r="S700" i="4"/>
  <c r="N701" i="4"/>
  <c r="O701" i="4"/>
  <c r="P701" i="4"/>
  <c r="Q701" i="4"/>
  <c r="R701" i="4"/>
  <c r="S701" i="4"/>
  <c r="N702" i="4"/>
  <c r="O702" i="4"/>
  <c r="P702" i="4"/>
  <c r="Q702" i="4"/>
  <c r="R702" i="4"/>
  <c r="S702" i="4"/>
  <c r="N703" i="4"/>
  <c r="O703" i="4"/>
  <c r="P703" i="4"/>
  <c r="Q703" i="4"/>
  <c r="R703" i="4"/>
  <c r="S703" i="4"/>
  <c r="N704" i="4"/>
  <c r="O704" i="4"/>
  <c r="P704" i="4"/>
  <c r="Q704" i="4"/>
  <c r="R704" i="4"/>
  <c r="S704" i="4"/>
  <c r="N705" i="4"/>
  <c r="O705" i="4"/>
  <c r="P705" i="4"/>
  <c r="Q705" i="4"/>
  <c r="R705" i="4"/>
  <c r="S705" i="4"/>
  <c r="N706" i="4"/>
  <c r="O706" i="4"/>
  <c r="P706" i="4"/>
  <c r="Q706" i="4"/>
  <c r="R706" i="4"/>
  <c r="S706" i="4"/>
  <c r="N707" i="4"/>
  <c r="O707" i="4"/>
  <c r="P707" i="4"/>
  <c r="Q707" i="4"/>
  <c r="R707" i="4"/>
  <c r="S707" i="4"/>
  <c r="N708" i="4"/>
  <c r="O708" i="4"/>
  <c r="P708" i="4"/>
  <c r="Q708" i="4"/>
  <c r="R708" i="4"/>
  <c r="S708" i="4"/>
  <c r="N709" i="4"/>
  <c r="O709" i="4"/>
  <c r="P709" i="4"/>
  <c r="Q709" i="4"/>
  <c r="R709" i="4"/>
  <c r="S709" i="4"/>
  <c r="N710" i="4"/>
  <c r="O710" i="4"/>
  <c r="P710" i="4"/>
  <c r="Q710" i="4"/>
  <c r="R710" i="4"/>
  <c r="S710" i="4"/>
  <c r="N711" i="4"/>
  <c r="O711" i="4"/>
  <c r="P711" i="4"/>
  <c r="Q711" i="4"/>
  <c r="R711" i="4"/>
  <c r="S711" i="4"/>
  <c r="N712" i="4"/>
  <c r="O712" i="4"/>
  <c r="P712" i="4"/>
  <c r="Q712" i="4"/>
  <c r="R712" i="4"/>
  <c r="S712" i="4"/>
  <c r="N713" i="4"/>
  <c r="O713" i="4"/>
  <c r="P713" i="4"/>
  <c r="Q713" i="4"/>
  <c r="R713" i="4"/>
  <c r="S713" i="4"/>
  <c r="N714" i="4"/>
  <c r="O714" i="4"/>
  <c r="P714" i="4"/>
  <c r="Q714" i="4"/>
  <c r="R714" i="4"/>
  <c r="S714" i="4"/>
  <c r="N715" i="4"/>
  <c r="O715" i="4"/>
  <c r="P715" i="4"/>
  <c r="Q715" i="4"/>
  <c r="R715" i="4"/>
  <c r="S715" i="4"/>
  <c r="N716" i="4"/>
  <c r="O716" i="4"/>
  <c r="P716" i="4"/>
  <c r="Q716" i="4"/>
  <c r="R716" i="4"/>
  <c r="S716" i="4"/>
  <c r="N717" i="4"/>
  <c r="O717" i="4"/>
  <c r="P717" i="4"/>
  <c r="Q717" i="4"/>
  <c r="R717" i="4"/>
  <c r="S717" i="4"/>
  <c r="N718" i="4"/>
  <c r="O718" i="4"/>
  <c r="P718" i="4"/>
  <c r="Q718" i="4"/>
  <c r="R718" i="4"/>
  <c r="S718" i="4"/>
  <c r="N719" i="4"/>
  <c r="O719" i="4"/>
  <c r="P719" i="4"/>
  <c r="Q719" i="4"/>
  <c r="R719" i="4"/>
  <c r="S719" i="4"/>
  <c r="N720" i="4"/>
  <c r="O720" i="4"/>
  <c r="P720" i="4"/>
  <c r="Q720" i="4"/>
  <c r="R720" i="4"/>
  <c r="S720" i="4"/>
  <c r="N721" i="4"/>
  <c r="O721" i="4"/>
  <c r="P721" i="4"/>
  <c r="Q721" i="4"/>
  <c r="R721" i="4"/>
  <c r="S721" i="4"/>
  <c r="N722" i="4"/>
  <c r="O722" i="4"/>
  <c r="P722" i="4"/>
  <c r="Q722" i="4"/>
  <c r="R722" i="4"/>
  <c r="S722" i="4"/>
  <c r="N723" i="4"/>
  <c r="O723" i="4"/>
  <c r="P723" i="4"/>
  <c r="Q723" i="4"/>
  <c r="R723" i="4"/>
  <c r="S723" i="4"/>
  <c r="N724" i="4"/>
  <c r="O724" i="4"/>
  <c r="P724" i="4"/>
  <c r="Q724" i="4"/>
  <c r="R724" i="4"/>
  <c r="S724" i="4"/>
  <c r="N725" i="4"/>
  <c r="O725" i="4"/>
  <c r="P725" i="4"/>
  <c r="Q725" i="4"/>
  <c r="R725" i="4"/>
  <c r="S725" i="4"/>
  <c r="N726" i="4"/>
  <c r="O726" i="4"/>
  <c r="P726" i="4"/>
  <c r="Q726" i="4"/>
  <c r="R726" i="4"/>
  <c r="S726" i="4"/>
  <c r="N727" i="4"/>
  <c r="O727" i="4"/>
  <c r="P727" i="4"/>
  <c r="Q727" i="4"/>
  <c r="R727" i="4"/>
  <c r="S727" i="4"/>
  <c r="N728" i="4"/>
  <c r="O728" i="4"/>
  <c r="P728" i="4"/>
  <c r="Q728" i="4"/>
  <c r="R728" i="4"/>
  <c r="S728" i="4"/>
  <c r="N729" i="4"/>
  <c r="O729" i="4"/>
  <c r="P729" i="4"/>
  <c r="Q729" i="4"/>
  <c r="R729" i="4"/>
  <c r="S729" i="4"/>
  <c r="N730" i="4"/>
  <c r="O730" i="4"/>
  <c r="P730" i="4"/>
  <c r="Q730" i="4"/>
  <c r="R730" i="4"/>
  <c r="S730" i="4"/>
  <c r="N731" i="4"/>
  <c r="O731" i="4"/>
  <c r="P731" i="4"/>
  <c r="Q731" i="4"/>
  <c r="R731" i="4"/>
  <c r="S731" i="4"/>
  <c r="N732" i="4"/>
  <c r="O732" i="4"/>
  <c r="P732" i="4"/>
  <c r="Q732" i="4"/>
  <c r="R732" i="4"/>
  <c r="S732" i="4"/>
  <c r="N733" i="4"/>
  <c r="O733" i="4"/>
  <c r="P733" i="4"/>
  <c r="Q733" i="4"/>
  <c r="R733" i="4"/>
  <c r="S733" i="4"/>
  <c r="N734" i="4"/>
  <c r="O734" i="4"/>
  <c r="P734" i="4"/>
  <c r="Q734" i="4"/>
  <c r="R734" i="4"/>
  <c r="S734" i="4"/>
  <c r="N735" i="4"/>
  <c r="O735" i="4"/>
  <c r="P735" i="4"/>
  <c r="Q735" i="4"/>
  <c r="R735" i="4"/>
  <c r="S735" i="4"/>
  <c r="N736" i="4"/>
  <c r="O736" i="4"/>
  <c r="P736" i="4"/>
  <c r="Q736" i="4"/>
  <c r="R736" i="4"/>
  <c r="S736" i="4"/>
  <c r="N737" i="4"/>
  <c r="O737" i="4"/>
  <c r="P737" i="4"/>
  <c r="Q737" i="4"/>
  <c r="R737" i="4"/>
  <c r="S737" i="4"/>
  <c r="N738" i="4"/>
  <c r="O738" i="4"/>
  <c r="P738" i="4"/>
  <c r="Q738" i="4"/>
  <c r="R738" i="4"/>
  <c r="S738" i="4"/>
  <c r="N739" i="4"/>
  <c r="O739" i="4"/>
  <c r="P739" i="4"/>
  <c r="Q739" i="4"/>
  <c r="R739" i="4"/>
  <c r="S739" i="4"/>
  <c r="N740" i="4"/>
  <c r="O740" i="4"/>
  <c r="P740" i="4"/>
  <c r="Q740" i="4"/>
  <c r="R740" i="4"/>
  <c r="S740" i="4"/>
  <c r="N741" i="4"/>
  <c r="O741" i="4"/>
  <c r="P741" i="4"/>
  <c r="Q741" i="4"/>
  <c r="R741" i="4"/>
  <c r="S741" i="4"/>
  <c r="N742" i="4"/>
  <c r="O742" i="4"/>
  <c r="P742" i="4"/>
  <c r="Q742" i="4"/>
  <c r="R742" i="4"/>
  <c r="S742" i="4"/>
  <c r="N743" i="4"/>
  <c r="O743" i="4"/>
  <c r="P743" i="4"/>
  <c r="Q743" i="4"/>
  <c r="R743" i="4"/>
  <c r="S743" i="4"/>
  <c r="N744" i="4"/>
  <c r="O744" i="4"/>
  <c r="P744" i="4"/>
  <c r="Q744" i="4"/>
  <c r="R744" i="4"/>
  <c r="S744" i="4"/>
  <c r="N745" i="4"/>
  <c r="O745" i="4"/>
  <c r="P745" i="4"/>
  <c r="Q745" i="4"/>
  <c r="R745" i="4"/>
  <c r="S745" i="4"/>
  <c r="N746" i="4"/>
  <c r="O746" i="4"/>
  <c r="P746" i="4"/>
  <c r="Q746" i="4"/>
  <c r="R746" i="4"/>
  <c r="S746" i="4"/>
  <c r="N747" i="4"/>
  <c r="O747" i="4"/>
  <c r="P747" i="4"/>
  <c r="Q747" i="4"/>
  <c r="R747" i="4"/>
  <c r="S747" i="4"/>
  <c r="N748" i="4"/>
  <c r="O748" i="4"/>
  <c r="P748" i="4"/>
  <c r="Q748" i="4"/>
  <c r="R748" i="4"/>
  <c r="S748" i="4"/>
  <c r="N749" i="4"/>
  <c r="O749" i="4"/>
  <c r="P749" i="4"/>
  <c r="Q749" i="4"/>
  <c r="R749" i="4"/>
  <c r="S749" i="4"/>
  <c r="N750" i="4"/>
  <c r="O750" i="4"/>
  <c r="P750" i="4"/>
  <c r="Q750" i="4"/>
  <c r="R750" i="4"/>
  <c r="S750" i="4"/>
  <c r="N751" i="4"/>
  <c r="O751" i="4"/>
  <c r="P751" i="4"/>
  <c r="Q751" i="4"/>
  <c r="R751" i="4"/>
  <c r="S751" i="4"/>
  <c r="N752" i="4"/>
  <c r="O752" i="4"/>
  <c r="P752" i="4"/>
  <c r="Q752" i="4"/>
  <c r="R752" i="4"/>
  <c r="S752" i="4"/>
  <c r="N753" i="4"/>
  <c r="O753" i="4"/>
  <c r="P753" i="4"/>
  <c r="Q753" i="4"/>
  <c r="R753" i="4"/>
  <c r="S753" i="4"/>
  <c r="N754" i="4"/>
  <c r="O754" i="4"/>
  <c r="P754" i="4"/>
  <c r="Q754" i="4"/>
  <c r="R754" i="4"/>
  <c r="S754" i="4"/>
  <c r="N755" i="4"/>
  <c r="O755" i="4"/>
  <c r="P755" i="4"/>
  <c r="Q755" i="4"/>
  <c r="R755" i="4"/>
  <c r="S755" i="4"/>
  <c r="N756" i="4"/>
  <c r="O756" i="4"/>
  <c r="P756" i="4"/>
  <c r="Q756" i="4"/>
  <c r="R756" i="4"/>
  <c r="S756" i="4"/>
  <c r="N757" i="4"/>
  <c r="O757" i="4"/>
  <c r="P757" i="4"/>
  <c r="Q757" i="4"/>
  <c r="R757" i="4"/>
  <c r="S757" i="4"/>
  <c r="N758" i="4"/>
  <c r="O758" i="4"/>
  <c r="P758" i="4"/>
  <c r="Q758" i="4"/>
  <c r="R758" i="4"/>
  <c r="S758" i="4"/>
  <c r="N759" i="4"/>
  <c r="O759" i="4"/>
  <c r="P759" i="4"/>
  <c r="Q759" i="4"/>
  <c r="R759" i="4"/>
  <c r="S759" i="4"/>
  <c r="N760" i="4"/>
  <c r="O760" i="4"/>
  <c r="P760" i="4"/>
  <c r="Q760" i="4"/>
  <c r="R760" i="4"/>
  <c r="S760" i="4"/>
  <c r="N761" i="4"/>
  <c r="O761" i="4"/>
  <c r="P761" i="4"/>
  <c r="Q761" i="4"/>
  <c r="R761" i="4"/>
  <c r="S761" i="4"/>
  <c r="N762" i="4"/>
  <c r="U762" i="4" s="1"/>
  <c r="O762" i="4"/>
  <c r="V762" i="4" s="1"/>
  <c r="P762" i="4"/>
  <c r="W762" i="4" s="1"/>
  <c r="Q762" i="4"/>
  <c r="X762" i="4" s="1"/>
  <c r="R762" i="4"/>
  <c r="Y762" i="4" s="1"/>
  <c r="S762" i="4"/>
  <c r="Z762" i="4" s="1"/>
  <c r="O12" i="4"/>
  <c r="P12" i="4"/>
  <c r="Q12" i="4"/>
  <c r="R12" i="4"/>
  <c r="S12" i="4"/>
  <c r="N12" i="4"/>
  <c r="C8" i="4"/>
  <c r="C7" i="4"/>
  <c r="B8" i="4"/>
  <c r="B7" i="4"/>
  <c r="C6" i="4"/>
  <c r="B6" i="4"/>
  <c r="Z2169" i="4" l="1"/>
  <c r="X2169" i="4"/>
  <c r="V2169" i="4"/>
  <c r="Z2148" i="4"/>
  <c r="X2148" i="4"/>
  <c r="V2148" i="4"/>
  <c r="Z2127" i="4"/>
  <c r="X2127" i="4"/>
  <c r="V2127" i="4"/>
  <c r="Z2106" i="4"/>
  <c r="X2106" i="4"/>
  <c r="V2106" i="4"/>
  <c r="Z2085" i="4"/>
  <c r="X2085" i="4"/>
  <c r="V2085" i="4"/>
  <c r="Z2064" i="4"/>
  <c r="X2064" i="4"/>
  <c r="V2064" i="4"/>
  <c r="Z2043" i="4"/>
  <c r="X2043" i="4"/>
  <c r="V2043" i="4"/>
  <c r="Z2022" i="4"/>
  <c r="X2022" i="4"/>
  <c r="V2022" i="4"/>
  <c r="Z2001" i="4"/>
  <c r="X2001" i="4"/>
  <c r="V2001" i="4"/>
  <c r="U2211" i="4"/>
  <c r="Y2190" i="4"/>
  <c r="U2190" i="4"/>
  <c r="W2211" i="4"/>
  <c r="Z825" i="4"/>
  <c r="X825" i="4"/>
  <c r="V825" i="4"/>
  <c r="Z804" i="4"/>
  <c r="X804" i="4"/>
  <c r="V804" i="4"/>
  <c r="Z783" i="4"/>
  <c r="X783" i="4"/>
  <c r="V783" i="4"/>
  <c r="Y909" i="4"/>
  <c r="W909" i="4"/>
  <c r="U909" i="4"/>
  <c r="Y888" i="4"/>
  <c r="W888" i="4"/>
  <c r="U888" i="4"/>
  <c r="Y867" i="4"/>
  <c r="W867" i="4"/>
  <c r="U867" i="4"/>
  <c r="Y846" i="4"/>
  <c r="W846" i="4"/>
  <c r="U846" i="4"/>
  <c r="Y825" i="4"/>
  <c r="W825" i="4"/>
  <c r="U825" i="4"/>
  <c r="Y804" i="4"/>
  <c r="W804" i="4"/>
  <c r="U804" i="4"/>
  <c r="Y783" i="4"/>
  <c r="W783" i="4"/>
  <c r="U783" i="4"/>
  <c r="W741" i="4"/>
  <c r="Y720" i="4"/>
  <c r="U720" i="4"/>
  <c r="Y699" i="4"/>
  <c r="U699" i="4"/>
  <c r="Y678" i="4"/>
  <c r="U678" i="4"/>
  <c r="Y657" i="4"/>
  <c r="U657" i="4"/>
  <c r="Z741" i="4"/>
  <c r="X741" i="4"/>
  <c r="V741" i="4"/>
  <c r="Z720" i="4"/>
  <c r="X720" i="4"/>
  <c r="V720" i="4"/>
  <c r="Z699" i="4"/>
  <c r="X699" i="4"/>
  <c r="V699" i="4"/>
  <c r="Z678" i="4"/>
  <c r="X678" i="4"/>
  <c r="V678" i="4"/>
  <c r="Z657" i="4"/>
  <c r="X657" i="4"/>
  <c r="V657" i="4"/>
  <c r="Z636" i="4"/>
  <c r="X636" i="4"/>
  <c r="V636" i="4"/>
  <c r="Z615" i="4"/>
  <c r="X615" i="4"/>
  <c r="V615" i="4"/>
  <c r="Z594" i="4"/>
  <c r="X594" i="4"/>
  <c r="V594" i="4"/>
  <c r="Z573" i="4"/>
  <c r="X573" i="4"/>
  <c r="V573" i="4"/>
  <c r="Z552" i="4"/>
  <c r="X552" i="4"/>
  <c r="V552" i="4"/>
  <c r="Z531" i="4"/>
  <c r="X531" i="4"/>
  <c r="V531" i="4"/>
  <c r="Z510" i="4"/>
  <c r="X510" i="4"/>
  <c r="V510" i="4"/>
  <c r="Z489" i="4"/>
  <c r="X489" i="4"/>
  <c r="V489" i="4"/>
  <c r="Z468" i="4"/>
  <c r="X468" i="4"/>
  <c r="V468" i="4"/>
  <c r="Y741" i="4"/>
  <c r="U741" i="4"/>
  <c r="W720" i="4"/>
  <c r="W699" i="4"/>
  <c r="W678" i="4"/>
  <c r="W657" i="4"/>
  <c r="Y636" i="4"/>
  <c r="W636" i="4"/>
  <c r="U636" i="4"/>
  <c r="Y615" i="4"/>
  <c r="W615" i="4"/>
  <c r="U615" i="4"/>
  <c r="Y594" i="4"/>
  <c r="W594" i="4"/>
  <c r="U594" i="4"/>
  <c r="Y573" i="4"/>
  <c r="W573" i="4"/>
  <c r="U573" i="4"/>
  <c r="Y552" i="4"/>
  <c r="W552" i="4"/>
  <c r="U552" i="4"/>
  <c r="Y531" i="4"/>
  <c r="W531" i="4"/>
  <c r="U531" i="4"/>
  <c r="Y510" i="4"/>
  <c r="W510" i="4"/>
  <c r="U510" i="4"/>
  <c r="Y489" i="4"/>
  <c r="W489" i="4"/>
  <c r="U489" i="4"/>
  <c r="Y468" i="4"/>
  <c r="W468" i="4"/>
  <c r="U468" i="4"/>
  <c r="Y447" i="4"/>
  <c r="W447" i="4"/>
  <c r="U447" i="4"/>
  <c r="Y426" i="4"/>
  <c r="W426" i="4"/>
  <c r="U426" i="4"/>
  <c r="Y405" i="4"/>
  <c r="W405" i="4"/>
  <c r="U405" i="4"/>
  <c r="Y384" i="4"/>
  <c r="W384" i="4"/>
  <c r="U384" i="4"/>
  <c r="Y363" i="4"/>
  <c r="W363" i="4"/>
  <c r="U363" i="4"/>
  <c r="Y342" i="4"/>
  <c r="W342" i="4"/>
  <c r="U342" i="4"/>
  <c r="Y321" i="4"/>
  <c r="Z447" i="4"/>
  <c r="X447" i="4"/>
  <c r="V447" i="4"/>
  <c r="Z426" i="4"/>
  <c r="X426" i="4"/>
  <c r="V426" i="4"/>
  <c r="Z405" i="4"/>
  <c r="X405" i="4"/>
  <c r="V405" i="4"/>
  <c r="Z384" i="4"/>
  <c r="X384" i="4"/>
  <c r="V384" i="4"/>
  <c r="Z363" i="4"/>
  <c r="X363" i="4"/>
  <c r="V363" i="4"/>
  <c r="Z342" i="4"/>
  <c r="X342" i="4"/>
  <c r="V342" i="4"/>
  <c r="Z321" i="4"/>
  <c r="X321" i="4"/>
  <c r="V321" i="4"/>
  <c r="Z300" i="4"/>
  <c r="X300" i="4"/>
  <c r="V300" i="4"/>
  <c r="Z279" i="4"/>
  <c r="X279" i="4"/>
  <c r="V279" i="4"/>
  <c r="Z258" i="4"/>
  <c r="X258" i="4"/>
  <c r="V258" i="4"/>
  <c r="Z237" i="4"/>
  <c r="X237" i="4"/>
  <c r="V237" i="4"/>
  <c r="Z216" i="4"/>
  <c r="X216" i="4"/>
  <c r="V216" i="4"/>
  <c r="Z195" i="4"/>
  <c r="X195" i="4"/>
  <c r="V195" i="4"/>
  <c r="Z174" i="4"/>
  <c r="X174" i="4"/>
  <c r="V174" i="4"/>
  <c r="Z153" i="4"/>
  <c r="X153" i="4"/>
  <c r="V153" i="4"/>
  <c r="Z132" i="4"/>
  <c r="X132" i="4"/>
  <c r="V132" i="4"/>
  <c r="Z111" i="4"/>
  <c r="X111" i="4"/>
  <c r="V111" i="4"/>
  <c r="Z90" i="4"/>
  <c r="X90" i="4"/>
  <c r="V90" i="4"/>
  <c r="Z69" i="4"/>
  <c r="X69" i="4"/>
  <c r="V69" i="4"/>
  <c r="Z48" i="4"/>
  <c r="X48" i="4"/>
  <c r="V48" i="4"/>
  <c r="Z27" i="4"/>
  <c r="X27" i="4"/>
  <c r="V27" i="4"/>
  <c r="Z1980" i="4"/>
  <c r="X1980" i="4"/>
  <c r="V1980" i="4"/>
  <c r="Z1959" i="4"/>
  <c r="X1959" i="4"/>
  <c r="V1959" i="4"/>
  <c r="Z1938" i="4"/>
  <c r="X1938" i="4"/>
  <c r="V1938" i="4"/>
  <c r="Z1917" i="4"/>
  <c r="X1917" i="4"/>
  <c r="V1917" i="4"/>
  <c r="Z1896" i="4"/>
  <c r="X1896" i="4"/>
  <c r="V1896" i="4"/>
  <c r="Z1875" i="4"/>
  <c r="X1875" i="4"/>
  <c r="V1875" i="4"/>
  <c r="Z1854" i="4"/>
  <c r="X1854" i="4"/>
  <c r="V1854" i="4"/>
  <c r="Z1833" i="4"/>
  <c r="X1833" i="4"/>
  <c r="V1833" i="4"/>
  <c r="Z1812" i="4"/>
  <c r="X1812" i="4"/>
  <c r="V1812" i="4"/>
  <c r="Z1791" i="4"/>
  <c r="X1791" i="4"/>
  <c r="V1791" i="4"/>
  <c r="Z1770" i="4"/>
  <c r="X1770" i="4"/>
  <c r="V1770" i="4"/>
  <c r="Z1749" i="4"/>
  <c r="X1749" i="4"/>
  <c r="V1749" i="4"/>
  <c r="Z1728" i="4"/>
  <c r="X1728" i="4"/>
  <c r="V1728" i="4"/>
  <c r="Z1707" i="4"/>
  <c r="X1707" i="4"/>
  <c r="V1707" i="4"/>
  <c r="Z1686" i="4"/>
  <c r="X1686" i="4"/>
  <c r="V1686" i="4"/>
  <c r="Z1665" i="4"/>
  <c r="X1665" i="4"/>
  <c r="V1665" i="4"/>
  <c r="Z1644" i="4"/>
  <c r="X1644" i="4"/>
  <c r="V1644" i="4"/>
  <c r="Z1623" i="4"/>
  <c r="X1623" i="4"/>
  <c r="V1623" i="4"/>
  <c r="Z1602" i="4"/>
  <c r="X1602" i="4"/>
  <c r="V1602" i="4"/>
  <c r="Z1581" i="4"/>
  <c r="X1581" i="4"/>
  <c r="V1581" i="4"/>
  <c r="Z1560" i="4"/>
  <c r="X1560" i="4"/>
  <c r="V1560" i="4"/>
  <c r="Z1539" i="4"/>
  <c r="X1539" i="4"/>
  <c r="V1539" i="4"/>
  <c r="Z1518" i="4"/>
  <c r="X1518" i="4"/>
  <c r="V1518" i="4"/>
  <c r="Z1497" i="4"/>
  <c r="X1497" i="4"/>
  <c r="V1497" i="4"/>
  <c r="Z1476" i="4"/>
  <c r="X1476" i="4"/>
  <c r="V1476" i="4"/>
  <c r="Z1455" i="4"/>
  <c r="X1455" i="4"/>
  <c r="V1455" i="4"/>
  <c r="Z1434" i="4"/>
  <c r="X1434" i="4"/>
  <c r="V1434" i="4"/>
  <c r="Z1413" i="4"/>
  <c r="X1413" i="4"/>
  <c r="V1413" i="4"/>
  <c r="Z1392" i="4"/>
  <c r="X1392" i="4"/>
  <c r="V1392" i="4"/>
  <c r="Z1371" i="4"/>
  <c r="X1371" i="4"/>
  <c r="V1371" i="4"/>
  <c r="Z1350" i="4"/>
  <c r="X1350" i="4"/>
  <c r="V1350" i="4"/>
  <c r="Z1329" i="4"/>
  <c r="X1329" i="4"/>
  <c r="V1329" i="4"/>
  <c r="Z1308" i="4"/>
  <c r="X1308" i="4"/>
  <c r="V1308" i="4"/>
  <c r="Z1287" i="4"/>
  <c r="X1287" i="4"/>
  <c r="V1287" i="4"/>
  <c r="Z1266" i="4"/>
  <c r="X1266" i="4"/>
  <c r="V1266" i="4"/>
  <c r="Z1245" i="4"/>
  <c r="X1245" i="4"/>
  <c r="V1245" i="4"/>
  <c r="Z1224" i="4"/>
  <c r="X1224" i="4"/>
  <c r="V1224" i="4"/>
  <c r="Z1203" i="4"/>
  <c r="X1203" i="4"/>
  <c r="V1203" i="4"/>
  <c r="Z1182" i="4"/>
  <c r="X1182" i="4"/>
  <c r="V1182" i="4"/>
  <c r="Z1161" i="4"/>
  <c r="X1161" i="4"/>
  <c r="V1161" i="4"/>
  <c r="Z1140" i="4"/>
  <c r="U6" i="4"/>
  <c r="W6" i="4"/>
  <c r="Y6" i="4"/>
  <c r="W321" i="4"/>
  <c r="U321" i="4"/>
  <c r="Y300" i="4"/>
  <c r="W300" i="4"/>
  <c r="U300" i="4"/>
  <c r="Y279" i="4"/>
  <c r="W279" i="4"/>
  <c r="U279" i="4"/>
  <c r="Y258" i="4"/>
  <c r="W258" i="4"/>
  <c r="U258" i="4"/>
  <c r="Y237" i="4"/>
  <c r="W237" i="4"/>
  <c r="U237" i="4"/>
  <c r="Y216" i="4"/>
  <c r="W216" i="4"/>
  <c r="U216" i="4"/>
  <c r="Y195" i="4"/>
  <c r="W195" i="4"/>
  <c r="U195" i="4"/>
  <c r="Y174" i="4"/>
  <c r="W174" i="4"/>
  <c r="U174" i="4"/>
  <c r="Y153" i="4"/>
  <c r="W153" i="4"/>
  <c r="U153" i="4"/>
  <c r="Y132" i="4"/>
  <c r="W132" i="4"/>
  <c r="U132" i="4"/>
  <c r="Y111" i="4"/>
  <c r="W111" i="4"/>
  <c r="U111" i="4"/>
  <c r="Y90" i="4"/>
  <c r="W90" i="4"/>
  <c r="U90" i="4"/>
  <c r="Y69" i="4"/>
  <c r="W69" i="4"/>
  <c r="U69" i="4"/>
  <c r="Y48" i="4"/>
  <c r="W48" i="4"/>
  <c r="U48" i="4"/>
  <c r="Y27" i="4"/>
  <c r="W27" i="4"/>
  <c r="U27" i="4"/>
  <c r="Y1980" i="4"/>
  <c r="W1980" i="4"/>
  <c r="U1980" i="4"/>
  <c r="Y1959" i="4"/>
  <c r="W1959" i="4"/>
  <c r="U1959" i="4"/>
  <c r="Y1938" i="4"/>
  <c r="W1938" i="4"/>
  <c r="U1938" i="4"/>
  <c r="Y1917" i="4"/>
  <c r="W1917" i="4"/>
  <c r="U1917" i="4"/>
  <c r="Y1896" i="4"/>
  <c r="W1896" i="4"/>
  <c r="U1896" i="4"/>
  <c r="Y1875" i="4"/>
  <c r="W1875" i="4"/>
  <c r="U1875" i="4"/>
  <c r="Y1854" i="4"/>
  <c r="W1854" i="4"/>
  <c r="U1854" i="4"/>
  <c r="Y1833" i="4"/>
  <c r="W1833" i="4"/>
  <c r="U1833" i="4"/>
  <c r="Y1812" i="4"/>
  <c r="W1812" i="4"/>
  <c r="U1812" i="4"/>
  <c r="Y1791" i="4"/>
  <c r="W1791" i="4"/>
  <c r="U1791" i="4"/>
  <c r="Y1770" i="4"/>
  <c r="W1770" i="4"/>
  <c r="U1770" i="4"/>
  <c r="Y1749" i="4"/>
  <c r="W1749" i="4"/>
  <c r="U1749" i="4"/>
  <c r="Y1728" i="4"/>
  <c r="W1728" i="4"/>
  <c r="U1728" i="4"/>
  <c r="Y1707" i="4"/>
  <c r="W1707" i="4"/>
  <c r="U1707" i="4"/>
  <c r="Y1686" i="4"/>
  <c r="W1686" i="4"/>
  <c r="U1686" i="4"/>
  <c r="Y1665" i="4"/>
  <c r="W1665" i="4"/>
  <c r="U1665" i="4"/>
  <c r="Y1644" i="4"/>
  <c r="W1644" i="4"/>
  <c r="U1644" i="4"/>
  <c r="Y1623" i="4"/>
  <c r="W1623" i="4"/>
  <c r="U1623" i="4"/>
  <c r="Y1602" i="4"/>
  <c r="W1602" i="4"/>
  <c r="U1602" i="4"/>
  <c r="Y1581" i="4"/>
  <c r="W1581" i="4"/>
  <c r="U1581" i="4"/>
  <c r="Y1560" i="4"/>
  <c r="W1560" i="4"/>
  <c r="U1560" i="4"/>
  <c r="Y1539" i="4"/>
  <c r="W1539" i="4"/>
  <c r="U1539" i="4"/>
  <c r="Y1518" i="4"/>
  <c r="W1518" i="4"/>
  <c r="U1518" i="4"/>
  <c r="Y1497" i="4"/>
  <c r="W1497" i="4"/>
  <c r="U1497" i="4"/>
  <c r="Y1476" i="4"/>
  <c r="W1476" i="4"/>
  <c r="U1476" i="4"/>
  <c r="Y1455" i="4"/>
  <c r="W1455" i="4"/>
  <c r="U1455" i="4"/>
  <c r="Y1434" i="4"/>
  <c r="W1434" i="4"/>
  <c r="U1434" i="4"/>
  <c r="Y1413" i="4"/>
  <c r="W1413" i="4"/>
  <c r="U1413" i="4"/>
  <c r="Y1392" i="4"/>
  <c r="W1392" i="4"/>
  <c r="U1392" i="4"/>
  <c r="Y1371" i="4"/>
  <c r="W1371" i="4"/>
  <c r="U1371" i="4"/>
  <c r="Y1350" i="4"/>
  <c r="W1350" i="4"/>
  <c r="U1350" i="4"/>
  <c r="Y1329" i="4"/>
  <c r="W1329" i="4"/>
  <c r="U1329" i="4"/>
  <c r="Y1308" i="4"/>
  <c r="W1308" i="4"/>
  <c r="U1308" i="4"/>
  <c r="Y1287" i="4"/>
  <c r="W1287" i="4"/>
  <c r="U1287" i="4"/>
  <c r="Y1266" i="4"/>
  <c r="W1266" i="4"/>
  <c r="U1266" i="4"/>
  <c r="Y1245" i="4"/>
  <c r="W1245" i="4"/>
  <c r="U1245" i="4"/>
  <c r="Y1224" i="4"/>
  <c r="W1224" i="4"/>
  <c r="U1224" i="4"/>
  <c r="Y1203" i="4"/>
  <c r="W1203" i="4"/>
  <c r="U1203" i="4"/>
  <c r="Y1182" i="4"/>
  <c r="W1182" i="4"/>
  <c r="U1182" i="4"/>
  <c r="Y1161" i="4"/>
  <c r="W1161" i="4"/>
  <c r="U1161" i="4"/>
  <c r="Y1140" i="4"/>
  <c r="W1140" i="4"/>
  <c r="U1140" i="4"/>
  <c r="V6" i="4"/>
  <c r="X6" i="4"/>
  <c r="Z6" i="4"/>
  <c r="X1140" i="4"/>
  <c r="V1140" i="4"/>
  <c r="Z1119" i="4"/>
  <c r="X1119" i="4"/>
  <c r="V1119" i="4"/>
  <c r="Z1098" i="4"/>
  <c r="X1098" i="4"/>
  <c r="V1098" i="4"/>
  <c r="Z1077" i="4"/>
  <c r="X1077" i="4"/>
  <c r="V1077" i="4"/>
  <c r="Z1056" i="4"/>
  <c r="X1056" i="4"/>
  <c r="V1056" i="4"/>
  <c r="Z1035" i="4"/>
  <c r="X1035" i="4"/>
  <c r="V1035" i="4"/>
  <c r="Z1014" i="4"/>
  <c r="X1014" i="4"/>
  <c r="V1014" i="4"/>
  <c r="Z993" i="4"/>
  <c r="X993" i="4"/>
  <c r="V993" i="4"/>
  <c r="Z972" i="4"/>
  <c r="X972" i="4"/>
  <c r="V972" i="4"/>
  <c r="Z951" i="4"/>
  <c r="X951" i="4"/>
  <c r="V951" i="4"/>
  <c r="Z930" i="4"/>
  <c r="X930" i="4"/>
  <c r="V930" i="4"/>
  <c r="Z909" i="4"/>
  <c r="X909" i="4"/>
  <c r="V909" i="4"/>
  <c r="Z888" i="4"/>
  <c r="X888" i="4"/>
  <c r="V888" i="4"/>
  <c r="Z867" i="4"/>
  <c r="X867" i="4"/>
  <c r="V867" i="4"/>
  <c r="Z846" i="4"/>
  <c r="X846" i="4"/>
  <c r="V846" i="4"/>
  <c r="Y1119" i="4"/>
  <c r="W1119" i="4"/>
  <c r="U1119" i="4"/>
  <c r="Y1098" i="4"/>
  <c r="W1098" i="4"/>
  <c r="U1098" i="4"/>
  <c r="Y1077" i="4"/>
  <c r="W1077" i="4"/>
  <c r="U1077" i="4"/>
  <c r="Y1056" i="4"/>
  <c r="W1056" i="4"/>
  <c r="U1056" i="4"/>
  <c r="Y1035" i="4"/>
  <c r="W1035" i="4"/>
  <c r="U1035" i="4"/>
  <c r="Y1014" i="4"/>
  <c r="W1014" i="4"/>
  <c r="U1014" i="4"/>
  <c r="Y993" i="4"/>
  <c r="W993" i="4"/>
  <c r="U993" i="4"/>
  <c r="Y972" i="4"/>
  <c r="W972" i="4"/>
  <c r="U972" i="4"/>
  <c r="Y951" i="4"/>
  <c r="W951" i="4"/>
  <c r="U951" i="4"/>
  <c r="Y930" i="4"/>
  <c r="W930" i="4"/>
  <c r="U930" i="4"/>
  <c r="Z2211" i="4"/>
  <c r="X2211" i="4"/>
  <c r="V2211" i="4"/>
  <c r="Z2190" i="4"/>
  <c r="X2190" i="4"/>
  <c r="V2190" i="4"/>
  <c r="D5844" i="2"/>
  <c r="D5843" i="2"/>
  <c r="D5842" i="2"/>
  <c r="D5841" i="2"/>
  <c r="D5840" i="2"/>
  <c r="D5839" i="2"/>
  <c r="D5838" i="2"/>
  <c r="E5837" i="2"/>
  <c r="D5837" i="2"/>
  <c r="D5836" i="2"/>
  <c r="D5835" i="2"/>
  <c r="D5834" i="2"/>
  <c r="D5833" i="2"/>
  <c r="D5832" i="2"/>
  <c r="D5831" i="2"/>
  <c r="E5830" i="2"/>
  <c r="D5830" i="2"/>
  <c r="D5829" i="2"/>
  <c r="D5828" i="2"/>
  <c r="D5827" i="2"/>
  <c r="D5826" i="2"/>
  <c r="D5825" i="2"/>
  <c r="D5824" i="2"/>
  <c r="E5823" i="2"/>
  <c r="D5823" i="2"/>
  <c r="D5822" i="2"/>
  <c r="D5821" i="2"/>
  <c r="D5820" i="2"/>
  <c r="D5819" i="2"/>
  <c r="D5818" i="2"/>
  <c r="D5817" i="2"/>
  <c r="E5816" i="2"/>
  <c r="D5816" i="2"/>
  <c r="D5815" i="2"/>
  <c r="D5814" i="2"/>
  <c r="D5813" i="2"/>
  <c r="D5812" i="2"/>
  <c r="D5811" i="2"/>
  <c r="D5810" i="2"/>
  <c r="E5809" i="2"/>
  <c r="D5809" i="2"/>
  <c r="D5808" i="2"/>
  <c r="D5807" i="2"/>
  <c r="D5806" i="2"/>
  <c r="D5805" i="2"/>
  <c r="D5804" i="2"/>
  <c r="D5803" i="2"/>
  <c r="E5802" i="2"/>
  <c r="D5802" i="2"/>
  <c r="D5801" i="2"/>
  <c r="D5800" i="2"/>
  <c r="D5799" i="2"/>
  <c r="D5798" i="2"/>
  <c r="D5797" i="2"/>
  <c r="D5796" i="2"/>
  <c r="E5795" i="2"/>
  <c r="D5795" i="2"/>
  <c r="D5794" i="2"/>
  <c r="D5793" i="2"/>
  <c r="D5792" i="2"/>
  <c r="D5791" i="2"/>
  <c r="D5790" i="2"/>
  <c r="D5789" i="2"/>
  <c r="E5788" i="2"/>
  <c r="D5788" i="2"/>
  <c r="D5787" i="2"/>
  <c r="D5786" i="2"/>
  <c r="D5785" i="2"/>
  <c r="D5784" i="2"/>
  <c r="D5783" i="2"/>
  <c r="D5782" i="2"/>
  <c r="E5781" i="2"/>
  <c r="D5781" i="2"/>
  <c r="D5780" i="2"/>
  <c r="D5779" i="2"/>
  <c r="D5778" i="2"/>
  <c r="D5777" i="2"/>
  <c r="D5776" i="2"/>
  <c r="D5775" i="2"/>
  <c r="E5774" i="2"/>
  <c r="D5774" i="2"/>
  <c r="D5773" i="2"/>
  <c r="D5772" i="2"/>
  <c r="D5771" i="2"/>
  <c r="D5770" i="2"/>
  <c r="D5769" i="2"/>
  <c r="D5768" i="2"/>
  <c r="E5767" i="2"/>
  <c r="D5767" i="2"/>
  <c r="D5766" i="2"/>
  <c r="D5765" i="2"/>
  <c r="D5764" i="2"/>
  <c r="D5763" i="2"/>
  <c r="D5762" i="2"/>
  <c r="D5761" i="2"/>
  <c r="E5760" i="2"/>
  <c r="D5760" i="2"/>
  <c r="D5759" i="2"/>
  <c r="D5758" i="2"/>
  <c r="D5757" i="2"/>
  <c r="D5756" i="2"/>
  <c r="D5755" i="2"/>
  <c r="D5754" i="2"/>
  <c r="E5753" i="2"/>
  <c r="D5753" i="2"/>
  <c r="D5752" i="2"/>
  <c r="D5751" i="2"/>
  <c r="D5750" i="2"/>
  <c r="D5749" i="2"/>
  <c r="D5748" i="2"/>
  <c r="D5747" i="2"/>
  <c r="E5746" i="2"/>
  <c r="D5746" i="2"/>
  <c r="D5745" i="2"/>
  <c r="D5744" i="2"/>
  <c r="D5743" i="2"/>
  <c r="D5742" i="2"/>
  <c r="D5741" i="2"/>
  <c r="D5740" i="2"/>
  <c r="E5739" i="2"/>
  <c r="D5739" i="2"/>
  <c r="D5738" i="2"/>
  <c r="D5737" i="2"/>
  <c r="D5736" i="2"/>
  <c r="D5735" i="2"/>
  <c r="D5734" i="2"/>
  <c r="D5733" i="2"/>
  <c r="E5732" i="2"/>
  <c r="D5732" i="2"/>
  <c r="D5731" i="2"/>
  <c r="D5730" i="2"/>
  <c r="D5729" i="2"/>
  <c r="D5728" i="2"/>
  <c r="D5727" i="2"/>
  <c r="D5726" i="2"/>
  <c r="E5725" i="2"/>
  <c r="D5725" i="2"/>
  <c r="D5724" i="2"/>
  <c r="D5723" i="2"/>
  <c r="D5722" i="2"/>
  <c r="D5721" i="2"/>
  <c r="D5720" i="2"/>
  <c r="D5719" i="2"/>
  <c r="E5718" i="2"/>
  <c r="D5718" i="2"/>
  <c r="D5717" i="2"/>
  <c r="D5716" i="2"/>
  <c r="D5715" i="2"/>
  <c r="D5714" i="2"/>
  <c r="D5713" i="2"/>
  <c r="D5712" i="2"/>
  <c r="E5711" i="2"/>
  <c r="D5711" i="2"/>
  <c r="D5710" i="2"/>
  <c r="D5709" i="2"/>
  <c r="D5708" i="2"/>
  <c r="D5707" i="2"/>
  <c r="D5706" i="2"/>
  <c r="D5705" i="2"/>
  <c r="E5704" i="2"/>
  <c r="D5704" i="2"/>
  <c r="D5703" i="2"/>
  <c r="D5702" i="2"/>
  <c r="D5701" i="2"/>
  <c r="D5700" i="2"/>
  <c r="D5699" i="2"/>
  <c r="D5698" i="2"/>
  <c r="E5697" i="2"/>
  <c r="D5697" i="2"/>
  <c r="D5696" i="2"/>
  <c r="D5695" i="2"/>
  <c r="D5694" i="2"/>
  <c r="D5693" i="2"/>
  <c r="D5692" i="2"/>
  <c r="D5691" i="2"/>
  <c r="E5690" i="2"/>
  <c r="D5690" i="2"/>
  <c r="D5689" i="2"/>
  <c r="D5688" i="2"/>
  <c r="D5687" i="2"/>
  <c r="D5686" i="2"/>
  <c r="D5685" i="2"/>
  <c r="D5684" i="2"/>
  <c r="E5683" i="2"/>
  <c r="D5683" i="2"/>
  <c r="D5682" i="2"/>
  <c r="D5681" i="2"/>
  <c r="D5680" i="2"/>
  <c r="D5679" i="2"/>
  <c r="D5678" i="2"/>
  <c r="D5677" i="2"/>
  <c r="E5676" i="2"/>
  <c r="D5676" i="2"/>
  <c r="D5675" i="2"/>
  <c r="D5674" i="2"/>
  <c r="D5673" i="2"/>
  <c r="D5672" i="2"/>
  <c r="D5671" i="2"/>
  <c r="D5670" i="2"/>
  <c r="E5669" i="2"/>
  <c r="D5669" i="2"/>
  <c r="D5668" i="2"/>
  <c r="D5667" i="2"/>
  <c r="D5666" i="2"/>
  <c r="D5665" i="2"/>
  <c r="D5664" i="2"/>
  <c r="D5663" i="2"/>
  <c r="E5662" i="2"/>
  <c r="D5662" i="2"/>
  <c r="D5661" i="2"/>
  <c r="D5660" i="2"/>
  <c r="D5659" i="2"/>
  <c r="D5658" i="2"/>
  <c r="D5657" i="2"/>
  <c r="D5656" i="2"/>
  <c r="E5655" i="2"/>
  <c r="D5655" i="2"/>
  <c r="D5654" i="2"/>
  <c r="D5653" i="2"/>
  <c r="D5652" i="2"/>
  <c r="D5651" i="2"/>
  <c r="D5650" i="2"/>
  <c r="D5649" i="2"/>
  <c r="E5648" i="2"/>
  <c r="D5648" i="2"/>
  <c r="D5647" i="2"/>
  <c r="D5646" i="2"/>
  <c r="D5645" i="2"/>
  <c r="D5644" i="2"/>
  <c r="D5643" i="2"/>
  <c r="D5642" i="2"/>
  <c r="E5641" i="2"/>
  <c r="D5641" i="2"/>
  <c r="D5640" i="2"/>
  <c r="D5639" i="2"/>
  <c r="D5638" i="2"/>
  <c r="D5637" i="2"/>
  <c r="D5636" i="2"/>
  <c r="D5635" i="2"/>
  <c r="E5634" i="2"/>
  <c r="D5634" i="2"/>
  <c r="D5633" i="2"/>
  <c r="D5632" i="2"/>
  <c r="D5631" i="2"/>
  <c r="D5630" i="2"/>
  <c r="D5629" i="2"/>
  <c r="D5628" i="2"/>
  <c r="E5627" i="2"/>
  <c r="D5627" i="2"/>
  <c r="D5626" i="2"/>
  <c r="D5625" i="2"/>
  <c r="D5624" i="2"/>
  <c r="D5623" i="2"/>
  <c r="D5622" i="2"/>
  <c r="D5621" i="2"/>
  <c r="E5620" i="2"/>
  <c r="D5620" i="2"/>
  <c r="D5619" i="2"/>
  <c r="D5618" i="2"/>
  <c r="D5617" i="2"/>
  <c r="D5616" i="2"/>
  <c r="D5615" i="2"/>
  <c r="D5614" i="2"/>
  <c r="E5613" i="2"/>
  <c r="D5613" i="2"/>
  <c r="D5612" i="2"/>
  <c r="D5611" i="2"/>
  <c r="D5610" i="2"/>
  <c r="D5609" i="2"/>
  <c r="D5608" i="2"/>
  <c r="D5607" i="2"/>
  <c r="E5606" i="2"/>
  <c r="D5606" i="2"/>
  <c r="D5605" i="2"/>
  <c r="D5604" i="2"/>
  <c r="D5603" i="2"/>
  <c r="D5602" i="2"/>
  <c r="D5601" i="2"/>
  <c r="D5600" i="2"/>
  <c r="E5599" i="2"/>
  <c r="D5599" i="2"/>
  <c r="D5598" i="2"/>
  <c r="D5597" i="2"/>
  <c r="D5596" i="2"/>
  <c r="D5595" i="2"/>
  <c r="D5594" i="2"/>
  <c r="D5593" i="2"/>
  <c r="E5592" i="2"/>
  <c r="D5592" i="2"/>
  <c r="D5591" i="2"/>
  <c r="D5590" i="2"/>
  <c r="D5589" i="2"/>
  <c r="D5588" i="2"/>
  <c r="D5587" i="2"/>
  <c r="D5586" i="2"/>
  <c r="E5585" i="2"/>
  <c r="D5585" i="2"/>
  <c r="D5584" i="2"/>
  <c r="D5583" i="2"/>
  <c r="D5582" i="2"/>
  <c r="D5581" i="2"/>
  <c r="D5580" i="2"/>
  <c r="D5579" i="2"/>
  <c r="E5578" i="2"/>
  <c r="D5578" i="2"/>
  <c r="D5577" i="2"/>
  <c r="D5576" i="2"/>
  <c r="D5575" i="2"/>
  <c r="D5574" i="2"/>
  <c r="D5573" i="2"/>
  <c r="D5572" i="2"/>
  <c r="E5571" i="2"/>
  <c r="D5571" i="2"/>
  <c r="D5570" i="2"/>
  <c r="D5569" i="2"/>
  <c r="D5568" i="2"/>
  <c r="D5567" i="2"/>
  <c r="D5566" i="2"/>
  <c r="D5565" i="2"/>
  <c r="E5564" i="2"/>
  <c r="D5564" i="2"/>
  <c r="D5563" i="2"/>
  <c r="D5562" i="2"/>
  <c r="D5561" i="2"/>
  <c r="D5560" i="2"/>
  <c r="D5559" i="2"/>
  <c r="D5558" i="2"/>
  <c r="E5557" i="2"/>
  <c r="D5557" i="2"/>
  <c r="D5556" i="2"/>
  <c r="D5555" i="2"/>
  <c r="D5554" i="2"/>
  <c r="D5553" i="2"/>
  <c r="D5552" i="2"/>
  <c r="D5551" i="2"/>
  <c r="E5550" i="2"/>
  <c r="D5550" i="2"/>
  <c r="D5549" i="2"/>
  <c r="D5548" i="2"/>
  <c r="D5547" i="2"/>
  <c r="D5546" i="2"/>
  <c r="D5545" i="2"/>
  <c r="D5544" i="2"/>
  <c r="E5543" i="2"/>
  <c r="D5543" i="2"/>
  <c r="D5542" i="2"/>
  <c r="D5541" i="2"/>
  <c r="D5540" i="2"/>
  <c r="D5539" i="2"/>
  <c r="D5538" i="2"/>
  <c r="D5537" i="2"/>
  <c r="E5536" i="2"/>
  <c r="D5536" i="2"/>
  <c r="D5535" i="2"/>
  <c r="D5534" i="2"/>
  <c r="D5533" i="2"/>
  <c r="D5532" i="2"/>
  <c r="D5531" i="2"/>
  <c r="D5530" i="2"/>
  <c r="E5529" i="2"/>
  <c r="D5529" i="2"/>
  <c r="D5528" i="2"/>
  <c r="D5527" i="2"/>
  <c r="D5526" i="2"/>
  <c r="D5525" i="2"/>
  <c r="D5524" i="2"/>
  <c r="D5523" i="2"/>
  <c r="E5522" i="2"/>
  <c r="D5522" i="2"/>
  <c r="D5521" i="2"/>
  <c r="D5520" i="2"/>
  <c r="D5519" i="2"/>
  <c r="D5518" i="2"/>
  <c r="D5517" i="2"/>
  <c r="D5516" i="2"/>
  <c r="E5515" i="2"/>
  <c r="D5515" i="2"/>
  <c r="D5514" i="2"/>
  <c r="D5513" i="2"/>
  <c r="D5512" i="2"/>
  <c r="D5511" i="2"/>
  <c r="D5510" i="2"/>
  <c r="D5509" i="2"/>
  <c r="E5508" i="2"/>
  <c r="D5508" i="2"/>
  <c r="D5507" i="2"/>
  <c r="D5506" i="2"/>
  <c r="D5505" i="2"/>
  <c r="D5504" i="2"/>
  <c r="D5503" i="2"/>
  <c r="D5502" i="2"/>
  <c r="E5501" i="2"/>
  <c r="D5501" i="2"/>
  <c r="D5500" i="2"/>
  <c r="D5499" i="2"/>
  <c r="D5498" i="2"/>
  <c r="D5497" i="2"/>
  <c r="D5496" i="2"/>
  <c r="D5495" i="2"/>
  <c r="E5494" i="2"/>
  <c r="D5494" i="2"/>
  <c r="D5493" i="2"/>
  <c r="D5492" i="2"/>
  <c r="D5491" i="2"/>
  <c r="D5490" i="2"/>
  <c r="D5489" i="2"/>
  <c r="D5488" i="2"/>
  <c r="E5487" i="2"/>
  <c r="D5487" i="2"/>
  <c r="D5486" i="2"/>
  <c r="D5485" i="2"/>
  <c r="D5484" i="2"/>
  <c r="D5483" i="2"/>
  <c r="D5482" i="2"/>
  <c r="D5481" i="2"/>
  <c r="E5480" i="2"/>
  <c r="D5480" i="2"/>
  <c r="D5479" i="2"/>
  <c r="D5478" i="2"/>
  <c r="D5477" i="2"/>
  <c r="D5476" i="2"/>
  <c r="D5475" i="2"/>
  <c r="D5474" i="2"/>
  <c r="E5473" i="2"/>
  <c r="D5473" i="2"/>
  <c r="D5472" i="2"/>
  <c r="D5471" i="2"/>
  <c r="D5470" i="2"/>
  <c r="D5469" i="2"/>
  <c r="D5468" i="2"/>
  <c r="D5467" i="2"/>
  <c r="E5466" i="2"/>
  <c r="D5466" i="2"/>
  <c r="D5465" i="2"/>
  <c r="D5464" i="2"/>
  <c r="D5463" i="2"/>
  <c r="D5462" i="2"/>
  <c r="D5461" i="2"/>
  <c r="D5460" i="2"/>
  <c r="E5459" i="2"/>
  <c r="D5459" i="2"/>
  <c r="D5458" i="2"/>
  <c r="D5457" i="2"/>
  <c r="D5456" i="2"/>
  <c r="D5455" i="2"/>
  <c r="D5454" i="2"/>
  <c r="D5453" i="2"/>
  <c r="E5452" i="2"/>
  <c r="D5452" i="2"/>
  <c r="D5451" i="2"/>
  <c r="D5450" i="2"/>
  <c r="D5449" i="2"/>
  <c r="D5448" i="2"/>
  <c r="D5447" i="2"/>
  <c r="D5446" i="2"/>
  <c r="E5445" i="2"/>
  <c r="D5445" i="2"/>
  <c r="D5444" i="2"/>
  <c r="D5443" i="2"/>
  <c r="D5442" i="2"/>
  <c r="D5441" i="2"/>
  <c r="D5440" i="2"/>
  <c r="D5439" i="2"/>
  <c r="E5438" i="2"/>
  <c r="D5438" i="2"/>
  <c r="D5437" i="2"/>
  <c r="D5436" i="2"/>
  <c r="D5435" i="2"/>
  <c r="D5434" i="2"/>
  <c r="D5433" i="2"/>
  <c r="D5432" i="2"/>
  <c r="E5431" i="2"/>
  <c r="D5431" i="2"/>
  <c r="D5430" i="2"/>
  <c r="D5429" i="2"/>
  <c r="D5428" i="2"/>
  <c r="D5427" i="2"/>
  <c r="D5426" i="2"/>
  <c r="D5425" i="2"/>
  <c r="E5424" i="2"/>
  <c r="D5424" i="2"/>
  <c r="D5423" i="2"/>
  <c r="D5422" i="2"/>
  <c r="D5421" i="2"/>
  <c r="D5420" i="2"/>
  <c r="D5419" i="2"/>
  <c r="D5418" i="2"/>
  <c r="E5417" i="2"/>
  <c r="D5417" i="2"/>
  <c r="D5416" i="2"/>
  <c r="D5415" i="2"/>
  <c r="D5414" i="2"/>
  <c r="D5413" i="2"/>
  <c r="D5412" i="2"/>
  <c r="D5411" i="2"/>
  <c r="E5410" i="2"/>
  <c r="D5410" i="2"/>
  <c r="D5409" i="2"/>
  <c r="D5408" i="2"/>
  <c r="D5407" i="2"/>
  <c r="D5406" i="2"/>
  <c r="D5405" i="2"/>
  <c r="D5404" i="2"/>
  <c r="E5403" i="2"/>
  <c r="D5403" i="2"/>
  <c r="D5402" i="2"/>
  <c r="D5401" i="2"/>
  <c r="D5400" i="2"/>
  <c r="D5399" i="2"/>
  <c r="D5398" i="2"/>
  <c r="D5397" i="2"/>
  <c r="E5396" i="2"/>
  <c r="D5396" i="2"/>
  <c r="D5395" i="2"/>
  <c r="D5394" i="2"/>
  <c r="D5393" i="2"/>
  <c r="D5392" i="2"/>
  <c r="D5391" i="2"/>
  <c r="D5390" i="2"/>
  <c r="E5389" i="2"/>
  <c r="D5389" i="2"/>
  <c r="D5388" i="2"/>
  <c r="D5387" i="2"/>
  <c r="D5386" i="2"/>
  <c r="D5385" i="2"/>
  <c r="D5384" i="2"/>
  <c r="D5383" i="2"/>
  <c r="E5382" i="2"/>
  <c r="D5382" i="2"/>
  <c r="D5381" i="2"/>
  <c r="D5380" i="2"/>
  <c r="D5379" i="2"/>
  <c r="D5378" i="2"/>
  <c r="D5377" i="2"/>
  <c r="D5376" i="2"/>
  <c r="E5375" i="2"/>
  <c r="D5375" i="2"/>
  <c r="D5374" i="2"/>
  <c r="D5373" i="2"/>
  <c r="D5372" i="2"/>
  <c r="D5371" i="2"/>
  <c r="D5370" i="2"/>
  <c r="D5369" i="2"/>
  <c r="E5368" i="2"/>
  <c r="D5368" i="2"/>
  <c r="D5367" i="2"/>
  <c r="D5366" i="2"/>
  <c r="D5365" i="2"/>
  <c r="D5364" i="2"/>
  <c r="D5363" i="2"/>
  <c r="D5362" i="2"/>
  <c r="E5361" i="2"/>
  <c r="D5361" i="2"/>
  <c r="D5360" i="2"/>
  <c r="D5359" i="2"/>
  <c r="D5358" i="2"/>
  <c r="D5357" i="2"/>
  <c r="D5356" i="2"/>
  <c r="D5355" i="2"/>
  <c r="E5354" i="2"/>
  <c r="D5354" i="2"/>
  <c r="D5353" i="2"/>
  <c r="D5352" i="2"/>
  <c r="D5351" i="2"/>
  <c r="D5350" i="2"/>
  <c r="D5349" i="2"/>
  <c r="D5348" i="2"/>
  <c r="E5347" i="2"/>
  <c r="D5347" i="2"/>
  <c r="D5346" i="2"/>
  <c r="D5345" i="2"/>
  <c r="D5344" i="2"/>
  <c r="D5343" i="2"/>
  <c r="D5342" i="2"/>
  <c r="D5341" i="2"/>
  <c r="E5340" i="2"/>
  <c r="D5340" i="2"/>
  <c r="D5339" i="2"/>
  <c r="D5338" i="2"/>
  <c r="D5337" i="2"/>
  <c r="D5336" i="2"/>
  <c r="D5335" i="2"/>
  <c r="D5334" i="2"/>
  <c r="E5333" i="2"/>
  <c r="D5333" i="2"/>
  <c r="D5332" i="2"/>
  <c r="D5331" i="2"/>
  <c r="D5330" i="2"/>
  <c r="D5329" i="2"/>
  <c r="D5328" i="2"/>
  <c r="D5327" i="2"/>
  <c r="E5326" i="2"/>
  <c r="D5326" i="2"/>
  <c r="D5325" i="2"/>
  <c r="D5324" i="2"/>
  <c r="D5323" i="2"/>
  <c r="D5322" i="2"/>
  <c r="D5321" i="2"/>
  <c r="D5320" i="2"/>
  <c r="E5319" i="2"/>
  <c r="D5319" i="2"/>
  <c r="D5318" i="2"/>
  <c r="D5317" i="2"/>
  <c r="D5316" i="2"/>
  <c r="D5315" i="2"/>
  <c r="D5314" i="2"/>
  <c r="D5313" i="2"/>
  <c r="E5312" i="2"/>
  <c r="D5312" i="2"/>
  <c r="D5311" i="2"/>
  <c r="D5310" i="2"/>
  <c r="D5309" i="2"/>
  <c r="D5308" i="2"/>
  <c r="D5307" i="2"/>
  <c r="D5306" i="2"/>
  <c r="E5305" i="2"/>
  <c r="D5305" i="2"/>
  <c r="D5304" i="2"/>
  <c r="D5303" i="2"/>
  <c r="D5302" i="2"/>
  <c r="D5301" i="2"/>
  <c r="D5300" i="2"/>
  <c r="D5299" i="2"/>
  <c r="E5298" i="2"/>
  <c r="D5298" i="2"/>
  <c r="D5297" i="2"/>
  <c r="D5296" i="2"/>
  <c r="D5295" i="2"/>
  <c r="D5294" i="2"/>
  <c r="D5293" i="2"/>
  <c r="D5292" i="2"/>
  <c r="E5291" i="2"/>
  <c r="D5291" i="2"/>
  <c r="D5290" i="2"/>
  <c r="D5289" i="2"/>
  <c r="D5288" i="2"/>
  <c r="D5287" i="2"/>
  <c r="D5286" i="2"/>
  <c r="D5285" i="2"/>
  <c r="E5284" i="2"/>
  <c r="D5284" i="2"/>
  <c r="D5283" i="2"/>
  <c r="D5282" i="2"/>
  <c r="D5281" i="2"/>
  <c r="D5280" i="2"/>
  <c r="D5279" i="2"/>
  <c r="D5278" i="2"/>
  <c r="E5277" i="2"/>
  <c r="D5277" i="2"/>
  <c r="D5276" i="2"/>
  <c r="D5275" i="2"/>
  <c r="D5274" i="2"/>
  <c r="D5273" i="2"/>
  <c r="D5272" i="2"/>
  <c r="D5271" i="2"/>
  <c r="E5270" i="2"/>
  <c r="D5270" i="2"/>
  <c r="D5269" i="2"/>
  <c r="D5268" i="2"/>
  <c r="D5267" i="2"/>
  <c r="D5266" i="2"/>
  <c r="D5265" i="2"/>
  <c r="D5264" i="2"/>
  <c r="E5263" i="2"/>
  <c r="D5263" i="2"/>
  <c r="D5262" i="2"/>
  <c r="D5261" i="2"/>
  <c r="D5260" i="2"/>
  <c r="D5259" i="2"/>
  <c r="D5258" i="2"/>
  <c r="D5257" i="2"/>
  <c r="E5256" i="2"/>
  <c r="D5256" i="2"/>
  <c r="D5255" i="2"/>
  <c r="D5254" i="2"/>
  <c r="D5253" i="2"/>
  <c r="D5252" i="2"/>
  <c r="D5251" i="2"/>
  <c r="D5250" i="2"/>
  <c r="E5249" i="2"/>
  <c r="D5249" i="2"/>
  <c r="D5248" i="2"/>
  <c r="D5247" i="2"/>
  <c r="D5246" i="2"/>
  <c r="D5245" i="2"/>
  <c r="D5244" i="2"/>
  <c r="D5243" i="2"/>
  <c r="E5242" i="2"/>
  <c r="D5242" i="2"/>
  <c r="D5241" i="2"/>
  <c r="D5240" i="2"/>
  <c r="D5239" i="2"/>
  <c r="D5238" i="2"/>
  <c r="D5237" i="2"/>
  <c r="D5236" i="2"/>
  <c r="E5235" i="2"/>
  <c r="D5235" i="2"/>
  <c r="D5234" i="2"/>
  <c r="D5233" i="2"/>
  <c r="D5232" i="2"/>
  <c r="D5231" i="2"/>
  <c r="D5230" i="2"/>
  <c r="D5229" i="2"/>
  <c r="E5228" i="2"/>
  <c r="D5228" i="2"/>
  <c r="D5227" i="2"/>
  <c r="D5226" i="2"/>
  <c r="D5225" i="2"/>
  <c r="D5224" i="2"/>
  <c r="D5223" i="2"/>
  <c r="D5222" i="2"/>
  <c r="E5221" i="2"/>
  <c r="D5221" i="2"/>
  <c r="D5220" i="2"/>
  <c r="D5219" i="2"/>
  <c r="D5218" i="2"/>
  <c r="D5217" i="2"/>
  <c r="D5216" i="2"/>
  <c r="D5215" i="2"/>
  <c r="E5214" i="2"/>
  <c r="D5214" i="2"/>
  <c r="D5213" i="2"/>
  <c r="D5212" i="2"/>
  <c r="D5211" i="2"/>
  <c r="D5210" i="2"/>
  <c r="D5209" i="2"/>
  <c r="D5208" i="2"/>
  <c r="E5207" i="2"/>
  <c r="D5207" i="2"/>
  <c r="D5206" i="2"/>
  <c r="D5205" i="2"/>
  <c r="D5204" i="2"/>
  <c r="D5203" i="2"/>
  <c r="D5202" i="2"/>
  <c r="D5201" i="2"/>
  <c r="E5200" i="2"/>
  <c r="D5200" i="2"/>
  <c r="D5199" i="2"/>
  <c r="D5198" i="2"/>
  <c r="D5197" i="2"/>
  <c r="D5196" i="2"/>
  <c r="D5195" i="2"/>
  <c r="D5194" i="2"/>
  <c r="E5193" i="2"/>
  <c r="D5193" i="2"/>
  <c r="D5192" i="2"/>
  <c r="D5191" i="2"/>
  <c r="D5190" i="2"/>
  <c r="D5189" i="2"/>
  <c r="D5188" i="2"/>
  <c r="D5187" i="2"/>
  <c r="E5186" i="2"/>
  <c r="D5186" i="2"/>
  <c r="D5185" i="2"/>
  <c r="D5184" i="2"/>
  <c r="D5183" i="2"/>
  <c r="D5182" i="2"/>
  <c r="D5181" i="2"/>
  <c r="D5180" i="2"/>
  <c r="E5179" i="2"/>
  <c r="D5179" i="2"/>
  <c r="D5178" i="2"/>
  <c r="D5177" i="2"/>
  <c r="D5176" i="2"/>
  <c r="D5175" i="2"/>
  <c r="D5174" i="2"/>
  <c r="D5173" i="2"/>
  <c r="E5172" i="2"/>
  <c r="D5172" i="2"/>
  <c r="D5171" i="2"/>
  <c r="D5170" i="2"/>
  <c r="D5169" i="2"/>
  <c r="D5168" i="2"/>
  <c r="D5167" i="2"/>
  <c r="D5166" i="2"/>
  <c r="E5165" i="2"/>
  <c r="D5165" i="2"/>
  <c r="D5164" i="2"/>
  <c r="D5163" i="2"/>
  <c r="D5162" i="2"/>
  <c r="D5161" i="2"/>
  <c r="D5160" i="2"/>
  <c r="D5159" i="2"/>
  <c r="E5158" i="2"/>
  <c r="D5158" i="2"/>
  <c r="D5157" i="2"/>
  <c r="D5156" i="2"/>
  <c r="D5155" i="2"/>
  <c r="D5154" i="2"/>
  <c r="D5153" i="2"/>
  <c r="D5152" i="2"/>
  <c r="E5151" i="2"/>
  <c r="D5151" i="2"/>
  <c r="D5150" i="2"/>
  <c r="D5149" i="2"/>
  <c r="D5148" i="2"/>
  <c r="D5147" i="2"/>
  <c r="D5146" i="2"/>
  <c r="D5145" i="2"/>
  <c r="E5144" i="2"/>
  <c r="D5144" i="2"/>
  <c r="D5143" i="2"/>
  <c r="D5142" i="2"/>
  <c r="D5141" i="2"/>
  <c r="D5140" i="2"/>
  <c r="D5139" i="2"/>
  <c r="D5138" i="2"/>
  <c r="E5137" i="2"/>
  <c r="D5137" i="2"/>
  <c r="D5136" i="2"/>
  <c r="D5135" i="2"/>
  <c r="D5134" i="2"/>
  <c r="D5133" i="2"/>
  <c r="D5132" i="2"/>
  <c r="D5131" i="2"/>
  <c r="E5130" i="2"/>
  <c r="D5130" i="2"/>
  <c r="D5129" i="2"/>
  <c r="D5128" i="2"/>
  <c r="D5127" i="2"/>
  <c r="D5126" i="2"/>
  <c r="D5125" i="2"/>
  <c r="D5124" i="2"/>
  <c r="E5123" i="2"/>
  <c r="D5123" i="2"/>
  <c r="D5122" i="2"/>
  <c r="D5121" i="2"/>
  <c r="D5120" i="2"/>
  <c r="D5119" i="2"/>
  <c r="D5118" i="2"/>
  <c r="D5117" i="2"/>
  <c r="E5116" i="2"/>
  <c r="D5116" i="2"/>
  <c r="D5115" i="2"/>
  <c r="D5114" i="2"/>
  <c r="D5113" i="2"/>
  <c r="D5112" i="2"/>
  <c r="D5111" i="2"/>
  <c r="D5110" i="2"/>
  <c r="E5109" i="2"/>
  <c r="D5109" i="2"/>
  <c r="D5108" i="2"/>
  <c r="D5107" i="2"/>
  <c r="D5106" i="2"/>
  <c r="D5105" i="2"/>
  <c r="D5104" i="2"/>
  <c r="D5103" i="2"/>
  <c r="E5102" i="2"/>
  <c r="D5102" i="2"/>
  <c r="D5101" i="2"/>
  <c r="D5100" i="2"/>
  <c r="D5099" i="2"/>
  <c r="D5098" i="2"/>
  <c r="D5097" i="2"/>
  <c r="D5096" i="2"/>
  <c r="E5095" i="2"/>
  <c r="D5095" i="2"/>
  <c r="D5094" i="2"/>
  <c r="D5093" i="2"/>
  <c r="D5092" i="2"/>
  <c r="D5091" i="2"/>
  <c r="D5090" i="2"/>
  <c r="D5089" i="2"/>
  <c r="E5088" i="2"/>
  <c r="D5088" i="2"/>
  <c r="D5087" i="2"/>
  <c r="D5086" i="2"/>
  <c r="D5085" i="2"/>
  <c r="D5084" i="2"/>
  <c r="D5083" i="2"/>
  <c r="D5082" i="2"/>
  <c r="E5081" i="2"/>
  <c r="D5081" i="2"/>
  <c r="D5080" i="2"/>
  <c r="D5079" i="2"/>
  <c r="D5078" i="2"/>
  <c r="D5077" i="2"/>
  <c r="D5076" i="2"/>
  <c r="D5075" i="2"/>
  <c r="E5074" i="2"/>
  <c r="D5074" i="2"/>
  <c r="D5073" i="2"/>
  <c r="D5072" i="2"/>
  <c r="D5071" i="2"/>
  <c r="D5070" i="2"/>
  <c r="D5069" i="2"/>
  <c r="D5068" i="2"/>
  <c r="E5067" i="2"/>
  <c r="D5067" i="2"/>
  <c r="D5066" i="2"/>
  <c r="D5065" i="2"/>
  <c r="D5064" i="2"/>
  <c r="D5063" i="2"/>
  <c r="D5062" i="2"/>
  <c r="D5061" i="2"/>
  <c r="E5060" i="2"/>
  <c r="D5060" i="2"/>
  <c r="D5059" i="2"/>
  <c r="D5058" i="2"/>
  <c r="D5057" i="2"/>
  <c r="D5056" i="2"/>
  <c r="D5055" i="2"/>
  <c r="D5054" i="2"/>
  <c r="E5053" i="2"/>
  <c r="D5053" i="2"/>
  <c r="D5052" i="2"/>
  <c r="D5051" i="2"/>
  <c r="D5050" i="2"/>
  <c r="D5049" i="2"/>
  <c r="D5048" i="2"/>
  <c r="D5047" i="2"/>
  <c r="E5046" i="2"/>
  <c r="D5046" i="2"/>
  <c r="D5045" i="2"/>
  <c r="D5044" i="2"/>
  <c r="D5043" i="2"/>
  <c r="D5042" i="2"/>
  <c r="D5041" i="2"/>
  <c r="D5040" i="2"/>
  <c r="E5039" i="2"/>
  <c r="D5039" i="2"/>
  <c r="D5038" i="2"/>
  <c r="D5037" i="2"/>
  <c r="D5036" i="2"/>
  <c r="D5035" i="2"/>
  <c r="D5034" i="2"/>
  <c r="D5033" i="2"/>
  <c r="E5032" i="2"/>
  <c r="D5032" i="2"/>
  <c r="D5031" i="2"/>
  <c r="D5030" i="2"/>
  <c r="D5029" i="2"/>
  <c r="D5028" i="2"/>
  <c r="D5027" i="2"/>
  <c r="D5026" i="2"/>
  <c r="E5025" i="2"/>
  <c r="D5025" i="2"/>
  <c r="D5024" i="2"/>
  <c r="D5023" i="2"/>
  <c r="D5022" i="2"/>
  <c r="D5021" i="2"/>
  <c r="D5020" i="2"/>
  <c r="D5019" i="2"/>
  <c r="E5018" i="2"/>
  <c r="D5018" i="2"/>
  <c r="D5017" i="2"/>
  <c r="D5016" i="2"/>
  <c r="D5015" i="2"/>
  <c r="D5014" i="2"/>
  <c r="D5013" i="2"/>
  <c r="D5012" i="2"/>
  <c r="E5011" i="2"/>
  <c r="D5011" i="2"/>
  <c r="D5010" i="2"/>
  <c r="D5009" i="2"/>
  <c r="D5008" i="2"/>
  <c r="D5007" i="2"/>
  <c r="D5006" i="2"/>
  <c r="D5005" i="2"/>
  <c r="E5004" i="2"/>
  <c r="D5004" i="2"/>
  <c r="D5003" i="2"/>
  <c r="D5002" i="2"/>
  <c r="D5001" i="2"/>
  <c r="D5000" i="2"/>
  <c r="D4999" i="2"/>
  <c r="D4998" i="2"/>
  <c r="E4997" i="2"/>
  <c r="D4997" i="2"/>
  <c r="D4996" i="2"/>
  <c r="D4995" i="2"/>
  <c r="D4994" i="2"/>
  <c r="D4993" i="2"/>
  <c r="D4992" i="2"/>
  <c r="D4991" i="2"/>
  <c r="E4990" i="2"/>
  <c r="D4990" i="2"/>
  <c r="D4989" i="2"/>
  <c r="D4988" i="2"/>
  <c r="D4987" i="2"/>
  <c r="D4986" i="2"/>
  <c r="D4985" i="2"/>
  <c r="D4984" i="2"/>
  <c r="E4983" i="2"/>
  <c r="D4983" i="2"/>
  <c r="D4982" i="2"/>
  <c r="D4981" i="2"/>
  <c r="D4980" i="2"/>
  <c r="D4979" i="2"/>
  <c r="D4978" i="2"/>
  <c r="D4977" i="2"/>
  <c r="E4976" i="2"/>
  <c r="D4976" i="2"/>
  <c r="D4975" i="2"/>
  <c r="D4974" i="2"/>
  <c r="D4973" i="2"/>
  <c r="D4972" i="2"/>
  <c r="D4971" i="2"/>
  <c r="D4970" i="2"/>
  <c r="E4969" i="2"/>
  <c r="D4969" i="2"/>
  <c r="D4968" i="2"/>
  <c r="D4967" i="2"/>
  <c r="D4966" i="2"/>
  <c r="D4965" i="2"/>
  <c r="D4964" i="2"/>
  <c r="D4963" i="2"/>
  <c r="E4962" i="2"/>
  <c r="D4962" i="2"/>
  <c r="D4961" i="2"/>
  <c r="D4960" i="2"/>
  <c r="D4959" i="2"/>
  <c r="D4958" i="2"/>
  <c r="D4957" i="2"/>
  <c r="D4956" i="2"/>
  <c r="E4955" i="2"/>
  <c r="D4955" i="2"/>
  <c r="D4954" i="2"/>
  <c r="D4953" i="2"/>
  <c r="D4952" i="2"/>
  <c r="D4951" i="2"/>
  <c r="D4950" i="2"/>
  <c r="D4949" i="2"/>
  <c r="E4948" i="2"/>
  <c r="D4948" i="2"/>
  <c r="D4947" i="2"/>
  <c r="D4946" i="2"/>
  <c r="D4945" i="2"/>
  <c r="D4944" i="2"/>
  <c r="D4943" i="2"/>
  <c r="D4942" i="2"/>
  <c r="E4941" i="2"/>
  <c r="D4941" i="2"/>
  <c r="D4940" i="2"/>
  <c r="D4939" i="2"/>
  <c r="D4938" i="2"/>
  <c r="D4937" i="2"/>
  <c r="D4936" i="2"/>
  <c r="D4935" i="2"/>
  <c r="E4934" i="2"/>
  <c r="D4934" i="2"/>
  <c r="D4933" i="2"/>
  <c r="D4932" i="2"/>
  <c r="D4931" i="2"/>
  <c r="D4930" i="2"/>
  <c r="D4929" i="2"/>
  <c r="D4928" i="2"/>
  <c r="E4927" i="2"/>
  <c r="D4927" i="2"/>
  <c r="D4926" i="2"/>
  <c r="D4925" i="2"/>
  <c r="D4924" i="2"/>
  <c r="D4923" i="2"/>
  <c r="D4922" i="2"/>
  <c r="D4921" i="2"/>
  <c r="E4920" i="2"/>
  <c r="D4920" i="2"/>
  <c r="D4919" i="2"/>
  <c r="D4918" i="2"/>
  <c r="D4917" i="2"/>
  <c r="D4916" i="2"/>
  <c r="D4915" i="2"/>
  <c r="D4914" i="2"/>
  <c r="E4913" i="2"/>
  <c r="D4913" i="2"/>
  <c r="D4912" i="2"/>
  <c r="D4911" i="2"/>
  <c r="D4910" i="2"/>
  <c r="D4909" i="2"/>
  <c r="D4908" i="2"/>
  <c r="D4907" i="2"/>
  <c r="E4906" i="2"/>
  <c r="D4906" i="2"/>
  <c r="D4905" i="2"/>
  <c r="D4904" i="2"/>
  <c r="D4903" i="2"/>
  <c r="D4902" i="2"/>
  <c r="D4901" i="2"/>
  <c r="D4900" i="2"/>
  <c r="E4899" i="2"/>
  <c r="D4899" i="2"/>
  <c r="D4898" i="2"/>
  <c r="D4897" i="2"/>
  <c r="D4896" i="2"/>
  <c r="D4895" i="2"/>
  <c r="D4894" i="2"/>
  <c r="D4893" i="2"/>
  <c r="E4892" i="2"/>
  <c r="D4892" i="2"/>
  <c r="D4891" i="2"/>
  <c r="D4890" i="2"/>
  <c r="D4889" i="2"/>
  <c r="D4888" i="2"/>
  <c r="D4887" i="2"/>
  <c r="D4886" i="2"/>
  <c r="E4885" i="2"/>
  <c r="D4885" i="2"/>
  <c r="D4884" i="2"/>
  <c r="D4883" i="2"/>
  <c r="D4882" i="2"/>
  <c r="D4881" i="2"/>
  <c r="D4880" i="2"/>
  <c r="D4879" i="2"/>
  <c r="E4878" i="2"/>
  <c r="D4878" i="2"/>
  <c r="D4877" i="2"/>
  <c r="D4876" i="2"/>
  <c r="D4875" i="2"/>
  <c r="D4874" i="2"/>
  <c r="D4873" i="2"/>
  <c r="D4872" i="2"/>
  <c r="E4871" i="2"/>
  <c r="D4871" i="2"/>
  <c r="D4870" i="2"/>
  <c r="D4869" i="2"/>
  <c r="D4868" i="2"/>
  <c r="D4867" i="2"/>
  <c r="D4866" i="2"/>
  <c r="D4865" i="2"/>
  <c r="E4864" i="2"/>
  <c r="D4864" i="2"/>
  <c r="D4863" i="2"/>
  <c r="D4862" i="2"/>
  <c r="D4861" i="2"/>
  <c r="D4860" i="2"/>
  <c r="D4859" i="2"/>
  <c r="D4858" i="2"/>
  <c r="E4857" i="2"/>
  <c r="D4857" i="2"/>
  <c r="D4856" i="2"/>
  <c r="D4855" i="2"/>
  <c r="D4854" i="2"/>
  <c r="D4853" i="2"/>
  <c r="D4852" i="2"/>
  <c r="D4851" i="2"/>
  <c r="E4850" i="2"/>
  <c r="D4850" i="2"/>
  <c r="D4849" i="2"/>
  <c r="D4848" i="2"/>
  <c r="D4847" i="2"/>
  <c r="D4846" i="2"/>
  <c r="D4845" i="2"/>
  <c r="D4844" i="2"/>
  <c r="E4843" i="2"/>
  <c r="D4843" i="2"/>
  <c r="D4842" i="2"/>
  <c r="D4841" i="2"/>
  <c r="D4840" i="2"/>
  <c r="D4839" i="2"/>
  <c r="D4838" i="2"/>
  <c r="D4837" i="2"/>
  <c r="E4836" i="2"/>
  <c r="D4836" i="2"/>
  <c r="D4835" i="2"/>
  <c r="D4834" i="2"/>
  <c r="D4833" i="2"/>
  <c r="D4832" i="2"/>
  <c r="D4831" i="2"/>
  <c r="D4830" i="2"/>
  <c r="E4829" i="2"/>
  <c r="D4829" i="2"/>
  <c r="D4828" i="2"/>
  <c r="D4827" i="2"/>
  <c r="D4826" i="2"/>
  <c r="D4825" i="2"/>
  <c r="D4824" i="2"/>
  <c r="D4823" i="2"/>
  <c r="E4822" i="2"/>
  <c r="D4822" i="2"/>
  <c r="D4821" i="2"/>
  <c r="D4820" i="2"/>
  <c r="D4819" i="2"/>
  <c r="D4818" i="2"/>
  <c r="D4817" i="2"/>
  <c r="D4816" i="2"/>
  <c r="E4815" i="2"/>
  <c r="D4815" i="2"/>
  <c r="D4814" i="2"/>
  <c r="D4813" i="2"/>
  <c r="D4812" i="2"/>
  <c r="D4811" i="2"/>
  <c r="D4810" i="2"/>
  <c r="D4809" i="2"/>
  <c r="E4808" i="2"/>
  <c r="D4808" i="2"/>
  <c r="D4807" i="2"/>
  <c r="D4806" i="2"/>
  <c r="D4805" i="2"/>
  <c r="D4804" i="2"/>
  <c r="D4803" i="2"/>
  <c r="D4802" i="2"/>
  <c r="E4801" i="2"/>
  <c r="D4801" i="2"/>
  <c r="D4800" i="2"/>
  <c r="D4799" i="2"/>
  <c r="D4798" i="2"/>
  <c r="D4797" i="2"/>
  <c r="D4796" i="2"/>
  <c r="D4795" i="2"/>
  <c r="E4794" i="2"/>
  <c r="D4794" i="2"/>
  <c r="D4793" i="2"/>
  <c r="D4792" i="2"/>
  <c r="D4791" i="2"/>
  <c r="D4790" i="2"/>
  <c r="D4789" i="2"/>
  <c r="D4788" i="2"/>
  <c r="E4787" i="2"/>
  <c r="D4787" i="2"/>
  <c r="D4786" i="2"/>
  <c r="D4785" i="2"/>
  <c r="D4784" i="2"/>
  <c r="D4783" i="2"/>
  <c r="D4782" i="2"/>
  <c r="D4781" i="2"/>
  <c r="E4780" i="2"/>
  <c r="D4780" i="2"/>
  <c r="D4779" i="2"/>
  <c r="D4778" i="2"/>
  <c r="D4777" i="2"/>
  <c r="D4776" i="2"/>
  <c r="D4775" i="2"/>
  <c r="D4774" i="2"/>
  <c r="E4773" i="2"/>
  <c r="D4773" i="2"/>
  <c r="D4772" i="2"/>
  <c r="D4771" i="2"/>
  <c r="D4770" i="2"/>
  <c r="D4769" i="2"/>
  <c r="D4768" i="2"/>
  <c r="D4767" i="2"/>
  <c r="E4766" i="2"/>
  <c r="D4766" i="2"/>
  <c r="D4765" i="2"/>
  <c r="D4764" i="2"/>
  <c r="D4763" i="2"/>
  <c r="D4762" i="2"/>
  <c r="D4761" i="2"/>
  <c r="D4760" i="2"/>
  <c r="E4759" i="2"/>
  <c r="D4759" i="2"/>
  <c r="D4758" i="2"/>
  <c r="D4757" i="2"/>
  <c r="D4756" i="2"/>
  <c r="D4755" i="2"/>
  <c r="D4754" i="2"/>
  <c r="D4753" i="2"/>
  <c r="E4752" i="2"/>
  <c r="D4752" i="2"/>
  <c r="D4751" i="2"/>
  <c r="D4750" i="2"/>
  <c r="D4749" i="2"/>
  <c r="D4748" i="2"/>
  <c r="D4747" i="2"/>
  <c r="D4746" i="2"/>
  <c r="E4745" i="2"/>
  <c r="D4745" i="2"/>
  <c r="D4744" i="2"/>
  <c r="D4743" i="2"/>
  <c r="D4742" i="2"/>
  <c r="D4741" i="2"/>
  <c r="D4740" i="2"/>
  <c r="D4739" i="2"/>
  <c r="E4738" i="2"/>
  <c r="D4738" i="2"/>
  <c r="D4737" i="2"/>
  <c r="D4736" i="2"/>
  <c r="D4735" i="2"/>
  <c r="D4734" i="2"/>
  <c r="D4733" i="2"/>
  <c r="D4732" i="2"/>
  <c r="E4731" i="2"/>
  <c r="D4731" i="2"/>
  <c r="D4730" i="2"/>
  <c r="D4729" i="2"/>
  <c r="D4728" i="2"/>
  <c r="D4727" i="2"/>
  <c r="D4726" i="2"/>
  <c r="D4725" i="2"/>
  <c r="E4724" i="2"/>
  <c r="D4724" i="2"/>
  <c r="D4723" i="2"/>
  <c r="D4722" i="2"/>
  <c r="D4721" i="2"/>
  <c r="D4720" i="2"/>
  <c r="D4719" i="2"/>
  <c r="D4718" i="2"/>
  <c r="E4717" i="2"/>
  <c r="D4717" i="2"/>
  <c r="D4716" i="2"/>
  <c r="D4715" i="2"/>
  <c r="D4714" i="2"/>
  <c r="D4713" i="2"/>
  <c r="D4712" i="2"/>
  <c r="D4711" i="2"/>
  <c r="E4710" i="2"/>
  <c r="D4710" i="2"/>
  <c r="D4709" i="2"/>
  <c r="D4708" i="2"/>
  <c r="D4707" i="2"/>
  <c r="D4706" i="2"/>
  <c r="D4705" i="2"/>
  <c r="D4704" i="2"/>
  <c r="E4703" i="2"/>
  <c r="D4703" i="2"/>
  <c r="D4702" i="2"/>
  <c r="D4701" i="2"/>
  <c r="D4700" i="2"/>
  <c r="D4699" i="2"/>
  <c r="D4698" i="2"/>
  <c r="D4697" i="2"/>
  <c r="E4696" i="2"/>
  <c r="D4696" i="2"/>
  <c r="D4695" i="2"/>
  <c r="D4694" i="2"/>
  <c r="D4693" i="2"/>
  <c r="D4692" i="2"/>
  <c r="D4691" i="2"/>
  <c r="D4690" i="2"/>
  <c r="E4689" i="2"/>
  <c r="D4689" i="2"/>
  <c r="D4688" i="2"/>
  <c r="D4687" i="2"/>
  <c r="D4686" i="2"/>
  <c r="D4685" i="2"/>
  <c r="D4684" i="2"/>
  <c r="D4683" i="2"/>
  <c r="E4682" i="2"/>
  <c r="D4682" i="2"/>
  <c r="D4681" i="2"/>
  <c r="D4680" i="2"/>
  <c r="D4679" i="2"/>
  <c r="D4678" i="2"/>
  <c r="D4677" i="2"/>
  <c r="D4676" i="2"/>
  <c r="E4675" i="2"/>
  <c r="D4675" i="2"/>
  <c r="D4674" i="2"/>
  <c r="D4673" i="2"/>
  <c r="D4672" i="2"/>
  <c r="D4671" i="2"/>
  <c r="D4670" i="2"/>
  <c r="D4669" i="2"/>
  <c r="E4668" i="2"/>
  <c r="D4668" i="2"/>
  <c r="D4667" i="2"/>
  <c r="D4666" i="2"/>
  <c r="D4665" i="2"/>
  <c r="D4664" i="2"/>
  <c r="D4663" i="2"/>
  <c r="D4662" i="2"/>
  <c r="E4661" i="2"/>
  <c r="D4661" i="2"/>
  <c r="D4660" i="2"/>
  <c r="D4659" i="2"/>
  <c r="D4658" i="2"/>
  <c r="D4657" i="2"/>
  <c r="D4656" i="2"/>
  <c r="D4655" i="2"/>
  <c r="E4654" i="2"/>
  <c r="D4654" i="2"/>
  <c r="D4653" i="2"/>
  <c r="D4652" i="2"/>
  <c r="D4651" i="2"/>
  <c r="D4650" i="2"/>
  <c r="D4649" i="2"/>
  <c r="D4648" i="2"/>
  <c r="E4647" i="2"/>
  <c r="D4647" i="2"/>
  <c r="D4646" i="2"/>
  <c r="D4645" i="2"/>
  <c r="D4644" i="2"/>
  <c r="D4643" i="2"/>
  <c r="D4642" i="2"/>
  <c r="D4641" i="2"/>
  <c r="E4640" i="2"/>
  <c r="D4640" i="2"/>
  <c r="D4639" i="2"/>
  <c r="D4638" i="2"/>
  <c r="D4637" i="2"/>
  <c r="D4636" i="2"/>
  <c r="D4635" i="2"/>
  <c r="D4634" i="2"/>
  <c r="E4633" i="2"/>
  <c r="D4633" i="2"/>
  <c r="D4632" i="2"/>
  <c r="D4631" i="2"/>
  <c r="D4630" i="2"/>
  <c r="D4629" i="2"/>
  <c r="D4628" i="2"/>
  <c r="D4627" i="2"/>
  <c r="E4626" i="2"/>
  <c r="D4626" i="2"/>
  <c r="D4625" i="2"/>
  <c r="D4624" i="2"/>
  <c r="D4623" i="2"/>
  <c r="D4622" i="2"/>
  <c r="D4621" i="2"/>
  <c r="D4620" i="2"/>
  <c r="E4619" i="2"/>
  <c r="D4619" i="2"/>
  <c r="D4618" i="2"/>
  <c r="D4617" i="2"/>
  <c r="D4616" i="2"/>
  <c r="D4615" i="2"/>
  <c r="D4614" i="2"/>
  <c r="D4613" i="2"/>
  <c r="E4612" i="2"/>
  <c r="D4612" i="2"/>
  <c r="D4611" i="2"/>
  <c r="D4610" i="2"/>
  <c r="D4609" i="2"/>
  <c r="D4608" i="2"/>
  <c r="D4607" i="2"/>
  <c r="D4606" i="2"/>
  <c r="E4605" i="2"/>
  <c r="D4605" i="2"/>
  <c r="D4604" i="2"/>
  <c r="D4603" i="2"/>
  <c r="D4602" i="2"/>
  <c r="D4601" i="2"/>
  <c r="D4600" i="2"/>
  <c r="D4599" i="2"/>
  <c r="E4598" i="2"/>
  <c r="D4598" i="2"/>
  <c r="D4597" i="2"/>
  <c r="D4596" i="2"/>
  <c r="D4595" i="2"/>
  <c r="D4594" i="2"/>
  <c r="D4593" i="2"/>
  <c r="D4592" i="2"/>
  <c r="E4591" i="2"/>
  <c r="D4591" i="2"/>
  <c r="D4590" i="2"/>
  <c r="D4589" i="2"/>
  <c r="D4588" i="2"/>
  <c r="D4587" i="2"/>
  <c r="D4586" i="2"/>
  <c r="D4585" i="2"/>
  <c r="E4584" i="2"/>
  <c r="D4584" i="2"/>
  <c r="D4583" i="2"/>
  <c r="D4582" i="2"/>
  <c r="D4581" i="2"/>
  <c r="D4580" i="2"/>
  <c r="D4579" i="2"/>
  <c r="D4578" i="2"/>
  <c r="E4577" i="2"/>
  <c r="D4577" i="2"/>
  <c r="D4576" i="2"/>
  <c r="D4575" i="2"/>
  <c r="D4574" i="2"/>
  <c r="D4573" i="2"/>
  <c r="D4572" i="2"/>
  <c r="D4571" i="2"/>
  <c r="E4570" i="2"/>
  <c r="D4570" i="2"/>
  <c r="D4569" i="2"/>
  <c r="D4568" i="2"/>
  <c r="D4567" i="2"/>
  <c r="D4566" i="2"/>
  <c r="D4565" i="2"/>
  <c r="D4564" i="2"/>
  <c r="E4563" i="2"/>
  <c r="D4563" i="2"/>
  <c r="D4562" i="2"/>
  <c r="D4561" i="2"/>
  <c r="D4560" i="2"/>
  <c r="D4559" i="2"/>
  <c r="D4558" i="2"/>
  <c r="D4557" i="2"/>
  <c r="E4556" i="2"/>
  <c r="D4556" i="2"/>
  <c r="D4555" i="2"/>
  <c r="D4554" i="2"/>
  <c r="D4553" i="2"/>
  <c r="D4552" i="2"/>
  <c r="D4551" i="2"/>
  <c r="D4550" i="2"/>
  <c r="E4549" i="2"/>
  <c r="D4549" i="2"/>
  <c r="D4548" i="2"/>
  <c r="D4547" i="2"/>
  <c r="D4546" i="2"/>
  <c r="D4545" i="2"/>
  <c r="D4544" i="2"/>
  <c r="D4543" i="2"/>
  <c r="E4542" i="2"/>
  <c r="D4542" i="2"/>
  <c r="D4541" i="2"/>
  <c r="D4540" i="2"/>
  <c r="D4539" i="2"/>
  <c r="D4538" i="2"/>
  <c r="D4537" i="2"/>
  <c r="D4536" i="2"/>
  <c r="E4535" i="2"/>
  <c r="D4535" i="2"/>
  <c r="D4534" i="2"/>
  <c r="D4533" i="2"/>
  <c r="D4532" i="2"/>
  <c r="D4531" i="2"/>
  <c r="D4530" i="2"/>
  <c r="D4529" i="2"/>
  <c r="E4528" i="2"/>
  <c r="D4528" i="2"/>
  <c r="D4527" i="2"/>
  <c r="D4526" i="2"/>
  <c r="D4525" i="2"/>
  <c r="D4524" i="2"/>
  <c r="D4523" i="2"/>
  <c r="D4522" i="2"/>
  <c r="E4521" i="2"/>
  <c r="D4521" i="2"/>
  <c r="D4520" i="2"/>
  <c r="D4519" i="2"/>
  <c r="D4518" i="2"/>
  <c r="D4517" i="2"/>
  <c r="D4516" i="2"/>
  <c r="D4515" i="2"/>
  <c r="E4514" i="2"/>
  <c r="D4514" i="2"/>
  <c r="D4513" i="2"/>
  <c r="D4512" i="2"/>
  <c r="D4511" i="2"/>
  <c r="D4510" i="2"/>
  <c r="D4509" i="2"/>
  <c r="D4508" i="2"/>
  <c r="E4507" i="2"/>
  <c r="D4507" i="2"/>
  <c r="D4506" i="2"/>
  <c r="D4505" i="2"/>
  <c r="D4504" i="2"/>
  <c r="D4503" i="2"/>
  <c r="D4502" i="2"/>
  <c r="D4501" i="2"/>
  <c r="E4500" i="2"/>
  <c r="D4500" i="2"/>
  <c r="D4499" i="2"/>
  <c r="D4498" i="2"/>
  <c r="D4497" i="2"/>
  <c r="D4496" i="2"/>
  <c r="D4495" i="2"/>
  <c r="D4494" i="2"/>
  <c r="E4493" i="2"/>
  <c r="D4493" i="2"/>
  <c r="D4492" i="2"/>
  <c r="D4491" i="2"/>
  <c r="D4490" i="2"/>
  <c r="D4489" i="2"/>
  <c r="D4488" i="2"/>
  <c r="D4487" i="2"/>
  <c r="E4486" i="2"/>
  <c r="D4486" i="2"/>
  <c r="D4485" i="2"/>
  <c r="D4484" i="2"/>
  <c r="D4483" i="2"/>
  <c r="D4482" i="2"/>
  <c r="D4481" i="2"/>
  <c r="D4480" i="2"/>
  <c r="E4479" i="2"/>
  <c r="D4479" i="2"/>
  <c r="D4478" i="2"/>
  <c r="D4477" i="2"/>
  <c r="D4476" i="2"/>
  <c r="D4475" i="2"/>
  <c r="D4474" i="2"/>
  <c r="D4473" i="2"/>
  <c r="E4472" i="2"/>
  <c r="D4472" i="2"/>
  <c r="D4471" i="2"/>
  <c r="D4470" i="2"/>
  <c r="D4469" i="2"/>
  <c r="D4468" i="2"/>
  <c r="D4467" i="2"/>
  <c r="D4466" i="2"/>
  <c r="E4465" i="2"/>
  <c r="D4465" i="2"/>
  <c r="D4464" i="2"/>
  <c r="D4463" i="2"/>
  <c r="D4462" i="2"/>
  <c r="D4461" i="2"/>
  <c r="D4460" i="2"/>
  <c r="D4459" i="2"/>
  <c r="E4458" i="2"/>
  <c r="D4458" i="2"/>
  <c r="D4457" i="2"/>
  <c r="D4456" i="2"/>
  <c r="D4455" i="2"/>
  <c r="D4454" i="2"/>
  <c r="D4453" i="2"/>
  <c r="D4452" i="2"/>
  <c r="E4451" i="2"/>
  <c r="D4451" i="2"/>
  <c r="D4450" i="2"/>
  <c r="D4449" i="2"/>
  <c r="D4448" i="2"/>
  <c r="D4447" i="2"/>
  <c r="D4446" i="2"/>
  <c r="D4445" i="2"/>
  <c r="E4444" i="2"/>
  <c r="D4444" i="2"/>
  <c r="D4443" i="2"/>
  <c r="D4442" i="2"/>
  <c r="D4441" i="2"/>
  <c r="D4440" i="2"/>
  <c r="D4439" i="2"/>
  <c r="D4438" i="2"/>
  <c r="E4437" i="2"/>
  <c r="D4437" i="2"/>
  <c r="D4436" i="2"/>
  <c r="D4435" i="2"/>
  <c r="D4434" i="2"/>
  <c r="D4433" i="2"/>
  <c r="D4432" i="2"/>
  <c r="D4431" i="2"/>
  <c r="E4430" i="2"/>
  <c r="D4430" i="2"/>
  <c r="D4429" i="2"/>
  <c r="D4428" i="2"/>
  <c r="D4427" i="2"/>
  <c r="D4426" i="2"/>
  <c r="D4425" i="2"/>
  <c r="D4424" i="2"/>
  <c r="E4423" i="2"/>
  <c r="D4423" i="2"/>
  <c r="D4422" i="2"/>
  <c r="D4421" i="2"/>
  <c r="D4420" i="2"/>
  <c r="D4419" i="2"/>
  <c r="D4418" i="2"/>
  <c r="D4417" i="2"/>
  <c r="E4416" i="2"/>
  <c r="D4416" i="2"/>
  <c r="D4415" i="2"/>
  <c r="D4414" i="2"/>
  <c r="D4413" i="2"/>
  <c r="D4412" i="2"/>
  <c r="D4411" i="2"/>
  <c r="D4410" i="2"/>
  <c r="E4409" i="2"/>
  <c r="D4409" i="2"/>
  <c r="D4408" i="2"/>
  <c r="D4407" i="2"/>
  <c r="D4406" i="2"/>
  <c r="D4405" i="2"/>
  <c r="D4404" i="2"/>
  <c r="D4403" i="2"/>
  <c r="E4402" i="2"/>
  <c r="D4402" i="2"/>
  <c r="D4401" i="2"/>
  <c r="D4400" i="2"/>
  <c r="D4399" i="2"/>
  <c r="D4398" i="2"/>
  <c r="D4397" i="2"/>
  <c r="D4396" i="2"/>
  <c r="E4395" i="2"/>
  <c r="D4395" i="2"/>
  <c r="D4394" i="2"/>
  <c r="D4393" i="2"/>
  <c r="D4392" i="2"/>
  <c r="D4391" i="2"/>
  <c r="D4390" i="2"/>
  <c r="D4389" i="2"/>
  <c r="E4388" i="2"/>
  <c r="D4388" i="2"/>
  <c r="D4387" i="2"/>
  <c r="D4386" i="2"/>
  <c r="D4385" i="2"/>
  <c r="D4384" i="2"/>
  <c r="D4383" i="2"/>
  <c r="D4382" i="2"/>
  <c r="E4381" i="2"/>
  <c r="D4381" i="2"/>
  <c r="D4380" i="2"/>
  <c r="D4379" i="2"/>
  <c r="D4378" i="2"/>
  <c r="D4377" i="2"/>
  <c r="D4376" i="2"/>
  <c r="D4375" i="2"/>
  <c r="E4374" i="2"/>
  <c r="D4374" i="2"/>
  <c r="D4373" i="2"/>
  <c r="D4372" i="2"/>
  <c r="D4371" i="2"/>
  <c r="D4370" i="2"/>
  <c r="D4369" i="2"/>
  <c r="D4368" i="2"/>
  <c r="E4367" i="2"/>
  <c r="D4367" i="2"/>
  <c r="D4366" i="2"/>
  <c r="D4365" i="2"/>
  <c r="D4364" i="2"/>
  <c r="D4363" i="2"/>
  <c r="D4362" i="2"/>
  <c r="D4361" i="2"/>
  <c r="E4360" i="2"/>
  <c r="D4360" i="2"/>
  <c r="D4359" i="2"/>
  <c r="D4358" i="2"/>
  <c r="D4357" i="2"/>
  <c r="D4356" i="2"/>
  <c r="D4355" i="2"/>
  <c r="D4354" i="2"/>
  <c r="E4353" i="2"/>
  <c r="D4353" i="2"/>
  <c r="D4352" i="2"/>
  <c r="D4351" i="2"/>
  <c r="D4350" i="2"/>
  <c r="D4349" i="2"/>
  <c r="D4348" i="2"/>
  <c r="D4347" i="2"/>
  <c r="E4346" i="2"/>
  <c r="D4346" i="2"/>
  <c r="D4345" i="2"/>
  <c r="D4344" i="2"/>
  <c r="D4343" i="2"/>
  <c r="D4342" i="2"/>
  <c r="D4341" i="2"/>
  <c r="D4340" i="2"/>
  <c r="E4339" i="2"/>
  <c r="D4339" i="2"/>
  <c r="D4338" i="2"/>
  <c r="D4337" i="2"/>
  <c r="D4336" i="2"/>
  <c r="D4335" i="2"/>
  <c r="D4334" i="2"/>
  <c r="D4333" i="2"/>
  <c r="E4332" i="2"/>
  <c r="D4332" i="2"/>
  <c r="D4331" i="2"/>
  <c r="D4330" i="2"/>
  <c r="D4329" i="2"/>
  <c r="D4328" i="2"/>
  <c r="D4327" i="2"/>
  <c r="D4326" i="2"/>
  <c r="E4325" i="2"/>
  <c r="D4325" i="2"/>
  <c r="D4324" i="2"/>
  <c r="D4323" i="2"/>
  <c r="D4322" i="2"/>
  <c r="D4321" i="2"/>
  <c r="D4320" i="2"/>
  <c r="D4319" i="2"/>
  <c r="E4318" i="2"/>
  <c r="D4318" i="2"/>
  <c r="D4317" i="2"/>
  <c r="D4316" i="2"/>
  <c r="D4315" i="2"/>
  <c r="D4314" i="2"/>
  <c r="D4313" i="2"/>
  <c r="D4312" i="2"/>
  <c r="E4311" i="2"/>
  <c r="D4311" i="2"/>
  <c r="D4310" i="2"/>
  <c r="D4309" i="2"/>
  <c r="D4308" i="2"/>
  <c r="D4307" i="2"/>
  <c r="D4306" i="2"/>
  <c r="D4305" i="2"/>
  <c r="E4304" i="2"/>
  <c r="D4304" i="2"/>
  <c r="D4303" i="2"/>
  <c r="D4302" i="2"/>
  <c r="D4301" i="2"/>
  <c r="D4300" i="2"/>
  <c r="D4299" i="2"/>
  <c r="D4298" i="2"/>
  <c r="E4297" i="2"/>
  <c r="D4297" i="2"/>
  <c r="D4296" i="2"/>
  <c r="D4295" i="2"/>
  <c r="D4294" i="2"/>
  <c r="D4293" i="2"/>
  <c r="D4292" i="2"/>
  <c r="D4291" i="2"/>
  <c r="E4290" i="2"/>
  <c r="D4290" i="2"/>
  <c r="D4289" i="2"/>
  <c r="D4288" i="2"/>
  <c r="D4287" i="2"/>
  <c r="D4286" i="2"/>
  <c r="D4285" i="2"/>
  <c r="D4284" i="2"/>
  <c r="E4283" i="2"/>
  <c r="D4283" i="2"/>
  <c r="D4282" i="2"/>
  <c r="D4281" i="2"/>
  <c r="D4280" i="2"/>
  <c r="D4279" i="2"/>
  <c r="D4278" i="2"/>
  <c r="D4277" i="2"/>
  <c r="E4276" i="2"/>
  <c r="D4276" i="2"/>
  <c r="D4275" i="2"/>
  <c r="D4274" i="2"/>
  <c r="D4273" i="2"/>
  <c r="D4272" i="2"/>
  <c r="D4271" i="2"/>
  <c r="D4270" i="2"/>
  <c r="E4269" i="2"/>
  <c r="D4269" i="2"/>
  <c r="D4268" i="2"/>
  <c r="D4267" i="2"/>
  <c r="D4266" i="2"/>
  <c r="D4265" i="2"/>
  <c r="D4264" i="2"/>
  <c r="D4263" i="2"/>
  <c r="E4262" i="2"/>
  <c r="D4262" i="2"/>
  <c r="D4261" i="2"/>
  <c r="D4260" i="2"/>
  <c r="D4259" i="2"/>
  <c r="D4258" i="2"/>
  <c r="D4257" i="2"/>
  <c r="D4256" i="2"/>
  <c r="E4255" i="2"/>
  <c r="D4255" i="2"/>
  <c r="D4254" i="2"/>
  <c r="D4253" i="2"/>
  <c r="D4252" i="2"/>
  <c r="D4251" i="2"/>
  <c r="D4250" i="2"/>
  <c r="D4249" i="2"/>
  <c r="E4248" i="2"/>
  <c r="D4248" i="2"/>
  <c r="D4247" i="2"/>
  <c r="D4246" i="2"/>
  <c r="D4245" i="2"/>
  <c r="D4244" i="2"/>
  <c r="D4243" i="2"/>
  <c r="D4242" i="2"/>
  <c r="E4241" i="2"/>
  <c r="D4241" i="2"/>
  <c r="D4240" i="2"/>
  <c r="D4239" i="2"/>
  <c r="D4238" i="2"/>
  <c r="D4237" i="2"/>
  <c r="D4236" i="2"/>
  <c r="D4235" i="2"/>
  <c r="E4234" i="2"/>
  <c r="D4234" i="2"/>
  <c r="D4233" i="2"/>
  <c r="D4232" i="2"/>
  <c r="D4231" i="2"/>
  <c r="D4230" i="2"/>
  <c r="D4229" i="2"/>
  <c r="D4228" i="2"/>
  <c r="E4227" i="2"/>
  <c r="D4227" i="2"/>
  <c r="D4226" i="2"/>
  <c r="D4225" i="2"/>
  <c r="D4224" i="2"/>
  <c r="D4223" i="2"/>
  <c r="D4222" i="2"/>
  <c r="D4221" i="2"/>
  <c r="E4220" i="2"/>
  <c r="D4220" i="2"/>
  <c r="D4219" i="2"/>
  <c r="D4218" i="2"/>
  <c r="D4217" i="2"/>
  <c r="D4216" i="2"/>
  <c r="D4215" i="2"/>
  <c r="D4214" i="2"/>
  <c r="E4213" i="2"/>
  <c r="D4213" i="2"/>
  <c r="D4212" i="2"/>
  <c r="D4211" i="2"/>
  <c r="D4210" i="2"/>
  <c r="D4209" i="2"/>
  <c r="D4208" i="2"/>
  <c r="D4207" i="2"/>
  <c r="E4206" i="2"/>
  <c r="D4206" i="2"/>
  <c r="D4205" i="2"/>
  <c r="D4204" i="2"/>
  <c r="D4203" i="2"/>
  <c r="D4202" i="2"/>
  <c r="D4201" i="2"/>
  <c r="D4200" i="2"/>
  <c r="E4199" i="2"/>
  <c r="D4199" i="2"/>
  <c r="D4198" i="2"/>
  <c r="D4197" i="2"/>
  <c r="D4196" i="2"/>
  <c r="D4195" i="2"/>
  <c r="D4194" i="2"/>
  <c r="D4193" i="2"/>
  <c r="E4192" i="2"/>
  <c r="D4192" i="2"/>
  <c r="D4191" i="2"/>
  <c r="D4190" i="2"/>
  <c r="D4189" i="2"/>
  <c r="D4188" i="2"/>
  <c r="D4187" i="2"/>
  <c r="D4186" i="2"/>
  <c r="E4185" i="2"/>
  <c r="D4185" i="2"/>
  <c r="D4184" i="2"/>
  <c r="D4183" i="2"/>
  <c r="D4182" i="2"/>
  <c r="D4181" i="2"/>
  <c r="D4180" i="2"/>
  <c r="D4179" i="2"/>
  <c r="E4178" i="2"/>
  <c r="D4178" i="2"/>
  <c r="D4177" i="2"/>
  <c r="D4176" i="2"/>
  <c r="D4175" i="2"/>
  <c r="D4174" i="2"/>
  <c r="D4173" i="2"/>
  <c r="D4172" i="2"/>
  <c r="E4171" i="2"/>
  <c r="D4171" i="2"/>
  <c r="D4170" i="2"/>
  <c r="D4169" i="2"/>
  <c r="D4168" i="2"/>
  <c r="D4167" i="2"/>
  <c r="D4166" i="2"/>
  <c r="D4165" i="2"/>
  <c r="E4164" i="2"/>
  <c r="D4164" i="2"/>
  <c r="D4163" i="2"/>
  <c r="D4162" i="2"/>
  <c r="D4161" i="2"/>
  <c r="D4160" i="2"/>
  <c r="D4159" i="2"/>
  <c r="D4158" i="2"/>
  <c r="E4157" i="2"/>
  <c r="D4157" i="2"/>
  <c r="D4156" i="2"/>
  <c r="D4155" i="2"/>
  <c r="D4154" i="2"/>
  <c r="D4153" i="2"/>
  <c r="D4152" i="2"/>
  <c r="D4151" i="2"/>
  <c r="E4150" i="2"/>
  <c r="D4150" i="2"/>
  <c r="D4149" i="2"/>
  <c r="D4148" i="2"/>
  <c r="D4147" i="2"/>
  <c r="D4146" i="2"/>
  <c r="D4145" i="2"/>
  <c r="D4144" i="2"/>
  <c r="E4143" i="2"/>
  <c r="D4143" i="2"/>
  <c r="D4142" i="2"/>
  <c r="D4141" i="2"/>
  <c r="D4140" i="2"/>
  <c r="D4139" i="2"/>
  <c r="D4138" i="2"/>
  <c r="D4137" i="2"/>
  <c r="E4136" i="2"/>
  <c r="D4136" i="2"/>
  <c r="D4135" i="2"/>
  <c r="D4134" i="2"/>
  <c r="D4133" i="2"/>
  <c r="D4132" i="2"/>
  <c r="D4131" i="2"/>
  <c r="D4130" i="2"/>
  <c r="E4129" i="2"/>
  <c r="D4129" i="2"/>
  <c r="D4128" i="2"/>
  <c r="D4127" i="2"/>
  <c r="D4126" i="2"/>
  <c r="D4125" i="2"/>
  <c r="D4124" i="2"/>
  <c r="D4123" i="2"/>
  <c r="E4122" i="2"/>
  <c r="D4122" i="2"/>
  <c r="D4121" i="2"/>
  <c r="D4120" i="2"/>
  <c r="D4119" i="2"/>
  <c r="D4118" i="2"/>
  <c r="D4117" i="2"/>
  <c r="D4116" i="2"/>
  <c r="E4115" i="2"/>
  <c r="D4115" i="2"/>
  <c r="D4114" i="2"/>
  <c r="D4113" i="2"/>
  <c r="D4112" i="2"/>
  <c r="D4111" i="2"/>
  <c r="D4110" i="2"/>
  <c r="D4109" i="2"/>
  <c r="E4108" i="2"/>
  <c r="D4108" i="2"/>
  <c r="D4107" i="2"/>
  <c r="D4106" i="2"/>
  <c r="D4105" i="2"/>
  <c r="D4104" i="2"/>
  <c r="D4103" i="2"/>
  <c r="D4102" i="2"/>
  <c r="E4101" i="2"/>
  <c r="D4101" i="2"/>
  <c r="D4100" i="2"/>
  <c r="D4099" i="2"/>
  <c r="D4098" i="2"/>
  <c r="D4097" i="2"/>
  <c r="D4096" i="2"/>
  <c r="D4095" i="2"/>
  <c r="E4094" i="2"/>
  <c r="D4094" i="2"/>
  <c r="D4093" i="2"/>
  <c r="D4092" i="2"/>
  <c r="D4091" i="2"/>
  <c r="D4090" i="2"/>
  <c r="D4089" i="2"/>
  <c r="D4088" i="2"/>
  <c r="E4087" i="2"/>
  <c r="D4087" i="2"/>
  <c r="D4086" i="2"/>
  <c r="D4085" i="2"/>
  <c r="D4084" i="2"/>
  <c r="D4083" i="2"/>
  <c r="D4082" i="2"/>
  <c r="D4081" i="2"/>
  <c r="E4080" i="2"/>
  <c r="D4080" i="2"/>
  <c r="D4079" i="2"/>
  <c r="D4078" i="2"/>
  <c r="D4077" i="2"/>
  <c r="D4076" i="2"/>
  <c r="D4075" i="2"/>
  <c r="D4074" i="2"/>
  <c r="E4073" i="2"/>
  <c r="D4073" i="2"/>
  <c r="D4072" i="2"/>
  <c r="D4071" i="2"/>
  <c r="D4070" i="2"/>
  <c r="D4069" i="2"/>
  <c r="D4068" i="2"/>
  <c r="D4067" i="2"/>
  <c r="E4066" i="2"/>
  <c r="D4066" i="2"/>
  <c r="D4065" i="2"/>
  <c r="D4064" i="2"/>
  <c r="D4063" i="2"/>
  <c r="D4062" i="2"/>
  <c r="D4061" i="2"/>
  <c r="D4060" i="2"/>
  <c r="E4059" i="2"/>
  <c r="D4059" i="2"/>
  <c r="D4058" i="2"/>
  <c r="D4057" i="2"/>
  <c r="D4056" i="2"/>
  <c r="D4055" i="2"/>
  <c r="D4054" i="2"/>
  <c r="D4053" i="2"/>
  <c r="E4052" i="2"/>
  <c r="D4052" i="2"/>
  <c r="D4051" i="2"/>
  <c r="D4050" i="2"/>
  <c r="D4049" i="2"/>
  <c r="D4048" i="2"/>
  <c r="D4047" i="2"/>
  <c r="D4046" i="2"/>
  <c r="E4045" i="2"/>
  <c r="D4045" i="2"/>
  <c r="D4044" i="2"/>
  <c r="D4043" i="2"/>
  <c r="D4042" i="2"/>
  <c r="D4041" i="2"/>
  <c r="D4040" i="2"/>
  <c r="D4039" i="2"/>
  <c r="E4038" i="2"/>
  <c r="D4038" i="2"/>
  <c r="D4037" i="2"/>
  <c r="D4036" i="2"/>
  <c r="D4035" i="2"/>
  <c r="D4034" i="2"/>
  <c r="D4033" i="2"/>
  <c r="D4032" i="2"/>
  <c r="E4031" i="2"/>
  <c r="D4031" i="2"/>
  <c r="D4030" i="2"/>
  <c r="D4029" i="2"/>
  <c r="D4028" i="2"/>
  <c r="D4027" i="2"/>
  <c r="D4026" i="2"/>
  <c r="D4025" i="2"/>
  <c r="E4024" i="2"/>
  <c r="D4024" i="2"/>
  <c r="D4023" i="2"/>
  <c r="D4022" i="2"/>
  <c r="D4021" i="2"/>
  <c r="D4020" i="2"/>
  <c r="D4019" i="2"/>
  <c r="D4018" i="2"/>
  <c r="E4017" i="2"/>
  <c r="D4017" i="2"/>
  <c r="D4016" i="2"/>
  <c r="D4015" i="2"/>
  <c r="D4014" i="2"/>
  <c r="D4013" i="2"/>
  <c r="D4012" i="2"/>
  <c r="D4011" i="2"/>
  <c r="E4010" i="2"/>
  <c r="D4010" i="2"/>
  <c r="D4009" i="2"/>
  <c r="D4008" i="2"/>
  <c r="D4007" i="2"/>
  <c r="D4006" i="2"/>
  <c r="D4005" i="2"/>
  <c r="D4004" i="2"/>
  <c r="E4003" i="2"/>
  <c r="D4003" i="2"/>
  <c r="D4002" i="2"/>
  <c r="D4001" i="2"/>
  <c r="D4000" i="2"/>
  <c r="D3999" i="2"/>
  <c r="D3998" i="2"/>
  <c r="D3997" i="2"/>
  <c r="E3996" i="2"/>
  <c r="D3996" i="2"/>
  <c r="D3995" i="2"/>
  <c r="D3994" i="2"/>
  <c r="D3993" i="2"/>
  <c r="D3992" i="2"/>
  <c r="D3991" i="2"/>
  <c r="D3990" i="2"/>
  <c r="E3989" i="2"/>
  <c r="D3989" i="2"/>
  <c r="D3988" i="2"/>
  <c r="D3987" i="2"/>
  <c r="D3986" i="2"/>
  <c r="D3985" i="2"/>
  <c r="D3984" i="2"/>
  <c r="D3983" i="2"/>
  <c r="E3982" i="2"/>
  <c r="D3982" i="2"/>
  <c r="D3981" i="2"/>
  <c r="D3980" i="2"/>
  <c r="D3979" i="2"/>
  <c r="D3978" i="2"/>
  <c r="D3977" i="2"/>
  <c r="D3976" i="2"/>
  <c r="E3975" i="2"/>
  <c r="D3975" i="2"/>
  <c r="D3974" i="2"/>
  <c r="D3973" i="2"/>
  <c r="D3972" i="2"/>
  <c r="D3971" i="2"/>
  <c r="D3970" i="2"/>
  <c r="D3969" i="2"/>
  <c r="E3968" i="2"/>
  <c r="D3968" i="2"/>
  <c r="D3967" i="2"/>
  <c r="D3966" i="2"/>
  <c r="D3965" i="2"/>
  <c r="D3964" i="2"/>
  <c r="D3963" i="2"/>
  <c r="D3962" i="2"/>
  <c r="E3961" i="2"/>
  <c r="D3961" i="2"/>
  <c r="D3960" i="2"/>
  <c r="D3959" i="2"/>
  <c r="D3958" i="2"/>
  <c r="D3957" i="2"/>
  <c r="D3956" i="2"/>
  <c r="D3955" i="2"/>
  <c r="E3954" i="2"/>
  <c r="D3954" i="2"/>
  <c r="D3953" i="2"/>
  <c r="D3952" i="2"/>
  <c r="D3951" i="2"/>
  <c r="D3950" i="2"/>
  <c r="D3949" i="2"/>
  <c r="D3948" i="2"/>
  <c r="E3947" i="2"/>
  <c r="D3947" i="2"/>
  <c r="D3946" i="2"/>
  <c r="D3945" i="2"/>
  <c r="D3944" i="2"/>
  <c r="D3943" i="2"/>
  <c r="D3942" i="2"/>
  <c r="D3941" i="2"/>
  <c r="E3940" i="2"/>
  <c r="D3940" i="2"/>
  <c r="D3939" i="2"/>
  <c r="D3938" i="2"/>
  <c r="D3937" i="2"/>
  <c r="D3936" i="2"/>
  <c r="D3935" i="2"/>
  <c r="D3934" i="2"/>
  <c r="E3933" i="2"/>
  <c r="D3933" i="2"/>
  <c r="D3932" i="2"/>
  <c r="D3931" i="2"/>
  <c r="D3930" i="2"/>
  <c r="D3929" i="2"/>
  <c r="D3928" i="2"/>
  <c r="D3927" i="2"/>
  <c r="E3926" i="2"/>
  <c r="D3926" i="2"/>
  <c r="D3925" i="2"/>
  <c r="D3924" i="2"/>
  <c r="D3923" i="2"/>
  <c r="D3922" i="2"/>
  <c r="D3921" i="2"/>
  <c r="D3920" i="2"/>
  <c r="E3919" i="2"/>
  <c r="D3919" i="2"/>
  <c r="D3918" i="2"/>
  <c r="D3917" i="2"/>
  <c r="D3916" i="2"/>
  <c r="D3915" i="2"/>
  <c r="D3914" i="2"/>
  <c r="D3913" i="2"/>
  <c r="E3912" i="2"/>
  <c r="D3912" i="2"/>
  <c r="D3911" i="2"/>
  <c r="D3910" i="2"/>
  <c r="D3909" i="2"/>
  <c r="D3908" i="2"/>
  <c r="D3907" i="2"/>
  <c r="D3906" i="2"/>
  <c r="E3905" i="2"/>
  <c r="D3905" i="2"/>
  <c r="D3904" i="2"/>
  <c r="D3903" i="2"/>
  <c r="D3902" i="2"/>
  <c r="D3901" i="2"/>
  <c r="D3900" i="2"/>
  <c r="D3899" i="2"/>
  <c r="E3898" i="2"/>
  <c r="D3898" i="2"/>
  <c r="D3897" i="2"/>
  <c r="D3896" i="2"/>
  <c r="D3895" i="2"/>
  <c r="D3894" i="2"/>
  <c r="D3893" i="2"/>
  <c r="D3892" i="2"/>
  <c r="E3891" i="2"/>
  <c r="D3891" i="2"/>
  <c r="D3890" i="2"/>
  <c r="D3889" i="2"/>
  <c r="D3888" i="2"/>
  <c r="D3887" i="2"/>
  <c r="D3886" i="2"/>
  <c r="D3885" i="2"/>
  <c r="E3884" i="2"/>
  <c r="D3884" i="2"/>
  <c r="D3883" i="2"/>
  <c r="D3882" i="2"/>
  <c r="D3881" i="2"/>
  <c r="D3880" i="2"/>
  <c r="D3879" i="2"/>
  <c r="D3878" i="2"/>
  <c r="E3877" i="2"/>
  <c r="D3877" i="2"/>
  <c r="D3876" i="2"/>
  <c r="D3875" i="2"/>
  <c r="D3874" i="2"/>
  <c r="D3873" i="2"/>
  <c r="D3872" i="2"/>
  <c r="D3871" i="2"/>
  <c r="E3870" i="2"/>
  <c r="D3870" i="2"/>
  <c r="D3869" i="2"/>
  <c r="D3868" i="2"/>
  <c r="D3867" i="2"/>
  <c r="D3866" i="2"/>
  <c r="D3865" i="2"/>
  <c r="D3864" i="2"/>
  <c r="E3863" i="2"/>
  <c r="D3863" i="2"/>
  <c r="D3862" i="2"/>
  <c r="D3861" i="2"/>
  <c r="D3860" i="2"/>
  <c r="D3859" i="2"/>
  <c r="D3858" i="2"/>
  <c r="D3857" i="2"/>
  <c r="E3856" i="2"/>
  <c r="D3856" i="2"/>
  <c r="D3855" i="2"/>
  <c r="D3854" i="2"/>
  <c r="D3853" i="2"/>
  <c r="D3852" i="2"/>
  <c r="D3851" i="2"/>
  <c r="D3850" i="2"/>
  <c r="E3849" i="2"/>
  <c r="D3849" i="2"/>
  <c r="D3848" i="2"/>
  <c r="D3847" i="2"/>
  <c r="D3846" i="2"/>
  <c r="D3845" i="2"/>
  <c r="D3844" i="2"/>
  <c r="D3843" i="2"/>
  <c r="E3842" i="2"/>
  <c r="D3842" i="2"/>
  <c r="D3841" i="2"/>
  <c r="D3840" i="2"/>
  <c r="D3839" i="2"/>
  <c r="D3838" i="2"/>
  <c r="D3837" i="2"/>
  <c r="D3836" i="2"/>
  <c r="E3835" i="2"/>
  <c r="D3835" i="2"/>
  <c r="D3834" i="2"/>
  <c r="D3833" i="2"/>
  <c r="D3832" i="2"/>
  <c r="D3831" i="2"/>
  <c r="D3830" i="2"/>
  <c r="D3829" i="2"/>
  <c r="E3828" i="2"/>
  <c r="D3828" i="2"/>
  <c r="D3827" i="2"/>
  <c r="D3826" i="2"/>
  <c r="D3825" i="2"/>
  <c r="D3824" i="2"/>
  <c r="D3823" i="2"/>
  <c r="D3822" i="2"/>
  <c r="E3821" i="2"/>
  <c r="D3821" i="2"/>
  <c r="D3820" i="2"/>
  <c r="D3819" i="2"/>
  <c r="D3818" i="2"/>
  <c r="D3817" i="2"/>
  <c r="D3816" i="2"/>
  <c r="D3815" i="2"/>
  <c r="E3814" i="2"/>
  <c r="D3814" i="2"/>
  <c r="D3813" i="2"/>
  <c r="D3812" i="2"/>
  <c r="D3811" i="2"/>
  <c r="D3810" i="2"/>
  <c r="D3809" i="2"/>
  <c r="D3808" i="2"/>
  <c r="E3807" i="2"/>
  <c r="D3807" i="2"/>
  <c r="D3806" i="2"/>
  <c r="D3805" i="2"/>
  <c r="D3804" i="2"/>
  <c r="D3803" i="2"/>
  <c r="D3802" i="2"/>
  <c r="D3801" i="2"/>
  <c r="E3800" i="2"/>
  <c r="D3800" i="2"/>
  <c r="D3799" i="2"/>
  <c r="D3798" i="2"/>
  <c r="D3797" i="2"/>
  <c r="D3796" i="2"/>
  <c r="D3795" i="2"/>
  <c r="D3794" i="2"/>
  <c r="E3793" i="2"/>
  <c r="D3793" i="2"/>
  <c r="D3792" i="2"/>
  <c r="D3791" i="2"/>
  <c r="D3790" i="2"/>
  <c r="D3789" i="2"/>
  <c r="D3788" i="2"/>
  <c r="D3787" i="2"/>
  <c r="E3786" i="2"/>
  <c r="D3786" i="2"/>
  <c r="D3785" i="2"/>
  <c r="D3784" i="2"/>
  <c r="D3783" i="2"/>
  <c r="D3782" i="2"/>
  <c r="D3781" i="2"/>
  <c r="D3780" i="2"/>
  <c r="E3779" i="2"/>
  <c r="D3779" i="2"/>
  <c r="D3778" i="2"/>
  <c r="D3777" i="2"/>
  <c r="D3776" i="2"/>
  <c r="D3775" i="2"/>
  <c r="D3774" i="2"/>
  <c r="D3773" i="2"/>
  <c r="E3772" i="2"/>
  <c r="D3772" i="2"/>
  <c r="D3771" i="2"/>
  <c r="D3770" i="2"/>
  <c r="D3769" i="2"/>
  <c r="D3768" i="2"/>
  <c r="D3767" i="2"/>
  <c r="D3766" i="2"/>
  <c r="E3765" i="2"/>
  <c r="D3765" i="2"/>
  <c r="D3764" i="2"/>
  <c r="D3763" i="2"/>
  <c r="D3762" i="2"/>
  <c r="D3761" i="2"/>
  <c r="D3760" i="2"/>
  <c r="D3759" i="2"/>
  <c r="E3758" i="2"/>
  <c r="D3758" i="2"/>
  <c r="D3757" i="2"/>
  <c r="D3756" i="2"/>
  <c r="D3755" i="2"/>
  <c r="D3754" i="2"/>
  <c r="D3753" i="2"/>
  <c r="D3752" i="2"/>
  <c r="E3751" i="2"/>
  <c r="D3751" i="2"/>
  <c r="D3750" i="2"/>
  <c r="D3749" i="2"/>
  <c r="D3748" i="2"/>
  <c r="D3747" i="2"/>
  <c r="D3746" i="2"/>
  <c r="D3745" i="2"/>
  <c r="E3744" i="2"/>
  <c r="D3744" i="2"/>
  <c r="D3743" i="2"/>
  <c r="D3742" i="2"/>
  <c r="D3741" i="2"/>
  <c r="D3740" i="2"/>
  <c r="D3739" i="2"/>
  <c r="D3738" i="2"/>
  <c r="E3737" i="2"/>
  <c r="D3737" i="2"/>
  <c r="D3736" i="2"/>
  <c r="D3735" i="2"/>
  <c r="D3734" i="2"/>
  <c r="D3733" i="2"/>
  <c r="D3732" i="2"/>
  <c r="D3731" i="2"/>
  <c r="E3730" i="2"/>
  <c r="D3730" i="2"/>
  <c r="D3729" i="2"/>
  <c r="D3728" i="2"/>
  <c r="D3727" i="2"/>
  <c r="D3726" i="2"/>
  <c r="D3725" i="2"/>
  <c r="D3724" i="2"/>
  <c r="E3723" i="2"/>
  <c r="D3723" i="2"/>
  <c r="D3722" i="2"/>
  <c r="D3721" i="2"/>
  <c r="D3720" i="2"/>
  <c r="D3719" i="2"/>
  <c r="D3718" i="2"/>
  <c r="D3717" i="2"/>
  <c r="E3716" i="2"/>
  <c r="D3716" i="2"/>
  <c r="D3715" i="2"/>
  <c r="D3714" i="2"/>
  <c r="D3713" i="2"/>
  <c r="D3712" i="2"/>
  <c r="D3711" i="2"/>
  <c r="D3710" i="2"/>
  <c r="E3709" i="2"/>
  <c r="D3709" i="2"/>
  <c r="D3708" i="2"/>
  <c r="D3707" i="2"/>
  <c r="D3706" i="2"/>
  <c r="D3705" i="2"/>
  <c r="D3704" i="2"/>
  <c r="D3703" i="2"/>
  <c r="E3702" i="2"/>
  <c r="D3702" i="2"/>
  <c r="D3701" i="2"/>
  <c r="D3700" i="2"/>
  <c r="D3699" i="2"/>
  <c r="D3698" i="2"/>
  <c r="D3697" i="2"/>
  <c r="D3696" i="2"/>
  <c r="E3695" i="2"/>
  <c r="D3695" i="2"/>
  <c r="D3694" i="2"/>
  <c r="D3693" i="2"/>
  <c r="D3692" i="2"/>
  <c r="D3691" i="2"/>
  <c r="D3690" i="2"/>
  <c r="D3689" i="2"/>
  <c r="E3688" i="2"/>
  <c r="D3688" i="2"/>
  <c r="D3687" i="2"/>
  <c r="D3686" i="2"/>
  <c r="D3685" i="2"/>
  <c r="D3684" i="2"/>
  <c r="D3683" i="2"/>
  <c r="D3682" i="2"/>
  <c r="E3681" i="2"/>
  <c r="D3681" i="2"/>
  <c r="D3680" i="2"/>
  <c r="D3679" i="2"/>
  <c r="D3678" i="2"/>
  <c r="D3677" i="2"/>
  <c r="D3676" i="2"/>
  <c r="D3675" i="2"/>
  <c r="E3674" i="2"/>
  <c r="D3674" i="2"/>
  <c r="D3673" i="2"/>
  <c r="D3672" i="2"/>
  <c r="D3671" i="2"/>
  <c r="D3670" i="2"/>
  <c r="D3669" i="2"/>
  <c r="D3668" i="2"/>
  <c r="E3667" i="2"/>
  <c r="D3667" i="2"/>
  <c r="D3666" i="2"/>
  <c r="D3665" i="2"/>
  <c r="D3664" i="2"/>
  <c r="D3663" i="2"/>
  <c r="D3662" i="2"/>
  <c r="D3661" i="2"/>
  <c r="E3660" i="2"/>
  <c r="D3660" i="2"/>
  <c r="D3659" i="2"/>
  <c r="D3658" i="2"/>
  <c r="D3657" i="2"/>
  <c r="D3656" i="2"/>
  <c r="D3655" i="2"/>
  <c r="D3654" i="2"/>
  <c r="E3653" i="2"/>
  <c r="D3653" i="2"/>
  <c r="D3652" i="2"/>
  <c r="D3651" i="2"/>
  <c r="D3650" i="2"/>
  <c r="D3649" i="2"/>
  <c r="D3648" i="2"/>
  <c r="D3647" i="2"/>
  <c r="E3646" i="2"/>
  <c r="D3646" i="2"/>
  <c r="D3645" i="2"/>
  <c r="D3644" i="2"/>
  <c r="D3643" i="2"/>
  <c r="D3642" i="2"/>
  <c r="D3641" i="2"/>
  <c r="D3640" i="2"/>
  <c r="E3639" i="2"/>
  <c r="D3639" i="2"/>
  <c r="D3638" i="2"/>
  <c r="D3637" i="2"/>
  <c r="D3636" i="2"/>
  <c r="D3635" i="2"/>
  <c r="D3634" i="2"/>
  <c r="D3633" i="2"/>
  <c r="E3632" i="2"/>
  <c r="D3632" i="2"/>
  <c r="D3631" i="2"/>
  <c r="D3630" i="2"/>
  <c r="D3629" i="2"/>
  <c r="D3628" i="2"/>
  <c r="D3627" i="2"/>
  <c r="D3626" i="2"/>
  <c r="E3625" i="2"/>
  <c r="D3625" i="2"/>
  <c r="D3624" i="2"/>
  <c r="D3623" i="2"/>
  <c r="D3622" i="2"/>
  <c r="D3621" i="2"/>
  <c r="D3620" i="2"/>
  <c r="D3619" i="2"/>
  <c r="E3618" i="2"/>
  <c r="D3618" i="2"/>
  <c r="D3617" i="2"/>
  <c r="D3616" i="2"/>
  <c r="D3615" i="2"/>
  <c r="D3614" i="2"/>
  <c r="D3613" i="2"/>
  <c r="D3612" i="2"/>
  <c r="E3611" i="2"/>
  <c r="D3611" i="2"/>
  <c r="D3610" i="2"/>
  <c r="D3609" i="2"/>
  <c r="D3608" i="2"/>
  <c r="D3607" i="2"/>
  <c r="D3606" i="2"/>
  <c r="D3605" i="2"/>
  <c r="E3604" i="2"/>
  <c r="D3604" i="2"/>
  <c r="D3603" i="2"/>
  <c r="D3602" i="2"/>
  <c r="D3601" i="2"/>
  <c r="D3600" i="2"/>
  <c r="D3599" i="2"/>
  <c r="D3598" i="2"/>
  <c r="E3597" i="2"/>
  <c r="D3597" i="2"/>
  <c r="D3596" i="2"/>
  <c r="D3595" i="2"/>
  <c r="D3594" i="2"/>
  <c r="D3593" i="2"/>
  <c r="D3592" i="2"/>
  <c r="D3591" i="2"/>
  <c r="E3590" i="2"/>
  <c r="D3590" i="2"/>
  <c r="D3589" i="2"/>
  <c r="D3588" i="2"/>
  <c r="D3587" i="2"/>
  <c r="D3586" i="2"/>
  <c r="D3585" i="2"/>
  <c r="D3584" i="2"/>
  <c r="E3583" i="2"/>
  <c r="D3583" i="2"/>
  <c r="D3582" i="2"/>
  <c r="D3581" i="2"/>
  <c r="D3580" i="2"/>
  <c r="D3579" i="2"/>
  <c r="D3578" i="2"/>
  <c r="D3577" i="2"/>
  <c r="E3576" i="2"/>
  <c r="D3576" i="2"/>
  <c r="D3575" i="2"/>
  <c r="D3574" i="2"/>
  <c r="D3573" i="2"/>
  <c r="D3572" i="2"/>
  <c r="D3571" i="2"/>
  <c r="D3570" i="2"/>
  <c r="E3569" i="2"/>
  <c r="D3569" i="2"/>
  <c r="D3568" i="2"/>
  <c r="D3567" i="2"/>
  <c r="D3566" i="2"/>
  <c r="D3565" i="2"/>
  <c r="D3564" i="2"/>
  <c r="D3563" i="2"/>
  <c r="E3562" i="2"/>
  <c r="D3562" i="2"/>
  <c r="D3561" i="2"/>
  <c r="D3560" i="2"/>
  <c r="D3559" i="2"/>
  <c r="D3558" i="2"/>
  <c r="D3557" i="2"/>
  <c r="D3556" i="2"/>
  <c r="E3555" i="2"/>
  <c r="D3555" i="2"/>
  <c r="D3554" i="2"/>
  <c r="D3553" i="2"/>
  <c r="D3552" i="2"/>
  <c r="D3551" i="2"/>
  <c r="D3550" i="2"/>
  <c r="D3549" i="2"/>
  <c r="E3548" i="2"/>
  <c r="D3548" i="2"/>
  <c r="D3547" i="2"/>
  <c r="D3546" i="2"/>
  <c r="D3545" i="2"/>
  <c r="D3544" i="2"/>
  <c r="D3543" i="2"/>
  <c r="D3542" i="2"/>
  <c r="E3541" i="2"/>
  <c r="D3541" i="2"/>
  <c r="D3540" i="2"/>
  <c r="D3539" i="2"/>
  <c r="D3538" i="2"/>
  <c r="D3537" i="2"/>
  <c r="D3536" i="2"/>
  <c r="D3535" i="2"/>
  <c r="E3534" i="2"/>
  <c r="D3534" i="2"/>
  <c r="D3533" i="2"/>
  <c r="D3532" i="2"/>
  <c r="D3531" i="2"/>
  <c r="D3530" i="2"/>
  <c r="D3529" i="2"/>
  <c r="D3528" i="2"/>
  <c r="E3527" i="2"/>
  <c r="D3527" i="2"/>
  <c r="D3526" i="2"/>
  <c r="D3525" i="2"/>
  <c r="D3524" i="2"/>
  <c r="D3523" i="2"/>
  <c r="D3522" i="2"/>
  <c r="D3521" i="2"/>
  <c r="E3520" i="2"/>
  <c r="D3520" i="2"/>
  <c r="D3519" i="2"/>
  <c r="D3518" i="2"/>
  <c r="D3517" i="2"/>
  <c r="D3516" i="2"/>
  <c r="D3515" i="2"/>
  <c r="D3514" i="2"/>
  <c r="E3513" i="2"/>
  <c r="D3513" i="2"/>
  <c r="D3512" i="2"/>
  <c r="D3511" i="2"/>
  <c r="D3510" i="2"/>
  <c r="D3509" i="2"/>
  <c r="D3508" i="2"/>
  <c r="D3507" i="2"/>
  <c r="E3506" i="2"/>
  <c r="D3506" i="2"/>
  <c r="D3505" i="2"/>
  <c r="D3504" i="2"/>
  <c r="D3503" i="2"/>
  <c r="D3502" i="2"/>
  <c r="D3501" i="2"/>
  <c r="D3500" i="2"/>
  <c r="E3499" i="2"/>
  <c r="D3499" i="2"/>
  <c r="D3498" i="2"/>
  <c r="D3497" i="2"/>
  <c r="D3496" i="2"/>
  <c r="D3495" i="2"/>
  <c r="D3494" i="2"/>
  <c r="D3493" i="2"/>
  <c r="E3492" i="2"/>
  <c r="D3492" i="2"/>
  <c r="D3491" i="2"/>
  <c r="D3490" i="2"/>
  <c r="D3489" i="2"/>
  <c r="D3488" i="2"/>
  <c r="D3487" i="2"/>
  <c r="D3486" i="2"/>
  <c r="E3485" i="2"/>
  <c r="D3485" i="2"/>
  <c r="D3484" i="2"/>
  <c r="D3483" i="2"/>
  <c r="D3482" i="2"/>
  <c r="D3481" i="2"/>
  <c r="D3480" i="2"/>
  <c r="D3479" i="2"/>
  <c r="E3478" i="2"/>
  <c r="D3478" i="2"/>
  <c r="D3477" i="2"/>
  <c r="D3476" i="2"/>
  <c r="D3475" i="2"/>
  <c r="D3474" i="2"/>
  <c r="D3473" i="2"/>
  <c r="D3472" i="2"/>
  <c r="E3471" i="2"/>
  <c r="D3471" i="2"/>
  <c r="D3470" i="2"/>
  <c r="D3469" i="2"/>
  <c r="D3468" i="2"/>
  <c r="D3467" i="2"/>
  <c r="D3466" i="2"/>
  <c r="D3465" i="2"/>
  <c r="E3464" i="2"/>
  <c r="D3464" i="2"/>
  <c r="D3463" i="2"/>
  <c r="D3462" i="2"/>
  <c r="D3461" i="2"/>
  <c r="D3460" i="2"/>
  <c r="D3459" i="2"/>
  <c r="D3458" i="2"/>
  <c r="E3457" i="2"/>
  <c r="D3457" i="2"/>
  <c r="D3456" i="2"/>
  <c r="D3455" i="2"/>
  <c r="D3454" i="2"/>
  <c r="D3453" i="2"/>
  <c r="D3452" i="2"/>
  <c r="D3451" i="2"/>
  <c r="E3450" i="2"/>
  <c r="D3450" i="2"/>
  <c r="D3449" i="2"/>
  <c r="D3448" i="2"/>
  <c r="D3447" i="2"/>
  <c r="D3446" i="2"/>
  <c r="D3445" i="2"/>
  <c r="D3444" i="2"/>
  <c r="E3443" i="2"/>
  <c r="D3443" i="2"/>
  <c r="D3442" i="2"/>
  <c r="D3441" i="2"/>
  <c r="D3440" i="2"/>
  <c r="D3439" i="2"/>
  <c r="D3438" i="2"/>
  <c r="D3437" i="2"/>
  <c r="E3436" i="2"/>
  <c r="D3436" i="2"/>
  <c r="D3435" i="2"/>
  <c r="D3434" i="2"/>
  <c r="D3433" i="2"/>
  <c r="D3432" i="2"/>
  <c r="D3431" i="2"/>
  <c r="D3430" i="2"/>
  <c r="E3429" i="2"/>
  <c r="D3429" i="2"/>
  <c r="D3428" i="2"/>
  <c r="D3427" i="2"/>
  <c r="D3426" i="2"/>
  <c r="D3425" i="2"/>
  <c r="D3424" i="2"/>
  <c r="D3423" i="2"/>
  <c r="E3422" i="2"/>
  <c r="D3422" i="2"/>
  <c r="D3421" i="2"/>
  <c r="D3420" i="2"/>
  <c r="D3419" i="2"/>
  <c r="D3418" i="2"/>
  <c r="D3417" i="2"/>
  <c r="D3416" i="2"/>
  <c r="E3415" i="2"/>
  <c r="D3415" i="2"/>
  <c r="D3414" i="2"/>
  <c r="D3413" i="2"/>
  <c r="D3412" i="2"/>
  <c r="D3411" i="2"/>
  <c r="D3410" i="2"/>
  <c r="D3409" i="2"/>
  <c r="E3408" i="2"/>
  <c r="D3408" i="2"/>
  <c r="D3407" i="2"/>
  <c r="D3406" i="2"/>
  <c r="D3405" i="2"/>
  <c r="D3404" i="2"/>
  <c r="D3403" i="2"/>
  <c r="D3402" i="2"/>
  <c r="E3401" i="2"/>
  <c r="D3401" i="2"/>
  <c r="D3400" i="2"/>
  <c r="D3399" i="2"/>
  <c r="D3398" i="2"/>
  <c r="D3397" i="2"/>
  <c r="D3396" i="2"/>
  <c r="D3395" i="2"/>
  <c r="E3394" i="2"/>
  <c r="D3394" i="2"/>
  <c r="D3393" i="2"/>
  <c r="D3392" i="2"/>
  <c r="D3391" i="2"/>
  <c r="D3390" i="2"/>
  <c r="D3389" i="2"/>
  <c r="D3388" i="2"/>
  <c r="E3387" i="2"/>
  <c r="D3387" i="2"/>
  <c r="D3386" i="2"/>
  <c r="D3385" i="2"/>
  <c r="D3384" i="2"/>
  <c r="D3383" i="2"/>
  <c r="D3382" i="2"/>
  <c r="D3381" i="2"/>
  <c r="E3380" i="2"/>
  <c r="D3380" i="2"/>
  <c r="D3379" i="2"/>
  <c r="D3378" i="2"/>
  <c r="D3377" i="2"/>
  <c r="D3376" i="2"/>
  <c r="D3375" i="2"/>
  <c r="D3374" i="2"/>
  <c r="E3373" i="2"/>
  <c r="D3373" i="2"/>
  <c r="D3372" i="2"/>
  <c r="D3371" i="2"/>
  <c r="D3370" i="2"/>
  <c r="D3369" i="2"/>
  <c r="D3368" i="2"/>
  <c r="D3367" i="2"/>
  <c r="E3366" i="2"/>
  <c r="D3366" i="2"/>
  <c r="D3365" i="2"/>
  <c r="D3364" i="2"/>
  <c r="D3363" i="2"/>
  <c r="D3362" i="2"/>
  <c r="D3361" i="2"/>
  <c r="D3360" i="2"/>
  <c r="E3359" i="2"/>
  <c r="D3359" i="2"/>
  <c r="D3358" i="2"/>
  <c r="D3357" i="2"/>
  <c r="D3356" i="2"/>
  <c r="D3355" i="2"/>
  <c r="D3354" i="2"/>
  <c r="D3353" i="2"/>
  <c r="E3352" i="2"/>
  <c r="D3352" i="2"/>
  <c r="D3351" i="2"/>
  <c r="D3350" i="2"/>
  <c r="D3349" i="2"/>
  <c r="D3348" i="2"/>
  <c r="D3347" i="2"/>
  <c r="D3346" i="2"/>
  <c r="E3345" i="2"/>
  <c r="D3345" i="2"/>
  <c r="D3344" i="2"/>
  <c r="D3343" i="2"/>
  <c r="D3342" i="2"/>
  <c r="D3341" i="2"/>
  <c r="D3340" i="2"/>
  <c r="D3339" i="2"/>
  <c r="E3338" i="2"/>
  <c r="D3338" i="2"/>
  <c r="D3337" i="2"/>
  <c r="D3336" i="2"/>
  <c r="D3335" i="2"/>
  <c r="D3334" i="2"/>
  <c r="D3333" i="2"/>
  <c r="D3332" i="2"/>
  <c r="E3331" i="2"/>
  <c r="D3331" i="2"/>
  <c r="D3330" i="2"/>
  <c r="D3329" i="2"/>
  <c r="D3328" i="2"/>
  <c r="D3327" i="2"/>
  <c r="D3326" i="2"/>
  <c r="D3325" i="2"/>
  <c r="E3324" i="2"/>
  <c r="D3324" i="2"/>
  <c r="D3323" i="2"/>
  <c r="D3322" i="2"/>
  <c r="D3321" i="2"/>
  <c r="D3320" i="2"/>
  <c r="D3319" i="2"/>
  <c r="D3318" i="2"/>
  <c r="E3317" i="2"/>
  <c r="D3317" i="2"/>
  <c r="D3316" i="2"/>
  <c r="D3315" i="2"/>
  <c r="D3314" i="2"/>
  <c r="D3313" i="2"/>
  <c r="D3312" i="2"/>
  <c r="D3311" i="2"/>
  <c r="E3310" i="2"/>
  <c r="D3310" i="2"/>
  <c r="D3309" i="2"/>
  <c r="D3308" i="2"/>
  <c r="D3307" i="2"/>
  <c r="D3306" i="2"/>
  <c r="D3305" i="2"/>
  <c r="D3304" i="2"/>
  <c r="E3303" i="2"/>
  <c r="D3303" i="2"/>
  <c r="D3302" i="2"/>
  <c r="D3301" i="2"/>
  <c r="D3300" i="2"/>
  <c r="D3299" i="2"/>
  <c r="D3298" i="2"/>
  <c r="D3297" i="2"/>
  <c r="E3296" i="2"/>
  <c r="D3296" i="2"/>
  <c r="D3295" i="2"/>
  <c r="D3294" i="2"/>
  <c r="D3293" i="2"/>
  <c r="D3292" i="2"/>
  <c r="D3291" i="2"/>
  <c r="D3290" i="2"/>
  <c r="E3289" i="2"/>
  <c r="D3289" i="2"/>
  <c r="D3288" i="2"/>
  <c r="D3287" i="2"/>
  <c r="D3286" i="2"/>
  <c r="D3285" i="2"/>
  <c r="D3284" i="2"/>
  <c r="D3283" i="2"/>
  <c r="E3282" i="2"/>
  <c r="D3282" i="2"/>
  <c r="D3281" i="2"/>
  <c r="D3280" i="2"/>
  <c r="D3279" i="2"/>
  <c r="D3278" i="2"/>
  <c r="D3277" i="2"/>
  <c r="D3276" i="2"/>
  <c r="E3275" i="2"/>
  <c r="D3275" i="2"/>
  <c r="D3274" i="2"/>
  <c r="D3273" i="2"/>
  <c r="D3272" i="2"/>
  <c r="D3271" i="2"/>
  <c r="D3270" i="2"/>
  <c r="D3269" i="2"/>
  <c r="E3268" i="2"/>
  <c r="D3268" i="2"/>
  <c r="D3267" i="2"/>
  <c r="D3266" i="2"/>
  <c r="D3265" i="2"/>
  <c r="D3264" i="2"/>
  <c r="D3263" i="2"/>
  <c r="D3262" i="2"/>
  <c r="E3261" i="2"/>
  <c r="D3261" i="2"/>
  <c r="D3260" i="2"/>
  <c r="D3259" i="2"/>
  <c r="D3258" i="2"/>
  <c r="D3257" i="2"/>
  <c r="D3256" i="2"/>
  <c r="D3255" i="2"/>
  <c r="E3254" i="2"/>
  <c r="D3254" i="2"/>
  <c r="D3253" i="2"/>
  <c r="D3252" i="2"/>
  <c r="D3251" i="2"/>
  <c r="D3250" i="2"/>
  <c r="D3249" i="2"/>
  <c r="D3248" i="2"/>
  <c r="E3247" i="2"/>
  <c r="D3247" i="2"/>
  <c r="D3246" i="2"/>
  <c r="D3245" i="2"/>
  <c r="D3244" i="2"/>
  <c r="D3243" i="2"/>
  <c r="D3242" i="2"/>
  <c r="D3241" i="2"/>
  <c r="E3240" i="2"/>
  <c r="D3240" i="2"/>
  <c r="D3239" i="2"/>
  <c r="D3238" i="2"/>
  <c r="D3237" i="2"/>
  <c r="D3236" i="2"/>
  <c r="D3235" i="2"/>
  <c r="D3234" i="2"/>
  <c r="E3233" i="2"/>
  <c r="D3233" i="2"/>
  <c r="D3232" i="2"/>
  <c r="D3231" i="2"/>
  <c r="D3230" i="2"/>
  <c r="D3229" i="2"/>
  <c r="D3228" i="2"/>
  <c r="D3227" i="2"/>
  <c r="E3226" i="2"/>
  <c r="D3226" i="2"/>
  <c r="D3225" i="2"/>
  <c r="D3224" i="2"/>
  <c r="D3223" i="2"/>
  <c r="D3222" i="2"/>
  <c r="D3221" i="2"/>
  <c r="D3220" i="2"/>
  <c r="E3219" i="2"/>
  <c r="D3219" i="2"/>
  <c r="D3218" i="2"/>
  <c r="D3217" i="2"/>
  <c r="D3216" i="2"/>
  <c r="D3215" i="2"/>
  <c r="D3214" i="2"/>
  <c r="D3213" i="2"/>
  <c r="E3212" i="2"/>
  <c r="D3212" i="2"/>
  <c r="D3211" i="2"/>
  <c r="D3210" i="2"/>
  <c r="D3209" i="2"/>
  <c r="D3208" i="2"/>
  <c r="D3207" i="2"/>
  <c r="D3206" i="2"/>
  <c r="E3205" i="2"/>
  <c r="D3205" i="2"/>
  <c r="D3204" i="2"/>
  <c r="D3203" i="2"/>
  <c r="D3202" i="2"/>
  <c r="D3201" i="2"/>
  <c r="D3200" i="2"/>
  <c r="D3199" i="2"/>
  <c r="E3198" i="2"/>
  <c r="D3198" i="2"/>
  <c r="D3197" i="2"/>
  <c r="D3196" i="2"/>
  <c r="D3195" i="2"/>
  <c r="D3194" i="2"/>
  <c r="D3193" i="2"/>
  <c r="D3192" i="2"/>
  <c r="E3191" i="2"/>
  <c r="D3191" i="2"/>
  <c r="D3190" i="2"/>
  <c r="D3189" i="2"/>
  <c r="D3188" i="2"/>
  <c r="D3187" i="2"/>
  <c r="D3186" i="2"/>
  <c r="D3185" i="2"/>
  <c r="E3184" i="2"/>
  <c r="D3184" i="2"/>
  <c r="D3183" i="2"/>
  <c r="D3182" i="2"/>
  <c r="D3181" i="2"/>
  <c r="D3180" i="2"/>
  <c r="D3179" i="2"/>
  <c r="D3178" i="2"/>
  <c r="E3177" i="2"/>
  <c r="D3177" i="2"/>
  <c r="D3176" i="2"/>
  <c r="D3175" i="2"/>
  <c r="D3174" i="2"/>
  <c r="D3173" i="2"/>
  <c r="D3172" i="2"/>
  <c r="D3171" i="2"/>
  <c r="E3170" i="2"/>
  <c r="D3170" i="2"/>
  <c r="D3169" i="2"/>
  <c r="D3168" i="2"/>
  <c r="D3167" i="2"/>
  <c r="D3166" i="2"/>
  <c r="D3165" i="2"/>
  <c r="D3164" i="2"/>
  <c r="E3163" i="2"/>
  <c r="D3163" i="2"/>
  <c r="D3162" i="2"/>
  <c r="D3161" i="2"/>
  <c r="D3160" i="2"/>
  <c r="D3159" i="2"/>
  <c r="D3158" i="2"/>
  <c r="D3157" i="2"/>
  <c r="E3156" i="2"/>
  <c r="D3156" i="2"/>
  <c r="D3155" i="2"/>
  <c r="D3154" i="2"/>
  <c r="D3153" i="2"/>
  <c r="D3152" i="2"/>
  <c r="D3151" i="2"/>
  <c r="D3150" i="2"/>
  <c r="E3149" i="2"/>
  <c r="D3149" i="2"/>
  <c r="D3148" i="2"/>
  <c r="D3147" i="2"/>
  <c r="D3146" i="2"/>
  <c r="D3145" i="2"/>
  <c r="D3144" i="2"/>
  <c r="D3143" i="2"/>
  <c r="E3142" i="2"/>
  <c r="D3142" i="2"/>
  <c r="D3141" i="2"/>
  <c r="D3140" i="2"/>
  <c r="D3139" i="2"/>
  <c r="D3138" i="2"/>
  <c r="D3137" i="2"/>
  <c r="D3136" i="2"/>
  <c r="E3135" i="2"/>
  <c r="D3135" i="2"/>
  <c r="D3134" i="2"/>
  <c r="D3133" i="2"/>
  <c r="D3132" i="2"/>
  <c r="D3131" i="2"/>
  <c r="D3130" i="2"/>
  <c r="D3129" i="2"/>
  <c r="E3128" i="2"/>
  <c r="D3128" i="2"/>
  <c r="D3127" i="2"/>
  <c r="D3126" i="2"/>
  <c r="D3125" i="2"/>
  <c r="D3124" i="2"/>
  <c r="D3123" i="2"/>
  <c r="D3122" i="2"/>
  <c r="E3121" i="2"/>
  <c r="D3121" i="2"/>
  <c r="D3120" i="2"/>
  <c r="D3119" i="2"/>
  <c r="D3118" i="2"/>
  <c r="D3117" i="2"/>
  <c r="D3116" i="2"/>
  <c r="D3115" i="2"/>
  <c r="E3114" i="2"/>
  <c r="D3114" i="2"/>
  <c r="D3113" i="2"/>
  <c r="D3112" i="2"/>
  <c r="D3111" i="2"/>
  <c r="D3110" i="2"/>
  <c r="D3109" i="2"/>
  <c r="D3108" i="2"/>
  <c r="E3107" i="2"/>
  <c r="D3107" i="2"/>
  <c r="D3106" i="2"/>
  <c r="D3105" i="2"/>
  <c r="D3104" i="2"/>
  <c r="D3103" i="2"/>
  <c r="D3102" i="2"/>
  <c r="D3101" i="2"/>
  <c r="E3100" i="2"/>
  <c r="D3100" i="2"/>
  <c r="D3099" i="2"/>
  <c r="D3098" i="2"/>
  <c r="D3097" i="2"/>
  <c r="D3096" i="2"/>
  <c r="D3095" i="2"/>
  <c r="D3094" i="2"/>
  <c r="E3093" i="2"/>
  <c r="D3093" i="2"/>
  <c r="D3092" i="2"/>
  <c r="D3091" i="2"/>
  <c r="D3090" i="2"/>
  <c r="D3089" i="2"/>
  <c r="D3088" i="2"/>
  <c r="D3087" i="2"/>
  <c r="E3086" i="2"/>
  <c r="D3086" i="2"/>
  <c r="D3085" i="2"/>
  <c r="D3084" i="2"/>
  <c r="D3083" i="2"/>
  <c r="D3082" i="2"/>
  <c r="D3081" i="2"/>
  <c r="D3080" i="2"/>
  <c r="E3079" i="2"/>
  <c r="D3079" i="2"/>
  <c r="D3078" i="2"/>
  <c r="D3077" i="2"/>
  <c r="D3076" i="2"/>
  <c r="D3075" i="2"/>
  <c r="D3074" i="2"/>
  <c r="D3073" i="2"/>
  <c r="E3072" i="2"/>
  <c r="D3072" i="2"/>
  <c r="D3071" i="2"/>
  <c r="D3070" i="2"/>
  <c r="D3069" i="2"/>
  <c r="D3068" i="2"/>
  <c r="D3067" i="2"/>
  <c r="D3066" i="2"/>
  <c r="E3065" i="2"/>
  <c r="D3065" i="2"/>
  <c r="D3064" i="2"/>
  <c r="D3063" i="2"/>
  <c r="D3062" i="2"/>
  <c r="D3061" i="2"/>
  <c r="D3060" i="2"/>
  <c r="D3059" i="2"/>
  <c r="E3058" i="2"/>
  <c r="D3058" i="2"/>
  <c r="D3057" i="2"/>
  <c r="D3056" i="2"/>
  <c r="D3055" i="2"/>
  <c r="D3054" i="2"/>
  <c r="D3053" i="2"/>
  <c r="D3052" i="2"/>
  <c r="E3051" i="2"/>
  <c r="D3051" i="2"/>
  <c r="D3050" i="2"/>
  <c r="D3049" i="2"/>
  <c r="D3048" i="2"/>
  <c r="D3047" i="2"/>
  <c r="D3046" i="2"/>
  <c r="D3045" i="2"/>
  <c r="E3044" i="2"/>
  <c r="D3044" i="2"/>
  <c r="D3043" i="2"/>
  <c r="D3042" i="2"/>
  <c r="D3041" i="2"/>
  <c r="D3040" i="2"/>
  <c r="D3039" i="2"/>
  <c r="D3038" i="2"/>
  <c r="E3037" i="2"/>
  <c r="D3037" i="2"/>
  <c r="D3036" i="2"/>
  <c r="D3035" i="2"/>
  <c r="D3034" i="2"/>
  <c r="D3033" i="2"/>
  <c r="D3032" i="2"/>
  <c r="D3031" i="2"/>
  <c r="E3030" i="2"/>
  <c r="D3030" i="2"/>
  <c r="D3029" i="2"/>
  <c r="D3028" i="2"/>
  <c r="D3027" i="2"/>
  <c r="D3026" i="2"/>
  <c r="D3025" i="2"/>
  <c r="D3024" i="2"/>
  <c r="E3023" i="2"/>
  <c r="D3023" i="2"/>
  <c r="D3022" i="2"/>
  <c r="D3021" i="2"/>
  <c r="D3020" i="2"/>
  <c r="D3019" i="2"/>
  <c r="D3018" i="2"/>
  <c r="D3017" i="2"/>
  <c r="E3016" i="2"/>
  <c r="D3016" i="2"/>
  <c r="D3015" i="2"/>
  <c r="D3014" i="2"/>
  <c r="D3013" i="2"/>
  <c r="D3012" i="2"/>
  <c r="D3011" i="2"/>
  <c r="D3010" i="2"/>
  <c r="E3009" i="2"/>
  <c r="D3009" i="2"/>
  <c r="D3008" i="2"/>
  <c r="D3007" i="2"/>
  <c r="D3006" i="2"/>
  <c r="D3005" i="2"/>
  <c r="D3004" i="2"/>
  <c r="D3003" i="2"/>
  <c r="E3002" i="2"/>
  <c r="D3002" i="2"/>
  <c r="D3001" i="2"/>
  <c r="D3000" i="2"/>
  <c r="D2999" i="2"/>
  <c r="D2998" i="2"/>
  <c r="D2997" i="2"/>
  <c r="D2996" i="2"/>
  <c r="E2995" i="2"/>
  <c r="D2995" i="2"/>
  <c r="D2994" i="2"/>
  <c r="D2993" i="2"/>
  <c r="D2992" i="2"/>
  <c r="D2991" i="2"/>
  <c r="D2990" i="2"/>
  <c r="D2989" i="2"/>
  <c r="E2988" i="2"/>
  <c r="D2988" i="2"/>
  <c r="D2987" i="2"/>
  <c r="D2986" i="2"/>
  <c r="D2985" i="2"/>
  <c r="D2984" i="2"/>
  <c r="D2983" i="2"/>
  <c r="D2982" i="2"/>
  <c r="E2981" i="2"/>
  <c r="D2981" i="2"/>
  <c r="D2980" i="2"/>
  <c r="D2979" i="2"/>
  <c r="D2978" i="2"/>
  <c r="D2977" i="2"/>
  <c r="D2976" i="2"/>
  <c r="D2975" i="2"/>
  <c r="E2974" i="2"/>
  <c r="D2974" i="2"/>
  <c r="D2973" i="2"/>
  <c r="D2972" i="2"/>
  <c r="D2971" i="2"/>
  <c r="D2970" i="2"/>
  <c r="D2969" i="2"/>
  <c r="D2968" i="2"/>
  <c r="E2967" i="2"/>
  <c r="D2967" i="2"/>
  <c r="D2966" i="2"/>
  <c r="D2965" i="2"/>
  <c r="D2964" i="2"/>
  <c r="D2963" i="2"/>
  <c r="D2962" i="2"/>
  <c r="D2961" i="2"/>
  <c r="E2960" i="2"/>
  <c r="D2960" i="2"/>
  <c r="D2959" i="2"/>
  <c r="D2958" i="2"/>
  <c r="D2957" i="2"/>
  <c r="D2956" i="2"/>
  <c r="D2955" i="2"/>
  <c r="D2954" i="2"/>
  <c r="E2953" i="2"/>
  <c r="D2953" i="2"/>
  <c r="D2952" i="2"/>
  <c r="D2951" i="2"/>
  <c r="D2950" i="2"/>
  <c r="D2949" i="2"/>
  <c r="D2948" i="2"/>
  <c r="D2947" i="2"/>
  <c r="E2946" i="2"/>
  <c r="D2946" i="2"/>
  <c r="D2945" i="2"/>
  <c r="D2944" i="2"/>
  <c r="D2943" i="2"/>
  <c r="D2942" i="2"/>
  <c r="D2941" i="2"/>
  <c r="D2940" i="2"/>
  <c r="E2939" i="2"/>
  <c r="D2939" i="2"/>
  <c r="D2938" i="2"/>
  <c r="D2937" i="2"/>
  <c r="D2936" i="2"/>
  <c r="D2935" i="2"/>
  <c r="D2934" i="2"/>
  <c r="D2933" i="2"/>
  <c r="E2932" i="2"/>
  <c r="D2932" i="2"/>
  <c r="D2931" i="2"/>
  <c r="D2930" i="2"/>
  <c r="D2929" i="2"/>
  <c r="D2928" i="2"/>
  <c r="D2927" i="2"/>
  <c r="D2926" i="2"/>
  <c r="E2925" i="2"/>
  <c r="D2925" i="2"/>
  <c r="D2924" i="2"/>
  <c r="D2923" i="2"/>
  <c r="D2922" i="2"/>
  <c r="D2921" i="2"/>
  <c r="D2920" i="2"/>
  <c r="D2919" i="2"/>
  <c r="E2918" i="2"/>
  <c r="D2918" i="2"/>
  <c r="D2917" i="2"/>
  <c r="D2916" i="2"/>
  <c r="D2915" i="2"/>
  <c r="D2914" i="2"/>
  <c r="D2913" i="2"/>
  <c r="D2912" i="2"/>
  <c r="E2911" i="2"/>
  <c r="D2911" i="2"/>
  <c r="D2910" i="2"/>
  <c r="D2909" i="2"/>
  <c r="D2908" i="2"/>
  <c r="D2907" i="2"/>
  <c r="D2906" i="2"/>
  <c r="D2905" i="2"/>
  <c r="E2904" i="2"/>
  <c r="D2904" i="2"/>
  <c r="D2903" i="2"/>
  <c r="D2902" i="2"/>
  <c r="D2901" i="2"/>
  <c r="D2900" i="2"/>
  <c r="D2899" i="2"/>
  <c r="D2898" i="2"/>
  <c r="E2897" i="2"/>
  <c r="D2897" i="2"/>
  <c r="D2896" i="2"/>
  <c r="D2895" i="2"/>
  <c r="D2894" i="2"/>
  <c r="D2893" i="2"/>
  <c r="D2892" i="2"/>
  <c r="D2891" i="2"/>
  <c r="E2890" i="2"/>
  <c r="D2890" i="2"/>
  <c r="D2889" i="2"/>
  <c r="D2888" i="2"/>
  <c r="D2887" i="2"/>
  <c r="D2886" i="2"/>
  <c r="D2885" i="2"/>
  <c r="D2884" i="2"/>
  <c r="E2883" i="2"/>
  <c r="D2883" i="2"/>
  <c r="D2882" i="2"/>
  <c r="D2881" i="2"/>
  <c r="D2880" i="2"/>
  <c r="D2879" i="2"/>
  <c r="D2878" i="2"/>
  <c r="D2877" i="2"/>
  <c r="E2876" i="2"/>
  <c r="D2876" i="2"/>
  <c r="D2875" i="2"/>
  <c r="D2874" i="2"/>
  <c r="D2873" i="2"/>
  <c r="D2872" i="2"/>
  <c r="D2871" i="2"/>
  <c r="D2870" i="2"/>
  <c r="E2869" i="2"/>
  <c r="D2869" i="2"/>
  <c r="D2868" i="2"/>
  <c r="D2867" i="2"/>
  <c r="D2866" i="2"/>
  <c r="D2865" i="2"/>
  <c r="D2864" i="2"/>
  <c r="D2863" i="2"/>
  <c r="E2862" i="2"/>
  <c r="D2862" i="2"/>
  <c r="D2861" i="2"/>
  <c r="D2860" i="2"/>
  <c r="D2859" i="2"/>
  <c r="D2858" i="2"/>
  <c r="D2857" i="2"/>
  <c r="D2856" i="2"/>
  <c r="E2855" i="2"/>
  <c r="D2855" i="2"/>
  <c r="D2854" i="2"/>
  <c r="D2853" i="2"/>
  <c r="D2852" i="2"/>
  <c r="D2851" i="2"/>
  <c r="D2850" i="2"/>
  <c r="D2849" i="2"/>
  <c r="E2848" i="2"/>
  <c r="D2848" i="2"/>
  <c r="D2847" i="2"/>
  <c r="D2846" i="2"/>
  <c r="D2845" i="2"/>
  <c r="D2844" i="2"/>
  <c r="D2843" i="2"/>
  <c r="D2842" i="2"/>
  <c r="E2841" i="2"/>
  <c r="D2841" i="2"/>
  <c r="D2840" i="2"/>
  <c r="D2839" i="2"/>
  <c r="D2838" i="2"/>
  <c r="D2837" i="2"/>
  <c r="D2836" i="2"/>
  <c r="D2835" i="2"/>
  <c r="E2834" i="2"/>
  <c r="D2834" i="2"/>
  <c r="D2833" i="2"/>
  <c r="D2832" i="2"/>
  <c r="D2831" i="2"/>
  <c r="D2830" i="2"/>
  <c r="D2829" i="2"/>
  <c r="D2828" i="2"/>
  <c r="E2827" i="2"/>
  <c r="D2827" i="2"/>
  <c r="D2826" i="2"/>
  <c r="D2825" i="2"/>
  <c r="D2824" i="2"/>
  <c r="D2823" i="2"/>
  <c r="D2822" i="2"/>
  <c r="D2821" i="2"/>
  <c r="E2820" i="2"/>
  <c r="D2820" i="2"/>
  <c r="D2819" i="2"/>
  <c r="D2818" i="2"/>
  <c r="D2817" i="2"/>
  <c r="D2816" i="2"/>
  <c r="D2815" i="2"/>
  <c r="D2814" i="2"/>
  <c r="E2813" i="2"/>
  <c r="D2813" i="2"/>
  <c r="D2812" i="2"/>
  <c r="D2811" i="2"/>
  <c r="D2810" i="2"/>
  <c r="D2809" i="2"/>
  <c r="D2808" i="2"/>
  <c r="D2807" i="2"/>
  <c r="E2806" i="2"/>
  <c r="D2806" i="2"/>
  <c r="D2805" i="2"/>
  <c r="D2804" i="2"/>
  <c r="D2803" i="2"/>
  <c r="D2802" i="2"/>
  <c r="D2801" i="2"/>
  <c r="D2800" i="2"/>
  <c r="E2799" i="2"/>
  <c r="D2799" i="2"/>
  <c r="D2798" i="2"/>
  <c r="D2797" i="2"/>
  <c r="D2796" i="2"/>
  <c r="D2795" i="2"/>
  <c r="D2794" i="2"/>
  <c r="D2793" i="2"/>
  <c r="E2792" i="2"/>
  <c r="D2792" i="2"/>
  <c r="D2791" i="2"/>
  <c r="D2790" i="2"/>
  <c r="D2789" i="2"/>
  <c r="D2788" i="2"/>
  <c r="D2787" i="2"/>
  <c r="D2786" i="2"/>
  <c r="E2785" i="2"/>
  <c r="D2785" i="2"/>
  <c r="D2784" i="2"/>
  <c r="D2783" i="2"/>
  <c r="D2782" i="2"/>
  <c r="D2781" i="2"/>
  <c r="D2780" i="2"/>
  <c r="D2779" i="2"/>
  <c r="E2778" i="2"/>
  <c r="D2778" i="2"/>
  <c r="D2777" i="2"/>
  <c r="D2776" i="2"/>
  <c r="D2775" i="2"/>
  <c r="D2774" i="2"/>
  <c r="D2773" i="2"/>
  <c r="D2772" i="2"/>
  <c r="E2771" i="2"/>
  <c r="D2771" i="2"/>
  <c r="D2770" i="2"/>
  <c r="D2769" i="2"/>
  <c r="D2768" i="2"/>
  <c r="D2767" i="2"/>
  <c r="D2766" i="2"/>
  <c r="D2765" i="2"/>
  <c r="E2764" i="2"/>
  <c r="D2764" i="2"/>
  <c r="D2763" i="2"/>
  <c r="D2762" i="2"/>
  <c r="D2761" i="2"/>
  <c r="D2760" i="2"/>
  <c r="D2759" i="2"/>
  <c r="D2758" i="2"/>
  <c r="E2757" i="2"/>
  <c r="D2757" i="2"/>
  <c r="D2756" i="2"/>
  <c r="D2755" i="2"/>
  <c r="D2754" i="2"/>
  <c r="D2753" i="2"/>
  <c r="D2752" i="2"/>
  <c r="D2751" i="2"/>
  <c r="E2750" i="2"/>
  <c r="D2750" i="2"/>
  <c r="D2749" i="2"/>
  <c r="D2748" i="2"/>
  <c r="D2747" i="2"/>
  <c r="D2746" i="2"/>
  <c r="D2745" i="2"/>
  <c r="D2744" i="2"/>
  <c r="E2743" i="2"/>
  <c r="D2743" i="2"/>
  <c r="D2742" i="2"/>
  <c r="D2741" i="2"/>
  <c r="D2740" i="2"/>
  <c r="D2739" i="2"/>
  <c r="D2738" i="2"/>
  <c r="D2737" i="2"/>
  <c r="E2736" i="2"/>
  <c r="D2736" i="2"/>
  <c r="D2735" i="2"/>
  <c r="D2734" i="2"/>
  <c r="D2733" i="2"/>
  <c r="D2732" i="2"/>
  <c r="D2731" i="2"/>
  <c r="D2730" i="2"/>
  <c r="E2729" i="2"/>
  <c r="D2729" i="2"/>
  <c r="D2728" i="2"/>
  <c r="D2727" i="2"/>
  <c r="D2726" i="2"/>
  <c r="D2725" i="2"/>
  <c r="D2724" i="2"/>
  <c r="D2723" i="2"/>
  <c r="E2722" i="2"/>
  <c r="D2722" i="2"/>
  <c r="D2721" i="2"/>
  <c r="D2720" i="2"/>
  <c r="D2719" i="2"/>
  <c r="D2718" i="2"/>
  <c r="D2717" i="2"/>
  <c r="D2716" i="2"/>
  <c r="E2715" i="2"/>
  <c r="D2715" i="2"/>
  <c r="D2714" i="2"/>
  <c r="D2713" i="2"/>
  <c r="D2712" i="2"/>
  <c r="D2711" i="2"/>
  <c r="D2710" i="2"/>
  <c r="D2709" i="2"/>
  <c r="E2708" i="2"/>
  <c r="D2708" i="2"/>
  <c r="D2707" i="2"/>
  <c r="D2706" i="2"/>
  <c r="D2705" i="2"/>
  <c r="D2704" i="2"/>
  <c r="D2703" i="2"/>
  <c r="D2702" i="2"/>
  <c r="E2701" i="2"/>
  <c r="D2701" i="2"/>
  <c r="D2700" i="2"/>
  <c r="D2699" i="2"/>
  <c r="D2698" i="2"/>
  <c r="D2697" i="2"/>
  <c r="D2696" i="2"/>
  <c r="D2695" i="2"/>
  <c r="E2694" i="2"/>
  <c r="D2694" i="2"/>
  <c r="D2693" i="2"/>
  <c r="D2692" i="2"/>
  <c r="D2691" i="2"/>
  <c r="D2690" i="2"/>
  <c r="D2689" i="2"/>
  <c r="D2688" i="2"/>
  <c r="E2687" i="2"/>
  <c r="D2687" i="2"/>
  <c r="D2686" i="2"/>
  <c r="D2685" i="2"/>
  <c r="D2684" i="2"/>
  <c r="D2683" i="2"/>
  <c r="D2682" i="2"/>
  <c r="D2681" i="2"/>
  <c r="E2680" i="2"/>
  <c r="D2680" i="2"/>
  <c r="D2679" i="2"/>
  <c r="D2678" i="2"/>
  <c r="D2677" i="2"/>
  <c r="D2676" i="2"/>
  <c r="D2675" i="2"/>
  <c r="D2674" i="2"/>
  <c r="E2673" i="2"/>
  <c r="D2673" i="2"/>
  <c r="D2672" i="2"/>
  <c r="D2671" i="2"/>
  <c r="D2670" i="2"/>
  <c r="D2669" i="2"/>
  <c r="D2668" i="2"/>
  <c r="D2667" i="2"/>
  <c r="E2666" i="2"/>
  <c r="D2666" i="2"/>
  <c r="D2665" i="2"/>
  <c r="D2664" i="2"/>
  <c r="D2663" i="2"/>
  <c r="D2662" i="2"/>
  <c r="D2661" i="2"/>
  <c r="D2660" i="2"/>
  <c r="E2659" i="2"/>
  <c r="D2659" i="2"/>
  <c r="D2658" i="2"/>
  <c r="D2657" i="2"/>
  <c r="D2656" i="2"/>
  <c r="D2655" i="2"/>
  <c r="D2654" i="2"/>
  <c r="D2653" i="2"/>
  <c r="E2652" i="2"/>
  <c r="D2652" i="2"/>
  <c r="D2651" i="2"/>
  <c r="D2650" i="2"/>
  <c r="D2649" i="2"/>
  <c r="D2648" i="2"/>
  <c r="D2647" i="2"/>
  <c r="D2646" i="2"/>
  <c r="E2645" i="2"/>
  <c r="D2645" i="2"/>
  <c r="D2644" i="2"/>
  <c r="D2643" i="2"/>
  <c r="D2642" i="2"/>
  <c r="D2641" i="2"/>
  <c r="D2640" i="2"/>
  <c r="D2639" i="2"/>
  <c r="E2638" i="2"/>
  <c r="D2638" i="2"/>
  <c r="D2637" i="2"/>
  <c r="D2636" i="2"/>
  <c r="D2635" i="2"/>
  <c r="D2634" i="2"/>
  <c r="D2633" i="2"/>
  <c r="D2632" i="2"/>
  <c r="E2631" i="2"/>
  <c r="D2631" i="2"/>
  <c r="D2630" i="2"/>
  <c r="D2629" i="2"/>
  <c r="D2628" i="2"/>
  <c r="D2627" i="2"/>
  <c r="D2626" i="2"/>
  <c r="D2625" i="2"/>
  <c r="E2624" i="2"/>
  <c r="D2624" i="2"/>
  <c r="D2623" i="2"/>
  <c r="D2622" i="2"/>
  <c r="D2621" i="2"/>
  <c r="D2620" i="2"/>
  <c r="D2619" i="2"/>
  <c r="D2618" i="2"/>
  <c r="E2617" i="2"/>
  <c r="D2617" i="2"/>
  <c r="D2616" i="2"/>
  <c r="D2615" i="2"/>
  <c r="D2614" i="2"/>
  <c r="D2613" i="2"/>
  <c r="D2612" i="2"/>
  <c r="D2611" i="2"/>
  <c r="E2610" i="2"/>
  <c r="D2610" i="2"/>
  <c r="D2609" i="2"/>
  <c r="D2608" i="2"/>
  <c r="D2607" i="2"/>
  <c r="D2606" i="2"/>
  <c r="D2605" i="2"/>
  <c r="D2604" i="2"/>
  <c r="E2603" i="2"/>
  <c r="D2603" i="2"/>
  <c r="D2602" i="2"/>
  <c r="D2601" i="2"/>
  <c r="D2600" i="2"/>
  <c r="D2599" i="2"/>
  <c r="D2598" i="2"/>
  <c r="D2597" i="2"/>
  <c r="E2596" i="2"/>
  <c r="D2596" i="2"/>
  <c r="D2595" i="2"/>
  <c r="D2594" i="2"/>
  <c r="D2593" i="2"/>
  <c r="D2592" i="2"/>
  <c r="D2591" i="2"/>
  <c r="D2590" i="2"/>
  <c r="E2589" i="2"/>
  <c r="D2589" i="2"/>
  <c r="D2588" i="2"/>
  <c r="D2587" i="2"/>
  <c r="D2586" i="2"/>
  <c r="D2585" i="2"/>
  <c r="D2584" i="2"/>
  <c r="D2583" i="2"/>
  <c r="E2582" i="2"/>
  <c r="D2582" i="2"/>
  <c r="D2581" i="2"/>
  <c r="D2580" i="2"/>
  <c r="D2579" i="2"/>
  <c r="D2578" i="2"/>
  <c r="D2577" i="2"/>
  <c r="D2576" i="2"/>
  <c r="E2575" i="2"/>
  <c r="D2575" i="2"/>
  <c r="D2574" i="2"/>
  <c r="D2573" i="2"/>
  <c r="D2572" i="2"/>
  <c r="D2571" i="2"/>
  <c r="D2570" i="2"/>
  <c r="D2569" i="2"/>
  <c r="E2568" i="2"/>
  <c r="D2568" i="2"/>
  <c r="D2567" i="2"/>
  <c r="D2566" i="2"/>
  <c r="D2565" i="2"/>
  <c r="D2564" i="2"/>
  <c r="D2563" i="2"/>
  <c r="D2562" i="2"/>
  <c r="E2561" i="2"/>
  <c r="D2561" i="2"/>
  <c r="D2560" i="2"/>
  <c r="D2559" i="2"/>
  <c r="D2558" i="2"/>
  <c r="D2557" i="2"/>
  <c r="D2556" i="2"/>
  <c r="D2555" i="2"/>
  <c r="E2554" i="2"/>
  <c r="D2554" i="2"/>
  <c r="D2553" i="2"/>
  <c r="D2552" i="2"/>
  <c r="D2551" i="2"/>
  <c r="D2550" i="2"/>
  <c r="D2549" i="2"/>
  <c r="D2548" i="2"/>
  <c r="E2547" i="2"/>
  <c r="D2547" i="2"/>
  <c r="D2546" i="2"/>
  <c r="D2545" i="2"/>
  <c r="D2544" i="2"/>
  <c r="D2543" i="2"/>
  <c r="D2542" i="2"/>
  <c r="D2541" i="2"/>
  <c r="E2540" i="2"/>
  <c r="D2540" i="2"/>
  <c r="D2539" i="2"/>
  <c r="D2538" i="2"/>
  <c r="D2537" i="2"/>
  <c r="D2536" i="2"/>
  <c r="D2535" i="2"/>
  <c r="D2534" i="2"/>
  <c r="E2533" i="2"/>
  <c r="D2533" i="2"/>
  <c r="D2532" i="2"/>
  <c r="D2531" i="2"/>
  <c r="D2530" i="2"/>
  <c r="D2529" i="2"/>
  <c r="D2528" i="2"/>
  <c r="D2527" i="2"/>
  <c r="E2526" i="2"/>
  <c r="D2526" i="2"/>
  <c r="D2525" i="2"/>
  <c r="D2524" i="2"/>
  <c r="D2523" i="2"/>
  <c r="D2522" i="2"/>
  <c r="D2521" i="2"/>
  <c r="D2520" i="2"/>
  <c r="E2519" i="2"/>
  <c r="D2519" i="2"/>
  <c r="D2518" i="2"/>
  <c r="D2517" i="2"/>
  <c r="D2516" i="2"/>
  <c r="D2515" i="2"/>
  <c r="D2514" i="2"/>
  <c r="D2513" i="2"/>
  <c r="E2512" i="2"/>
  <c r="D2512" i="2"/>
  <c r="D2511" i="2"/>
  <c r="D2510" i="2"/>
  <c r="D2509" i="2"/>
  <c r="D2508" i="2"/>
  <c r="D2507" i="2"/>
  <c r="D2506" i="2"/>
  <c r="E2505" i="2"/>
  <c r="D2505" i="2"/>
  <c r="D2504" i="2"/>
  <c r="D2503" i="2"/>
  <c r="D2502" i="2"/>
  <c r="D2501" i="2"/>
  <c r="D2500" i="2"/>
  <c r="D2499" i="2"/>
  <c r="E2498" i="2"/>
  <c r="D2498" i="2"/>
  <c r="D2497" i="2"/>
  <c r="D2496" i="2"/>
  <c r="D2495" i="2"/>
  <c r="D2494" i="2"/>
  <c r="D2493" i="2"/>
  <c r="D2492" i="2"/>
  <c r="E2491" i="2"/>
  <c r="D2491" i="2"/>
  <c r="D2490" i="2"/>
  <c r="D2489" i="2"/>
  <c r="D2488" i="2"/>
  <c r="D2487" i="2"/>
  <c r="D2486" i="2"/>
  <c r="D2485" i="2"/>
  <c r="E2484" i="2"/>
  <c r="D2484" i="2"/>
  <c r="D2483" i="2"/>
  <c r="D2482" i="2"/>
  <c r="D2481" i="2"/>
  <c r="D2480" i="2"/>
  <c r="D2479" i="2"/>
  <c r="D2478" i="2"/>
  <c r="E2477" i="2"/>
  <c r="D2477" i="2"/>
  <c r="D2476" i="2"/>
  <c r="D2475" i="2"/>
  <c r="D2474" i="2"/>
  <c r="D2473" i="2"/>
  <c r="D2472" i="2"/>
  <c r="D2471" i="2"/>
  <c r="E2470" i="2"/>
  <c r="D2470" i="2"/>
  <c r="D2469" i="2"/>
  <c r="D2468" i="2"/>
  <c r="D2467" i="2"/>
  <c r="D2466" i="2"/>
  <c r="D2465" i="2"/>
  <c r="D2464" i="2"/>
  <c r="E2463" i="2"/>
  <c r="D2463" i="2"/>
  <c r="D2462" i="2"/>
  <c r="D2461" i="2"/>
  <c r="D2460" i="2"/>
  <c r="D2459" i="2"/>
  <c r="D2458" i="2"/>
  <c r="D2457" i="2"/>
  <c r="E2456" i="2"/>
  <c r="D2456" i="2"/>
  <c r="D2455" i="2"/>
  <c r="D2454" i="2"/>
  <c r="D2453" i="2"/>
  <c r="D2452" i="2"/>
  <c r="D2451" i="2"/>
  <c r="D2450" i="2"/>
  <c r="E2449" i="2"/>
  <c r="D2449" i="2"/>
  <c r="D2448" i="2"/>
  <c r="D2447" i="2"/>
  <c r="D2446" i="2"/>
  <c r="D2445" i="2"/>
  <c r="D2444" i="2"/>
  <c r="D2443" i="2"/>
  <c r="E2442" i="2"/>
  <c r="D2442" i="2"/>
  <c r="D2441" i="2"/>
  <c r="D2440" i="2"/>
  <c r="D2439" i="2"/>
  <c r="D2438" i="2"/>
  <c r="D2437" i="2"/>
  <c r="D2436" i="2"/>
  <c r="E2435" i="2"/>
  <c r="D2435" i="2"/>
  <c r="D2434" i="2"/>
  <c r="D2433" i="2"/>
  <c r="D2432" i="2"/>
  <c r="D2431" i="2"/>
  <c r="D2430" i="2"/>
  <c r="D2429" i="2"/>
  <c r="E2428" i="2"/>
  <c r="D2428" i="2"/>
  <c r="D2427" i="2"/>
  <c r="D2426" i="2"/>
  <c r="D2425" i="2"/>
  <c r="D2424" i="2"/>
  <c r="D2423" i="2"/>
  <c r="D2422" i="2"/>
  <c r="E2421" i="2"/>
  <c r="D2421" i="2"/>
  <c r="D2420" i="2"/>
  <c r="D2419" i="2"/>
  <c r="D2418" i="2"/>
  <c r="D2417" i="2"/>
  <c r="D2416" i="2"/>
  <c r="D2415" i="2"/>
  <c r="E2414" i="2"/>
  <c r="D2414" i="2"/>
  <c r="D2413" i="2"/>
  <c r="D2412" i="2"/>
  <c r="D2411" i="2"/>
  <c r="D2410" i="2"/>
  <c r="D2409" i="2"/>
  <c r="D2408" i="2"/>
  <c r="E2407" i="2"/>
  <c r="D2407" i="2"/>
  <c r="D2406" i="2"/>
  <c r="D2405" i="2"/>
  <c r="D2404" i="2"/>
  <c r="D2403" i="2"/>
  <c r="D2402" i="2"/>
  <c r="D2401" i="2"/>
  <c r="E2400" i="2"/>
  <c r="D2400" i="2"/>
  <c r="D2399" i="2"/>
  <c r="D2398" i="2"/>
  <c r="D2397" i="2"/>
  <c r="D2396" i="2"/>
  <c r="D2395" i="2"/>
  <c r="D2394" i="2"/>
  <c r="E2393" i="2"/>
  <c r="D2393" i="2"/>
  <c r="D2392" i="2"/>
  <c r="D2391" i="2"/>
  <c r="D2390" i="2"/>
  <c r="D2389" i="2"/>
  <c r="D2388" i="2"/>
  <c r="D2387" i="2"/>
  <c r="E2386" i="2"/>
  <c r="D2386" i="2"/>
  <c r="D2385" i="2"/>
  <c r="D2384" i="2"/>
  <c r="D2383" i="2"/>
  <c r="D2382" i="2"/>
  <c r="D2381" i="2"/>
  <c r="D2380" i="2"/>
  <c r="E2379" i="2"/>
  <c r="D2379" i="2"/>
  <c r="D2378" i="2"/>
  <c r="D2377" i="2"/>
  <c r="D2376" i="2"/>
  <c r="D2375" i="2"/>
  <c r="D2374" i="2"/>
  <c r="D2373" i="2"/>
  <c r="E2372" i="2"/>
  <c r="D2372" i="2"/>
  <c r="D2371" i="2"/>
  <c r="D2370" i="2"/>
  <c r="D2369" i="2"/>
  <c r="D2368" i="2"/>
  <c r="D2367" i="2"/>
  <c r="D2366" i="2"/>
  <c r="E2365" i="2"/>
  <c r="D2365" i="2"/>
  <c r="D2364" i="2"/>
  <c r="D2363" i="2"/>
  <c r="D2362" i="2"/>
  <c r="D2361" i="2"/>
  <c r="D2360" i="2"/>
  <c r="D2359" i="2"/>
  <c r="E2358" i="2"/>
  <c r="D2358" i="2"/>
  <c r="D2357" i="2"/>
  <c r="D2356" i="2"/>
  <c r="D2355" i="2"/>
  <c r="D2354" i="2"/>
  <c r="D2353" i="2"/>
  <c r="D2352" i="2"/>
  <c r="E2351" i="2"/>
  <c r="D2351" i="2"/>
  <c r="D2350" i="2"/>
  <c r="D2349" i="2"/>
  <c r="D2348" i="2"/>
  <c r="D2347" i="2"/>
  <c r="D2346" i="2"/>
  <c r="D2345" i="2"/>
  <c r="E2344" i="2"/>
  <c r="D2344" i="2"/>
  <c r="D2343" i="2"/>
  <c r="D2342" i="2"/>
  <c r="D2341" i="2"/>
  <c r="D2340" i="2"/>
  <c r="D2339" i="2"/>
  <c r="D2338" i="2"/>
  <c r="E2337" i="2"/>
  <c r="D2337" i="2"/>
  <c r="D2336" i="2"/>
  <c r="D2335" i="2"/>
  <c r="D2334" i="2"/>
  <c r="D2333" i="2"/>
  <c r="D2332" i="2"/>
  <c r="D2331" i="2"/>
  <c r="E2330" i="2"/>
  <c r="D2330" i="2"/>
  <c r="D2329" i="2"/>
  <c r="D2328" i="2"/>
  <c r="D2327" i="2"/>
  <c r="D2326" i="2"/>
  <c r="D2325" i="2"/>
  <c r="D2324" i="2"/>
  <c r="E2323" i="2"/>
  <c r="D2323" i="2"/>
  <c r="D2322" i="2"/>
  <c r="D2321" i="2"/>
  <c r="D2320" i="2"/>
  <c r="D2319" i="2"/>
  <c r="D2318" i="2"/>
  <c r="D2317" i="2"/>
  <c r="E2316" i="2"/>
  <c r="D2316" i="2"/>
  <c r="D2315" i="2"/>
  <c r="D2314" i="2"/>
  <c r="D2313" i="2"/>
  <c r="D2312" i="2"/>
  <c r="D2311" i="2"/>
  <c r="D2310" i="2"/>
  <c r="E2309" i="2"/>
  <c r="D2309" i="2"/>
  <c r="D2308" i="2"/>
  <c r="D2307" i="2"/>
  <c r="D2306" i="2"/>
  <c r="D2305" i="2"/>
  <c r="D2304" i="2"/>
  <c r="D2303" i="2"/>
  <c r="E2302" i="2"/>
  <c r="D2302" i="2"/>
  <c r="D2301" i="2"/>
  <c r="D2300" i="2"/>
  <c r="D2299" i="2"/>
  <c r="D2298" i="2"/>
  <c r="D2297" i="2"/>
  <c r="D2296" i="2"/>
  <c r="E2295" i="2"/>
  <c r="D2295" i="2"/>
  <c r="D2294" i="2"/>
  <c r="D2293" i="2"/>
  <c r="D2292" i="2"/>
  <c r="D2291" i="2"/>
  <c r="D2290" i="2"/>
  <c r="D2289" i="2"/>
  <c r="E2288" i="2"/>
  <c r="D2288" i="2"/>
  <c r="D2287" i="2"/>
  <c r="D2286" i="2"/>
  <c r="D2285" i="2"/>
  <c r="D2284" i="2"/>
  <c r="D2283" i="2"/>
  <c r="D2282" i="2"/>
  <c r="E2281" i="2"/>
  <c r="D2281" i="2"/>
  <c r="D2280" i="2"/>
  <c r="D2279" i="2"/>
  <c r="D2278" i="2"/>
  <c r="D2277" i="2"/>
  <c r="D2276" i="2"/>
  <c r="D2275" i="2"/>
  <c r="E2274" i="2"/>
  <c r="D2274" i="2"/>
  <c r="D2273" i="2"/>
  <c r="D2272" i="2"/>
  <c r="D2271" i="2"/>
  <c r="D2270" i="2"/>
  <c r="D2269" i="2"/>
  <c r="D2268" i="2"/>
  <c r="E2267" i="2"/>
  <c r="D2267" i="2"/>
  <c r="D2266" i="2"/>
  <c r="D2265" i="2"/>
  <c r="D2264" i="2"/>
  <c r="D2263" i="2"/>
  <c r="D2262" i="2"/>
  <c r="D2261" i="2"/>
  <c r="E2260" i="2"/>
  <c r="D2260" i="2"/>
  <c r="D2259" i="2"/>
  <c r="D2258" i="2"/>
  <c r="D2257" i="2"/>
  <c r="D2256" i="2"/>
  <c r="D2255" i="2"/>
  <c r="D2254" i="2"/>
  <c r="E2253" i="2"/>
  <c r="D2253" i="2"/>
  <c r="D2252" i="2"/>
  <c r="D2251" i="2"/>
  <c r="D2250" i="2"/>
  <c r="D2249" i="2"/>
  <c r="D2248" i="2"/>
  <c r="D2247" i="2"/>
  <c r="E2246" i="2"/>
  <c r="D2246" i="2"/>
  <c r="D2245" i="2"/>
  <c r="D2244" i="2"/>
  <c r="D2243" i="2"/>
  <c r="D2242" i="2"/>
  <c r="D2241" i="2"/>
  <c r="D2240" i="2"/>
  <c r="E2239" i="2"/>
  <c r="D2239" i="2"/>
  <c r="D2238" i="2"/>
  <c r="D2237" i="2"/>
  <c r="D2236" i="2"/>
  <c r="D2235" i="2"/>
  <c r="D2234" i="2"/>
  <c r="D2233" i="2"/>
  <c r="E2232" i="2"/>
  <c r="D2232" i="2"/>
  <c r="D2231" i="2"/>
  <c r="D2230" i="2"/>
  <c r="D2229" i="2"/>
  <c r="D2228" i="2"/>
  <c r="D2227" i="2"/>
  <c r="D2226" i="2"/>
  <c r="E2225" i="2"/>
  <c r="D2225" i="2"/>
  <c r="D2224" i="2"/>
  <c r="D2223" i="2"/>
  <c r="D2222" i="2"/>
  <c r="D2221" i="2"/>
  <c r="D2220" i="2"/>
  <c r="D2219" i="2"/>
  <c r="E2218" i="2"/>
  <c r="D2218" i="2"/>
  <c r="D2217" i="2"/>
  <c r="D2216" i="2"/>
  <c r="D2215" i="2"/>
  <c r="D2214" i="2"/>
  <c r="D2213" i="2"/>
  <c r="D2212" i="2"/>
  <c r="E2211" i="2"/>
  <c r="D2211" i="2"/>
  <c r="D2210" i="2"/>
  <c r="D2209" i="2"/>
  <c r="D2208" i="2"/>
  <c r="D2207" i="2"/>
  <c r="D2206" i="2"/>
  <c r="D2205" i="2"/>
  <c r="E2204" i="2"/>
  <c r="D2204" i="2"/>
  <c r="D2203" i="2"/>
  <c r="D2202" i="2"/>
  <c r="D2201" i="2"/>
  <c r="D2200" i="2"/>
  <c r="D2199" i="2"/>
  <c r="D2198" i="2"/>
  <c r="E2197" i="2"/>
  <c r="D2197" i="2"/>
  <c r="D2196" i="2"/>
  <c r="D2195" i="2"/>
  <c r="D2194" i="2"/>
  <c r="D2193" i="2"/>
  <c r="D2192" i="2"/>
  <c r="D2191" i="2"/>
  <c r="E2190" i="2"/>
  <c r="D2190" i="2"/>
  <c r="D2189" i="2"/>
  <c r="D2188" i="2"/>
  <c r="D2187" i="2"/>
  <c r="D2186" i="2"/>
  <c r="D2185" i="2"/>
  <c r="D2184" i="2"/>
  <c r="E2183" i="2"/>
  <c r="D2183" i="2"/>
  <c r="D2182" i="2"/>
  <c r="D2181" i="2"/>
  <c r="D2180" i="2"/>
  <c r="D2179" i="2"/>
  <c r="D2178" i="2"/>
  <c r="D2177" i="2"/>
  <c r="E2176" i="2"/>
  <c r="D2176" i="2"/>
  <c r="D2175" i="2"/>
  <c r="D2174" i="2"/>
  <c r="D2173" i="2"/>
  <c r="D2172" i="2"/>
  <c r="D2171" i="2"/>
  <c r="D2170" i="2"/>
  <c r="E2169" i="2"/>
  <c r="D2169" i="2"/>
  <c r="D2168" i="2"/>
  <c r="D2167" i="2"/>
  <c r="D2166" i="2"/>
  <c r="D2165" i="2"/>
  <c r="D2164" i="2"/>
  <c r="D2163" i="2"/>
  <c r="E2162" i="2"/>
  <c r="D2162" i="2"/>
  <c r="D2161" i="2"/>
  <c r="D2160" i="2"/>
  <c r="D2159" i="2"/>
  <c r="D2158" i="2"/>
  <c r="D2157" i="2"/>
  <c r="D2156" i="2"/>
  <c r="E2155" i="2"/>
  <c r="D2155" i="2"/>
  <c r="D2154" i="2"/>
  <c r="D2153" i="2"/>
  <c r="D2152" i="2"/>
  <c r="D2151" i="2"/>
  <c r="D2150" i="2"/>
  <c r="D2149" i="2"/>
  <c r="E2148" i="2"/>
  <c r="D2148" i="2"/>
  <c r="D2147" i="2"/>
  <c r="D2146" i="2"/>
  <c r="D2145" i="2"/>
  <c r="D2144" i="2"/>
  <c r="D2143" i="2"/>
  <c r="D2142" i="2"/>
  <c r="E2141" i="2"/>
  <c r="D2141" i="2"/>
  <c r="D2140" i="2"/>
  <c r="D2139" i="2"/>
  <c r="D2138" i="2"/>
  <c r="D2137" i="2"/>
  <c r="D2136" i="2"/>
  <c r="D2135" i="2"/>
  <c r="E2134" i="2"/>
  <c r="D2134" i="2"/>
  <c r="D2133" i="2"/>
  <c r="D2132" i="2"/>
  <c r="D2131" i="2"/>
  <c r="D2130" i="2"/>
  <c r="D2129" i="2"/>
  <c r="D2128" i="2"/>
  <c r="E2127" i="2"/>
  <c r="D2127" i="2"/>
  <c r="D2126" i="2"/>
  <c r="D2125" i="2"/>
  <c r="D2124" i="2"/>
  <c r="D2123" i="2"/>
  <c r="D2122" i="2"/>
  <c r="D2121" i="2"/>
  <c r="E2120" i="2"/>
  <c r="D2120" i="2"/>
  <c r="D2119" i="2"/>
  <c r="D2118" i="2"/>
  <c r="D2117" i="2"/>
  <c r="D2116" i="2"/>
  <c r="D2115" i="2"/>
  <c r="D2114" i="2"/>
  <c r="E2113" i="2"/>
  <c r="D2113" i="2"/>
  <c r="D2112" i="2"/>
  <c r="D2111" i="2"/>
  <c r="D2110" i="2"/>
  <c r="D2109" i="2"/>
  <c r="D2108" i="2"/>
  <c r="D2107" i="2"/>
  <c r="E2106" i="2"/>
  <c r="D2106" i="2"/>
  <c r="D2105" i="2"/>
  <c r="D2104" i="2"/>
  <c r="D2103" i="2"/>
  <c r="D2102" i="2"/>
  <c r="D2101" i="2"/>
  <c r="D2100" i="2"/>
  <c r="E2099" i="2"/>
  <c r="D2099" i="2"/>
  <c r="D2098" i="2"/>
  <c r="D2097" i="2"/>
  <c r="D2096" i="2"/>
  <c r="D2095" i="2"/>
  <c r="D2094" i="2"/>
  <c r="D2093" i="2"/>
  <c r="E2092" i="2"/>
  <c r="D2092" i="2"/>
  <c r="D2091" i="2"/>
  <c r="D2090" i="2"/>
  <c r="D2089" i="2"/>
  <c r="D2088" i="2"/>
  <c r="D2087" i="2"/>
  <c r="D2086" i="2"/>
  <c r="E2085" i="2"/>
  <c r="D2085" i="2"/>
  <c r="D2084" i="2"/>
  <c r="D2083" i="2"/>
  <c r="D2082" i="2"/>
  <c r="D2081" i="2"/>
  <c r="D2080" i="2"/>
  <c r="D2079" i="2"/>
  <c r="E2078" i="2"/>
  <c r="D2078" i="2"/>
  <c r="D2077" i="2"/>
  <c r="D2076" i="2"/>
  <c r="D2075" i="2"/>
  <c r="D2074" i="2"/>
  <c r="D2073" i="2"/>
  <c r="D2072" i="2"/>
  <c r="E2071" i="2"/>
  <c r="D2071" i="2"/>
  <c r="D2070" i="2"/>
  <c r="D2069" i="2"/>
  <c r="D2068" i="2"/>
  <c r="D2067" i="2"/>
  <c r="D2066" i="2"/>
  <c r="D2065" i="2"/>
  <c r="E2064" i="2"/>
  <c r="D2064" i="2"/>
  <c r="D2063" i="2"/>
  <c r="D2062" i="2"/>
  <c r="D2061" i="2"/>
  <c r="D2060" i="2"/>
  <c r="D2059" i="2"/>
  <c r="D2058" i="2"/>
  <c r="E2057" i="2"/>
  <c r="D2057" i="2"/>
  <c r="D2056" i="2"/>
  <c r="D2055" i="2"/>
  <c r="D2054" i="2"/>
  <c r="D2053" i="2"/>
  <c r="D2052" i="2"/>
  <c r="D2051" i="2"/>
  <c r="E2050" i="2"/>
  <c r="D2050" i="2"/>
  <c r="D2049" i="2"/>
  <c r="D2048" i="2"/>
  <c r="D2047" i="2"/>
  <c r="D2046" i="2"/>
  <c r="D2045" i="2"/>
  <c r="D2044" i="2"/>
  <c r="E2043" i="2"/>
  <c r="D2043" i="2"/>
  <c r="D2042" i="2"/>
  <c r="D2041" i="2"/>
  <c r="D2040" i="2"/>
  <c r="D2039" i="2"/>
  <c r="D2038" i="2"/>
  <c r="D2037" i="2"/>
  <c r="E2036" i="2"/>
  <c r="D2036" i="2"/>
  <c r="D2035" i="2"/>
  <c r="D2034" i="2"/>
  <c r="D2033" i="2"/>
  <c r="D2032" i="2"/>
  <c r="D2031" i="2"/>
  <c r="D2030" i="2"/>
  <c r="E2029" i="2"/>
  <c r="D2029" i="2"/>
  <c r="D2028" i="2"/>
  <c r="D2027" i="2"/>
  <c r="D2026" i="2"/>
  <c r="D2025" i="2"/>
  <c r="D2024" i="2"/>
  <c r="D2023" i="2"/>
  <c r="E2022" i="2"/>
  <c r="D2022" i="2"/>
  <c r="D2021" i="2"/>
  <c r="D2020" i="2"/>
  <c r="D2019" i="2"/>
  <c r="D2018" i="2"/>
  <c r="D2017" i="2"/>
  <c r="D2016" i="2"/>
  <c r="E2015" i="2"/>
  <c r="D2015" i="2"/>
  <c r="D2014" i="2"/>
  <c r="D2013" i="2"/>
  <c r="D2012" i="2"/>
  <c r="D2011" i="2"/>
  <c r="D2010" i="2"/>
  <c r="D2009" i="2"/>
  <c r="E2008" i="2"/>
  <c r="D2008" i="2"/>
  <c r="D2007" i="2"/>
  <c r="D2006" i="2"/>
  <c r="D2005" i="2"/>
  <c r="D2004" i="2"/>
  <c r="D2003" i="2"/>
  <c r="D2002" i="2"/>
  <c r="E2001" i="2"/>
  <c r="D2001" i="2"/>
  <c r="D2000" i="2"/>
  <c r="D1999" i="2"/>
  <c r="D1998" i="2"/>
  <c r="D1997" i="2"/>
  <c r="D1996" i="2"/>
  <c r="D1995" i="2"/>
  <c r="E1994" i="2"/>
  <c r="D1994" i="2"/>
  <c r="D1993" i="2"/>
  <c r="D1992" i="2"/>
  <c r="D1991" i="2"/>
  <c r="D1990" i="2"/>
  <c r="D1989" i="2"/>
  <c r="D1988" i="2"/>
  <c r="E1987" i="2"/>
  <c r="D1987" i="2"/>
  <c r="D1986" i="2"/>
  <c r="D1985" i="2"/>
  <c r="D1984" i="2"/>
  <c r="D1983" i="2"/>
  <c r="D1982" i="2"/>
  <c r="D1981" i="2"/>
  <c r="E1980" i="2"/>
  <c r="D1980" i="2"/>
  <c r="D1979" i="2"/>
  <c r="D1978" i="2"/>
  <c r="D1977" i="2"/>
  <c r="D1976" i="2"/>
  <c r="D1975" i="2"/>
  <c r="D1974" i="2"/>
  <c r="E1973" i="2"/>
  <c r="D1973" i="2"/>
  <c r="D1972" i="2"/>
  <c r="D1971" i="2"/>
  <c r="D1970" i="2"/>
  <c r="D1969" i="2"/>
  <c r="D1968" i="2"/>
  <c r="D1967" i="2"/>
  <c r="E1966" i="2"/>
  <c r="D1966" i="2"/>
  <c r="D1965" i="2"/>
  <c r="D1964" i="2"/>
  <c r="D1963" i="2"/>
  <c r="D1962" i="2"/>
  <c r="D1961" i="2"/>
  <c r="D1960" i="2"/>
  <c r="E1959" i="2"/>
  <c r="D1959" i="2"/>
  <c r="D1958" i="2"/>
  <c r="D1957" i="2"/>
  <c r="D1956" i="2"/>
  <c r="D1955" i="2"/>
  <c r="D1954" i="2"/>
  <c r="D1953" i="2"/>
  <c r="E1952" i="2"/>
  <c r="D1952" i="2"/>
  <c r="D1951" i="2"/>
  <c r="D1950" i="2"/>
  <c r="D1949" i="2"/>
  <c r="D1948" i="2"/>
  <c r="D1947" i="2"/>
  <c r="D1946" i="2"/>
  <c r="E1945" i="2"/>
  <c r="D1945" i="2"/>
  <c r="D1944" i="2"/>
  <c r="D1943" i="2"/>
  <c r="D1942" i="2"/>
  <c r="D1941" i="2"/>
  <c r="D1940" i="2"/>
  <c r="D1939" i="2"/>
  <c r="E1938" i="2"/>
  <c r="D1938" i="2"/>
  <c r="D1937" i="2"/>
  <c r="D1936" i="2"/>
  <c r="D1935" i="2"/>
  <c r="D1934" i="2"/>
  <c r="D1933" i="2"/>
  <c r="D1932" i="2"/>
  <c r="E1931" i="2"/>
  <c r="D1931" i="2"/>
  <c r="D1930" i="2"/>
  <c r="D1929" i="2"/>
  <c r="D1928" i="2"/>
  <c r="D1927" i="2"/>
  <c r="D1926" i="2"/>
  <c r="D1925" i="2"/>
  <c r="E1924" i="2"/>
  <c r="D1924" i="2"/>
  <c r="D1923" i="2"/>
  <c r="D1922" i="2"/>
  <c r="D1921" i="2"/>
  <c r="D1920" i="2"/>
  <c r="D1919" i="2"/>
  <c r="D1918" i="2"/>
  <c r="E1917" i="2"/>
  <c r="D1917" i="2"/>
  <c r="D1916" i="2"/>
  <c r="D1915" i="2"/>
  <c r="D1914" i="2"/>
  <c r="D1913" i="2"/>
  <c r="D1912" i="2"/>
  <c r="D1911" i="2"/>
  <c r="E1910" i="2"/>
  <c r="D1910" i="2"/>
  <c r="D1909" i="2"/>
  <c r="D1908" i="2"/>
  <c r="D1907" i="2"/>
  <c r="D1906" i="2"/>
  <c r="D1905" i="2"/>
  <c r="D1904" i="2"/>
  <c r="E1903" i="2"/>
  <c r="D1903" i="2"/>
  <c r="D1902" i="2"/>
  <c r="D1901" i="2"/>
  <c r="D1900" i="2"/>
  <c r="D1899" i="2"/>
  <c r="D1898" i="2"/>
  <c r="D1897" i="2"/>
  <c r="E1896" i="2"/>
  <c r="D1896" i="2"/>
  <c r="D1895" i="2"/>
  <c r="D1894" i="2"/>
  <c r="D1893" i="2"/>
  <c r="D1892" i="2"/>
  <c r="D1891" i="2"/>
  <c r="D1890" i="2"/>
  <c r="E1889" i="2"/>
  <c r="D1889" i="2"/>
  <c r="D1888" i="2"/>
  <c r="D1887" i="2"/>
  <c r="D1886" i="2"/>
  <c r="D1885" i="2"/>
  <c r="D1884" i="2"/>
  <c r="D1883" i="2"/>
  <c r="E1882" i="2"/>
  <c r="D1882" i="2"/>
  <c r="D1881" i="2"/>
  <c r="D1880" i="2"/>
  <c r="D1879" i="2"/>
  <c r="D1878" i="2"/>
  <c r="D1877" i="2"/>
  <c r="D1876" i="2"/>
  <c r="E1875" i="2"/>
  <c r="D1875" i="2"/>
  <c r="D1874" i="2"/>
  <c r="D1873" i="2"/>
  <c r="D1872" i="2"/>
  <c r="D1871" i="2"/>
  <c r="D1870" i="2"/>
  <c r="D1869" i="2"/>
  <c r="E1868" i="2"/>
  <c r="D1868" i="2"/>
  <c r="D1867" i="2"/>
  <c r="D1866" i="2"/>
  <c r="D1865" i="2"/>
  <c r="D1864" i="2"/>
  <c r="D1863" i="2"/>
  <c r="D1862" i="2"/>
  <c r="E1861" i="2"/>
  <c r="D1861" i="2"/>
  <c r="D1860" i="2"/>
  <c r="D1859" i="2"/>
  <c r="D1858" i="2"/>
  <c r="D1857" i="2"/>
  <c r="D1856" i="2"/>
  <c r="D1855" i="2"/>
  <c r="E1854" i="2"/>
  <c r="D1854" i="2"/>
  <c r="D1853" i="2"/>
  <c r="D1852" i="2"/>
  <c r="D1851" i="2"/>
  <c r="D1850" i="2"/>
  <c r="D1849" i="2"/>
  <c r="D1848" i="2"/>
  <c r="E1847" i="2"/>
  <c r="D1847" i="2"/>
  <c r="D1846" i="2"/>
  <c r="D1845" i="2"/>
  <c r="D1844" i="2"/>
  <c r="D1843" i="2"/>
  <c r="D1842" i="2"/>
  <c r="D1841" i="2"/>
  <c r="E1840" i="2"/>
  <c r="D1840" i="2"/>
  <c r="D1839" i="2"/>
  <c r="D1838" i="2"/>
  <c r="D1837" i="2"/>
  <c r="D1836" i="2"/>
  <c r="D1835" i="2"/>
  <c r="D1834" i="2"/>
  <c r="E1833" i="2"/>
  <c r="D1833" i="2"/>
  <c r="D1832" i="2"/>
  <c r="D1831" i="2"/>
  <c r="D1830" i="2"/>
  <c r="D1829" i="2"/>
  <c r="D1828" i="2"/>
  <c r="D1827" i="2"/>
  <c r="E1826" i="2"/>
  <c r="D1826" i="2"/>
  <c r="D1825" i="2"/>
  <c r="D1824" i="2"/>
  <c r="D1823" i="2"/>
  <c r="D1822" i="2"/>
  <c r="D1821" i="2"/>
  <c r="D1820" i="2"/>
  <c r="E1819" i="2"/>
  <c r="D1819" i="2"/>
  <c r="D1818" i="2"/>
  <c r="D1817" i="2"/>
  <c r="D1816" i="2"/>
  <c r="D1815" i="2"/>
  <c r="D1814" i="2"/>
  <c r="D1813" i="2"/>
  <c r="E1812" i="2"/>
  <c r="D1812" i="2"/>
  <c r="D1811" i="2"/>
  <c r="D1810" i="2"/>
  <c r="D1809" i="2"/>
  <c r="D1808" i="2"/>
  <c r="D1807" i="2"/>
  <c r="D1806" i="2"/>
  <c r="E1805" i="2"/>
  <c r="D1805" i="2"/>
  <c r="D1804" i="2"/>
  <c r="D1803" i="2"/>
  <c r="D1802" i="2"/>
  <c r="D1801" i="2"/>
  <c r="D1800" i="2"/>
  <c r="D1799" i="2"/>
  <c r="E1798" i="2"/>
  <c r="D1798" i="2"/>
  <c r="D1797" i="2"/>
  <c r="D1796" i="2"/>
  <c r="D1795" i="2"/>
  <c r="D1794" i="2"/>
  <c r="D1793" i="2"/>
  <c r="D1792" i="2"/>
  <c r="E1791" i="2"/>
  <c r="D1791" i="2"/>
  <c r="D1790" i="2"/>
  <c r="D1789" i="2"/>
  <c r="D1788" i="2"/>
  <c r="D1787" i="2"/>
  <c r="D1786" i="2"/>
  <c r="D1785" i="2"/>
  <c r="E1784" i="2"/>
  <c r="D1784" i="2"/>
  <c r="D1783" i="2"/>
  <c r="D1782" i="2"/>
  <c r="D1781" i="2"/>
  <c r="D1780" i="2"/>
  <c r="D1779" i="2"/>
  <c r="D1778" i="2"/>
  <c r="E1777" i="2"/>
  <c r="D1777" i="2"/>
  <c r="D1776" i="2"/>
  <c r="D1775" i="2"/>
  <c r="D1774" i="2"/>
  <c r="D1773" i="2"/>
  <c r="D1772" i="2"/>
  <c r="D1771" i="2"/>
  <c r="E1770" i="2"/>
  <c r="D1770" i="2"/>
  <c r="D1769" i="2"/>
  <c r="D1768" i="2"/>
  <c r="D1767" i="2"/>
  <c r="D1766" i="2"/>
  <c r="D1765" i="2"/>
  <c r="D1764" i="2"/>
  <c r="E1763" i="2"/>
  <c r="D1763" i="2"/>
  <c r="D1762" i="2"/>
  <c r="D1761" i="2"/>
  <c r="D1760" i="2"/>
  <c r="D1759" i="2"/>
  <c r="D1758" i="2"/>
  <c r="D1757" i="2"/>
  <c r="E1756" i="2"/>
  <c r="D1756" i="2"/>
  <c r="D1755" i="2"/>
  <c r="D1754" i="2"/>
  <c r="D1753" i="2"/>
  <c r="D1752" i="2"/>
  <c r="D1751" i="2"/>
  <c r="D1750" i="2"/>
  <c r="E1749" i="2"/>
  <c r="D1749" i="2"/>
  <c r="D1748" i="2"/>
  <c r="D1747" i="2"/>
  <c r="D1746" i="2"/>
  <c r="D1745" i="2"/>
  <c r="D1744" i="2"/>
  <c r="D1743" i="2"/>
  <c r="E1742" i="2"/>
  <c r="D1742" i="2"/>
  <c r="D1741" i="2"/>
  <c r="D1740" i="2"/>
  <c r="D1739" i="2"/>
  <c r="D1738" i="2"/>
  <c r="D1737" i="2"/>
  <c r="D1736" i="2"/>
  <c r="E1735" i="2"/>
  <c r="D1735" i="2"/>
  <c r="D1734" i="2"/>
  <c r="D1733" i="2"/>
  <c r="D1732" i="2"/>
  <c r="D1731" i="2"/>
  <c r="D1730" i="2"/>
  <c r="D1729" i="2"/>
  <c r="E1728" i="2"/>
  <c r="D1728" i="2"/>
  <c r="D1727" i="2"/>
  <c r="D1726" i="2"/>
  <c r="D1725" i="2"/>
  <c r="D1724" i="2"/>
  <c r="D1723" i="2"/>
  <c r="D1722" i="2"/>
  <c r="E1721" i="2"/>
  <c r="D1721" i="2"/>
  <c r="D1720" i="2"/>
  <c r="D1719" i="2"/>
  <c r="D1718" i="2"/>
  <c r="D1717" i="2"/>
  <c r="D1716" i="2"/>
  <c r="D1715" i="2"/>
  <c r="E1714" i="2"/>
  <c r="D1714" i="2"/>
  <c r="D1713" i="2"/>
  <c r="D1712" i="2"/>
  <c r="D1711" i="2"/>
  <c r="D1710" i="2"/>
  <c r="D1709" i="2"/>
  <c r="D1708" i="2"/>
  <c r="E1707" i="2"/>
  <c r="D1707" i="2"/>
  <c r="D1706" i="2"/>
  <c r="D1705" i="2"/>
  <c r="D1704" i="2"/>
  <c r="D1703" i="2"/>
  <c r="D1702" i="2"/>
  <c r="D1701" i="2"/>
  <c r="E1700" i="2"/>
  <c r="D1700" i="2"/>
  <c r="D1699" i="2"/>
  <c r="D1698" i="2"/>
  <c r="D1697" i="2"/>
  <c r="D1696" i="2"/>
  <c r="D1695" i="2"/>
  <c r="D1694" i="2"/>
  <c r="E1693" i="2"/>
  <c r="D1693" i="2"/>
  <c r="D1692" i="2"/>
  <c r="D1691" i="2"/>
  <c r="D1690" i="2"/>
  <c r="D1689" i="2"/>
  <c r="D1688" i="2"/>
  <c r="D1687" i="2"/>
  <c r="E1686" i="2"/>
  <c r="D1686" i="2"/>
  <c r="D1685" i="2"/>
  <c r="D1684" i="2"/>
  <c r="D1683" i="2"/>
  <c r="D1682" i="2"/>
  <c r="D1681" i="2"/>
  <c r="D1680" i="2"/>
  <c r="E1679" i="2"/>
  <c r="D1679" i="2"/>
  <c r="D1678" i="2"/>
  <c r="D1677" i="2"/>
  <c r="D1676" i="2"/>
  <c r="D1675" i="2"/>
  <c r="D1674" i="2"/>
  <c r="D1673" i="2"/>
  <c r="E1672" i="2"/>
  <c r="D1672" i="2"/>
  <c r="D1671" i="2"/>
  <c r="D1670" i="2"/>
  <c r="D1669" i="2"/>
  <c r="D1668" i="2"/>
  <c r="D1667" i="2"/>
  <c r="D1666" i="2"/>
  <c r="E1665" i="2"/>
  <c r="D1665" i="2"/>
  <c r="D1664" i="2"/>
  <c r="D1663" i="2"/>
  <c r="D1662" i="2"/>
  <c r="D1661" i="2"/>
  <c r="D1660" i="2"/>
  <c r="D1659" i="2"/>
  <c r="E1658" i="2"/>
  <c r="D1658" i="2"/>
  <c r="D1657" i="2"/>
  <c r="D1656" i="2"/>
  <c r="D1655" i="2"/>
  <c r="D1654" i="2"/>
  <c r="D1653" i="2"/>
  <c r="D1652" i="2"/>
  <c r="E1651" i="2"/>
  <c r="D1651" i="2"/>
  <c r="D1650" i="2"/>
  <c r="D1649" i="2"/>
  <c r="D1648" i="2"/>
  <c r="D1647" i="2"/>
  <c r="D1646" i="2"/>
  <c r="D1645" i="2"/>
  <c r="E1644" i="2"/>
  <c r="D1644" i="2"/>
  <c r="D1643" i="2"/>
  <c r="D1642" i="2"/>
  <c r="D1641" i="2"/>
  <c r="D1640" i="2"/>
  <c r="D1639" i="2"/>
  <c r="D1638" i="2"/>
  <c r="E1637" i="2"/>
  <c r="D1637" i="2"/>
  <c r="D1636" i="2"/>
  <c r="D1635" i="2"/>
  <c r="D1634" i="2"/>
  <c r="D1633" i="2"/>
  <c r="D1632" i="2"/>
  <c r="D1631" i="2"/>
  <c r="E1630" i="2"/>
  <c r="D1630" i="2"/>
  <c r="D1629" i="2"/>
  <c r="D1628" i="2"/>
  <c r="D1627" i="2"/>
  <c r="D1626" i="2"/>
  <c r="D1625" i="2"/>
  <c r="D1624" i="2"/>
  <c r="E1623" i="2"/>
  <c r="D1623" i="2"/>
  <c r="D1622" i="2"/>
  <c r="D1621" i="2"/>
  <c r="D1620" i="2"/>
  <c r="D1619" i="2"/>
  <c r="D1618" i="2"/>
  <c r="D1617" i="2"/>
  <c r="E1616" i="2"/>
  <c r="D1616" i="2"/>
  <c r="D1615" i="2"/>
  <c r="D1614" i="2"/>
  <c r="D1613" i="2"/>
  <c r="D1612" i="2"/>
  <c r="D1611" i="2"/>
  <c r="D1610" i="2"/>
  <c r="E1609" i="2"/>
  <c r="D1609" i="2"/>
  <c r="D1608" i="2"/>
  <c r="D1607" i="2"/>
  <c r="D1606" i="2"/>
  <c r="D1605" i="2"/>
  <c r="D1604" i="2"/>
  <c r="D1603" i="2"/>
  <c r="E1602" i="2"/>
  <c r="D1602" i="2"/>
  <c r="D1601" i="2"/>
  <c r="D1600" i="2"/>
  <c r="D1599" i="2"/>
  <c r="D1598" i="2"/>
  <c r="D1597" i="2"/>
  <c r="D1596" i="2"/>
  <c r="E1595" i="2"/>
  <c r="D1595" i="2"/>
  <c r="D1594" i="2"/>
  <c r="D1593" i="2"/>
  <c r="D1592" i="2"/>
  <c r="D1591" i="2"/>
  <c r="D1590" i="2"/>
  <c r="D1589" i="2"/>
  <c r="E1588" i="2"/>
  <c r="D1588" i="2"/>
  <c r="D1587" i="2"/>
  <c r="D1586" i="2"/>
  <c r="D1585" i="2"/>
  <c r="D1584" i="2"/>
  <c r="D1583" i="2"/>
  <c r="D1582" i="2"/>
  <c r="E1581" i="2"/>
  <c r="D1581" i="2"/>
  <c r="D1580" i="2"/>
  <c r="D1579" i="2"/>
  <c r="D1578" i="2"/>
  <c r="D1577" i="2"/>
  <c r="D1576" i="2"/>
  <c r="D1575" i="2"/>
  <c r="E1574" i="2"/>
  <c r="D1574" i="2"/>
  <c r="D1573" i="2"/>
  <c r="D1572" i="2"/>
  <c r="D1571" i="2"/>
  <c r="D1570" i="2"/>
  <c r="D1569" i="2"/>
  <c r="D1568" i="2"/>
  <c r="E1567" i="2"/>
  <c r="D1567" i="2"/>
  <c r="D1566" i="2"/>
  <c r="D1565" i="2"/>
  <c r="D1564" i="2"/>
  <c r="D1563" i="2"/>
  <c r="D1562" i="2"/>
  <c r="D1561" i="2"/>
  <c r="E1560" i="2"/>
  <c r="D1560" i="2"/>
  <c r="D1559" i="2"/>
  <c r="D1558" i="2"/>
  <c r="D1557" i="2"/>
  <c r="D1556" i="2"/>
  <c r="D1555" i="2"/>
  <c r="D1554" i="2"/>
  <c r="E1553" i="2"/>
  <c r="D1553" i="2"/>
  <c r="D1552" i="2"/>
  <c r="D1551" i="2"/>
  <c r="D1550" i="2"/>
  <c r="D1549" i="2"/>
  <c r="D1548" i="2"/>
  <c r="D1547" i="2"/>
  <c r="E1546" i="2"/>
  <c r="D1546" i="2"/>
  <c r="D1545" i="2"/>
  <c r="D1544" i="2"/>
  <c r="D1543" i="2"/>
  <c r="D1542" i="2"/>
  <c r="D1541" i="2"/>
  <c r="D1540" i="2"/>
  <c r="E1539" i="2"/>
  <c r="D1539" i="2"/>
  <c r="D1538" i="2"/>
  <c r="D1537" i="2"/>
  <c r="D1536" i="2"/>
  <c r="D1535" i="2"/>
  <c r="D1534" i="2"/>
  <c r="D1533" i="2"/>
  <c r="E1532" i="2"/>
  <c r="D1532" i="2"/>
  <c r="D1531" i="2"/>
  <c r="D1530" i="2"/>
  <c r="D1529" i="2"/>
  <c r="D1528" i="2"/>
  <c r="D1527" i="2"/>
  <c r="D1526" i="2"/>
  <c r="E1525" i="2"/>
  <c r="D1525" i="2"/>
  <c r="D1524" i="2"/>
  <c r="D1523" i="2"/>
  <c r="D1522" i="2"/>
  <c r="D1521" i="2"/>
  <c r="D1520" i="2"/>
  <c r="D1519" i="2"/>
  <c r="E1518" i="2"/>
  <c r="D1518" i="2"/>
  <c r="D1517" i="2"/>
  <c r="D1516" i="2"/>
  <c r="D1515" i="2"/>
  <c r="D1514" i="2"/>
  <c r="D1513" i="2"/>
  <c r="D1512" i="2"/>
  <c r="E1511" i="2"/>
  <c r="D1511" i="2"/>
  <c r="D1510" i="2"/>
  <c r="D1509" i="2"/>
  <c r="D1508" i="2"/>
  <c r="D1507" i="2"/>
  <c r="D1506" i="2"/>
  <c r="D1505" i="2"/>
  <c r="E1504" i="2"/>
  <c r="D1504" i="2"/>
  <c r="D1503" i="2"/>
  <c r="D1502" i="2"/>
  <c r="D1501" i="2"/>
  <c r="D1500" i="2"/>
  <c r="D1499" i="2"/>
  <c r="D1498" i="2"/>
  <c r="E1497" i="2"/>
  <c r="D1497" i="2"/>
  <c r="D1496" i="2"/>
  <c r="D1495" i="2"/>
  <c r="D1494" i="2"/>
  <c r="D1493" i="2"/>
  <c r="D1492" i="2"/>
  <c r="D1491" i="2"/>
  <c r="E1490" i="2"/>
  <c r="D1490" i="2"/>
  <c r="D1489" i="2"/>
  <c r="D1488" i="2"/>
  <c r="D1487" i="2"/>
  <c r="D1486" i="2"/>
  <c r="D1485" i="2"/>
  <c r="D1484" i="2"/>
  <c r="E1483" i="2"/>
  <c r="D1483" i="2"/>
  <c r="D1482" i="2"/>
  <c r="D1481" i="2"/>
  <c r="D1480" i="2"/>
  <c r="D1479" i="2"/>
  <c r="D1478" i="2"/>
  <c r="D1477" i="2"/>
  <c r="E1476" i="2"/>
  <c r="D1476" i="2"/>
  <c r="D1475" i="2"/>
  <c r="D1474" i="2"/>
  <c r="D1473" i="2"/>
  <c r="D1472" i="2"/>
  <c r="D1471" i="2"/>
  <c r="D1470" i="2"/>
  <c r="E1469" i="2"/>
  <c r="D1469" i="2"/>
  <c r="D1468" i="2"/>
  <c r="D1467" i="2"/>
  <c r="D1466" i="2"/>
  <c r="D1465" i="2"/>
  <c r="D1464" i="2"/>
  <c r="D1463" i="2"/>
  <c r="E1462" i="2"/>
  <c r="D1462" i="2"/>
  <c r="D1461" i="2"/>
  <c r="D1460" i="2"/>
  <c r="D1459" i="2"/>
  <c r="D1458" i="2"/>
  <c r="D1457" i="2"/>
  <c r="D1456" i="2"/>
  <c r="E1455" i="2"/>
  <c r="D1455" i="2"/>
  <c r="D1454" i="2"/>
  <c r="D1453" i="2"/>
  <c r="D1452" i="2"/>
  <c r="D1451" i="2"/>
  <c r="D1450" i="2"/>
  <c r="D1449" i="2"/>
  <c r="E1448" i="2"/>
  <c r="D1448" i="2"/>
  <c r="D1447" i="2"/>
  <c r="D1446" i="2"/>
  <c r="D1445" i="2"/>
  <c r="D1444" i="2"/>
  <c r="D1443" i="2"/>
  <c r="D1442" i="2"/>
  <c r="E1441" i="2"/>
  <c r="D1441" i="2"/>
  <c r="D1440" i="2"/>
  <c r="D1439" i="2"/>
  <c r="D1438" i="2"/>
  <c r="D1437" i="2"/>
  <c r="D1436" i="2"/>
  <c r="D1435" i="2"/>
  <c r="E1434" i="2"/>
  <c r="D1434" i="2"/>
  <c r="D1433" i="2"/>
  <c r="D1432" i="2"/>
  <c r="D1431" i="2"/>
  <c r="D1430" i="2"/>
  <c r="D1429" i="2"/>
  <c r="D1428" i="2"/>
  <c r="E1427" i="2"/>
  <c r="D1427" i="2"/>
  <c r="D1426" i="2"/>
  <c r="D1425" i="2"/>
  <c r="D1424" i="2"/>
  <c r="D1423" i="2"/>
  <c r="D1422" i="2"/>
  <c r="D1421" i="2"/>
  <c r="E1420" i="2"/>
  <c r="D1420" i="2"/>
  <c r="D1419" i="2"/>
  <c r="D1418" i="2"/>
  <c r="D1417" i="2"/>
  <c r="D1416" i="2"/>
  <c r="D1415" i="2"/>
  <c r="D1414" i="2"/>
  <c r="E1413" i="2"/>
  <c r="D1413" i="2"/>
  <c r="D1412" i="2"/>
  <c r="D1411" i="2"/>
  <c r="D1410" i="2"/>
  <c r="D1409" i="2"/>
  <c r="D1408" i="2"/>
  <c r="D1407" i="2"/>
  <c r="E1406" i="2"/>
  <c r="D1406" i="2"/>
  <c r="D1405" i="2"/>
  <c r="D1404" i="2"/>
  <c r="D1403" i="2"/>
  <c r="D1402" i="2"/>
  <c r="D1401" i="2"/>
  <c r="D1400" i="2"/>
  <c r="E1399" i="2"/>
  <c r="D1399" i="2"/>
  <c r="D1398" i="2"/>
  <c r="D1397" i="2"/>
  <c r="D1396" i="2"/>
  <c r="D1395" i="2"/>
  <c r="D1394" i="2"/>
  <c r="D1393" i="2"/>
  <c r="E1392" i="2"/>
  <c r="D1392" i="2"/>
  <c r="D1391" i="2"/>
  <c r="D1390" i="2"/>
  <c r="D1389" i="2"/>
  <c r="D1388" i="2"/>
  <c r="D1387" i="2"/>
  <c r="D1386" i="2"/>
  <c r="E1385" i="2"/>
  <c r="D1385" i="2"/>
  <c r="D1384" i="2"/>
  <c r="D1383" i="2"/>
  <c r="D1382" i="2"/>
  <c r="D1381" i="2"/>
  <c r="D1380" i="2"/>
  <c r="D1379" i="2"/>
  <c r="E1378" i="2"/>
  <c r="D1378" i="2"/>
  <c r="D1377" i="2"/>
  <c r="D1376" i="2"/>
  <c r="D1375" i="2"/>
  <c r="D1374" i="2"/>
  <c r="D1373" i="2"/>
  <c r="D1372" i="2"/>
  <c r="E1371" i="2"/>
  <c r="D1371" i="2"/>
  <c r="D1370" i="2"/>
  <c r="D1369" i="2"/>
  <c r="D1368" i="2"/>
  <c r="D1367" i="2"/>
  <c r="D1366" i="2"/>
  <c r="D1365" i="2"/>
  <c r="E1364" i="2"/>
  <c r="D1364" i="2"/>
  <c r="D1363" i="2"/>
  <c r="D1362" i="2"/>
  <c r="D1361" i="2"/>
  <c r="D1360" i="2"/>
  <c r="D1359" i="2"/>
  <c r="D1358" i="2"/>
  <c r="E1357" i="2"/>
  <c r="D1357" i="2"/>
  <c r="D1356" i="2"/>
  <c r="D1355" i="2"/>
  <c r="D1354" i="2"/>
  <c r="D1353" i="2"/>
  <c r="D1352" i="2"/>
  <c r="D1351" i="2"/>
  <c r="E1350" i="2"/>
  <c r="D1350" i="2"/>
  <c r="D1349" i="2"/>
  <c r="D1348" i="2"/>
  <c r="D1347" i="2"/>
  <c r="D1346" i="2"/>
  <c r="D1345" i="2"/>
  <c r="D1344" i="2"/>
  <c r="E1343" i="2"/>
  <c r="D1343" i="2"/>
  <c r="D1342" i="2"/>
  <c r="D1341" i="2"/>
  <c r="D1340" i="2"/>
  <c r="D1339" i="2"/>
  <c r="D1338" i="2"/>
  <c r="D1337" i="2"/>
  <c r="E1336" i="2"/>
  <c r="D1336" i="2"/>
  <c r="D1335" i="2"/>
  <c r="D1334" i="2"/>
  <c r="D1333" i="2"/>
  <c r="D1332" i="2"/>
  <c r="D1331" i="2"/>
  <c r="D1330" i="2"/>
  <c r="E1329" i="2"/>
  <c r="D1329" i="2"/>
  <c r="D1328" i="2"/>
  <c r="D1327" i="2"/>
  <c r="D1326" i="2"/>
  <c r="D1325" i="2"/>
  <c r="D1324" i="2"/>
  <c r="D1323" i="2"/>
  <c r="E1322" i="2"/>
  <c r="D1322" i="2"/>
  <c r="D1321" i="2"/>
  <c r="D1320" i="2"/>
  <c r="D1319" i="2"/>
  <c r="D1318" i="2"/>
  <c r="D1317" i="2"/>
  <c r="D1316" i="2"/>
  <c r="E1315" i="2"/>
  <c r="D1315" i="2"/>
  <c r="D1314" i="2"/>
  <c r="D1313" i="2"/>
  <c r="D1312" i="2"/>
  <c r="D1311" i="2"/>
  <c r="D1310" i="2"/>
  <c r="D1309" i="2"/>
  <c r="E1308" i="2"/>
  <c r="D1308" i="2"/>
  <c r="D1307" i="2"/>
  <c r="D1306" i="2"/>
  <c r="D1305" i="2"/>
  <c r="D1304" i="2"/>
  <c r="D1303" i="2"/>
  <c r="D1302" i="2"/>
  <c r="E1301" i="2"/>
  <c r="D1301" i="2"/>
  <c r="D1300" i="2"/>
  <c r="D1299" i="2"/>
  <c r="D1298" i="2"/>
  <c r="D1297" i="2"/>
  <c r="D1296" i="2"/>
  <c r="D1295" i="2"/>
  <c r="E1294" i="2"/>
  <c r="D1294" i="2"/>
  <c r="D1293" i="2"/>
  <c r="D1292" i="2"/>
  <c r="D1291" i="2"/>
  <c r="D1290" i="2"/>
  <c r="D1289" i="2"/>
  <c r="D1288" i="2"/>
  <c r="E1287" i="2"/>
  <c r="D1287" i="2"/>
  <c r="D1286" i="2"/>
  <c r="D1285" i="2"/>
  <c r="D1284" i="2"/>
  <c r="D1283" i="2"/>
  <c r="D1282" i="2"/>
  <c r="D1281" i="2"/>
  <c r="E1280" i="2"/>
  <c r="D1280" i="2"/>
  <c r="D1279" i="2"/>
  <c r="D1278" i="2"/>
  <c r="D1277" i="2"/>
  <c r="D1276" i="2"/>
  <c r="D1275" i="2"/>
  <c r="D1274" i="2"/>
  <c r="E1273" i="2"/>
  <c r="D1273" i="2"/>
  <c r="D1272" i="2"/>
  <c r="D1271" i="2"/>
  <c r="D1270" i="2"/>
  <c r="D1269" i="2"/>
  <c r="D1268" i="2"/>
  <c r="D1267" i="2"/>
  <c r="E1266" i="2"/>
  <c r="D1266" i="2"/>
  <c r="D1265" i="2"/>
  <c r="D1264" i="2"/>
  <c r="D1263" i="2"/>
  <c r="D1262" i="2"/>
  <c r="D1261" i="2"/>
  <c r="D1260" i="2"/>
  <c r="E1259" i="2"/>
  <c r="D1259" i="2"/>
  <c r="D1258" i="2"/>
  <c r="D1257" i="2"/>
  <c r="D1256" i="2"/>
  <c r="D1255" i="2"/>
  <c r="D1254" i="2"/>
  <c r="D1253" i="2"/>
  <c r="E1252" i="2"/>
  <c r="D1252" i="2"/>
  <c r="D1251" i="2"/>
  <c r="D1250" i="2"/>
  <c r="D1249" i="2"/>
  <c r="D1248" i="2"/>
  <c r="D1247" i="2"/>
  <c r="D1246" i="2"/>
  <c r="E1245" i="2"/>
  <c r="D1245" i="2"/>
  <c r="D1244" i="2"/>
  <c r="D1243" i="2"/>
  <c r="D1242" i="2"/>
  <c r="D1241" i="2"/>
  <c r="D1240" i="2"/>
  <c r="D1239" i="2"/>
  <c r="E1238" i="2"/>
  <c r="D1238" i="2"/>
  <c r="D1237" i="2"/>
  <c r="D1236" i="2"/>
  <c r="D1235" i="2"/>
  <c r="D1234" i="2"/>
  <c r="D1233" i="2"/>
  <c r="D1232" i="2"/>
  <c r="E1231" i="2"/>
  <c r="D1231" i="2"/>
  <c r="D1230" i="2"/>
  <c r="D1229" i="2"/>
  <c r="D1228" i="2"/>
  <c r="D1227" i="2"/>
  <c r="D1226" i="2"/>
  <c r="D1225" i="2"/>
  <c r="E1224" i="2"/>
  <c r="D1224" i="2"/>
  <c r="D1223" i="2"/>
  <c r="D1222" i="2"/>
  <c r="D1221" i="2"/>
  <c r="D1220" i="2"/>
  <c r="D1219" i="2"/>
  <c r="D1218" i="2"/>
  <c r="E1217" i="2"/>
  <c r="D1217" i="2"/>
  <c r="D1216" i="2"/>
  <c r="D1215" i="2"/>
  <c r="D1214" i="2"/>
  <c r="D1213" i="2"/>
  <c r="D1212" i="2"/>
  <c r="D1211" i="2"/>
  <c r="E1210" i="2"/>
  <c r="D1210" i="2"/>
  <c r="D1209" i="2"/>
  <c r="D1208" i="2"/>
  <c r="D1207" i="2"/>
  <c r="D1206" i="2"/>
  <c r="D1205" i="2"/>
  <c r="D1204" i="2"/>
  <c r="E1203" i="2"/>
  <c r="D1203" i="2"/>
  <c r="D1202" i="2"/>
  <c r="D1201" i="2"/>
  <c r="D1200" i="2"/>
  <c r="D1199" i="2"/>
  <c r="D1198" i="2"/>
  <c r="D1197" i="2"/>
  <c r="E1196" i="2"/>
  <c r="D1196" i="2"/>
  <c r="D1195" i="2"/>
  <c r="D1194" i="2"/>
  <c r="D1193" i="2"/>
  <c r="D1192" i="2"/>
  <c r="D1191" i="2"/>
  <c r="D1190" i="2"/>
  <c r="E1189" i="2"/>
  <c r="D1189" i="2"/>
  <c r="D1188" i="2"/>
  <c r="D1187" i="2"/>
  <c r="D1186" i="2"/>
  <c r="D1185" i="2"/>
  <c r="D1184" i="2"/>
  <c r="D1183" i="2"/>
  <c r="E1182" i="2"/>
  <c r="D1182" i="2"/>
  <c r="D1181" i="2"/>
  <c r="D1180" i="2"/>
  <c r="D1179" i="2"/>
  <c r="D1178" i="2"/>
  <c r="D1177" i="2"/>
  <c r="D1176" i="2"/>
  <c r="E1175" i="2"/>
  <c r="D1175" i="2"/>
  <c r="D1174" i="2"/>
  <c r="D1173" i="2"/>
  <c r="D1172" i="2"/>
  <c r="D1171" i="2"/>
  <c r="D1170" i="2"/>
  <c r="D1169" i="2"/>
  <c r="E1168" i="2"/>
  <c r="D1168" i="2"/>
  <c r="D1167" i="2"/>
  <c r="D1166" i="2"/>
  <c r="D1165" i="2"/>
  <c r="D1164" i="2"/>
  <c r="D1163" i="2"/>
  <c r="D1162" i="2"/>
  <c r="E1161" i="2"/>
  <c r="D1161" i="2"/>
  <c r="D1160" i="2"/>
  <c r="D1159" i="2"/>
  <c r="D1158" i="2"/>
  <c r="D1157" i="2"/>
  <c r="D1156" i="2"/>
  <c r="D1155" i="2"/>
  <c r="E1154" i="2"/>
  <c r="D1154" i="2"/>
  <c r="D1153" i="2"/>
  <c r="D1152" i="2"/>
  <c r="D1151" i="2"/>
  <c r="D1150" i="2"/>
  <c r="D1149" i="2"/>
  <c r="D1148" i="2"/>
  <c r="E1147" i="2"/>
  <c r="D1147" i="2"/>
  <c r="D1146" i="2"/>
  <c r="D1145" i="2"/>
  <c r="D1144" i="2"/>
  <c r="D1143" i="2"/>
  <c r="D1142" i="2"/>
  <c r="D1141" i="2"/>
  <c r="E1140" i="2"/>
  <c r="D1140" i="2"/>
  <c r="D1139" i="2"/>
  <c r="D1138" i="2"/>
  <c r="D1137" i="2"/>
  <c r="D1136" i="2"/>
  <c r="D1135" i="2"/>
  <c r="D1134" i="2"/>
  <c r="E1133" i="2"/>
  <c r="D1133" i="2"/>
  <c r="D1132" i="2"/>
  <c r="D1131" i="2"/>
  <c r="D1130" i="2"/>
  <c r="D1129" i="2"/>
  <c r="D1128" i="2"/>
  <c r="D1127" i="2"/>
  <c r="E1126" i="2"/>
  <c r="D1126" i="2"/>
  <c r="D1125" i="2"/>
  <c r="D1124" i="2"/>
  <c r="D1123" i="2"/>
  <c r="D1122" i="2"/>
  <c r="D1121" i="2"/>
  <c r="D1120" i="2"/>
  <c r="E1119" i="2"/>
  <c r="D1119" i="2"/>
  <c r="D1118" i="2"/>
  <c r="D1117" i="2"/>
  <c r="D1116" i="2"/>
  <c r="D1115" i="2"/>
  <c r="D1114" i="2"/>
  <c r="D1113" i="2"/>
  <c r="E1112" i="2"/>
  <c r="D1112" i="2"/>
  <c r="D1111" i="2"/>
  <c r="D1110" i="2"/>
  <c r="D1109" i="2"/>
  <c r="D1108" i="2"/>
  <c r="D1107" i="2"/>
  <c r="D1106" i="2"/>
  <c r="E1105" i="2"/>
  <c r="D1105" i="2"/>
  <c r="D1104" i="2"/>
  <c r="D1103" i="2"/>
  <c r="D1102" i="2"/>
  <c r="D1101" i="2"/>
  <c r="D1100" i="2"/>
  <c r="D1099" i="2"/>
  <c r="E1098" i="2"/>
  <c r="D1098" i="2"/>
  <c r="D1097" i="2"/>
  <c r="D1096" i="2"/>
  <c r="D1095" i="2"/>
  <c r="D1094" i="2"/>
  <c r="D1093" i="2"/>
  <c r="D1092" i="2"/>
  <c r="E1091" i="2"/>
  <c r="D1091" i="2"/>
  <c r="D1090" i="2"/>
  <c r="D1089" i="2"/>
  <c r="D1088" i="2"/>
  <c r="D1087" i="2"/>
  <c r="D1086" i="2"/>
  <c r="D1085" i="2"/>
  <c r="E1084" i="2"/>
  <c r="D1084" i="2"/>
  <c r="D1083" i="2"/>
  <c r="D1082" i="2"/>
  <c r="D1081" i="2"/>
  <c r="D1080" i="2"/>
  <c r="D1079" i="2"/>
  <c r="D1078" i="2"/>
  <c r="E1077" i="2"/>
  <c r="D1077" i="2"/>
  <c r="D1076" i="2"/>
  <c r="D1075" i="2"/>
  <c r="D1074" i="2"/>
  <c r="D1073" i="2"/>
  <c r="D1072" i="2"/>
  <c r="D1071" i="2"/>
  <c r="E1070" i="2"/>
  <c r="D1070" i="2"/>
  <c r="D1069" i="2"/>
  <c r="D1068" i="2"/>
  <c r="D1067" i="2"/>
  <c r="D1066" i="2"/>
  <c r="D1065" i="2"/>
  <c r="D1064" i="2"/>
  <c r="E1063" i="2"/>
  <c r="D1063" i="2"/>
  <c r="D1062" i="2"/>
  <c r="D1061" i="2"/>
  <c r="D1060" i="2"/>
  <c r="D1059" i="2"/>
  <c r="D1058" i="2"/>
  <c r="D1057" i="2"/>
  <c r="E1056" i="2"/>
  <c r="D1056" i="2"/>
  <c r="D1055" i="2"/>
  <c r="D1054" i="2"/>
  <c r="D1053" i="2"/>
  <c r="D1052" i="2"/>
  <c r="D1051" i="2"/>
  <c r="D1050" i="2"/>
  <c r="E1049" i="2"/>
  <c r="D1049" i="2"/>
  <c r="D1048" i="2"/>
  <c r="D1047" i="2"/>
  <c r="D1046" i="2"/>
  <c r="D1045" i="2"/>
  <c r="D1044" i="2"/>
  <c r="D1043" i="2"/>
  <c r="E1042" i="2"/>
  <c r="D1042" i="2"/>
  <c r="D1041" i="2"/>
  <c r="D1040" i="2"/>
  <c r="D1039" i="2"/>
  <c r="D1038" i="2"/>
  <c r="D1037" i="2"/>
  <c r="D1036" i="2"/>
  <c r="E1035" i="2"/>
  <c r="D1035" i="2"/>
  <c r="D1034" i="2"/>
  <c r="D1033" i="2"/>
  <c r="D1032" i="2"/>
  <c r="D1031" i="2"/>
  <c r="D1030" i="2"/>
  <c r="D1029" i="2"/>
  <c r="E1028" i="2"/>
  <c r="D1028" i="2"/>
  <c r="D1027" i="2"/>
  <c r="D1026" i="2"/>
  <c r="D1025" i="2"/>
  <c r="D1024" i="2"/>
  <c r="D1023" i="2"/>
  <c r="D1022" i="2"/>
  <c r="E1021" i="2"/>
  <c r="D1021" i="2"/>
  <c r="D1020" i="2"/>
  <c r="D1019" i="2"/>
  <c r="D1018" i="2"/>
  <c r="D1017" i="2"/>
  <c r="D1016" i="2"/>
  <c r="D1015" i="2"/>
  <c r="E1014" i="2"/>
  <c r="D1014" i="2"/>
  <c r="D1013" i="2"/>
  <c r="D1012" i="2"/>
  <c r="D1011" i="2"/>
  <c r="D1010" i="2"/>
  <c r="D1009" i="2"/>
  <c r="D1008" i="2"/>
  <c r="E1007" i="2"/>
  <c r="D1007" i="2"/>
  <c r="D1006" i="2"/>
  <c r="D1005" i="2"/>
  <c r="D1004" i="2"/>
  <c r="D1003" i="2"/>
  <c r="D1002" i="2"/>
  <c r="D1001" i="2"/>
  <c r="E1000" i="2"/>
  <c r="D1000" i="2"/>
  <c r="D999" i="2"/>
  <c r="D998" i="2"/>
  <c r="D997" i="2"/>
  <c r="D996" i="2"/>
  <c r="D995" i="2"/>
  <c r="D994" i="2"/>
  <c r="E993" i="2"/>
  <c r="D993" i="2"/>
  <c r="D992" i="2"/>
  <c r="D991" i="2"/>
  <c r="D990" i="2"/>
  <c r="D989" i="2"/>
  <c r="D988" i="2"/>
  <c r="D987" i="2"/>
  <c r="E986" i="2"/>
  <c r="D986" i="2"/>
  <c r="D985" i="2"/>
  <c r="D984" i="2"/>
  <c r="D983" i="2"/>
  <c r="D982" i="2"/>
  <c r="D981" i="2"/>
  <c r="D980" i="2"/>
  <c r="E979" i="2"/>
  <c r="D979" i="2"/>
  <c r="D978" i="2"/>
  <c r="D977" i="2"/>
  <c r="D976" i="2"/>
  <c r="D975" i="2"/>
  <c r="D974" i="2"/>
  <c r="D973" i="2"/>
  <c r="E972" i="2"/>
  <c r="D972" i="2"/>
  <c r="D971" i="2"/>
  <c r="D970" i="2"/>
  <c r="D969" i="2"/>
  <c r="D968" i="2"/>
  <c r="D967" i="2"/>
  <c r="D966" i="2"/>
  <c r="E965" i="2"/>
  <c r="D965" i="2"/>
  <c r="D964" i="2"/>
  <c r="D963" i="2"/>
  <c r="D962" i="2"/>
  <c r="D961" i="2"/>
  <c r="D960" i="2"/>
  <c r="D959" i="2"/>
  <c r="E958" i="2"/>
  <c r="D958" i="2"/>
  <c r="D957" i="2"/>
  <c r="D956" i="2"/>
  <c r="D955" i="2"/>
  <c r="D954" i="2"/>
  <c r="D953" i="2"/>
  <c r="D952" i="2"/>
  <c r="E951" i="2"/>
  <c r="D951" i="2"/>
  <c r="D950" i="2"/>
  <c r="D949" i="2"/>
  <c r="D948" i="2"/>
  <c r="D947" i="2"/>
  <c r="D946" i="2"/>
  <c r="D945" i="2"/>
  <c r="E944" i="2"/>
  <c r="D944" i="2"/>
  <c r="D943" i="2"/>
  <c r="D942" i="2"/>
  <c r="D941" i="2"/>
  <c r="D940" i="2"/>
  <c r="D939" i="2"/>
  <c r="D938" i="2"/>
  <c r="E937" i="2"/>
  <c r="D937" i="2"/>
  <c r="D936" i="2"/>
  <c r="D935" i="2"/>
  <c r="D934" i="2"/>
  <c r="D933" i="2"/>
  <c r="D932" i="2"/>
  <c r="D931" i="2"/>
  <c r="E930" i="2"/>
  <c r="D930" i="2"/>
  <c r="D929" i="2"/>
  <c r="D928" i="2"/>
  <c r="D927" i="2"/>
  <c r="D926" i="2"/>
  <c r="D925" i="2"/>
  <c r="D924" i="2"/>
  <c r="E923" i="2"/>
  <c r="D923" i="2"/>
  <c r="D922" i="2"/>
  <c r="D921" i="2"/>
  <c r="D920" i="2"/>
  <c r="D919" i="2"/>
  <c r="D918" i="2"/>
  <c r="D917" i="2"/>
  <c r="E916" i="2"/>
  <c r="D916" i="2"/>
  <c r="D915" i="2"/>
  <c r="D914" i="2"/>
  <c r="D913" i="2"/>
  <c r="D912" i="2"/>
  <c r="D911" i="2"/>
  <c r="D910" i="2"/>
  <c r="E909" i="2"/>
  <c r="D909" i="2"/>
  <c r="D908" i="2"/>
  <c r="D907" i="2"/>
  <c r="D906" i="2"/>
  <c r="D905" i="2"/>
  <c r="D904" i="2"/>
  <c r="D903" i="2"/>
  <c r="E902" i="2"/>
  <c r="D902" i="2"/>
  <c r="D901" i="2"/>
  <c r="D900" i="2"/>
  <c r="D899" i="2"/>
  <c r="D898" i="2"/>
  <c r="D897" i="2"/>
  <c r="D896" i="2"/>
  <c r="E895" i="2"/>
  <c r="D895" i="2"/>
  <c r="D894" i="2"/>
  <c r="D893" i="2"/>
  <c r="D892" i="2"/>
  <c r="D891" i="2"/>
  <c r="D890" i="2"/>
  <c r="D889" i="2"/>
  <c r="E888" i="2"/>
  <c r="D888" i="2"/>
  <c r="D887" i="2"/>
  <c r="D886" i="2"/>
  <c r="D885" i="2"/>
  <c r="D884" i="2"/>
  <c r="D883" i="2"/>
  <c r="D882" i="2"/>
  <c r="E881" i="2"/>
  <c r="D881" i="2"/>
  <c r="D880" i="2"/>
  <c r="D879" i="2"/>
  <c r="D878" i="2"/>
  <c r="D877" i="2"/>
  <c r="D876" i="2"/>
  <c r="D875" i="2"/>
  <c r="E874" i="2"/>
  <c r="D874" i="2"/>
  <c r="D873" i="2"/>
  <c r="D872" i="2"/>
  <c r="D871" i="2"/>
  <c r="D870" i="2"/>
  <c r="D869" i="2"/>
  <c r="D868" i="2"/>
  <c r="E867" i="2"/>
  <c r="D867" i="2"/>
  <c r="D866" i="2"/>
  <c r="D865" i="2"/>
  <c r="D864" i="2"/>
  <c r="D863" i="2"/>
  <c r="D862" i="2"/>
  <c r="D861" i="2"/>
  <c r="E860" i="2"/>
  <c r="D860" i="2"/>
  <c r="D859" i="2"/>
  <c r="D858" i="2"/>
  <c r="D857" i="2"/>
  <c r="D856" i="2"/>
  <c r="D855" i="2"/>
  <c r="D854" i="2"/>
  <c r="E853" i="2"/>
  <c r="D853" i="2"/>
  <c r="D852" i="2"/>
  <c r="D851" i="2"/>
  <c r="D850" i="2"/>
  <c r="D849" i="2"/>
  <c r="D848" i="2"/>
  <c r="D847" i="2"/>
  <c r="E846" i="2"/>
  <c r="D846" i="2"/>
  <c r="D845" i="2"/>
  <c r="D844" i="2"/>
  <c r="D843" i="2"/>
  <c r="D842" i="2"/>
  <c r="D841" i="2"/>
  <c r="D840" i="2"/>
  <c r="E839" i="2"/>
  <c r="D839" i="2"/>
  <c r="D838" i="2"/>
  <c r="D837" i="2"/>
  <c r="D836" i="2"/>
  <c r="D835" i="2"/>
  <c r="D834" i="2"/>
  <c r="D833" i="2"/>
  <c r="E832" i="2"/>
  <c r="D832" i="2"/>
  <c r="D831" i="2"/>
  <c r="D830" i="2"/>
  <c r="D829" i="2"/>
  <c r="D828" i="2"/>
  <c r="D827" i="2"/>
  <c r="D826" i="2"/>
  <c r="E825" i="2"/>
  <c r="D825" i="2"/>
  <c r="D824" i="2"/>
  <c r="D823" i="2"/>
  <c r="D822" i="2"/>
  <c r="D821" i="2"/>
  <c r="D820" i="2"/>
  <c r="D819" i="2"/>
  <c r="E818" i="2"/>
  <c r="D818" i="2"/>
  <c r="D817" i="2"/>
  <c r="D816" i="2"/>
  <c r="D815" i="2"/>
  <c r="D814" i="2"/>
  <c r="D813" i="2"/>
  <c r="D812" i="2"/>
  <c r="E811" i="2"/>
  <c r="D811" i="2"/>
  <c r="D810" i="2"/>
  <c r="D809" i="2"/>
  <c r="D808" i="2"/>
  <c r="D807" i="2"/>
  <c r="D806" i="2"/>
  <c r="D805" i="2"/>
  <c r="E804" i="2"/>
  <c r="D804" i="2"/>
  <c r="D803" i="2"/>
  <c r="D802" i="2"/>
  <c r="D801" i="2"/>
  <c r="D800" i="2"/>
  <c r="D799" i="2"/>
  <c r="D798" i="2"/>
  <c r="E797" i="2"/>
  <c r="D797" i="2"/>
  <c r="D796" i="2"/>
  <c r="D795" i="2"/>
  <c r="D794" i="2"/>
  <c r="D793" i="2"/>
  <c r="D792" i="2"/>
  <c r="D791" i="2"/>
  <c r="E790" i="2"/>
  <c r="D790" i="2"/>
  <c r="D789" i="2"/>
  <c r="D788" i="2"/>
  <c r="D787" i="2"/>
  <c r="D786" i="2"/>
  <c r="D785" i="2"/>
  <c r="D784" i="2"/>
  <c r="E783" i="2"/>
  <c r="D783" i="2"/>
  <c r="D782" i="2"/>
  <c r="D781" i="2"/>
  <c r="D780" i="2"/>
  <c r="D779" i="2"/>
  <c r="D778" i="2"/>
  <c r="D777" i="2"/>
  <c r="E776" i="2"/>
  <c r="D776" i="2"/>
  <c r="D775" i="2"/>
  <c r="D774" i="2"/>
  <c r="D773" i="2"/>
  <c r="D772" i="2"/>
  <c r="D771" i="2"/>
  <c r="D770" i="2"/>
  <c r="E769" i="2"/>
  <c r="D769" i="2"/>
  <c r="D768" i="2"/>
  <c r="D767" i="2"/>
  <c r="D766" i="2"/>
  <c r="D765" i="2"/>
  <c r="D764" i="2"/>
  <c r="D763" i="2"/>
  <c r="E762" i="2"/>
  <c r="D762" i="2"/>
  <c r="D761" i="2"/>
  <c r="D760" i="2"/>
  <c r="D759" i="2"/>
  <c r="D758" i="2"/>
  <c r="D757" i="2"/>
  <c r="D756" i="2"/>
  <c r="E755" i="2"/>
  <c r="D755" i="2"/>
  <c r="D754" i="2"/>
  <c r="D753" i="2"/>
  <c r="D752" i="2"/>
  <c r="D751" i="2"/>
  <c r="D750" i="2"/>
  <c r="D749" i="2"/>
  <c r="E748" i="2"/>
  <c r="D748" i="2"/>
  <c r="D747" i="2"/>
  <c r="D746" i="2"/>
  <c r="D745" i="2"/>
  <c r="D744" i="2"/>
  <c r="D743" i="2"/>
  <c r="D742" i="2"/>
  <c r="E741" i="2"/>
  <c r="D741" i="2"/>
  <c r="D740" i="2"/>
  <c r="D739" i="2"/>
  <c r="D738" i="2"/>
  <c r="D737" i="2"/>
  <c r="D736" i="2"/>
  <c r="D735" i="2"/>
  <c r="E734" i="2"/>
  <c r="D734" i="2"/>
  <c r="D733" i="2"/>
  <c r="D732" i="2"/>
  <c r="D731" i="2"/>
  <c r="D730" i="2"/>
  <c r="D729" i="2"/>
  <c r="D728" i="2"/>
  <c r="E727" i="2"/>
  <c r="D727" i="2"/>
  <c r="D726" i="2"/>
  <c r="D725" i="2"/>
  <c r="D724" i="2"/>
  <c r="D723" i="2"/>
  <c r="D722" i="2"/>
  <c r="D721" i="2"/>
  <c r="E720" i="2"/>
  <c r="D720" i="2"/>
  <c r="D719" i="2"/>
  <c r="D718" i="2"/>
  <c r="D717" i="2"/>
  <c r="D716" i="2"/>
  <c r="D715" i="2"/>
  <c r="D714" i="2"/>
  <c r="E713" i="2"/>
  <c r="D713" i="2"/>
  <c r="D712" i="2"/>
  <c r="D711" i="2"/>
  <c r="D710" i="2"/>
  <c r="D709" i="2"/>
  <c r="D708" i="2"/>
  <c r="D707" i="2"/>
  <c r="E706" i="2"/>
  <c r="D706" i="2"/>
  <c r="D705" i="2"/>
  <c r="D704" i="2"/>
  <c r="D703" i="2"/>
  <c r="D702" i="2"/>
  <c r="D701" i="2"/>
  <c r="D700" i="2"/>
  <c r="E699" i="2"/>
  <c r="D699" i="2"/>
  <c r="D698" i="2"/>
  <c r="D697" i="2"/>
  <c r="D696" i="2"/>
  <c r="D695" i="2"/>
  <c r="D694" i="2"/>
  <c r="D693" i="2"/>
  <c r="E692" i="2"/>
  <c r="D692" i="2"/>
  <c r="D691" i="2"/>
  <c r="D690" i="2"/>
  <c r="D689" i="2"/>
  <c r="D688" i="2"/>
  <c r="D687" i="2"/>
  <c r="D686" i="2"/>
  <c r="E685" i="2"/>
  <c r="D685" i="2"/>
  <c r="D684" i="2"/>
  <c r="D683" i="2"/>
  <c r="D682" i="2"/>
  <c r="D681" i="2"/>
  <c r="D680" i="2"/>
  <c r="D679" i="2"/>
  <c r="E678" i="2"/>
  <c r="D678" i="2"/>
  <c r="D677" i="2"/>
  <c r="D676" i="2"/>
  <c r="D675" i="2"/>
  <c r="D674" i="2"/>
  <c r="D673" i="2"/>
  <c r="D672" i="2"/>
  <c r="E671" i="2"/>
  <c r="D671" i="2"/>
  <c r="D670" i="2"/>
  <c r="D669" i="2"/>
  <c r="D668" i="2"/>
  <c r="D667" i="2"/>
  <c r="D666" i="2"/>
  <c r="D665" i="2"/>
  <c r="E664" i="2"/>
  <c r="D664" i="2"/>
  <c r="D663" i="2"/>
  <c r="D662" i="2"/>
  <c r="D661" i="2"/>
  <c r="D660" i="2"/>
  <c r="D659" i="2"/>
  <c r="D658" i="2"/>
  <c r="E657" i="2"/>
  <c r="D657" i="2"/>
  <c r="D656" i="2"/>
  <c r="D655" i="2"/>
  <c r="D654" i="2"/>
  <c r="D653" i="2"/>
  <c r="D652" i="2"/>
  <c r="D651" i="2"/>
  <c r="E650" i="2"/>
  <c r="D650" i="2"/>
  <c r="D649" i="2"/>
  <c r="D648" i="2"/>
  <c r="D647" i="2"/>
  <c r="D646" i="2"/>
  <c r="D645" i="2"/>
  <c r="D644" i="2"/>
  <c r="E643" i="2"/>
  <c r="D643" i="2"/>
  <c r="D642" i="2"/>
  <c r="D641" i="2"/>
  <c r="D640" i="2"/>
  <c r="D639" i="2"/>
  <c r="D638" i="2"/>
  <c r="D637" i="2"/>
  <c r="E636" i="2"/>
  <c r="D636" i="2"/>
  <c r="D635" i="2"/>
  <c r="D634" i="2"/>
  <c r="D633" i="2"/>
  <c r="D632" i="2"/>
  <c r="D631" i="2"/>
  <c r="D630" i="2"/>
  <c r="E629" i="2"/>
  <c r="D629" i="2"/>
  <c r="D628" i="2"/>
  <c r="D627" i="2"/>
  <c r="D626" i="2"/>
  <c r="D625" i="2"/>
  <c r="D624" i="2"/>
  <c r="D623" i="2"/>
  <c r="E622" i="2"/>
  <c r="D622" i="2"/>
  <c r="D621" i="2"/>
  <c r="D620" i="2"/>
  <c r="D619" i="2"/>
  <c r="D618" i="2"/>
  <c r="D617" i="2"/>
  <c r="D616" i="2"/>
  <c r="E615" i="2"/>
  <c r="D615" i="2"/>
  <c r="D614" i="2"/>
  <c r="D613" i="2"/>
  <c r="D612" i="2"/>
  <c r="D611" i="2"/>
  <c r="D610" i="2"/>
  <c r="D609" i="2"/>
  <c r="E608" i="2"/>
  <c r="D608" i="2"/>
  <c r="D607" i="2"/>
  <c r="D606" i="2"/>
  <c r="D605" i="2"/>
  <c r="D604" i="2"/>
  <c r="D603" i="2"/>
  <c r="D602" i="2"/>
  <c r="E601" i="2"/>
  <c r="D601" i="2"/>
  <c r="D600" i="2"/>
  <c r="D599" i="2"/>
  <c r="D598" i="2"/>
  <c r="D597" i="2"/>
  <c r="D596" i="2"/>
  <c r="D595" i="2"/>
  <c r="E594" i="2"/>
  <c r="D594" i="2"/>
  <c r="D593" i="2"/>
  <c r="D592" i="2"/>
  <c r="D591" i="2"/>
  <c r="D590" i="2"/>
  <c r="D589" i="2"/>
  <c r="D588" i="2"/>
  <c r="E587" i="2"/>
  <c r="D587" i="2"/>
  <c r="D586" i="2"/>
  <c r="D585" i="2"/>
  <c r="D584" i="2"/>
  <c r="D583" i="2"/>
  <c r="D582" i="2"/>
  <c r="D581" i="2"/>
  <c r="E580" i="2"/>
  <c r="D580" i="2"/>
  <c r="D579" i="2"/>
  <c r="D578" i="2"/>
  <c r="D577" i="2"/>
  <c r="D576" i="2"/>
  <c r="D575" i="2"/>
  <c r="D574" i="2"/>
  <c r="E573" i="2"/>
  <c r="D573" i="2"/>
  <c r="D572" i="2"/>
  <c r="D571" i="2"/>
  <c r="D570" i="2"/>
  <c r="D569" i="2"/>
  <c r="D568" i="2"/>
  <c r="D567" i="2"/>
  <c r="E566" i="2"/>
  <c r="D566" i="2"/>
  <c r="D565" i="2"/>
  <c r="D564" i="2"/>
  <c r="D563" i="2"/>
  <c r="D562" i="2"/>
  <c r="D561" i="2"/>
  <c r="D560" i="2"/>
  <c r="E559" i="2"/>
  <c r="D559" i="2"/>
  <c r="D558" i="2"/>
  <c r="D557" i="2"/>
  <c r="D556" i="2"/>
  <c r="D555" i="2"/>
  <c r="D554" i="2"/>
  <c r="D553" i="2"/>
  <c r="E552" i="2"/>
  <c r="D552" i="2"/>
  <c r="D551" i="2"/>
  <c r="D550" i="2"/>
  <c r="D549" i="2"/>
  <c r="D548" i="2"/>
  <c r="D547" i="2"/>
  <c r="D546" i="2"/>
  <c r="E545" i="2"/>
  <c r="D545" i="2"/>
  <c r="D544" i="2"/>
  <c r="D543" i="2"/>
  <c r="D542" i="2"/>
  <c r="D541" i="2"/>
  <c r="D540" i="2"/>
  <c r="D539" i="2"/>
  <c r="E538" i="2"/>
  <c r="D538" i="2"/>
  <c r="D537" i="2"/>
  <c r="D536" i="2"/>
  <c r="D535" i="2"/>
  <c r="D534" i="2"/>
  <c r="D533" i="2"/>
  <c r="D532" i="2"/>
  <c r="E531" i="2"/>
  <c r="D531" i="2"/>
  <c r="D530" i="2"/>
  <c r="D529" i="2"/>
  <c r="D528" i="2"/>
  <c r="D527" i="2"/>
  <c r="D526" i="2"/>
  <c r="D525" i="2"/>
  <c r="E524" i="2"/>
  <c r="D524" i="2"/>
  <c r="D523" i="2"/>
  <c r="D522" i="2"/>
  <c r="D521" i="2"/>
  <c r="D520" i="2"/>
  <c r="D519" i="2"/>
  <c r="D518" i="2"/>
  <c r="E517" i="2"/>
  <c r="D517" i="2"/>
  <c r="D516" i="2"/>
  <c r="D515" i="2"/>
  <c r="D514" i="2"/>
  <c r="D513" i="2"/>
  <c r="D512" i="2"/>
  <c r="D511" i="2"/>
  <c r="E510" i="2"/>
  <c r="D510" i="2"/>
  <c r="D509" i="2"/>
  <c r="D508" i="2"/>
  <c r="D507" i="2"/>
  <c r="D506" i="2"/>
  <c r="D505" i="2"/>
  <c r="D504" i="2"/>
  <c r="E503" i="2"/>
  <c r="D503" i="2"/>
  <c r="D502" i="2"/>
  <c r="D501" i="2"/>
  <c r="D500" i="2"/>
  <c r="D499" i="2"/>
  <c r="D498" i="2"/>
  <c r="D497" i="2"/>
  <c r="E496" i="2"/>
  <c r="D496" i="2"/>
  <c r="D495" i="2"/>
  <c r="D494" i="2"/>
  <c r="D493" i="2"/>
  <c r="D492" i="2"/>
  <c r="D491" i="2"/>
  <c r="D490" i="2"/>
  <c r="E489" i="2"/>
  <c r="D489" i="2"/>
  <c r="D488" i="2"/>
  <c r="D487" i="2"/>
  <c r="D486" i="2"/>
  <c r="D485" i="2"/>
  <c r="D484" i="2"/>
  <c r="D483" i="2"/>
  <c r="E482" i="2"/>
  <c r="D482" i="2"/>
  <c r="D481" i="2"/>
  <c r="D480" i="2"/>
  <c r="D479" i="2"/>
  <c r="D478" i="2"/>
  <c r="D477" i="2"/>
  <c r="D476" i="2"/>
  <c r="E475" i="2"/>
  <c r="D475" i="2"/>
  <c r="D474" i="2"/>
  <c r="D473" i="2"/>
  <c r="D472" i="2"/>
  <c r="D471" i="2"/>
  <c r="D470" i="2"/>
  <c r="D469" i="2"/>
  <c r="E468" i="2"/>
  <c r="D468" i="2"/>
  <c r="D467" i="2"/>
  <c r="D466" i="2"/>
  <c r="D465" i="2"/>
  <c r="D464" i="2"/>
  <c r="D463" i="2"/>
  <c r="D462" i="2"/>
  <c r="E461" i="2"/>
  <c r="D461" i="2"/>
  <c r="D460" i="2"/>
  <c r="D459" i="2"/>
  <c r="D458" i="2"/>
  <c r="D457" i="2"/>
  <c r="D456" i="2"/>
  <c r="D455" i="2"/>
  <c r="E454" i="2"/>
  <c r="D454" i="2"/>
  <c r="D453" i="2"/>
  <c r="D452" i="2"/>
  <c r="D451" i="2"/>
  <c r="D450" i="2"/>
  <c r="D449" i="2"/>
  <c r="D448" i="2"/>
  <c r="E447" i="2"/>
  <c r="D447" i="2"/>
  <c r="D446" i="2"/>
  <c r="D445" i="2"/>
  <c r="D444" i="2"/>
  <c r="D443" i="2"/>
  <c r="D442" i="2"/>
  <c r="D441" i="2"/>
  <c r="E440" i="2"/>
  <c r="D440" i="2"/>
  <c r="D439" i="2"/>
  <c r="D438" i="2"/>
  <c r="D437" i="2"/>
  <c r="D436" i="2"/>
  <c r="D435" i="2"/>
  <c r="D434" i="2"/>
  <c r="E433" i="2"/>
  <c r="D433" i="2"/>
  <c r="D432" i="2"/>
  <c r="D431" i="2"/>
  <c r="D430" i="2"/>
  <c r="D429" i="2"/>
  <c r="D428" i="2"/>
  <c r="D427" i="2"/>
  <c r="E426" i="2"/>
  <c r="D426" i="2"/>
  <c r="D425" i="2"/>
  <c r="D424" i="2"/>
  <c r="D423" i="2"/>
  <c r="D422" i="2"/>
  <c r="D421" i="2"/>
  <c r="D420" i="2"/>
  <c r="E419" i="2"/>
  <c r="D419" i="2"/>
  <c r="D418" i="2"/>
  <c r="D417" i="2"/>
  <c r="D416" i="2"/>
  <c r="D415" i="2"/>
  <c r="D414" i="2"/>
  <c r="D413" i="2"/>
  <c r="E412" i="2"/>
  <c r="D412" i="2"/>
  <c r="D411" i="2"/>
  <c r="D410" i="2"/>
  <c r="D409" i="2"/>
  <c r="D408" i="2"/>
  <c r="D407" i="2"/>
  <c r="D406" i="2"/>
  <c r="E405" i="2"/>
  <c r="D405" i="2"/>
  <c r="D404" i="2"/>
  <c r="D403" i="2"/>
  <c r="D402" i="2"/>
  <c r="D401" i="2"/>
  <c r="D400" i="2"/>
  <c r="D399" i="2"/>
  <c r="E398" i="2"/>
  <c r="D398" i="2"/>
  <c r="D397" i="2"/>
  <c r="D396" i="2"/>
  <c r="D395" i="2"/>
  <c r="D394" i="2"/>
  <c r="D393" i="2"/>
  <c r="D392" i="2"/>
  <c r="E391" i="2"/>
  <c r="D391" i="2"/>
  <c r="D390" i="2"/>
  <c r="D389" i="2"/>
  <c r="D388" i="2"/>
  <c r="D387" i="2"/>
  <c r="D386" i="2"/>
  <c r="D385" i="2"/>
  <c r="E384" i="2"/>
  <c r="D384" i="2"/>
  <c r="D383" i="2"/>
  <c r="D382" i="2"/>
  <c r="D381" i="2"/>
  <c r="D380" i="2"/>
  <c r="D379" i="2"/>
  <c r="D378" i="2"/>
  <c r="E377" i="2"/>
  <c r="D377" i="2"/>
  <c r="D376" i="2"/>
  <c r="D375" i="2"/>
  <c r="D374" i="2"/>
  <c r="D373" i="2"/>
  <c r="D372" i="2"/>
  <c r="D371" i="2"/>
  <c r="E370" i="2"/>
  <c r="D370" i="2"/>
  <c r="D369" i="2"/>
  <c r="D368" i="2"/>
  <c r="D367" i="2"/>
  <c r="D366" i="2"/>
  <c r="D365" i="2"/>
  <c r="D364" i="2"/>
  <c r="E363" i="2"/>
  <c r="D363" i="2"/>
  <c r="D362" i="2"/>
  <c r="D361" i="2"/>
  <c r="D360" i="2"/>
  <c r="D359" i="2"/>
  <c r="D358" i="2"/>
  <c r="D357" i="2"/>
  <c r="E356" i="2"/>
  <c r="D356" i="2"/>
  <c r="D355" i="2"/>
  <c r="D354" i="2"/>
  <c r="D353" i="2"/>
  <c r="D352" i="2"/>
  <c r="D351" i="2"/>
  <c r="D350" i="2"/>
  <c r="E349" i="2"/>
  <c r="D349" i="2"/>
  <c r="D348" i="2"/>
  <c r="D347" i="2"/>
  <c r="D346" i="2"/>
  <c r="D345" i="2"/>
  <c r="D344" i="2"/>
  <c r="D343" i="2"/>
  <c r="E342" i="2"/>
  <c r="D342" i="2"/>
  <c r="D341" i="2"/>
  <c r="D340" i="2"/>
  <c r="D339" i="2"/>
  <c r="D338" i="2"/>
  <c r="D337" i="2"/>
  <c r="D336" i="2"/>
  <c r="E335" i="2"/>
  <c r="D335" i="2"/>
  <c r="D334" i="2"/>
  <c r="D333" i="2"/>
  <c r="D332" i="2"/>
  <c r="D331" i="2"/>
  <c r="D330" i="2"/>
  <c r="D329" i="2"/>
  <c r="E328" i="2"/>
  <c r="D328" i="2"/>
  <c r="D327" i="2"/>
  <c r="D326" i="2"/>
  <c r="D325" i="2"/>
  <c r="D324" i="2"/>
  <c r="D323" i="2"/>
  <c r="D322" i="2"/>
  <c r="E321" i="2"/>
  <c r="D321" i="2"/>
  <c r="D320" i="2"/>
  <c r="D319" i="2"/>
  <c r="D318" i="2"/>
  <c r="D317" i="2"/>
  <c r="D316" i="2"/>
  <c r="D315" i="2"/>
  <c r="E314" i="2"/>
  <c r="D314" i="2"/>
  <c r="D313" i="2"/>
  <c r="D312" i="2"/>
  <c r="D311" i="2"/>
  <c r="D310" i="2"/>
  <c r="D309" i="2"/>
  <c r="D308" i="2"/>
  <c r="E307" i="2"/>
  <c r="D307" i="2"/>
  <c r="D306" i="2"/>
  <c r="D305" i="2"/>
  <c r="D304" i="2"/>
  <c r="D303" i="2"/>
  <c r="D302" i="2"/>
  <c r="D301" i="2"/>
  <c r="E300" i="2"/>
  <c r="D300" i="2"/>
  <c r="D299" i="2"/>
  <c r="D298" i="2"/>
  <c r="D297" i="2"/>
  <c r="D296" i="2"/>
  <c r="D295" i="2"/>
  <c r="D294" i="2"/>
  <c r="E293" i="2"/>
  <c r="D293" i="2"/>
  <c r="D292" i="2"/>
  <c r="D291" i="2"/>
  <c r="D290" i="2"/>
  <c r="D289" i="2"/>
  <c r="D288" i="2"/>
  <c r="D287" i="2"/>
  <c r="E286" i="2"/>
  <c r="D286" i="2"/>
  <c r="D285" i="2"/>
  <c r="D284" i="2"/>
  <c r="D283" i="2"/>
  <c r="D282" i="2"/>
  <c r="D281" i="2"/>
  <c r="D280" i="2"/>
  <c r="E279" i="2"/>
  <c r="D279" i="2"/>
  <c r="D278" i="2"/>
  <c r="D277" i="2"/>
  <c r="D276" i="2"/>
  <c r="D275" i="2"/>
  <c r="D274" i="2"/>
  <c r="D273" i="2"/>
  <c r="E272" i="2"/>
  <c r="D272" i="2"/>
  <c r="D271" i="2"/>
  <c r="D270" i="2"/>
  <c r="D269" i="2"/>
  <c r="D268" i="2"/>
  <c r="D267" i="2"/>
  <c r="D266" i="2"/>
  <c r="E265" i="2"/>
  <c r="D265" i="2"/>
  <c r="D264" i="2"/>
  <c r="D263" i="2"/>
  <c r="D262" i="2"/>
  <c r="D261" i="2"/>
  <c r="D260" i="2"/>
  <c r="D259" i="2"/>
  <c r="E258" i="2"/>
  <c r="D258" i="2"/>
  <c r="D257" i="2"/>
  <c r="D256" i="2"/>
  <c r="D255" i="2"/>
  <c r="D254" i="2"/>
  <c r="D253" i="2"/>
  <c r="D252" i="2"/>
  <c r="E251" i="2"/>
  <c r="D251" i="2"/>
  <c r="D250" i="2"/>
  <c r="D249" i="2"/>
  <c r="D248" i="2"/>
  <c r="D247" i="2"/>
  <c r="D246" i="2"/>
  <c r="D245" i="2"/>
  <c r="E244" i="2"/>
  <c r="D244" i="2"/>
  <c r="D243" i="2"/>
  <c r="D242" i="2"/>
  <c r="D241" i="2"/>
  <c r="D240" i="2"/>
  <c r="D239" i="2"/>
  <c r="D238" i="2"/>
  <c r="E237" i="2"/>
  <c r="D237" i="2"/>
  <c r="D236" i="2"/>
  <c r="D235" i="2"/>
  <c r="D234" i="2"/>
  <c r="D233" i="2"/>
  <c r="D232" i="2"/>
  <c r="D231" i="2"/>
  <c r="E230" i="2"/>
  <c r="D230" i="2"/>
  <c r="D229" i="2"/>
  <c r="D228" i="2"/>
  <c r="D227" i="2"/>
  <c r="D226" i="2"/>
  <c r="D225" i="2"/>
  <c r="D224" i="2"/>
  <c r="E223" i="2"/>
  <c r="D223" i="2"/>
  <c r="D222" i="2"/>
  <c r="D221" i="2"/>
  <c r="D220" i="2"/>
  <c r="D219" i="2"/>
  <c r="D218" i="2"/>
  <c r="D217" i="2"/>
  <c r="E216" i="2"/>
  <c r="D216" i="2"/>
  <c r="D215" i="2"/>
  <c r="D214" i="2"/>
  <c r="D213" i="2"/>
  <c r="D212" i="2"/>
  <c r="D211" i="2"/>
  <c r="D210" i="2"/>
  <c r="E209" i="2"/>
  <c r="D209" i="2"/>
  <c r="D208" i="2"/>
  <c r="D207" i="2"/>
  <c r="D206" i="2"/>
  <c r="D205" i="2"/>
  <c r="D204" i="2"/>
  <c r="D203" i="2"/>
  <c r="E202" i="2"/>
  <c r="D202" i="2"/>
  <c r="D201" i="2"/>
  <c r="D200" i="2"/>
  <c r="D199" i="2"/>
  <c r="D198" i="2"/>
  <c r="D197" i="2"/>
  <c r="D196" i="2"/>
  <c r="E195" i="2"/>
  <c r="D195" i="2"/>
  <c r="D194" i="2"/>
  <c r="D193" i="2"/>
  <c r="D192" i="2"/>
  <c r="D191" i="2"/>
  <c r="D190" i="2"/>
  <c r="D189" i="2"/>
  <c r="E188" i="2"/>
  <c r="D188" i="2"/>
  <c r="D187" i="2"/>
  <c r="D186" i="2"/>
  <c r="D185" i="2"/>
  <c r="D184" i="2"/>
  <c r="D183" i="2"/>
  <c r="D182" i="2"/>
  <c r="E181" i="2"/>
  <c r="D181" i="2"/>
  <c r="D180" i="2"/>
  <c r="D179" i="2"/>
  <c r="D178" i="2"/>
  <c r="D177" i="2"/>
  <c r="D176" i="2"/>
  <c r="D175" i="2"/>
  <c r="E174" i="2"/>
  <c r="D174" i="2"/>
  <c r="D173" i="2"/>
  <c r="D172" i="2"/>
  <c r="D171" i="2"/>
  <c r="D170" i="2"/>
  <c r="D169" i="2"/>
  <c r="D168" i="2"/>
  <c r="E167" i="2"/>
  <c r="D167" i="2"/>
  <c r="D166" i="2"/>
  <c r="D165" i="2"/>
  <c r="D164" i="2"/>
  <c r="D163" i="2"/>
  <c r="D162" i="2"/>
  <c r="D161" i="2"/>
  <c r="E160" i="2"/>
  <c r="D160" i="2"/>
  <c r="D159" i="2"/>
  <c r="D158" i="2"/>
  <c r="D157" i="2"/>
  <c r="D156" i="2"/>
  <c r="D155" i="2"/>
  <c r="D154" i="2"/>
  <c r="E153" i="2"/>
  <c r="D153" i="2"/>
  <c r="D152" i="2"/>
  <c r="D151" i="2"/>
  <c r="D150" i="2"/>
  <c r="D149" i="2"/>
  <c r="D148" i="2"/>
  <c r="D147" i="2"/>
  <c r="E146" i="2"/>
  <c r="D146" i="2"/>
  <c r="D145" i="2"/>
  <c r="D144" i="2"/>
  <c r="D143" i="2"/>
  <c r="D142" i="2"/>
  <c r="D141" i="2"/>
  <c r="D140" i="2"/>
  <c r="E139" i="2"/>
  <c r="D139" i="2"/>
  <c r="D138" i="2"/>
  <c r="D137" i="2"/>
  <c r="D136" i="2"/>
  <c r="D135" i="2"/>
  <c r="D134" i="2"/>
  <c r="D133" i="2"/>
  <c r="E132" i="2"/>
  <c r="D132" i="2"/>
  <c r="D131" i="2"/>
  <c r="D130" i="2"/>
  <c r="D129" i="2"/>
  <c r="D128" i="2"/>
  <c r="D127" i="2"/>
  <c r="D126" i="2"/>
  <c r="E125" i="2"/>
  <c r="D125" i="2"/>
  <c r="D124" i="2"/>
  <c r="D123" i="2"/>
  <c r="D122" i="2"/>
  <c r="D121" i="2"/>
  <c r="D120" i="2"/>
  <c r="D119" i="2"/>
  <c r="E118" i="2"/>
  <c r="D118" i="2"/>
  <c r="D117" i="2"/>
  <c r="D116" i="2"/>
  <c r="D115" i="2"/>
  <c r="D114" i="2"/>
  <c r="D113" i="2"/>
  <c r="D112" i="2"/>
  <c r="E111" i="2"/>
  <c r="D111" i="2"/>
  <c r="D110" i="2"/>
  <c r="D109" i="2"/>
  <c r="D108" i="2"/>
  <c r="D107" i="2"/>
  <c r="D106" i="2"/>
  <c r="D105" i="2"/>
  <c r="E104" i="2"/>
  <c r="D104" i="2"/>
  <c r="D103" i="2"/>
  <c r="D102" i="2"/>
  <c r="D101" i="2"/>
  <c r="D100" i="2"/>
  <c r="D99" i="2"/>
  <c r="D98" i="2"/>
  <c r="E97" i="2"/>
  <c r="D97" i="2"/>
  <c r="D96" i="2"/>
  <c r="D95" i="2"/>
  <c r="D94" i="2"/>
  <c r="D93" i="2"/>
  <c r="D92" i="2"/>
  <c r="D91" i="2"/>
  <c r="E90" i="2"/>
  <c r="D90" i="2"/>
  <c r="D89" i="2"/>
  <c r="D88" i="2"/>
  <c r="D87" i="2"/>
  <c r="D86" i="2"/>
  <c r="D85" i="2"/>
  <c r="D84" i="2"/>
  <c r="E83" i="2"/>
  <c r="D83" i="2"/>
  <c r="D82" i="2"/>
  <c r="D81" i="2"/>
  <c r="D80" i="2"/>
  <c r="D79" i="2"/>
  <c r="D78" i="2"/>
  <c r="D77" i="2"/>
  <c r="E76" i="2"/>
  <c r="D76" i="2"/>
  <c r="D75" i="2"/>
  <c r="D74" i="2"/>
  <c r="D73" i="2"/>
  <c r="D72" i="2"/>
  <c r="D71" i="2"/>
  <c r="D70" i="2"/>
  <c r="E69" i="2"/>
  <c r="D69" i="2"/>
  <c r="D68" i="2"/>
  <c r="D67" i="2"/>
  <c r="D66" i="2"/>
  <c r="D65" i="2"/>
  <c r="D64" i="2"/>
  <c r="D63" i="2"/>
  <c r="E62" i="2"/>
  <c r="D62" i="2"/>
  <c r="D61" i="2"/>
  <c r="D60" i="2"/>
  <c r="D59" i="2"/>
  <c r="D58" i="2"/>
  <c r="D57" i="2"/>
  <c r="D56" i="2"/>
  <c r="E55" i="2"/>
  <c r="D55" i="2"/>
  <c r="D54" i="2"/>
  <c r="D53" i="2"/>
  <c r="D52" i="2"/>
  <c r="D51" i="2"/>
  <c r="D50" i="2"/>
  <c r="D49" i="2"/>
  <c r="E48" i="2"/>
  <c r="D48" i="2"/>
  <c r="D47" i="2"/>
  <c r="D46" i="2"/>
  <c r="D45" i="2"/>
  <c r="D44" i="2"/>
  <c r="D43" i="2"/>
  <c r="D42" i="2"/>
  <c r="E41" i="2"/>
  <c r="D41" i="2"/>
  <c r="D40" i="2"/>
  <c r="D39" i="2"/>
  <c r="D38" i="2"/>
  <c r="D37" i="2"/>
  <c r="D36" i="2"/>
  <c r="D35" i="2"/>
  <c r="E34" i="2"/>
  <c r="D34" i="2"/>
  <c r="D33" i="2"/>
  <c r="D32" i="2"/>
  <c r="D31" i="2"/>
  <c r="D30" i="2"/>
  <c r="D29" i="2"/>
  <c r="D28" i="2"/>
  <c r="E27" i="2"/>
  <c r="D27" i="2"/>
  <c r="D26" i="2"/>
  <c r="D25" i="2"/>
  <c r="D24" i="2"/>
  <c r="D23" i="2"/>
  <c r="D22" i="2"/>
  <c r="D21" i="2"/>
  <c r="E20" i="2"/>
  <c r="D20" i="2"/>
  <c r="D19" i="2"/>
  <c r="D18" i="2"/>
  <c r="D17" i="2"/>
  <c r="D16" i="2"/>
  <c r="D15" i="2"/>
  <c r="D14" i="2"/>
  <c r="E13" i="2"/>
  <c r="D13" i="2"/>
  <c r="D12" i="2"/>
  <c r="D11" i="2"/>
  <c r="D10" i="2"/>
  <c r="D9" i="2"/>
  <c r="D8" i="2"/>
  <c r="D7" i="2"/>
  <c r="E6" i="2"/>
  <c r="D6" i="2"/>
  <c r="D5" i="2"/>
  <c r="D4" i="2"/>
  <c r="D3" i="2"/>
  <c r="D2" i="2"/>
  <c r="E1" i="2"/>
  <c r="D1" i="2"/>
  <c r="A9" i="4"/>
  <c r="D9" i="4" s="1"/>
  <c r="D6" i="4"/>
  <c r="A12" i="4" l="1"/>
  <c r="B9" i="4"/>
  <c r="B10" i="4"/>
  <c r="B11" i="4"/>
  <c r="C10" i="4"/>
  <c r="C11" i="4"/>
  <c r="C9" i="4"/>
  <c r="D12" i="4"/>
  <c r="A15" i="4" l="1"/>
  <c r="B12" i="4"/>
  <c r="B13" i="4"/>
  <c r="B14" i="4"/>
  <c r="C12" i="4"/>
  <c r="C14" i="4"/>
  <c r="C13" i="4"/>
  <c r="A18" i="4" l="1"/>
  <c r="B15" i="4"/>
  <c r="B16" i="4"/>
  <c r="B17" i="4"/>
  <c r="C16" i="4"/>
  <c r="C15" i="4"/>
  <c r="C17" i="4"/>
  <c r="D15" i="4"/>
  <c r="A21" i="4" l="1"/>
  <c r="B18" i="4"/>
  <c r="B19" i="4"/>
  <c r="B20" i="4"/>
  <c r="C18" i="4"/>
  <c r="C20" i="4"/>
  <c r="C19" i="4"/>
  <c r="D18" i="4"/>
  <c r="A24" i="4" l="1"/>
  <c r="B21" i="4"/>
  <c r="B22" i="4"/>
  <c r="B23" i="4"/>
  <c r="C21" i="4"/>
  <c r="C23" i="4"/>
  <c r="C22" i="4"/>
  <c r="D21" i="4"/>
  <c r="A27" i="4" l="1"/>
  <c r="B24" i="4"/>
  <c r="B25" i="4"/>
  <c r="B26" i="4"/>
  <c r="C25" i="4"/>
  <c r="C26" i="4"/>
  <c r="C24" i="4"/>
  <c r="D24" i="4"/>
  <c r="A30" i="4" l="1"/>
  <c r="B27" i="4"/>
  <c r="B28" i="4"/>
  <c r="B29" i="4"/>
  <c r="C27" i="4"/>
  <c r="C29" i="4"/>
  <c r="C28" i="4"/>
  <c r="D27" i="4"/>
  <c r="A33" i="4" l="1"/>
  <c r="B30" i="4"/>
  <c r="B31" i="4"/>
  <c r="B32" i="4"/>
  <c r="C31" i="4"/>
  <c r="C30" i="4"/>
  <c r="C32" i="4"/>
  <c r="D30" i="4"/>
  <c r="A36" i="4" l="1"/>
  <c r="B33" i="4"/>
  <c r="B34" i="4"/>
  <c r="B35" i="4"/>
  <c r="C33" i="4"/>
  <c r="C35" i="4"/>
  <c r="C34" i="4"/>
  <c r="D33" i="4"/>
  <c r="A39" i="4" l="1"/>
  <c r="B36" i="4"/>
  <c r="B37" i="4"/>
  <c r="B38" i="4"/>
  <c r="C37" i="4"/>
  <c r="C38" i="4"/>
  <c r="C36" i="4"/>
  <c r="D36" i="4"/>
  <c r="A42" i="4" l="1"/>
  <c r="B39" i="4"/>
  <c r="B40" i="4"/>
  <c r="B41" i="4"/>
  <c r="C39" i="4"/>
  <c r="C41" i="4"/>
  <c r="C40" i="4"/>
  <c r="D39" i="4"/>
  <c r="A45" i="4" l="1"/>
  <c r="B42" i="4"/>
  <c r="B43" i="4"/>
  <c r="B44" i="4"/>
  <c r="C43" i="4"/>
  <c r="C42" i="4"/>
  <c r="C44" i="4"/>
  <c r="D42" i="4"/>
  <c r="A48" i="4" l="1"/>
  <c r="B45" i="4"/>
  <c r="B46" i="4"/>
  <c r="B47" i="4"/>
  <c r="C45" i="4"/>
  <c r="C47" i="4"/>
  <c r="C46" i="4"/>
  <c r="D45" i="4"/>
  <c r="A51" i="4" l="1"/>
  <c r="B48" i="4"/>
  <c r="B49" i="4"/>
  <c r="B50" i="4"/>
  <c r="C49" i="4"/>
  <c r="C50" i="4"/>
  <c r="C48" i="4"/>
  <c r="D48" i="4"/>
  <c r="A54" i="4" l="1"/>
  <c r="B51" i="4"/>
  <c r="B52" i="4"/>
  <c r="B53" i="4"/>
  <c r="C51" i="4"/>
  <c r="C53" i="4"/>
  <c r="C52" i="4"/>
  <c r="D51" i="4"/>
  <c r="A57" i="4" l="1"/>
  <c r="B54" i="4"/>
  <c r="B55" i="4"/>
  <c r="B56" i="4"/>
  <c r="C55" i="4"/>
  <c r="C54" i="4"/>
  <c r="C56" i="4"/>
  <c r="D54" i="4"/>
  <c r="A60" i="4" l="1"/>
  <c r="B57" i="4"/>
  <c r="B58" i="4"/>
  <c r="B59" i="4"/>
  <c r="C57" i="4"/>
  <c r="C59" i="4"/>
  <c r="C58" i="4"/>
  <c r="D57" i="4"/>
  <c r="A63" i="4" l="1"/>
  <c r="B60" i="4"/>
  <c r="B61" i="4"/>
  <c r="B62" i="4"/>
  <c r="C61" i="4"/>
  <c r="C62" i="4"/>
  <c r="C60" i="4"/>
  <c r="D60" i="4"/>
  <c r="A66" i="4" l="1"/>
  <c r="B63" i="4"/>
  <c r="B64" i="4"/>
  <c r="B65" i="4"/>
  <c r="C63" i="4"/>
  <c r="C65" i="4"/>
  <c r="C64" i="4"/>
  <c r="D63" i="4"/>
  <c r="A69" i="4" l="1"/>
  <c r="B66" i="4"/>
  <c r="B67" i="4"/>
  <c r="B68" i="4"/>
  <c r="C67" i="4"/>
  <c r="C66" i="4"/>
  <c r="C68" i="4"/>
  <c r="D66" i="4"/>
  <c r="A72" i="4" l="1"/>
  <c r="B69" i="4"/>
  <c r="B70" i="4"/>
  <c r="B71" i="4"/>
  <c r="C69" i="4"/>
  <c r="C71" i="4"/>
  <c r="C70" i="4"/>
  <c r="D69" i="4"/>
  <c r="A75" i="4" l="1"/>
  <c r="B72" i="4"/>
  <c r="B73" i="4"/>
  <c r="B74" i="4"/>
  <c r="C73" i="4"/>
  <c r="C74" i="4"/>
  <c r="C72" i="4"/>
  <c r="D72" i="4"/>
  <c r="A78" i="4" l="1"/>
  <c r="B75" i="4"/>
  <c r="B76" i="4"/>
  <c r="B77" i="4"/>
  <c r="C75" i="4"/>
  <c r="C77" i="4"/>
  <c r="C76" i="4"/>
  <c r="D75" i="4"/>
  <c r="A81" i="4" l="1"/>
  <c r="B78" i="4"/>
  <c r="B79" i="4"/>
  <c r="B80" i="4"/>
  <c r="C79" i="4"/>
  <c r="C78" i="4"/>
  <c r="C80" i="4"/>
  <c r="D78" i="4"/>
  <c r="A84" i="4" l="1"/>
  <c r="B81" i="4"/>
  <c r="B82" i="4"/>
  <c r="B83" i="4"/>
  <c r="C81" i="4"/>
  <c r="C83" i="4"/>
  <c r="C82" i="4"/>
  <c r="D81" i="4"/>
  <c r="A87" i="4" l="1"/>
  <c r="B84" i="4"/>
  <c r="B85" i="4"/>
  <c r="B86" i="4"/>
  <c r="C85" i="4"/>
  <c r="C86" i="4"/>
  <c r="C84" i="4"/>
  <c r="D84" i="4"/>
  <c r="A90" i="4" l="1"/>
  <c r="B87" i="4"/>
  <c r="B88" i="4"/>
  <c r="B89" i="4"/>
  <c r="C87" i="4"/>
  <c r="C89" i="4"/>
  <c r="C88" i="4"/>
  <c r="D87" i="4"/>
  <c r="A93" i="4" l="1"/>
  <c r="B90" i="4"/>
  <c r="B91" i="4"/>
  <c r="B92" i="4"/>
  <c r="C91" i="4"/>
  <c r="C90" i="4"/>
  <c r="C92" i="4"/>
  <c r="D90" i="4"/>
  <c r="A96" i="4" l="1"/>
  <c r="B93" i="4"/>
  <c r="B94" i="4"/>
  <c r="B95" i="4"/>
  <c r="C93" i="4"/>
  <c r="C95" i="4"/>
  <c r="C94" i="4"/>
  <c r="D93" i="4"/>
  <c r="A99" i="4" l="1"/>
  <c r="B96" i="4"/>
  <c r="B97" i="4"/>
  <c r="B98" i="4"/>
  <c r="C97" i="4"/>
  <c r="C98" i="4"/>
  <c r="C96" i="4"/>
  <c r="D96" i="4"/>
  <c r="A102" i="4" l="1"/>
  <c r="B99" i="4"/>
  <c r="B100" i="4"/>
  <c r="B101" i="4"/>
  <c r="C99" i="4"/>
  <c r="C101" i="4"/>
  <c r="C100" i="4"/>
  <c r="D99" i="4"/>
  <c r="A105" i="4" l="1"/>
  <c r="B102" i="4"/>
  <c r="B103" i="4"/>
  <c r="B104" i="4"/>
  <c r="C103" i="4"/>
  <c r="C102" i="4"/>
  <c r="C104" i="4"/>
  <c r="D102" i="4"/>
  <c r="A108" i="4" l="1"/>
  <c r="B105" i="4"/>
  <c r="C105" i="4"/>
  <c r="C106" i="4"/>
  <c r="C107" i="4"/>
  <c r="B106" i="4"/>
  <c r="B107" i="4"/>
  <c r="D105" i="4"/>
  <c r="A111" i="4" l="1"/>
  <c r="C108" i="4"/>
  <c r="C109" i="4"/>
  <c r="C110" i="4"/>
  <c r="B108" i="4"/>
  <c r="B110" i="4"/>
  <c r="B109" i="4"/>
  <c r="D108" i="4"/>
  <c r="A114" i="4" l="1"/>
  <c r="C111" i="4"/>
  <c r="C112" i="4"/>
  <c r="C113" i="4"/>
  <c r="B112" i="4"/>
  <c r="B113" i="4"/>
  <c r="B111" i="4"/>
  <c r="D111" i="4"/>
  <c r="A117" i="4" l="1"/>
  <c r="C114" i="4"/>
  <c r="C115" i="4"/>
  <c r="C116" i="4"/>
  <c r="B114" i="4"/>
  <c r="B116" i="4"/>
  <c r="B115" i="4"/>
  <c r="D114" i="4"/>
  <c r="A120" i="4" l="1"/>
  <c r="C117" i="4"/>
  <c r="C118" i="4"/>
  <c r="C119" i="4"/>
  <c r="B118" i="4"/>
  <c r="B117" i="4"/>
  <c r="B119" i="4"/>
  <c r="D117" i="4"/>
  <c r="A123" i="4" l="1"/>
  <c r="C120" i="4"/>
  <c r="C121" i="4"/>
  <c r="C122" i="4"/>
  <c r="B120" i="4"/>
  <c r="B122" i="4"/>
  <c r="B121" i="4"/>
  <c r="D120" i="4"/>
  <c r="A126" i="4" l="1"/>
  <c r="C123" i="4"/>
  <c r="C124" i="4"/>
  <c r="C125" i="4"/>
  <c r="B124" i="4"/>
  <c r="B125" i="4"/>
  <c r="B123" i="4"/>
  <c r="D123" i="4"/>
  <c r="A129" i="4" l="1"/>
  <c r="C126" i="4"/>
  <c r="C127" i="4"/>
  <c r="C128" i="4"/>
  <c r="B126" i="4"/>
  <c r="B128" i="4"/>
  <c r="B127" i="4"/>
  <c r="D126" i="4"/>
  <c r="A132" i="4" l="1"/>
  <c r="C129" i="4"/>
  <c r="C130" i="4"/>
  <c r="C131" i="4"/>
  <c r="B130" i="4"/>
  <c r="B129" i="4"/>
  <c r="B131" i="4"/>
  <c r="D129" i="4"/>
  <c r="A135" i="4" l="1"/>
  <c r="C132" i="4"/>
  <c r="C133" i="4"/>
  <c r="C134" i="4"/>
  <c r="B132" i="4"/>
  <c r="B134" i="4"/>
  <c r="B133" i="4"/>
  <c r="D132" i="4"/>
  <c r="A138" i="4" l="1"/>
  <c r="C135" i="4"/>
  <c r="C136" i="4"/>
  <c r="C137" i="4"/>
  <c r="B136" i="4"/>
  <c r="B137" i="4"/>
  <c r="B135" i="4"/>
  <c r="D135" i="4"/>
  <c r="A141" i="4" l="1"/>
  <c r="C138" i="4"/>
  <c r="C139" i="4"/>
  <c r="C140" i="4"/>
  <c r="B138" i="4"/>
  <c r="B140" i="4"/>
  <c r="B139" i="4"/>
  <c r="D138" i="4"/>
  <c r="A144" i="4" l="1"/>
  <c r="C141" i="4"/>
  <c r="C142" i="4"/>
  <c r="C143" i="4"/>
  <c r="B142" i="4"/>
  <c r="B141" i="4"/>
  <c r="B143" i="4"/>
  <c r="D141" i="4"/>
  <c r="A147" i="4" l="1"/>
  <c r="C144" i="4"/>
  <c r="C145" i="4"/>
  <c r="C146" i="4"/>
  <c r="B144" i="4"/>
  <c r="B146" i="4"/>
  <c r="B145" i="4"/>
  <c r="D144" i="4"/>
  <c r="A150" i="4" l="1"/>
  <c r="C147" i="4"/>
  <c r="C148" i="4"/>
  <c r="C149" i="4"/>
  <c r="B148" i="4"/>
  <c r="B149" i="4"/>
  <c r="B147" i="4"/>
  <c r="D147" i="4"/>
  <c r="A153" i="4" l="1"/>
  <c r="C150" i="4"/>
  <c r="C151" i="4"/>
  <c r="C152" i="4"/>
  <c r="B150" i="4"/>
  <c r="B152" i="4"/>
  <c r="B151" i="4"/>
  <c r="D150" i="4"/>
  <c r="A156" i="4" l="1"/>
  <c r="C153" i="4"/>
  <c r="C154" i="4"/>
  <c r="C155" i="4"/>
  <c r="B154" i="4"/>
  <c r="B153" i="4"/>
  <c r="B155" i="4"/>
  <c r="D153" i="4"/>
  <c r="A159" i="4" l="1"/>
  <c r="C156" i="4"/>
  <c r="C157" i="4"/>
  <c r="C158" i="4"/>
  <c r="B156" i="4"/>
  <c r="B158" i="4"/>
  <c r="B157" i="4"/>
  <c r="D156" i="4"/>
  <c r="A162" i="4" l="1"/>
  <c r="C159" i="4"/>
  <c r="C160" i="4"/>
  <c r="C161" i="4"/>
  <c r="B160" i="4"/>
  <c r="B161" i="4"/>
  <c r="B159" i="4"/>
  <c r="D159" i="4"/>
  <c r="A165" i="4" l="1"/>
  <c r="C162" i="4"/>
  <c r="C163" i="4"/>
  <c r="C164" i="4"/>
  <c r="B162" i="4"/>
  <c r="B164" i="4"/>
  <c r="B163" i="4"/>
  <c r="D162" i="4"/>
  <c r="A168" i="4" l="1"/>
  <c r="C165" i="4"/>
  <c r="C166" i="4"/>
  <c r="C167" i="4"/>
  <c r="B166" i="4"/>
  <c r="B165" i="4"/>
  <c r="B167" i="4"/>
  <c r="D165" i="4"/>
  <c r="A171" i="4" l="1"/>
  <c r="C168" i="4"/>
  <c r="C169" i="4"/>
  <c r="C170" i="4"/>
  <c r="B168" i="4"/>
  <c r="B170" i="4"/>
  <c r="B169" i="4"/>
  <c r="D168" i="4"/>
  <c r="A174" i="4" l="1"/>
  <c r="C171" i="4"/>
  <c r="C172" i="4"/>
  <c r="C173" i="4"/>
  <c r="B172" i="4"/>
  <c r="B173" i="4"/>
  <c r="B171" i="4"/>
  <c r="D171" i="4"/>
  <c r="A177" i="4" l="1"/>
  <c r="C174" i="4"/>
  <c r="C175" i="4"/>
  <c r="C176" i="4"/>
  <c r="B174" i="4"/>
  <c r="B176" i="4"/>
  <c r="B175" i="4"/>
  <c r="D174" i="4"/>
  <c r="A180" i="4" l="1"/>
  <c r="C177" i="4"/>
  <c r="C178" i="4"/>
  <c r="C179" i="4"/>
  <c r="B178" i="4"/>
  <c r="B177" i="4"/>
  <c r="B179" i="4"/>
  <c r="D177" i="4"/>
  <c r="A183" i="4" l="1"/>
  <c r="C180" i="4"/>
  <c r="C181" i="4"/>
  <c r="C182" i="4"/>
  <c r="B180" i="4"/>
  <c r="B182" i="4"/>
  <c r="B181" i="4"/>
  <c r="D180" i="4"/>
  <c r="A186" i="4" l="1"/>
  <c r="C183" i="4"/>
  <c r="C184" i="4"/>
  <c r="C185" i="4"/>
  <c r="B184" i="4"/>
  <c r="B185" i="4"/>
  <c r="B183" i="4"/>
  <c r="D183" i="4"/>
  <c r="A189" i="4" l="1"/>
  <c r="C186" i="4"/>
  <c r="C187" i="4"/>
  <c r="C188" i="4"/>
  <c r="B186" i="4"/>
  <c r="B188" i="4"/>
  <c r="B187" i="4"/>
  <c r="D186" i="4"/>
  <c r="A192" i="4" l="1"/>
  <c r="C189" i="4"/>
  <c r="C190" i="4"/>
  <c r="C191" i="4"/>
  <c r="B190" i="4"/>
  <c r="B189" i="4"/>
  <c r="B191" i="4"/>
  <c r="D189" i="4"/>
  <c r="A195" i="4" l="1"/>
  <c r="C192" i="4"/>
  <c r="C193" i="4"/>
  <c r="C194" i="4"/>
  <c r="B192" i="4"/>
  <c r="B194" i="4"/>
  <c r="B193" i="4"/>
  <c r="D192" i="4"/>
  <c r="A198" i="4" l="1"/>
  <c r="C195" i="4"/>
  <c r="C196" i="4"/>
  <c r="C197" i="4"/>
  <c r="B196" i="4"/>
  <c r="B197" i="4"/>
  <c r="B195" i="4"/>
  <c r="D195" i="4"/>
  <c r="A201" i="4" l="1"/>
  <c r="C198" i="4"/>
  <c r="C199" i="4"/>
  <c r="C200" i="4"/>
  <c r="B198" i="4"/>
  <c r="B200" i="4"/>
  <c r="B199" i="4"/>
  <c r="D198" i="4"/>
  <c r="A204" i="4" l="1"/>
  <c r="C201" i="4"/>
  <c r="C202" i="4"/>
  <c r="C203" i="4"/>
  <c r="B202" i="4"/>
  <c r="B201" i="4"/>
  <c r="B203" i="4"/>
  <c r="D201" i="4"/>
  <c r="A207" i="4" l="1"/>
  <c r="C204" i="4"/>
  <c r="C205" i="4"/>
  <c r="C206" i="4"/>
  <c r="B204" i="4"/>
  <c r="B206" i="4"/>
  <c r="B205" i="4"/>
  <c r="D204" i="4"/>
  <c r="A210" i="4" l="1"/>
  <c r="C207" i="4"/>
  <c r="C208" i="4"/>
  <c r="C209" i="4"/>
  <c r="B208" i="4"/>
  <c r="B209" i="4"/>
  <c r="B207" i="4"/>
  <c r="D207" i="4"/>
  <c r="A213" i="4" l="1"/>
  <c r="C210" i="4"/>
  <c r="C211" i="4"/>
  <c r="C212" i="4"/>
  <c r="B210" i="4"/>
  <c r="B212" i="4"/>
  <c r="B211" i="4"/>
  <c r="D210" i="4"/>
  <c r="A216" i="4" l="1"/>
  <c r="C213" i="4"/>
  <c r="C214" i="4"/>
  <c r="C215" i="4"/>
  <c r="B214" i="4"/>
  <c r="B213" i="4"/>
  <c r="B215" i="4"/>
  <c r="D213" i="4"/>
  <c r="A219" i="4" l="1"/>
  <c r="C216" i="4"/>
  <c r="C217" i="4"/>
  <c r="C218" i="4"/>
  <c r="B216" i="4"/>
  <c r="B218" i="4"/>
  <c r="B217" i="4"/>
  <c r="D216" i="4"/>
  <c r="A222" i="4" l="1"/>
  <c r="C219" i="4"/>
  <c r="C220" i="4"/>
  <c r="C221" i="4"/>
  <c r="B220" i="4"/>
  <c r="B221" i="4"/>
  <c r="B219" i="4"/>
  <c r="D219" i="4"/>
  <c r="A225" i="4" l="1"/>
  <c r="C222" i="4"/>
  <c r="C223" i="4"/>
  <c r="C224" i="4"/>
  <c r="B222" i="4"/>
  <c r="B224" i="4"/>
  <c r="B223" i="4"/>
  <c r="D222" i="4"/>
  <c r="A228" i="4" l="1"/>
  <c r="C225" i="4"/>
  <c r="C226" i="4"/>
  <c r="C227" i="4"/>
  <c r="B226" i="4"/>
  <c r="B225" i="4"/>
  <c r="B227" i="4"/>
  <c r="D225" i="4"/>
  <c r="A231" i="4" l="1"/>
  <c r="C228" i="4"/>
  <c r="C229" i="4"/>
  <c r="C230" i="4"/>
  <c r="B228" i="4"/>
  <c r="B230" i="4"/>
  <c r="B229" i="4"/>
  <c r="D228" i="4"/>
  <c r="A234" i="4" l="1"/>
  <c r="C231" i="4"/>
  <c r="C232" i="4"/>
  <c r="B232" i="4"/>
  <c r="C233" i="4"/>
  <c r="B233" i="4"/>
  <c r="B231" i="4"/>
  <c r="D231" i="4"/>
  <c r="A237" i="4" l="1"/>
  <c r="C234" i="4"/>
  <c r="C235" i="4"/>
  <c r="C236" i="4"/>
  <c r="B235" i="4"/>
  <c r="B234" i="4"/>
  <c r="B236" i="4"/>
  <c r="D234" i="4"/>
  <c r="A240" i="4" l="1"/>
  <c r="C237" i="4"/>
  <c r="C238" i="4"/>
  <c r="C239" i="4"/>
  <c r="B237" i="4"/>
  <c r="B239" i="4"/>
  <c r="B238" i="4"/>
  <c r="D237" i="4"/>
  <c r="A243" i="4" l="1"/>
  <c r="C240" i="4"/>
  <c r="C241" i="4"/>
  <c r="C242" i="4"/>
  <c r="B241" i="4"/>
  <c r="B242" i="4"/>
  <c r="B240" i="4"/>
  <c r="D240" i="4"/>
  <c r="A246" i="4" l="1"/>
  <c r="C243" i="4"/>
  <c r="C244" i="4"/>
  <c r="C245" i="4"/>
  <c r="B243" i="4"/>
  <c r="B245" i="4"/>
  <c r="B244" i="4"/>
  <c r="D243" i="4"/>
  <c r="A249" i="4" l="1"/>
  <c r="C246" i="4"/>
  <c r="C247" i="4"/>
  <c r="C248" i="4"/>
  <c r="B247" i="4"/>
  <c r="B246" i="4"/>
  <c r="B248" i="4"/>
  <c r="D246" i="4"/>
  <c r="A252" i="4" l="1"/>
  <c r="C249" i="4"/>
  <c r="C250" i="4"/>
  <c r="C251" i="4"/>
  <c r="B249" i="4"/>
  <c r="B251" i="4"/>
  <c r="B250" i="4"/>
  <c r="D249" i="4"/>
  <c r="A255" i="4" l="1"/>
  <c r="C252" i="4"/>
  <c r="C253" i="4"/>
  <c r="C254" i="4"/>
  <c r="B253" i="4"/>
  <c r="B254" i="4"/>
  <c r="B252" i="4"/>
  <c r="D252" i="4"/>
  <c r="A258" i="4" l="1"/>
  <c r="C255" i="4"/>
  <c r="C256" i="4"/>
  <c r="C257" i="4"/>
  <c r="B255" i="4"/>
  <c r="B257" i="4"/>
  <c r="B256" i="4"/>
  <c r="D255" i="4"/>
  <c r="A261" i="4" l="1"/>
  <c r="C258" i="4"/>
  <c r="C259" i="4"/>
  <c r="C260" i="4"/>
  <c r="B259" i="4"/>
  <c r="B258" i="4"/>
  <c r="B260" i="4"/>
  <c r="D258" i="4"/>
  <c r="A264" i="4" l="1"/>
  <c r="C261" i="4"/>
  <c r="C262" i="4"/>
  <c r="C263" i="4"/>
  <c r="B261" i="4"/>
  <c r="B263" i="4"/>
  <c r="B262" i="4"/>
  <c r="D261" i="4"/>
  <c r="A267" i="4" l="1"/>
  <c r="C264" i="4"/>
  <c r="C265" i="4"/>
  <c r="C266" i="4"/>
  <c r="B265" i="4"/>
  <c r="B266" i="4"/>
  <c r="B264" i="4"/>
  <c r="D264" i="4"/>
  <c r="A270" i="4" l="1"/>
  <c r="C267" i="4"/>
  <c r="C268" i="4"/>
  <c r="C269" i="4"/>
  <c r="B267" i="4"/>
  <c r="B269" i="4"/>
  <c r="B268" i="4"/>
  <c r="D267" i="4"/>
  <c r="A273" i="4" l="1"/>
  <c r="C270" i="4"/>
  <c r="C271" i="4"/>
  <c r="C272" i="4"/>
  <c r="B271" i="4"/>
  <c r="B270" i="4"/>
  <c r="B272" i="4"/>
  <c r="D270" i="4"/>
  <c r="A276" i="4" l="1"/>
  <c r="C273" i="4"/>
  <c r="C274" i="4"/>
  <c r="C275" i="4"/>
  <c r="B273" i="4"/>
  <c r="B275" i="4"/>
  <c r="B274" i="4"/>
  <c r="D273" i="4"/>
  <c r="A279" i="4" l="1"/>
  <c r="C276" i="4"/>
  <c r="C277" i="4"/>
  <c r="C278" i="4"/>
  <c r="B277" i="4"/>
  <c r="B278" i="4"/>
  <c r="B276" i="4"/>
  <c r="D276" i="4"/>
  <c r="A282" i="4" l="1"/>
  <c r="C279" i="4"/>
  <c r="C280" i="4"/>
  <c r="C281" i="4"/>
  <c r="B279" i="4"/>
  <c r="B281" i="4"/>
  <c r="B280" i="4"/>
  <c r="D279" i="4"/>
  <c r="A285" i="4" l="1"/>
  <c r="C282" i="4"/>
  <c r="C283" i="4"/>
  <c r="C284" i="4"/>
  <c r="B283" i="4"/>
  <c r="B282" i="4"/>
  <c r="B284" i="4"/>
  <c r="D282" i="4"/>
  <c r="A288" i="4" l="1"/>
  <c r="C285" i="4"/>
  <c r="C286" i="4"/>
  <c r="C287" i="4"/>
  <c r="B285" i="4"/>
  <c r="B287" i="4"/>
  <c r="B286" i="4"/>
  <c r="D285" i="4"/>
  <c r="A291" i="4" l="1"/>
  <c r="C288" i="4"/>
  <c r="C289" i="4"/>
  <c r="C290" i="4"/>
  <c r="B289" i="4"/>
  <c r="B290" i="4"/>
  <c r="B288" i="4"/>
  <c r="D288" i="4"/>
  <c r="A294" i="4" l="1"/>
  <c r="C291" i="4"/>
  <c r="C292" i="4"/>
  <c r="C293" i="4"/>
  <c r="B291" i="4"/>
  <c r="B293" i="4"/>
  <c r="B292" i="4"/>
  <c r="D291" i="4"/>
  <c r="A297" i="4" l="1"/>
  <c r="C294" i="4"/>
  <c r="C295" i="4"/>
  <c r="C296" i="4"/>
  <c r="B295" i="4"/>
  <c r="B294" i="4"/>
  <c r="B296" i="4"/>
  <c r="D294" i="4"/>
  <c r="A300" i="4" l="1"/>
  <c r="C297" i="4"/>
  <c r="C298" i="4"/>
  <c r="C299" i="4"/>
  <c r="B297" i="4"/>
  <c r="B299" i="4"/>
  <c r="B298" i="4"/>
  <c r="D297" i="4"/>
  <c r="A303" i="4" l="1"/>
  <c r="C300" i="4"/>
  <c r="C301" i="4"/>
  <c r="C302" i="4"/>
  <c r="B301" i="4"/>
  <c r="B302" i="4"/>
  <c r="B300" i="4"/>
  <c r="D300" i="4"/>
  <c r="A306" i="4" l="1"/>
  <c r="C303" i="4"/>
  <c r="C304" i="4"/>
  <c r="C305" i="4"/>
  <c r="B303" i="4"/>
  <c r="B305" i="4"/>
  <c r="B304" i="4"/>
  <c r="D303" i="4"/>
  <c r="A309" i="4" l="1"/>
  <c r="C306" i="4"/>
  <c r="C307" i="4"/>
  <c r="C308" i="4"/>
  <c r="B307" i="4"/>
  <c r="B306" i="4"/>
  <c r="B308" i="4"/>
  <c r="D306" i="4"/>
  <c r="A312" i="4" l="1"/>
  <c r="C309" i="4"/>
  <c r="C310" i="4"/>
  <c r="C311" i="4"/>
  <c r="B309" i="4"/>
  <c r="B311" i="4"/>
  <c r="B310" i="4"/>
  <c r="D309" i="4"/>
  <c r="A315" i="4" l="1"/>
  <c r="C312" i="4"/>
  <c r="C313" i="4"/>
  <c r="C314" i="4"/>
  <c r="B313" i="4"/>
  <c r="B314" i="4"/>
  <c r="B312" i="4"/>
  <c r="D312" i="4"/>
  <c r="A318" i="4" l="1"/>
  <c r="C315" i="4"/>
  <c r="C316" i="4"/>
  <c r="C317" i="4"/>
  <c r="B315" i="4"/>
  <c r="B317" i="4"/>
  <c r="B316" i="4"/>
  <c r="D315" i="4"/>
  <c r="A321" i="4" l="1"/>
  <c r="C318" i="4"/>
  <c r="C319" i="4"/>
  <c r="C320" i="4"/>
  <c r="B319" i="4"/>
  <c r="B318" i="4"/>
  <c r="B320" i="4"/>
  <c r="D318" i="4"/>
  <c r="A324" i="4" l="1"/>
  <c r="C321" i="4"/>
  <c r="C322" i="4"/>
  <c r="C323" i="4"/>
  <c r="B321" i="4"/>
  <c r="B323" i="4"/>
  <c r="B322" i="4"/>
  <c r="D321" i="4"/>
  <c r="A327" i="4" l="1"/>
  <c r="C324" i="4"/>
  <c r="C325" i="4"/>
  <c r="C326" i="4"/>
  <c r="B325" i="4"/>
  <c r="B326" i="4"/>
  <c r="B324" i="4"/>
  <c r="D324" i="4"/>
  <c r="A330" i="4" l="1"/>
  <c r="C327" i="4"/>
  <c r="C328" i="4"/>
  <c r="C329" i="4"/>
  <c r="B327" i="4"/>
  <c r="B329" i="4"/>
  <c r="B328" i="4"/>
  <c r="D327" i="4"/>
  <c r="A333" i="4" l="1"/>
  <c r="C330" i="4"/>
  <c r="C331" i="4"/>
  <c r="C332" i="4"/>
  <c r="B331" i="4"/>
  <c r="B330" i="4"/>
  <c r="B332" i="4"/>
  <c r="D330" i="4"/>
  <c r="A336" i="4" l="1"/>
  <c r="C333" i="4"/>
  <c r="C334" i="4"/>
  <c r="C335" i="4"/>
  <c r="B333" i="4"/>
  <c r="B335" i="4"/>
  <c r="B334" i="4"/>
  <c r="D333" i="4"/>
  <c r="A339" i="4" l="1"/>
  <c r="C336" i="4"/>
  <c r="C337" i="4"/>
  <c r="C338" i="4"/>
  <c r="B337" i="4"/>
  <c r="B338" i="4"/>
  <c r="B336" i="4"/>
  <c r="D336" i="4"/>
  <c r="A342" i="4" l="1"/>
  <c r="C339" i="4"/>
  <c r="C340" i="4"/>
  <c r="C341" i="4"/>
  <c r="B339" i="4"/>
  <c r="B341" i="4"/>
  <c r="B340" i="4"/>
  <c r="D339" i="4"/>
  <c r="A345" i="4" l="1"/>
  <c r="C342" i="4"/>
  <c r="C343" i="4"/>
  <c r="C344" i="4"/>
  <c r="B343" i="4"/>
  <c r="B342" i="4"/>
  <c r="B344" i="4"/>
  <c r="D342" i="4"/>
  <c r="A348" i="4" l="1"/>
  <c r="C345" i="4"/>
  <c r="C346" i="4"/>
  <c r="C347" i="4"/>
  <c r="B345" i="4"/>
  <c r="B347" i="4"/>
  <c r="B346" i="4"/>
  <c r="D345" i="4"/>
  <c r="A351" i="4" l="1"/>
  <c r="C348" i="4"/>
  <c r="C349" i="4"/>
  <c r="C350" i="4"/>
  <c r="B349" i="4"/>
  <c r="B350" i="4"/>
  <c r="B348" i="4"/>
  <c r="D348" i="4"/>
  <c r="A354" i="4" l="1"/>
  <c r="C351" i="4"/>
  <c r="C352" i="4"/>
  <c r="C353" i="4"/>
  <c r="B351" i="4"/>
  <c r="B353" i="4"/>
  <c r="B352" i="4"/>
  <c r="D351" i="4"/>
  <c r="A357" i="4" l="1"/>
  <c r="C354" i="4"/>
  <c r="C355" i="4"/>
  <c r="C356" i="4"/>
  <c r="B355" i="4"/>
  <c r="B354" i="4"/>
  <c r="B356" i="4"/>
  <c r="D354" i="4"/>
  <c r="A360" i="4" l="1"/>
  <c r="C357" i="4"/>
  <c r="C358" i="4"/>
  <c r="C359" i="4"/>
  <c r="B357" i="4"/>
  <c r="B359" i="4"/>
  <c r="B358" i="4"/>
  <c r="D357" i="4"/>
  <c r="A363" i="4" l="1"/>
  <c r="C360" i="4"/>
  <c r="C361" i="4"/>
  <c r="C362" i="4"/>
  <c r="B361" i="4"/>
  <c r="B362" i="4"/>
  <c r="B360" i="4"/>
  <c r="D360" i="4"/>
  <c r="A366" i="4" l="1"/>
  <c r="C363" i="4"/>
  <c r="C364" i="4"/>
  <c r="C365" i="4"/>
  <c r="B363" i="4"/>
  <c r="B365" i="4"/>
  <c r="B364" i="4"/>
  <c r="D363" i="4"/>
  <c r="A369" i="4" l="1"/>
  <c r="C366" i="4"/>
  <c r="C367" i="4"/>
  <c r="C368" i="4"/>
  <c r="B367" i="4"/>
  <c r="B366" i="4"/>
  <c r="B368" i="4"/>
  <c r="D366" i="4"/>
  <c r="A372" i="4" l="1"/>
  <c r="C369" i="4"/>
  <c r="C370" i="4"/>
  <c r="C371" i="4"/>
  <c r="B369" i="4"/>
  <c r="B371" i="4"/>
  <c r="B370" i="4"/>
  <c r="D369" i="4"/>
  <c r="A375" i="4" l="1"/>
  <c r="C372" i="4"/>
  <c r="C373" i="4"/>
  <c r="C374" i="4"/>
  <c r="B373" i="4"/>
  <c r="B374" i="4"/>
  <c r="B372" i="4"/>
  <c r="D372" i="4"/>
  <c r="A378" i="4" l="1"/>
  <c r="C375" i="4"/>
  <c r="C376" i="4"/>
  <c r="C377" i="4"/>
  <c r="B375" i="4"/>
  <c r="B377" i="4"/>
  <c r="B376" i="4"/>
  <c r="D375" i="4"/>
  <c r="A381" i="4" l="1"/>
  <c r="C378" i="4"/>
  <c r="C379" i="4"/>
  <c r="C380" i="4"/>
  <c r="B379" i="4"/>
  <c r="B378" i="4"/>
  <c r="B380" i="4"/>
  <c r="D378" i="4"/>
  <c r="A384" i="4" l="1"/>
  <c r="C381" i="4"/>
  <c r="C382" i="4"/>
  <c r="C383" i="4"/>
  <c r="B381" i="4"/>
  <c r="B383" i="4"/>
  <c r="B382" i="4"/>
  <c r="D381" i="4"/>
  <c r="A387" i="4" l="1"/>
  <c r="C384" i="4"/>
  <c r="C385" i="4"/>
  <c r="C386" i="4"/>
  <c r="B385" i="4"/>
  <c r="B386" i="4"/>
  <c r="B384" i="4"/>
  <c r="D384" i="4"/>
  <c r="A390" i="4" l="1"/>
  <c r="C387" i="4"/>
  <c r="C388" i="4"/>
  <c r="C389" i="4"/>
  <c r="B387" i="4"/>
  <c r="B389" i="4"/>
  <c r="B388" i="4"/>
  <c r="D387" i="4"/>
  <c r="A393" i="4" l="1"/>
  <c r="C390" i="4"/>
  <c r="C391" i="4"/>
  <c r="C392" i="4"/>
  <c r="B391" i="4"/>
  <c r="B390" i="4"/>
  <c r="B392" i="4"/>
  <c r="D390" i="4"/>
  <c r="A396" i="4" l="1"/>
  <c r="C393" i="4"/>
  <c r="C394" i="4"/>
  <c r="C395" i="4"/>
  <c r="B393" i="4"/>
  <c r="B395" i="4"/>
  <c r="B394" i="4"/>
  <c r="D393" i="4"/>
  <c r="A399" i="4" l="1"/>
  <c r="C396" i="4"/>
  <c r="C397" i="4"/>
  <c r="C398" i="4"/>
  <c r="B397" i="4"/>
  <c r="B398" i="4"/>
  <c r="B396" i="4"/>
  <c r="D396" i="4"/>
  <c r="A402" i="4" l="1"/>
  <c r="C399" i="4"/>
  <c r="C400" i="4"/>
  <c r="C401" i="4"/>
  <c r="B399" i="4"/>
  <c r="B401" i="4"/>
  <c r="B400" i="4"/>
  <c r="D399" i="4"/>
  <c r="A405" i="4" l="1"/>
  <c r="C402" i="4"/>
  <c r="C403" i="4"/>
  <c r="C404" i="4"/>
  <c r="B403" i="4"/>
  <c r="B402" i="4"/>
  <c r="B404" i="4"/>
  <c r="D402" i="4"/>
  <c r="A408" i="4" l="1"/>
  <c r="C405" i="4"/>
  <c r="C406" i="4"/>
  <c r="C407" i="4"/>
  <c r="B405" i="4"/>
  <c r="B407" i="4"/>
  <c r="B406" i="4"/>
  <c r="D405" i="4"/>
  <c r="A411" i="4" l="1"/>
  <c r="C408" i="4"/>
  <c r="C409" i="4"/>
  <c r="C410" i="4"/>
  <c r="B409" i="4"/>
  <c r="B410" i="4"/>
  <c r="B408" i="4"/>
  <c r="D408" i="4"/>
  <c r="A414" i="4" l="1"/>
  <c r="C411" i="4"/>
  <c r="C412" i="4"/>
  <c r="C413" i="4"/>
  <c r="B411" i="4"/>
  <c r="B413" i="4"/>
  <c r="B412" i="4"/>
  <c r="D411" i="4"/>
  <c r="A417" i="4" l="1"/>
  <c r="C414" i="4"/>
  <c r="C415" i="4"/>
  <c r="C416" i="4"/>
  <c r="B415" i="4"/>
  <c r="B414" i="4"/>
  <c r="B416" i="4"/>
  <c r="D414" i="4"/>
  <c r="A420" i="4" l="1"/>
  <c r="C417" i="4"/>
  <c r="C418" i="4"/>
  <c r="C419" i="4"/>
  <c r="B417" i="4"/>
  <c r="B419" i="4"/>
  <c r="B418" i="4"/>
  <c r="D417" i="4"/>
  <c r="A423" i="4" l="1"/>
  <c r="C420" i="4"/>
  <c r="C421" i="4"/>
  <c r="C422" i="4"/>
  <c r="B421" i="4"/>
  <c r="B422" i="4"/>
  <c r="B420" i="4"/>
  <c r="D420" i="4"/>
  <c r="A426" i="4" l="1"/>
  <c r="C423" i="4"/>
  <c r="C424" i="4"/>
  <c r="C425" i="4"/>
  <c r="B423" i="4"/>
  <c r="B425" i="4"/>
  <c r="B424" i="4"/>
  <c r="D423" i="4"/>
  <c r="A429" i="4" l="1"/>
  <c r="C426" i="4"/>
  <c r="C427" i="4"/>
  <c r="C428" i="4"/>
  <c r="B427" i="4"/>
  <c r="B426" i="4"/>
  <c r="B428" i="4"/>
  <c r="D426" i="4"/>
  <c r="A432" i="4" l="1"/>
  <c r="C429" i="4"/>
  <c r="C430" i="4"/>
  <c r="C431" i="4"/>
  <c r="B429" i="4"/>
  <c r="B431" i="4"/>
  <c r="B430" i="4"/>
  <c r="D429" i="4"/>
  <c r="A435" i="4" l="1"/>
  <c r="C432" i="4"/>
  <c r="C433" i="4"/>
  <c r="C434" i="4"/>
  <c r="B433" i="4"/>
  <c r="B434" i="4"/>
  <c r="B432" i="4"/>
  <c r="D432" i="4"/>
  <c r="A438" i="4" l="1"/>
  <c r="C435" i="4"/>
  <c r="C436" i="4"/>
  <c r="C437" i="4"/>
  <c r="B435" i="4"/>
  <c r="B437" i="4"/>
  <c r="B436" i="4"/>
  <c r="D435" i="4"/>
  <c r="A441" i="4" l="1"/>
  <c r="C438" i="4"/>
  <c r="C439" i="4"/>
  <c r="C440" i="4"/>
  <c r="B439" i="4"/>
  <c r="B438" i="4"/>
  <c r="B440" i="4"/>
  <c r="D438" i="4"/>
  <c r="A444" i="4" l="1"/>
  <c r="C441" i="4"/>
  <c r="C442" i="4"/>
  <c r="C443" i="4"/>
  <c r="B441" i="4"/>
  <c r="B443" i="4"/>
  <c r="B442" i="4"/>
  <c r="D441" i="4"/>
  <c r="A447" i="4" l="1"/>
  <c r="C444" i="4"/>
  <c r="C445" i="4"/>
  <c r="C446" i="4"/>
  <c r="B445" i="4"/>
  <c r="B446" i="4"/>
  <c r="B444" i="4"/>
  <c r="D444" i="4"/>
  <c r="A450" i="4" l="1"/>
  <c r="C447" i="4"/>
  <c r="C448" i="4"/>
  <c r="C449" i="4"/>
  <c r="B447" i="4"/>
  <c r="B449" i="4"/>
  <c r="B448" i="4"/>
  <c r="D447" i="4"/>
  <c r="A453" i="4" l="1"/>
  <c r="C450" i="4"/>
  <c r="C451" i="4"/>
  <c r="C452" i="4"/>
  <c r="B451" i="4"/>
  <c r="B450" i="4"/>
  <c r="B452" i="4"/>
  <c r="D450" i="4"/>
  <c r="A456" i="4" l="1"/>
  <c r="C453" i="4"/>
  <c r="C454" i="4"/>
  <c r="C455" i="4"/>
  <c r="B453" i="4"/>
  <c r="B455" i="4"/>
  <c r="B454" i="4"/>
  <c r="D453" i="4"/>
  <c r="A459" i="4" l="1"/>
  <c r="C456" i="4"/>
  <c r="C457" i="4"/>
  <c r="C458" i="4"/>
  <c r="B457" i="4"/>
  <c r="B458" i="4"/>
  <c r="B456" i="4"/>
  <c r="D456" i="4"/>
  <c r="A462" i="4" l="1"/>
  <c r="C459" i="4"/>
  <c r="C460" i="4"/>
  <c r="C461" i="4"/>
  <c r="B459" i="4"/>
  <c r="B461" i="4"/>
  <c r="B460" i="4"/>
  <c r="D459" i="4"/>
  <c r="A465" i="4" l="1"/>
  <c r="C462" i="4"/>
  <c r="C463" i="4"/>
  <c r="C464" i="4"/>
  <c r="B463" i="4"/>
  <c r="B462" i="4"/>
  <c r="B464" i="4"/>
  <c r="D462" i="4"/>
  <c r="A468" i="4" l="1"/>
  <c r="C465" i="4"/>
  <c r="C466" i="4"/>
  <c r="C467" i="4"/>
  <c r="B465" i="4"/>
  <c r="B467" i="4"/>
  <c r="B466" i="4"/>
  <c r="D465" i="4"/>
  <c r="A471" i="4" l="1"/>
  <c r="C468" i="4"/>
  <c r="C469" i="4"/>
  <c r="C470" i="4"/>
  <c r="B469" i="4"/>
  <c r="B470" i="4"/>
  <c r="B468" i="4"/>
  <c r="D468" i="4"/>
  <c r="A474" i="4" l="1"/>
  <c r="C471" i="4"/>
  <c r="C472" i="4"/>
  <c r="C473" i="4"/>
  <c r="B471" i="4"/>
  <c r="B473" i="4"/>
  <c r="B472" i="4"/>
  <c r="D471" i="4"/>
  <c r="A477" i="4" l="1"/>
  <c r="C474" i="4"/>
  <c r="C475" i="4"/>
  <c r="C476" i="4"/>
  <c r="B475" i="4"/>
  <c r="B474" i="4"/>
  <c r="B476" i="4"/>
  <c r="D474" i="4"/>
  <c r="A480" i="4" l="1"/>
  <c r="C477" i="4"/>
  <c r="C478" i="4"/>
  <c r="C479" i="4"/>
  <c r="B477" i="4"/>
  <c r="B479" i="4"/>
  <c r="B478" i="4"/>
  <c r="D477" i="4"/>
  <c r="A483" i="4" l="1"/>
  <c r="C480" i="4"/>
  <c r="C481" i="4"/>
  <c r="C482" i="4"/>
  <c r="B481" i="4"/>
  <c r="B482" i="4"/>
  <c r="B480" i="4"/>
  <c r="D480" i="4"/>
  <c r="A486" i="4" l="1"/>
  <c r="C483" i="4"/>
  <c r="C484" i="4"/>
  <c r="C485" i="4"/>
  <c r="B483" i="4"/>
  <c r="B485" i="4"/>
  <c r="B484" i="4"/>
  <c r="D483" i="4"/>
  <c r="A489" i="4" l="1"/>
  <c r="C486" i="4"/>
  <c r="C487" i="4"/>
  <c r="C488" i="4"/>
  <c r="B487" i="4"/>
  <c r="B486" i="4"/>
  <c r="B488" i="4"/>
  <c r="D486" i="4"/>
  <c r="A492" i="4" l="1"/>
  <c r="B489" i="4"/>
  <c r="B490" i="4"/>
  <c r="B491" i="4"/>
  <c r="C489" i="4"/>
  <c r="C491" i="4"/>
  <c r="C490" i="4"/>
  <c r="D489" i="4"/>
  <c r="A495" i="4" l="1"/>
  <c r="B492" i="4"/>
  <c r="B493" i="4"/>
  <c r="B494" i="4"/>
  <c r="C493" i="4"/>
  <c r="C492" i="4"/>
  <c r="C494" i="4"/>
  <c r="D492" i="4"/>
  <c r="A498" i="4" l="1"/>
  <c r="B495" i="4"/>
  <c r="B496" i="4"/>
  <c r="B497" i="4"/>
  <c r="C495" i="4"/>
  <c r="C497" i="4"/>
  <c r="C496" i="4"/>
  <c r="D495" i="4"/>
  <c r="A501" i="4" l="1"/>
  <c r="B498" i="4"/>
  <c r="B499" i="4"/>
  <c r="B500" i="4"/>
  <c r="C499" i="4"/>
  <c r="C500" i="4"/>
  <c r="C498" i="4"/>
  <c r="D498" i="4"/>
  <c r="A504" i="4" l="1"/>
  <c r="B501" i="4"/>
  <c r="B502" i="4"/>
  <c r="B503" i="4"/>
  <c r="C501" i="4"/>
  <c r="C503" i="4"/>
  <c r="C502" i="4"/>
  <c r="D501" i="4"/>
  <c r="A507" i="4" l="1"/>
  <c r="B504" i="4"/>
  <c r="B505" i="4"/>
  <c r="B506" i="4"/>
  <c r="C505" i="4"/>
  <c r="C504" i="4"/>
  <c r="C506" i="4"/>
  <c r="D504" i="4"/>
  <c r="A510" i="4" l="1"/>
  <c r="B507" i="4"/>
  <c r="B508" i="4"/>
  <c r="B509" i="4"/>
  <c r="C507" i="4"/>
  <c r="C509" i="4"/>
  <c r="C508" i="4"/>
  <c r="D507" i="4"/>
  <c r="A513" i="4" l="1"/>
  <c r="B510" i="4"/>
  <c r="B511" i="4"/>
  <c r="B512" i="4"/>
  <c r="C511" i="4"/>
  <c r="C512" i="4"/>
  <c r="C510" i="4"/>
  <c r="D510" i="4"/>
  <c r="A516" i="4" l="1"/>
  <c r="B513" i="4"/>
  <c r="B514" i="4"/>
  <c r="B515" i="4"/>
  <c r="C513" i="4"/>
  <c r="C515" i="4"/>
  <c r="C514" i="4"/>
  <c r="D513" i="4"/>
  <c r="A519" i="4" l="1"/>
  <c r="B516" i="4"/>
  <c r="B517" i="4"/>
  <c r="B518" i="4"/>
  <c r="C517" i="4"/>
  <c r="C516" i="4"/>
  <c r="C518" i="4"/>
  <c r="D516" i="4"/>
  <c r="A522" i="4" l="1"/>
  <c r="B519" i="4"/>
  <c r="B520" i="4"/>
  <c r="B521" i="4"/>
  <c r="C519" i="4"/>
  <c r="C521" i="4"/>
  <c r="C520" i="4"/>
  <c r="D519" i="4"/>
  <c r="A525" i="4" l="1"/>
  <c r="B522" i="4"/>
  <c r="B523" i="4"/>
  <c r="B524" i="4"/>
  <c r="C523" i="4"/>
  <c r="C524" i="4"/>
  <c r="C522" i="4"/>
  <c r="D522" i="4"/>
  <c r="A528" i="4" l="1"/>
  <c r="B525" i="4"/>
  <c r="B526" i="4"/>
  <c r="B527" i="4"/>
  <c r="C525" i="4"/>
  <c r="C527" i="4"/>
  <c r="C526" i="4"/>
  <c r="D525" i="4"/>
  <c r="A531" i="4" l="1"/>
  <c r="B528" i="4"/>
  <c r="B529" i="4"/>
  <c r="B530" i="4"/>
  <c r="C529" i="4"/>
  <c r="C528" i="4"/>
  <c r="C530" i="4"/>
  <c r="D528" i="4"/>
  <c r="A534" i="4" l="1"/>
  <c r="B531" i="4"/>
  <c r="B532" i="4"/>
  <c r="B533" i="4"/>
  <c r="C531" i="4"/>
  <c r="C533" i="4"/>
  <c r="C532" i="4"/>
  <c r="D531" i="4"/>
  <c r="A537" i="4" l="1"/>
  <c r="B534" i="4"/>
  <c r="B535" i="4"/>
  <c r="B536" i="4"/>
  <c r="C535" i="4"/>
  <c r="C536" i="4"/>
  <c r="C534" i="4"/>
  <c r="D534" i="4"/>
  <c r="A540" i="4" l="1"/>
  <c r="B537" i="4"/>
  <c r="B538" i="4"/>
  <c r="B539" i="4"/>
  <c r="C537" i="4"/>
  <c r="C539" i="4"/>
  <c r="C538" i="4"/>
  <c r="D537" i="4"/>
  <c r="A543" i="4" l="1"/>
  <c r="B540" i="4"/>
  <c r="B541" i="4"/>
  <c r="B542" i="4"/>
  <c r="C541" i="4"/>
  <c r="C540" i="4"/>
  <c r="C542" i="4"/>
  <c r="D540" i="4"/>
  <c r="A546" i="4" l="1"/>
  <c r="B543" i="4"/>
  <c r="B544" i="4"/>
  <c r="B545" i="4"/>
  <c r="C543" i="4"/>
  <c r="C545" i="4"/>
  <c r="C544" i="4"/>
  <c r="D543" i="4"/>
  <c r="A549" i="4" l="1"/>
  <c r="B546" i="4"/>
  <c r="B547" i="4"/>
  <c r="B548" i="4"/>
  <c r="C547" i="4"/>
  <c r="C548" i="4"/>
  <c r="C546" i="4"/>
  <c r="D546" i="4"/>
  <c r="A552" i="4" l="1"/>
  <c r="B549" i="4"/>
  <c r="B550" i="4"/>
  <c r="B551" i="4"/>
  <c r="C549" i="4"/>
  <c r="C551" i="4"/>
  <c r="C550" i="4"/>
  <c r="D549" i="4"/>
  <c r="A555" i="4" l="1"/>
  <c r="B552" i="4"/>
  <c r="B553" i="4"/>
  <c r="B554" i="4"/>
  <c r="C553" i="4"/>
  <c r="C552" i="4"/>
  <c r="C554" i="4"/>
  <c r="D552" i="4"/>
  <c r="A558" i="4" l="1"/>
  <c r="B555" i="4"/>
  <c r="B556" i="4"/>
  <c r="B557" i="4"/>
  <c r="C555" i="4"/>
  <c r="C557" i="4"/>
  <c r="C556" i="4"/>
  <c r="D555" i="4"/>
  <c r="A561" i="4" l="1"/>
  <c r="B558" i="4"/>
  <c r="B559" i="4"/>
  <c r="B560" i="4"/>
  <c r="C559" i="4"/>
  <c r="C560" i="4"/>
  <c r="C558" i="4"/>
  <c r="D558" i="4"/>
  <c r="A564" i="4" l="1"/>
  <c r="B561" i="4"/>
  <c r="B562" i="4"/>
  <c r="B563" i="4"/>
  <c r="C561" i="4"/>
  <c r="C563" i="4"/>
  <c r="C562" i="4"/>
  <c r="D561" i="4"/>
  <c r="A567" i="4" l="1"/>
  <c r="B564" i="4"/>
  <c r="B565" i="4"/>
  <c r="B566" i="4"/>
  <c r="C565" i="4"/>
  <c r="C564" i="4"/>
  <c r="C566" i="4"/>
  <c r="D564" i="4"/>
  <c r="A570" i="4" l="1"/>
  <c r="B567" i="4"/>
  <c r="B568" i="4"/>
  <c r="B569" i="4"/>
  <c r="C567" i="4"/>
  <c r="C569" i="4"/>
  <c r="C568" i="4"/>
  <c r="D567" i="4"/>
  <c r="A573" i="4" l="1"/>
  <c r="B570" i="4"/>
  <c r="B571" i="4"/>
  <c r="B572" i="4"/>
  <c r="C571" i="4"/>
  <c r="C572" i="4"/>
  <c r="C570" i="4"/>
  <c r="D570" i="4"/>
  <c r="A576" i="4" l="1"/>
  <c r="B573" i="4"/>
  <c r="B574" i="4"/>
  <c r="B575" i="4"/>
  <c r="C573" i="4"/>
  <c r="C575" i="4"/>
  <c r="C574" i="4"/>
  <c r="D573" i="4"/>
  <c r="A579" i="4" l="1"/>
  <c r="B576" i="4"/>
  <c r="B577" i="4"/>
  <c r="B578" i="4"/>
  <c r="C577" i="4"/>
  <c r="C576" i="4"/>
  <c r="C578" i="4"/>
  <c r="D576" i="4"/>
  <c r="A582" i="4" l="1"/>
  <c r="B579" i="4"/>
  <c r="B580" i="4"/>
  <c r="B581" i="4"/>
  <c r="C579" i="4"/>
  <c r="C581" i="4"/>
  <c r="C580" i="4"/>
  <c r="D579" i="4"/>
  <c r="B582" i="4" l="1"/>
  <c r="B583" i="4"/>
  <c r="B584" i="4"/>
  <c r="C583" i="4"/>
  <c r="C584" i="4"/>
  <c r="C582" i="4"/>
  <c r="A585" i="4"/>
  <c r="D582" i="4"/>
  <c r="B585" i="4" l="1"/>
  <c r="B586" i="4"/>
  <c r="B587" i="4"/>
  <c r="C585" i="4"/>
  <c r="C587" i="4"/>
  <c r="C586" i="4"/>
  <c r="D585" i="4"/>
  <c r="A588" i="4"/>
  <c r="B588" i="4" l="1"/>
  <c r="B589" i="4"/>
  <c r="B590" i="4"/>
  <c r="C589" i="4"/>
  <c r="C588" i="4"/>
  <c r="C590" i="4"/>
  <c r="A591" i="4"/>
  <c r="D588" i="4"/>
  <c r="B591" i="4" l="1"/>
  <c r="B592" i="4"/>
  <c r="B593" i="4"/>
  <c r="C591" i="4"/>
  <c r="C593" i="4"/>
  <c r="C592" i="4"/>
  <c r="A594" i="4"/>
  <c r="D591" i="4"/>
  <c r="B594" i="4" l="1"/>
  <c r="B595" i="4"/>
  <c r="B596" i="4"/>
  <c r="C595" i="4"/>
  <c r="C596" i="4"/>
  <c r="C594" i="4"/>
  <c r="D594" i="4"/>
  <c r="A597" i="4"/>
  <c r="B597" i="4" l="1"/>
  <c r="B598" i="4"/>
  <c r="B599" i="4"/>
  <c r="C597" i="4"/>
  <c r="C599" i="4"/>
  <c r="C598" i="4"/>
  <c r="D597" i="4"/>
  <c r="A600" i="4"/>
  <c r="B600" i="4" l="1"/>
  <c r="B601" i="4"/>
  <c r="B602" i="4"/>
  <c r="C601" i="4"/>
  <c r="C600" i="4"/>
  <c r="C602" i="4"/>
  <c r="D600" i="4"/>
  <c r="A603" i="4"/>
  <c r="B603" i="4" l="1"/>
  <c r="B604" i="4"/>
  <c r="B605" i="4"/>
  <c r="C603" i="4"/>
  <c r="C605" i="4"/>
  <c r="C604" i="4"/>
  <c r="D603" i="4"/>
  <c r="A606" i="4"/>
  <c r="B606" i="4" l="1"/>
  <c r="B607" i="4"/>
  <c r="B608" i="4"/>
  <c r="C607" i="4"/>
  <c r="C606" i="4"/>
  <c r="C608" i="4"/>
  <c r="D606" i="4"/>
  <c r="A609" i="4"/>
  <c r="B609" i="4" l="1"/>
  <c r="B610" i="4"/>
  <c r="B611" i="4"/>
  <c r="C609" i="4"/>
  <c r="C611" i="4"/>
  <c r="C610" i="4"/>
  <c r="D609" i="4"/>
  <c r="A612" i="4"/>
  <c r="B612" i="4" l="1"/>
  <c r="B613" i="4"/>
  <c r="B614" i="4"/>
  <c r="C613" i="4"/>
  <c r="C614" i="4"/>
  <c r="C612" i="4"/>
  <c r="D612" i="4"/>
  <c r="A615" i="4"/>
  <c r="B615" i="4" l="1"/>
  <c r="B616" i="4"/>
  <c r="B617" i="4"/>
  <c r="C615" i="4"/>
  <c r="C617" i="4"/>
  <c r="C616" i="4"/>
  <c r="D615" i="4"/>
  <c r="A618" i="4"/>
  <c r="B618" i="4" l="1"/>
  <c r="B619" i="4"/>
  <c r="B620" i="4"/>
  <c r="C619" i="4"/>
  <c r="C618" i="4"/>
  <c r="C620" i="4"/>
  <c r="D618" i="4"/>
  <c r="A621" i="4"/>
  <c r="B621" i="4" l="1"/>
  <c r="B622" i="4"/>
  <c r="B623" i="4"/>
  <c r="C621" i="4"/>
  <c r="C623" i="4"/>
  <c r="C622" i="4"/>
  <c r="D621" i="4"/>
  <c r="A624" i="4"/>
  <c r="B624" i="4" l="1"/>
  <c r="B625" i="4"/>
  <c r="B626" i="4"/>
  <c r="C625" i="4"/>
  <c r="C626" i="4"/>
  <c r="C624" i="4"/>
  <c r="D624" i="4"/>
  <c r="A627" i="4"/>
  <c r="B627" i="4" l="1"/>
  <c r="B628" i="4"/>
  <c r="B629" i="4"/>
  <c r="C627" i="4"/>
  <c r="C629" i="4"/>
  <c r="C628" i="4"/>
  <c r="D627" i="4"/>
  <c r="A630" i="4"/>
  <c r="B630" i="4" l="1"/>
  <c r="B631" i="4"/>
  <c r="B632" i="4"/>
  <c r="C631" i="4"/>
  <c r="C630" i="4"/>
  <c r="C632" i="4"/>
  <c r="D630" i="4"/>
  <c r="A633" i="4"/>
  <c r="B633" i="4" l="1"/>
  <c r="B634" i="4"/>
  <c r="B635" i="4"/>
  <c r="C633" i="4"/>
  <c r="C635" i="4"/>
  <c r="C634" i="4"/>
  <c r="D633" i="4"/>
  <c r="A636" i="4"/>
  <c r="B636" i="4" l="1"/>
  <c r="B637" i="4"/>
  <c r="B638" i="4"/>
  <c r="C637" i="4"/>
  <c r="C638" i="4"/>
  <c r="C636" i="4"/>
  <c r="D636" i="4"/>
  <c r="A639" i="4"/>
  <c r="B639" i="4" l="1"/>
  <c r="B640" i="4"/>
  <c r="B641" i="4"/>
  <c r="C639" i="4"/>
  <c r="C641" i="4"/>
  <c r="C640" i="4"/>
  <c r="D639" i="4"/>
  <c r="A642" i="4"/>
  <c r="B642" i="4" l="1"/>
  <c r="B643" i="4"/>
  <c r="B644" i="4"/>
  <c r="C643" i="4"/>
  <c r="C642" i="4"/>
  <c r="C644" i="4"/>
  <c r="D642" i="4"/>
  <c r="A645" i="4"/>
  <c r="B645" i="4" l="1"/>
  <c r="B646" i="4"/>
  <c r="B647" i="4"/>
  <c r="C645" i="4"/>
  <c r="C647" i="4"/>
  <c r="C646" i="4"/>
  <c r="D645" i="4"/>
  <c r="A648" i="4"/>
  <c r="B648" i="4" l="1"/>
  <c r="B649" i="4"/>
  <c r="B650" i="4"/>
  <c r="C649" i="4"/>
  <c r="C650" i="4"/>
  <c r="C648" i="4"/>
  <c r="D648" i="4"/>
  <c r="A651" i="4"/>
  <c r="B651" i="4" l="1"/>
  <c r="B652" i="4"/>
  <c r="B653" i="4"/>
  <c r="C651" i="4"/>
  <c r="C653" i="4"/>
  <c r="C652" i="4"/>
  <c r="D651" i="4"/>
  <c r="A654" i="4"/>
  <c r="B654" i="4" l="1"/>
  <c r="B655" i="4"/>
  <c r="B656" i="4"/>
  <c r="C655" i="4"/>
  <c r="C654" i="4"/>
  <c r="C656" i="4"/>
  <c r="D654" i="4"/>
  <c r="A657" i="4"/>
  <c r="B657" i="4" l="1"/>
  <c r="B658" i="4"/>
  <c r="B659" i="4"/>
  <c r="C657" i="4"/>
  <c r="C659" i="4"/>
  <c r="C658" i="4"/>
  <c r="D657" i="4"/>
  <c r="A660" i="4"/>
  <c r="B660" i="4" l="1"/>
  <c r="B661" i="4"/>
  <c r="B662" i="4"/>
  <c r="C661" i="4"/>
  <c r="C662" i="4"/>
  <c r="C660" i="4"/>
  <c r="D660" i="4"/>
  <c r="A663" i="4"/>
  <c r="B663" i="4" l="1"/>
  <c r="B664" i="4"/>
  <c r="B665" i="4"/>
  <c r="C663" i="4"/>
  <c r="C665" i="4"/>
  <c r="C664" i="4"/>
  <c r="D663" i="4"/>
  <c r="A666" i="4"/>
  <c r="B666" i="4" l="1"/>
  <c r="B667" i="4"/>
  <c r="B668" i="4"/>
  <c r="C667" i="4"/>
  <c r="C666" i="4"/>
  <c r="C668" i="4"/>
  <c r="D666" i="4"/>
  <c r="A669" i="4"/>
  <c r="B669" i="4" l="1"/>
  <c r="B670" i="4"/>
  <c r="B671" i="4"/>
  <c r="C669" i="4"/>
  <c r="C671" i="4"/>
  <c r="C670" i="4"/>
  <c r="D669" i="4"/>
  <c r="A672" i="4"/>
  <c r="B672" i="4" l="1"/>
  <c r="B673" i="4"/>
  <c r="B674" i="4"/>
  <c r="C673" i="4"/>
  <c r="C674" i="4"/>
  <c r="C672" i="4"/>
  <c r="D672" i="4"/>
  <c r="A675" i="4"/>
  <c r="B675" i="4" l="1"/>
  <c r="B676" i="4"/>
  <c r="B677" i="4"/>
  <c r="C675" i="4"/>
  <c r="C677" i="4"/>
  <c r="C676" i="4"/>
  <c r="D675" i="4"/>
  <c r="A678" i="4"/>
  <c r="B678" i="4" l="1"/>
  <c r="B679" i="4"/>
  <c r="B680" i="4"/>
  <c r="C679" i="4"/>
  <c r="C678" i="4"/>
  <c r="C680" i="4"/>
  <c r="D678" i="4"/>
  <c r="A681" i="4"/>
  <c r="B681" i="4" l="1"/>
  <c r="B682" i="4"/>
  <c r="B683" i="4"/>
  <c r="C681" i="4"/>
  <c r="C683" i="4"/>
  <c r="C682" i="4"/>
  <c r="D681" i="4"/>
  <c r="A684" i="4"/>
  <c r="B684" i="4" l="1"/>
  <c r="B685" i="4"/>
  <c r="B686" i="4"/>
  <c r="C685" i="4"/>
  <c r="C684" i="4"/>
  <c r="C686" i="4"/>
  <c r="D684" i="4"/>
  <c r="A687" i="4"/>
  <c r="B687" i="4" l="1"/>
  <c r="B688" i="4"/>
  <c r="B689" i="4"/>
  <c r="C687" i="4"/>
  <c r="C689" i="4"/>
  <c r="C688" i="4"/>
  <c r="A690" i="4"/>
  <c r="D687" i="4"/>
  <c r="B690" i="4" l="1"/>
  <c r="B691" i="4"/>
  <c r="B692" i="4"/>
  <c r="C691" i="4"/>
  <c r="C692" i="4"/>
  <c r="C690" i="4"/>
  <c r="A693" i="4"/>
  <c r="D690" i="4"/>
  <c r="B693" i="4" l="1"/>
  <c r="B694" i="4"/>
  <c r="B695" i="4"/>
  <c r="C693" i="4"/>
  <c r="C695" i="4"/>
  <c r="C694" i="4"/>
  <c r="A696" i="4"/>
  <c r="D693" i="4"/>
  <c r="B696" i="4" l="1"/>
  <c r="B697" i="4"/>
  <c r="B698" i="4"/>
  <c r="C697" i="4"/>
  <c r="C696" i="4"/>
  <c r="C698" i="4"/>
  <c r="A699" i="4"/>
  <c r="D696" i="4"/>
  <c r="B699" i="4" l="1"/>
  <c r="B700" i="4"/>
  <c r="B701" i="4"/>
  <c r="C699" i="4"/>
  <c r="C701" i="4"/>
  <c r="C700" i="4"/>
  <c r="A702" i="4"/>
  <c r="D699" i="4"/>
  <c r="B702" i="4" l="1"/>
  <c r="B703" i="4"/>
  <c r="B704" i="4"/>
  <c r="C703" i="4"/>
  <c r="C704" i="4"/>
  <c r="C702" i="4"/>
  <c r="A705" i="4"/>
  <c r="D702" i="4"/>
  <c r="B705" i="4" l="1"/>
  <c r="B706" i="4"/>
  <c r="B707" i="4"/>
  <c r="C705" i="4"/>
  <c r="C707" i="4"/>
  <c r="C706" i="4"/>
  <c r="A708" i="4"/>
  <c r="D705" i="4"/>
  <c r="B708" i="4" l="1"/>
  <c r="B709" i="4"/>
  <c r="B710" i="4"/>
  <c r="C709" i="4"/>
  <c r="C708" i="4"/>
  <c r="C710" i="4"/>
  <c r="A711" i="4"/>
  <c r="D708" i="4"/>
  <c r="B711" i="4" l="1"/>
  <c r="B712" i="4"/>
  <c r="B713" i="4"/>
  <c r="C711" i="4"/>
  <c r="C713" i="4"/>
  <c r="C712" i="4"/>
  <c r="A714" i="4"/>
  <c r="D711" i="4"/>
  <c r="B714" i="4" l="1"/>
  <c r="B715" i="4"/>
  <c r="B716" i="4"/>
  <c r="C715" i="4"/>
  <c r="C716" i="4"/>
  <c r="C714" i="4"/>
  <c r="A717" i="4"/>
  <c r="D714" i="4"/>
  <c r="B717" i="4" l="1"/>
  <c r="B718" i="4"/>
  <c r="B719" i="4"/>
  <c r="C717" i="4"/>
  <c r="C719" i="4"/>
  <c r="C718" i="4"/>
  <c r="A720" i="4"/>
  <c r="D717" i="4"/>
  <c r="B720" i="4" l="1"/>
  <c r="B721" i="4"/>
  <c r="B722" i="4"/>
  <c r="C721" i="4"/>
  <c r="C720" i="4"/>
  <c r="C722" i="4"/>
  <c r="A723" i="4"/>
  <c r="D720" i="4"/>
  <c r="B723" i="4" l="1"/>
  <c r="B724" i="4"/>
  <c r="B725" i="4"/>
  <c r="C723" i="4"/>
  <c r="C725" i="4"/>
  <c r="C724" i="4"/>
  <c r="D723" i="4"/>
  <c r="A726" i="4"/>
  <c r="B726" i="4" l="1"/>
  <c r="B727" i="4"/>
  <c r="B728" i="4"/>
  <c r="C727" i="4"/>
  <c r="C728" i="4"/>
  <c r="C726" i="4"/>
  <c r="D726" i="4"/>
  <c r="A729" i="4"/>
  <c r="B729" i="4" l="1"/>
  <c r="B730" i="4"/>
  <c r="B731" i="4"/>
  <c r="C729" i="4"/>
  <c r="C731" i="4"/>
  <c r="C730" i="4"/>
  <c r="D729" i="4"/>
  <c r="A732" i="4"/>
  <c r="B732" i="4" l="1"/>
  <c r="B733" i="4"/>
  <c r="B734" i="4"/>
  <c r="C733" i="4"/>
  <c r="C732" i="4"/>
  <c r="C734" i="4"/>
  <c r="A735" i="4"/>
  <c r="D732" i="4"/>
  <c r="B735" i="4" l="1"/>
  <c r="B736" i="4"/>
  <c r="B737" i="4"/>
  <c r="C735" i="4"/>
  <c r="C737" i="4"/>
  <c r="C736" i="4"/>
  <c r="A738" i="4"/>
  <c r="D735" i="4"/>
  <c r="B738" i="4" l="1"/>
  <c r="B739" i="4"/>
  <c r="B740" i="4"/>
  <c r="C739" i="4"/>
  <c r="C740" i="4"/>
  <c r="C738" i="4"/>
  <c r="A741" i="4"/>
  <c r="D738" i="4"/>
  <c r="B741" i="4" l="1"/>
  <c r="B742" i="4"/>
  <c r="B743" i="4"/>
  <c r="C741" i="4"/>
  <c r="C743" i="4"/>
  <c r="C742" i="4"/>
  <c r="A744" i="4"/>
  <c r="D741" i="4"/>
  <c r="B744" i="4" l="1"/>
  <c r="B745" i="4"/>
  <c r="B746" i="4"/>
  <c r="C745" i="4"/>
  <c r="C744" i="4"/>
  <c r="C746" i="4"/>
  <c r="A747" i="4"/>
  <c r="D744" i="4"/>
  <c r="B747" i="4" l="1"/>
  <c r="B748" i="4"/>
  <c r="B749" i="4"/>
  <c r="C747" i="4"/>
  <c r="C749" i="4"/>
  <c r="C748" i="4"/>
  <c r="A750" i="4"/>
  <c r="D747" i="4"/>
  <c r="B750" i="4" l="1"/>
  <c r="B751" i="4"/>
  <c r="B752" i="4"/>
  <c r="C751" i="4"/>
  <c r="C752" i="4"/>
  <c r="C750" i="4"/>
  <c r="A753" i="4"/>
  <c r="D750" i="4"/>
  <c r="B753" i="4" l="1"/>
  <c r="B754" i="4"/>
  <c r="B755" i="4"/>
  <c r="C753" i="4"/>
  <c r="C755" i="4"/>
  <c r="C754" i="4"/>
  <c r="A756" i="4"/>
  <c r="D753" i="4"/>
  <c r="B756" i="4" l="1"/>
  <c r="B757" i="4"/>
  <c r="B758" i="4"/>
  <c r="C757" i="4"/>
  <c r="C756" i="4"/>
  <c r="C758" i="4"/>
  <c r="A759" i="4"/>
  <c r="D756" i="4"/>
  <c r="B759" i="4" l="1"/>
  <c r="B760" i="4"/>
  <c r="B761" i="4"/>
  <c r="C759" i="4"/>
  <c r="C761" i="4"/>
  <c r="C760" i="4"/>
  <c r="A762" i="4"/>
  <c r="D759" i="4"/>
  <c r="B762" i="4" l="1"/>
  <c r="B763" i="4"/>
  <c r="B764" i="4"/>
  <c r="C763" i="4"/>
  <c r="C764" i="4"/>
  <c r="C762" i="4"/>
  <c r="A765" i="4"/>
  <c r="D762" i="4"/>
  <c r="B765" i="4" l="1"/>
  <c r="B766" i="4"/>
  <c r="B767" i="4"/>
  <c r="C765" i="4"/>
  <c r="C767" i="4"/>
  <c r="C766" i="4"/>
  <c r="D765" i="4"/>
  <c r="A768" i="4"/>
  <c r="B768" i="4" l="1"/>
  <c r="B769" i="4"/>
  <c r="B770" i="4"/>
  <c r="C769" i="4"/>
  <c r="C768" i="4"/>
  <c r="C770" i="4"/>
  <c r="D768" i="4"/>
  <c r="A771" i="4"/>
  <c r="B771" i="4" l="1"/>
  <c r="B772" i="4"/>
  <c r="B773" i="4"/>
  <c r="C771" i="4"/>
  <c r="C773" i="4"/>
  <c r="C772" i="4"/>
  <c r="D771" i="4"/>
  <c r="A774" i="4"/>
  <c r="B774" i="4" l="1"/>
  <c r="B775" i="4"/>
  <c r="B776" i="4"/>
  <c r="C775" i="4"/>
  <c r="C776" i="4"/>
  <c r="C774" i="4"/>
  <c r="A777" i="4"/>
  <c r="D774" i="4"/>
  <c r="B777" i="4" l="1"/>
  <c r="B778" i="4"/>
  <c r="B779" i="4"/>
  <c r="C777" i="4"/>
  <c r="C779" i="4"/>
  <c r="C778" i="4"/>
  <c r="A780" i="4"/>
  <c r="D777" i="4"/>
  <c r="B780" i="4" l="1"/>
  <c r="B781" i="4"/>
  <c r="B782" i="4"/>
  <c r="C781" i="4"/>
  <c r="C780" i="4"/>
  <c r="C782" i="4"/>
  <c r="A783" i="4"/>
  <c r="D780" i="4"/>
  <c r="B783" i="4" l="1"/>
  <c r="B784" i="4"/>
  <c r="B785" i="4"/>
  <c r="C783" i="4"/>
  <c r="C785" i="4"/>
  <c r="C784" i="4"/>
  <c r="A786" i="4"/>
  <c r="D783" i="4"/>
  <c r="B786" i="4" l="1"/>
  <c r="B787" i="4"/>
  <c r="B788" i="4"/>
  <c r="C787" i="4"/>
  <c r="C788" i="4"/>
  <c r="C786" i="4"/>
  <c r="A789" i="4"/>
  <c r="D786" i="4"/>
  <c r="B789" i="4" l="1"/>
  <c r="B790" i="4"/>
  <c r="B791" i="4"/>
  <c r="C789" i="4"/>
  <c r="C791" i="4"/>
  <c r="C790" i="4"/>
  <c r="A792" i="4"/>
  <c r="D789" i="4"/>
  <c r="B792" i="4" l="1"/>
  <c r="B793" i="4"/>
  <c r="B794" i="4"/>
  <c r="C793" i="4"/>
  <c r="C792" i="4"/>
  <c r="C794" i="4"/>
  <c r="A795" i="4"/>
  <c r="D792" i="4"/>
  <c r="B795" i="4" l="1"/>
  <c r="B796" i="4"/>
  <c r="B797" i="4"/>
  <c r="C795" i="4"/>
  <c r="C797" i="4"/>
  <c r="C796" i="4"/>
  <c r="A798" i="4"/>
  <c r="D795" i="4"/>
  <c r="B798" i="4" l="1"/>
  <c r="B799" i="4"/>
  <c r="B800" i="4"/>
  <c r="C799" i="4"/>
  <c r="C800" i="4"/>
  <c r="C798" i="4"/>
  <c r="A801" i="4"/>
  <c r="D798" i="4"/>
  <c r="B801" i="4" l="1"/>
  <c r="B802" i="4"/>
  <c r="B803" i="4"/>
  <c r="C801" i="4"/>
  <c r="C803" i="4"/>
  <c r="C802" i="4"/>
  <c r="A804" i="4"/>
  <c r="D801" i="4"/>
  <c r="B804" i="4" l="1"/>
  <c r="B805" i="4"/>
  <c r="B806" i="4"/>
  <c r="C805" i="4"/>
  <c r="C804" i="4"/>
  <c r="C806" i="4"/>
  <c r="D804" i="4"/>
  <c r="A807" i="4"/>
  <c r="B807" i="4" l="1"/>
  <c r="B808" i="4"/>
  <c r="B809" i="4"/>
  <c r="C807" i="4"/>
  <c r="C809" i="4"/>
  <c r="C808" i="4"/>
  <c r="A810" i="4"/>
  <c r="D807" i="4"/>
  <c r="B810" i="4" l="1"/>
  <c r="B811" i="4"/>
  <c r="B812" i="4"/>
  <c r="C811" i="4"/>
  <c r="C812" i="4"/>
  <c r="C810" i="4"/>
  <c r="D810" i="4"/>
  <c r="A813" i="4"/>
  <c r="B813" i="4" l="1"/>
  <c r="B814" i="4"/>
  <c r="B815" i="4"/>
  <c r="C813" i="4"/>
  <c r="C815" i="4"/>
  <c r="C814" i="4"/>
  <c r="D813" i="4"/>
  <c r="A816" i="4"/>
  <c r="B816" i="4" l="1"/>
  <c r="B817" i="4"/>
  <c r="B818" i="4"/>
  <c r="C817" i="4"/>
  <c r="C816" i="4"/>
  <c r="C818" i="4"/>
  <c r="D816" i="4"/>
  <c r="A819" i="4"/>
  <c r="B819" i="4" l="1"/>
  <c r="B820" i="4"/>
  <c r="B821" i="4"/>
  <c r="C819" i="4"/>
  <c r="C821" i="4"/>
  <c r="C820" i="4"/>
  <c r="D819" i="4"/>
  <c r="A822" i="4"/>
  <c r="B822" i="4" l="1"/>
  <c r="B823" i="4"/>
  <c r="B824" i="4"/>
  <c r="C823" i="4"/>
  <c r="C824" i="4"/>
  <c r="C822" i="4"/>
  <c r="A825" i="4"/>
  <c r="D822" i="4"/>
  <c r="B825" i="4" l="1"/>
  <c r="B826" i="4"/>
  <c r="B827" i="4"/>
  <c r="C825" i="4"/>
  <c r="C827" i="4"/>
  <c r="C826" i="4"/>
  <c r="A828" i="4"/>
  <c r="D825" i="4"/>
  <c r="B828" i="4" l="1"/>
  <c r="B829" i="4"/>
  <c r="B830" i="4"/>
  <c r="C829" i="4"/>
  <c r="C828" i="4"/>
  <c r="C830" i="4"/>
  <c r="A831" i="4"/>
  <c r="D828" i="4"/>
  <c r="B831" i="4" l="1"/>
  <c r="B832" i="4"/>
  <c r="B833" i="4"/>
  <c r="C831" i="4"/>
  <c r="C833" i="4"/>
  <c r="C832" i="4"/>
  <c r="A834" i="4"/>
  <c r="D831" i="4"/>
  <c r="B834" i="4" l="1"/>
  <c r="B835" i="4"/>
  <c r="B836" i="4"/>
  <c r="C835" i="4"/>
  <c r="C836" i="4"/>
  <c r="C834" i="4"/>
  <c r="A837" i="4"/>
  <c r="D834" i="4"/>
  <c r="B837" i="4" l="1"/>
  <c r="B838" i="4"/>
  <c r="B839" i="4"/>
  <c r="C837" i="4"/>
  <c r="C839" i="4"/>
  <c r="C838" i="4"/>
  <c r="A840" i="4"/>
  <c r="D837" i="4"/>
  <c r="B840" i="4" l="1"/>
  <c r="B841" i="4"/>
  <c r="B842" i="4"/>
  <c r="C841" i="4"/>
  <c r="C840" i="4"/>
  <c r="C842" i="4"/>
  <c r="A843" i="4"/>
  <c r="D840" i="4"/>
  <c r="B843" i="4" l="1"/>
  <c r="B844" i="4"/>
  <c r="B845" i="4"/>
  <c r="C843" i="4"/>
  <c r="C845" i="4"/>
  <c r="C844" i="4"/>
  <c r="A846" i="4"/>
  <c r="D843" i="4"/>
  <c r="B846" i="4" l="1"/>
  <c r="B847" i="4"/>
  <c r="B848" i="4"/>
  <c r="C847" i="4"/>
  <c r="C848" i="4"/>
  <c r="C846" i="4"/>
  <c r="A849" i="4"/>
  <c r="D846" i="4"/>
  <c r="B849" i="4" l="1"/>
  <c r="B850" i="4"/>
  <c r="B851" i="4"/>
  <c r="C849" i="4"/>
  <c r="C851" i="4"/>
  <c r="C850" i="4"/>
  <c r="A852" i="4"/>
  <c r="D849" i="4"/>
  <c r="B852" i="4" l="1"/>
  <c r="B853" i="4"/>
  <c r="B854" i="4"/>
  <c r="C853" i="4"/>
  <c r="C852" i="4"/>
  <c r="C854" i="4"/>
  <c r="A855" i="4"/>
  <c r="D852" i="4"/>
  <c r="B855" i="4" l="1"/>
  <c r="B856" i="4"/>
  <c r="B857" i="4"/>
  <c r="C855" i="4"/>
  <c r="C857" i="4"/>
  <c r="C856" i="4"/>
  <c r="D855" i="4"/>
  <c r="A858" i="4"/>
  <c r="B858" i="4" l="1"/>
  <c r="B859" i="4"/>
  <c r="B860" i="4"/>
  <c r="C859" i="4"/>
  <c r="C860" i="4"/>
  <c r="C858" i="4"/>
  <c r="D858" i="4"/>
  <c r="A861" i="4"/>
  <c r="B861" i="4" l="1"/>
  <c r="B862" i="4"/>
  <c r="B863" i="4"/>
  <c r="C861" i="4"/>
  <c r="C863" i="4"/>
  <c r="C862" i="4"/>
  <c r="A864" i="4"/>
  <c r="D861" i="4"/>
  <c r="B864" i="4" l="1"/>
  <c r="B865" i="4"/>
  <c r="B866" i="4"/>
  <c r="C865" i="4"/>
  <c r="C864" i="4"/>
  <c r="C866" i="4"/>
  <c r="A867" i="4"/>
  <c r="D864" i="4"/>
  <c r="B867" i="4" l="1"/>
  <c r="B868" i="4"/>
  <c r="B869" i="4"/>
  <c r="C867" i="4"/>
  <c r="C869" i="4"/>
  <c r="C868" i="4"/>
  <c r="D867" i="4"/>
  <c r="A870" i="4"/>
  <c r="B870" i="4" l="1"/>
  <c r="B871" i="4"/>
  <c r="B872" i="4"/>
  <c r="C871" i="4"/>
  <c r="C872" i="4"/>
  <c r="C870" i="4"/>
  <c r="D870" i="4"/>
  <c r="A873" i="4"/>
  <c r="B873" i="4" l="1"/>
  <c r="B874" i="4"/>
  <c r="B875" i="4"/>
  <c r="C873" i="4"/>
  <c r="C875" i="4"/>
  <c r="C874" i="4"/>
  <c r="D873" i="4"/>
  <c r="A876" i="4"/>
  <c r="B876" i="4" l="1"/>
  <c r="B877" i="4"/>
  <c r="B878" i="4"/>
  <c r="C877" i="4"/>
  <c r="C876" i="4"/>
  <c r="C878" i="4"/>
  <c r="D876" i="4"/>
  <c r="A879" i="4"/>
  <c r="B879" i="4" l="1"/>
  <c r="B880" i="4"/>
  <c r="B881" i="4"/>
  <c r="C879" i="4"/>
  <c r="C881" i="4"/>
  <c r="C880" i="4"/>
  <c r="D879" i="4"/>
  <c r="A882" i="4"/>
  <c r="B882" i="4" l="1"/>
  <c r="B883" i="4"/>
  <c r="B884" i="4"/>
  <c r="C883" i="4"/>
  <c r="C884" i="4"/>
  <c r="C882" i="4"/>
  <c r="A885" i="4"/>
  <c r="D882" i="4"/>
  <c r="B885" i="4" l="1"/>
  <c r="B886" i="4"/>
  <c r="B887" i="4"/>
  <c r="C885" i="4"/>
  <c r="C887" i="4"/>
  <c r="C886" i="4"/>
  <c r="A888" i="4"/>
  <c r="D885" i="4"/>
  <c r="B888" i="4" l="1"/>
  <c r="B889" i="4"/>
  <c r="B890" i="4"/>
  <c r="C889" i="4"/>
  <c r="C888" i="4"/>
  <c r="C890" i="4"/>
  <c r="A891" i="4"/>
  <c r="D888" i="4"/>
  <c r="B891" i="4" l="1"/>
  <c r="B892" i="4"/>
  <c r="B893" i="4"/>
  <c r="C891" i="4"/>
  <c r="C893" i="4"/>
  <c r="C892" i="4"/>
  <c r="D891" i="4"/>
  <c r="A894" i="4"/>
  <c r="B894" i="4" l="1"/>
  <c r="B895" i="4"/>
  <c r="B896" i="4"/>
  <c r="C895" i="4"/>
  <c r="C896" i="4"/>
  <c r="C894" i="4"/>
  <c r="D894" i="4"/>
  <c r="A897" i="4"/>
  <c r="B897" i="4" l="1"/>
  <c r="B898" i="4"/>
  <c r="B899" i="4"/>
  <c r="C897" i="4"/>
  <c r="C899" i="4"/>
  <c r="C898" i="4"/>
  <c r="A900" i="4"/>
  <c r="D897" i="4"/>
  <c r="B900" i="4" l="1"/>
  <c r="B901" i="4"/>
  <c r="B902" i="4"/>
  <c r="C901" i="4"/>
  <c r="C900" i="4"/>
  <c r="C902" i="4"/>
  <c r="A903" i="4"/>
  <c r="D900" i="4"/>
  <c r="B903" i="4" l="1"/>
  <c r="B904" i="4"/>
  <c r="B905" i="4"/>
  <c r="C903" i="4"/>
  <c r="C905" i="4"/>
  <c r="C904" i="4"/>
  <c r="A906" i="4"/>
  <c r="D903" i="4"/>
  <c r="B906" i="4" l="1"/>
  <c r="B907" i="4"/>
  <c r="B908" i="4"/>
  <c r="C907" i="4"/>
  <c r="C908" i="4"/>
  <c r="C906" i="4"/>
  <c r="A909" i="4"/>
  <c r="D906" i="4"/>
  <c r="B909" i="4" l="1"/>
  <c r="B910" i="4"/>
  <c r="B911" i="4"/>
  <c r="C909" i="4"/>
  <c r="C911" i="4"/>
  <c r="C910" i="4"/>
  <c r="A912" i="4"/>
  <c r="D909" i="4"/>
  <c r="B912" i="4" l="1"/>
  <c r="B913" i="4"/>
  <c r="B914" i="4"/>
  <c r="C913" i="4"/>
  <c r="C912" i="4"/>
  <c r="C914" i="4"/>
  <c r="A915" i="4"/>
  <c r="D912" i="4"/>
  <c r="B915" i="4" l="1"/>
  <c r="B916" i="4"/>
  <c r="B917" i="4"/>
  <c r="C915" i="4"/>
  <c r="C917" i="4"/>
  <c r="C916" i="4"/>
  <c r="A918" i="4"/>
  <c r="D915" i="4"/>
  <c r="B918" i="4" l="1"/>
  <c r="B919" i="4"/>
  <c r="B920" i="4"/>
  <c r="C919" i="4"/>
  <c r="C920" i="4"/>
  <c r="C918" i="4"/>
  <c r="A921" i="4"/>
  <c r="D918" i="4"/>
  <c r="B921" i="4" l="1"/>
  <c r="B922" i="4"/>
  <c r="B923" i="4"/>
  <c r="C921" i="4"/>
  <c r="C923" i="4"/>
  <c r="C922" i="4"/>
  <c r="A924" i="4"/>
  <c r="D921" i="4"/>
  <c r="B924" i="4" l="1"/>
  <c r="B925" i="4"/>
  <c r="B926" i="4"/>
  <c r="C925" i="4"/>
  <c r="C924" i="4"/>
  <c r="C926" i="4"/>
  <c r="A927" i="4"/>
  <c r="D924" i="4"/>
  <c r="B927" i="4" l="1"/>
  <c r="B928" i="4"/>
  <c r="B929" i="4"/>
  <c r="C927" i="4"/>
  <c r="C929" i="4"/>
  <c r="C928" i="4"/>
  <c r="A930" i="4"/>
  <c r="D927" i="4"/>
  <c r="B930" i="4" l="1"/>
  <c r="B931" i="4"/>
  <c r="B932" i="4"/>
  <c r="C931" i="4"/>
  <c r="C932" i="4"/>
  <c r="C930" i="4"/>
  <c r="A933" i="4"/>
  <c r="D930" i="4"/>
  <c r="B933" i="4" l="1"/>
  <c r="B934" i="4"/>
  <c r="B935" i="4"/>
  <c r="C933" i="4"/>
  <c r="C935" i="4"/>
  <c r="C934" i="4"/>
  <c r="A936" i="4"/>
  <c r="D933" i="4"/>
  <c r="B936" i="4" l="1"/>
  <c r="B937" i="4"/>
  <c r="B938" i="4"/>
  <c r="C937" i="4"/>
  <c r="C936" i="4"/>
  <c r="C938" i="4"/>
  <c r="D936" i="4"/>
  <c r="A939" i="4"/>
  <c r="B939" i="4" l="1"/>
  <c r="B940" i="4"/>
  <c r="B941" i="4"/>
  <c r="C939" i="4"/>
  <c r="C941" i="4"/>
  <c r="C940" i="4"/>
  <c r="D939" i="4"/>
  <c r="A942" i="4"/>
  <c r="B942" i="4" l="1"/>
  <c r="B943" i="4"/>
  <c r="B944" i="4"/>
  <c r="C943" i="4"/>
  <c r="C944" i="4"/>
  <c r="C942" i="4"/>
  <c r="D942" i="4"/>
  <c r="A945" i="4"/>
  <c r="B945" i="4" l="1"/>
  <c r="B946" i="4"/>
  <c r="B947" i="4"/>
  <c r="C945" i="4"/>
  <c r="C947" i="4"/>
  <c r="C946" i="4"/>
  <c r="A948" i="4"/>
  <c r="D945" i="4"/>
  <c r="B948" i="4" l="1"/>
  <c r="B949" i="4"/>
  <c r="B950" i="4"/>
  <c r="C949" i="4"/>
  <c r="C948" i="4"/>
  <c r="C950" i="4"/>
  <c r="A951" i="4"/>
  <c r="D948" i="4"/>
  <c r="B951" i="4" l="1"/>
  <c r="B952" i="4"/>
  <c r="B953" i="4"/>
  <c r="C951" i="4"/>
  <c r="C953" i="4"/>
  <c r="C952" i="4"/>
  <c r="A954" i="4"/>
  <c r="D951" i="4"/>
  <c r="B954" i="4" l="1"/>
  <c r="B955" i="4"/>
  <c r="B956" i="4"/>
  <c r="C955" i="4"/>
  <c r="C956" i="4"/>
  <c r="C954" i="4"/>
  <c r="A957" i="4"/>
  <c r="D954" i="4"/>
  <c r="B957" i="4" l="1"/>
  <c r="B958" i="4"/>
  <c r="B959" i="4"/>
  <c r="C957" i="4"/>
  <c r="C959" i="4"/>
  <c r="C958" i="4"/>
  <c r="A960" i="4"/>
  <c r="D957" i="4"/>
  <c r="B960" i="4" l="1"/>
  <c r="B961" i="4"/>
  <c r="B962" i="4"/>
  <c r="C961" i="4"/>
  <c r="C960" i="4"/>
  <c r="C962" i="4"/>
  <c r="A963" i="4"/>
  <c r="D960" i="4"/>
  <c r="B963" i="4" l="1"/>
  <c r="B964" i="4"/>
  <c r="B965" i="4"/>
  <c r="C963" i="4"/>
  <c r="C965" i="4"/>
  <c r="C964" i="4"/>
  <c r="A966" i="4"/>
  <c r="D963" i="4"/>
  <c r="B966" i="4" l="1"/>
  <c r="B967" i="4"/>
  <c r="B968" i="4"/>
  <c r="C967" i="4"/>
  <c r="C968" i="4"/>
  <c r="C966" i="4"/>
  <c r="A969" i="4"/>
  <c r="D966" i="4"/>
  <c r="B969" i="4" l="1"/>
  <c r="B970" i="4"/>
  <c r="B971" i="4"/>
  <c r="C969" i="4"/>
  <c r="C971" i="4"/>
  <c r="C970" i="4"/>
  <c r="A972" i="4"/>
  <c r="D969" i="4"/>
  <c r="B972" i="4" l="1"/>
  <c r="B973" i="4"/>
  <c r="B974" i="4"/>
  <c r="C973" i="4"/>
  <c r="C972" i="4"/>
  <c r="C974" i="4"/>
  <c r="D972" i="4"/>
  <c r="A975" i="4"/>
  <c r="B975" i="4" l="1"/>
  <c r="B976" i="4"/>
  <c r="B977" i="4"/>
  <c r="C975" i="4"/>
  <c r="C977" i="4"/>
  <c r="C976" i="4"/>
  <c r="D975" i="4"/>
  <c r="A978" i="4"/>
  <c r="B978" i="4" l="1"/>
  <c r="B979" i="4"/>
  <c r="B980" i="4"/>
  <c r="C979" i="4"/>
  <c r="C980" i="4"/>
  <c r="C978" i="4"/>
  <c r="A981" i="4"/>
  <c r="D978" i="4"/>
  <c r="B981" i="4" l="1"/>
  <c r="B982" i="4"/>
  <c r="B983" i="4"/>
  <c r="C981" i="4"/>
  <c r="C983" i="4"/>
  <c r="C982" i="4"/>
  <c r="A984" i="4"/>
  <c r="D981" i="4"/>
  <c r="B984" i="4" l="1"/>
  <c r="B985" i="4"/>
  <c r="B986" i="4"/>
  <c r="C985" i="4"/>
  <c r="C984" i="4"/>
  <c r="C986" i="4"/>
  <c r="A987" i="4"/>
  <c r="D984" i="4"/>
  <c r="B987" i="4" l="1"/>
  <c r="B988" i="4"/>
  <c r="B989" i="4"/>
  <c r="C987" i="4"/>
  <c r="C989" i="4"/>
  <c r="C988" i="4"/>
  <c r="D987" i="4"/>
  <c r="A990" i="4"/>
  <c r="B990" i="4" l="1"/>
  <c r="B991" i="4"/>
  <c r="B992" i="4"/>
  <c r="C991" i="4"/>
  <c r="C992" i="4"/>
  <c r="C990" i="4"/>
  <c r="A993" i="4"/>
  <c r="D990" i="4"/>
  <c r="B993" i="4" l="1"/>
  <c r="B994" i="4"/>
  <c r="B995" i="4"/>
  <c r="C993" i="4"/>
  <c r="C995" i="4"/>
  <c r="C994" i="4"/>
  <c r="D993" i="4"/>
  <c r="A996" i="4"/>
  <c r="B996" i="4" l="1"/>
  <c r="B997" i="4"/>
  <c r="B998" i="4"/>
  <c r="C997" i="4"/>
  <c r="C996" i="4"/>
  <c r="C998" i="4"/>
  <c r="D996" i="4"/>
  <c r="A999" i="4"/>
  <c r="B999" i="4" l="1"/>
  <c r="B1000" i="4"/>
  <c r="C999" i="4"/>
  <c r="B1001" i="4"/>
  <c r="C1000" i="4"/>
  <c r="C1001" i="4"/>
  <c r="D999" i="4"/>
  <c r="A1002" i="4"/>
  <c r="B1002" i="4" l="1"/>
  <c r="B1003" i="4"/>
  <c r="B1004" i="4"/>
  <c r="C1002" i="4"/>
  <c r="C1004" i="4"/>
  <c r="C1003" i="4"/>
  <c r="A1005" i="4"/>
  <c r="D1002" i="4"/>
  <c r="B1005" i="4" l="1"/>
  <c r="B1006" i="4"/>
  <c r="B1007" i="4"/>
  <c r="C1006" i="4"/>
  <c r="C1005" i="4"/>
  <c r="C1007" i="4"/>
  <c r="D1005" i="4"/>
  <c r="A1008" i="4"/>
  <c r="B1008" i="4" l="1"/>
  <c r="B1009" i="4"/>
  <c r="B1010" i="4"/>
  <c r="C1008" i="4"/>
  <c r="C1010" i="4"/>
  <c r="C1009" i="4"/>
  <c r="A1011" i="4"/>
  <c r="D1008" i="4"/>
  <c r="B1011" i="4" l="1"/>
  <c r="B1012" i="4"/>
  <c r="B1013" i="4"/>
  <c r="C1012" i="4"/>
  <c r="C1011" i="4"/>
  <c r="C1013" i="4"/>
  <c r="A1014" i="4"/>
  <c r="D1011" i="4"/>
  <c r="B1014" i="4" l="1"/>
  <c r="B1015" i="4"/>
  <c r="B1016" i="4"/>
  <c r="C1014" i="4"/>
  <c r="C1016" i="4"/>
  <c r="C1015" i="4"/>
  <c r="A1017" i="4"/>
  <c r="D1014" i="4"/>
  <c r="B1017" i="4" l="1"/>
  <c r="B1018" i="4"/>
  <c r="B1019" i="4"/>
  <c r="C1018" i="4"/>
  <c r="C1017" i="4"/>
  <c r="C1019" i="4"/>
  <c r="A1020" i="4"/>
  <c r="D1017" i="4"/>
  <c r="B1020" i="4" l="1"/>
  <c r="B1021" i="4"/>
  <c r="B1022" i="4"/>
  <c r="C1020" i="4"/>
  <c r="C1022" i="4"/>
  <c r="C1021" i="4"/>
  <c r="A1023" i="4"/>
  <c r="D1020" i="4"/>
  <c r="B1023" i="4" l="1"/>
  <c r="B1024" i="4"/>
  <c r="B1025" i="4"/>
  <c r="C1024" i="4"/>
  <c r="C1023" i="4"/>
  <c r="C1025" i="4"/>
  <c r="A1026" i="4"/>
  <c r="D1023" i="4"/>
  <c r="B1026" i="4" l="1"/>
  <c r="B1027" i="4"/>
  <c r="B1028" i="4"/>
  <c r="C1026" i="4"/>
  <c r="C1028" i="4"/>
  <c r="C1027" i="4"/>
  <c r="A1029" i="4"/>
  <c r="D1026" i="4"/>
  <c r="B1029" i="4" l="1"/>
  <c r="B1030" i="4"/>
  <c r="B1031" i="4"/>
  <c r="C1030" i="4"/>
  <c r="C1029" i="4"/>
  <c r="C1031" i="4"/>
  <c r="A1032" i="4"/>
  <c r="D1029" i="4"/>
  <c r="B1032" i="4" l="1"/>
  <c r="B1033" i="4"/>
  <c r="B1034" i="4"/>
  <c r="C1032" i="4"/>
  <c r="C1034" i="4"/>
  <c r="C1033" i="4"/>
  <c r="A1035" i="4"/>
  <c r="D1032" i="4"/>
  <c r="B1035" i="4" l="1"/>
  <c r="B1036" i="4"/>
  <c r="B1037" i="4"/>
  <c r="C1036" i="4"/>
  <c r="C1035" i="4"/>
  <c r="C1037" i="4"/>
  <c r="A1038" i="4"/>
  <c r="D1035" i="4"/>
  <c r="B1038" i="4" l="1"/>
  <c r="B1039" i="4"/>
  <c r="B1040" i="4"/>
  <c r="C1038" i="4"/>
  <c r="C1040" i="4"/>
  <c r="C1039" i="4"/>
  <c r="D1038" i="4"/>
  <c r="A1041" i="4"/>
  <c r="B1041" i="4" l="1"/>
  <c r="B1042" i="4"/>
  <c r="B1043" i="4"/>
  <c r="C1042" i="4"/>
  <c r="C1041" i="4"/>
  <c r="C1043" i="4"/>
  <c r="D1041" i="4"/>
  <c r="A1044" i="4"/>
  <c r="B1044" i="4" l="1"/>
  <c r="B1045" i="4"/>
  <c r="B1046" i="4"/>
  <c r="C1044" i="4"/>
  <c r="C1046" i="4"/>
  <c r="C1045" i="4"/>
  <c r="D1044" i="4"/>
  <c r="A1047" i="4"/>
  <c r="B1047" i="4" l="1"/>
  <c r="B1048" i="4"/>
  <c r="B1049" i="4"/>
  <c r="C1048" i="4"/>
  <c r="C1049" i="4"/>
  <c r="C1047" i="4"/>
  <c r="D1047" i="4"/>
  <c r="A1050" i="4"/>
  <c r="B1050" i="4" l="1"/>
  <c r="B1051" i="4"/>
  <c r="B1052" i="4"/>
  <c r="C1050" i="4"/>
  <c r="C1052" i="4"/>
  <c r="C1051" i="4"/>
  <c r="A1053" i="4"/>
  <c r="D1050" i="4"/>
  <c r="B1053" i="4" l="1"/>
  <c r="B1054" i="4"/>
  <c r="B1055" i="4"/>
  <c r="C1054" i="4"/>
  <c r="C1053" i="4"/>
  <c r="C1055" i="4"/>
  <c r="A1056" i="4"/>
  <c r="D1053" i="4"/>
  <c r="B1056" i="4" l="1"/>
  <c r="B1057" i="4"/>
  <c r="B1058" i="4"/>
  <c r="C1056" i="4"/>
  <c r="C1058" i="4"/>
  <c r="C1057" i="4"/>
  <c r="A1059" i="4"/>
  <c r="D1056" i="4"/>
  <c r="B1059" i="4" l="1"/>
  <c r="B1060" i="4"/>
  <c r="B1061" i="4"/>
  <c r="C1060" i="4"/>
  <c r="C1059" i="4"/>
  <c r="C1061" i="4"/>
  <c r="A1062" i="4"/>
  <c r="D1059" i="4"/>
  <c r="B1062" i="4" l="1"/>
  <c r="B1063" i="4"/>
  <c r="B1064" i="4"/>
  <c r="C1062" i="4"/>
  <c r="C1064" i="4"/>
  <c r="C1063" i="4"/>
  <c r="D1062" i="4"/>
  <c r="A1065" i="4"/>
  <c r="B1065" i="4" l="1"/>
  <c r="B1066" i="4"/>
  <c r="B1067" i="4"/>
  <c r="C1066" i="4"/>
  <c r="C1067" i="4"/>
  <c r="C1065" i="4"/>
  <c r="D1065" i="4"/>
  <c r="A1068" i="4"/>
  <c r="B1068" i="4" l="1"/>
  <c r="B1069" i="4"/>
  <c r="B1070" i="4"/>
  <c r="C1068" i="4"/>
  <c r="C1070" i="4"/>
  <c r="C1069" i="4"/>
  <c r="D1068" i="4"/>
  <c r="A1071" i="4"/>
  <c r="B1071" i="4" l="1"/>
  <c r="B1072" i="4"/>
  <c r="B1073" i="4"/>
  <c r="C1072" i="4"/>
  <c r="C1073" i="4"/>
  <c r="C1071" i="4"/>
  <c r="D1071" i="4"/>
  <c r="A1074" i="4"/>
  <c r="B1074" i="4" l="1"/>
  <c r="B1075" i="4"/>
  <c r="B1076" i="4"/>
  <c r="C1074" i="4"/>
  <c r="C1076" i="4"/>
  <c r="C1075" i="4"/>
  <c r="D1074" i="4"/>
  <c r="A1077" i="4"/>
  <c r="B1077" i="4" l="1"/>
  <c r="B1078" i="4"/>
  <c r="B1079" i="4"/>
  <c r="C1078" i="4"/>
  <c r="C1077" i="4"/>
  <c r="C1079" i="4"/>
  <c r="D1077" i="4"/>
  <c r="A1080" i="4"/>
  <c r="B1080" i="4" l="1"/>
  <c r="B1081" i="4"/>
  <c r="B1082" i="4"/>
  <c r="C1080" i="4"/>
  <c r="C1082" i="4"/>
  <c r="C1081" i="4"/>
  <c r="D1080" i="4"/>
  <c r="A1083" i="4"/>
  <c r="B1083" i="4" l="1"/>
  <c r="B1084" i="4"/>
  <c r="B1085" i="4"/>
  <c r="C1084" i="4"/>
  <c r="C1083" i="4"/>
  <c r="C1085" i="4"/>
  <c r="D1083" i="4"/>
  <c r="A1086" i="4"/>
  <c r="B1086" i="4" l="1"/>
  <c r="B1087" i="4"/>
  <c r="B1088" i="4"/>
  <c r="C1086" i="4"/>
  <c r="C1088" i="4"/>
  <c r="C1087" i="4"/>
  <c r="D1086" i="4"/>
  <c r="A1089" i="4"/>
  <c r="B1089" i="4" l="1"/>
  <c r="B1090" i="4"/>
  <c r="B1091" i="4"/>
  <c r="C1090" i="4"/>
  <c r="C1089" i="4"/>
  <c r="C1091" i="4"/>
  <c r="D1089" i="4"/>
  <c r="A1092" i="4"/>
  <c r="B1092" i="4" l="1"/>
  <c r="B1093" i="4"/>
  <c r="B1094" i="4"/>
  <c r="C1092" i="4"/>
  <c r="C1094" i="4"/>
  <c r="C1093" i="4"/>
  <c r="D1092" i="4"/>
  <c r="A1095" i="4"/>
  <c r="B1095" i="4" l="1"/>
  <c r="B1096" i="4"/>
  <c r="B1097" i="4"/>
  <c r="C1096" i="4"/>
  <c r="C1095" i="4"/>
  <c r="C1097" i="4"/>
  <c r="D1095" i="4"/>
  <c r="A1098" i="4"/>
  <c r="B1098" i="4" l="1"/>
  <c r="B1099" i="4"/>
  <c r="B1100" i="4"/>
  <c r="C1098" i="4"/>
  <c r="C1100" i="4"/>
  <c r="C1099" i="4"/>
  <c r="D1098" i="4"/>
  <c r="A1101" i="4"/>
  <c r="B1101" i="4" l="1"/>
  <c r="B1102" i="4"/>
  <c r="B1103" i="4"/>
  <c r="C1102" i="4"/>
  <c r="C1101" i="4"/>
  <c r="C1103" i="4"/>
  <c r="D1101" i="4"/>
  <c r="A1104" i="4"/>
  <c r="B1104" i="4" l="1"/>
  <c r="B1105" i="4"/>
  <c r="B1106" i="4"/>
  <c r="C1104" i="4"/>
  <c r="C1106" i="4"/>
  <c r="C1105" i="4"/>
  <c r="D1104" i="4"/>
  <c r="A1107" i="4"/>
  <c r="B1107" i="4" l="1"/>
  <c r="B1108" i="4"/>
  <c r="B1109" i="4"/>
  <c r="C1108" i="4"/>
  <c r="C1109" i="4"/>
  <c r="C1107" i="4"/>
  <c r="D1107" i="4"/>
  <c r="A1110" i="4"/>
  <c r="B1110" i="4" l="1"/>
  <c r="B1111" i="4"/>
  <c r="B1112" i="4"/>
  <c r="C1110" i="4"/>
  <c r="C1112" i="4"/>
  <c r="C1111" i="4"/>
  <c r="D1110" i="4"/>
  <c r="A1113" i="4"/>
  <c r="B1113" i="4" l="1"/>
  <c r="B1114" i="4"/>
  <c r="B1115" i="4"/>
  <c r="C1114" i="4"/>
  <c r="C1113" i="4"/>
  <c r="C1115" i="4"/>
  <c r="D1113" i="4"/>
  <c r="A1116" i="4"/>
  <c r="B1116" i="4" l="1"/>
  <c r="B1117" i="4"/>
  <c r="B1118" i="4"/>
  <c r="C1116" i="4"/>
  <c r="C1118" i="4"/>
  <c r="C1117" i="4"/>
  <c r="D1116" i="4"/>
  <c r="A1119" i="4"/>
  <c r="B1119" i="4" l="1"/>
  <c r="B1120" i="4"/>
  <c r="B1121" i="4"/>
  <c r="C1120" i="4"/>
  <c r="C1119" i="4"/>
  <c r="C1121" i="4"/>
  <c r="D1119" i="4"/>
  <c r="A1122" i="4"/>
  <c r="B1122" i="4" l="1"/>
  <c r="B1123" i="4"/>
  <c r="B1124" i="4"/>
  <c r="C1122" i="4"/>
  <c r="C1124" i="4"/>
  <c r="C1123" i="4"/>
  <c r="D1122" i="4"/>
  <c r="A1125" i="4"/>
  <c r="B1125" i="4" l="1"/>
  <c r="B1126" i="4"/>
  <c r="B1127" i="4"/>
  <c r="C1126" i="4"/>
  <c r="C1127" i="4"/>
  <c r="C1125" i="4"/>
  <c r="D1125" i="4"/>
  <c r="A1128" i="4"/>
  <c r="B1128" i="4" l="1"/>
  <c r="B1129" i="4"/>
  <c r="B1130" i="4"/>
  <c r="C1128" i="4"/>
  <c r="C1130" i="4"/>
  <c r="C1129" i="4"/>
  <c r="D1128" i="4"/>
  <c r="A1131" i="4"/>
  <c r="B1131" i="4" l="1"/>
  <c r="B1132" i="4"/>
  <c r="B1133" i="4"/>
  <c r="C1132" i="4"/>
  <c r="C1131" i="4"/>
  <c r="C1133" i="4"/>
  <c r="D1131" i="4"/>
  <c r="A1134" i="4"/>
  <c r="B1134" i="4" l="1"/>
  <c r="B1135" i="4"/>
  <c r="B1136" i="4"/>
  <c r="C1134" i="4"/>
  <c r="C1136" i="4"/>
  <c r="C1135" i="4"/>
  <c r="D1134" i="4"/>
  <c r="A1137" i="4"/>
  <c r="B1137" i="4" l="1"/>
  <c r="B1138" i="4"/>
  <c r="B1139" i="4"/>
  <c r="C1138" i="4"/>
  <c r="C1137" i="4"/>
  <c r="C1139" i="4"/>
  <c r="D1137" i="4"/>
  <c r="A1140" i="4"/>
  <c r="B1140" i="4" l="1"/>
  <c r="B1141" i="4"/>
  <c r="B1142" i="4"/>
  <c r="C1140" i="4"/>
  <c r="C1142" i="4"/>
  <c r="C1141" i="4"/>
  <c r="D1140" i="4"/>
  <c r="A1143" i="4"/>
  <c r="B1143" i="4" l="1"/>
  <c r="B1144" i="4"/>
  <c r="B1145" i="4"/>
  <c r="C1144" i="4"/>
  <c r="C1143" i="4"/>
  <c r="C1145" i="4"/>
  <c r="D1143" i="4"/>
  <c r="A1146" i="4"/>
  <c r="B1146" i="4" l="1"/>
  <c r="B1147" i="4"/>
  <c r="B1148" i="4"/>
  <c r="C1146" i="4"/>
  <c r="C1148" i="4"/>
  <c r="C1147" i="4"/>
  <c r="D1146" i="4"/>
  <c r="A1149" i="4"/>
  <c r="B1149" i="4" l="1"/>
  <c r="B1150" i="4"/>
  <c r="B1151" i="4"/>
  <c r="C1150" i="4"/>
  <c r="C1149" i="4"/>
  <c r="C1151" i="4"/>
  <c r="D1149" i="4"/>
  <c r="A1152" i="4"/>
  <c r="B1152" i="4" l="1"/>
  <c r="B1153" i="4"/>
  <c r="B1154" i="4"/>
  <c r="C1152" i="4"/>
  <c r="C1154" i="4"/>
  <c r="C1153" i="4"/>
  <c r="D1152" i="4"/>
  <c r="A1155" i="4"/>
  <c r="B1155" i="4" l="1"/>
  <c r="B1156" i="4"/>
  <c r="B1157" i="4"/>
  <c r="C1156" i="4"/>
  <c r="C1155" i="4"/>
  <c r="C1157" i="4"/>
  <c r="A1158" i="4"/>
  <c r="D1155" i="4"/>
  <c r="B1158" i="4" l="1"/>
  <c r="B1159" i="4"/>
  <c r="B1160" i="4"/>
  <c r="C1158" i="4"/>
  <c r="C1160" i="4"/>
  <c r="C1159" i="4"/>
  <c r="A1161" i="4"/>
  <c r="D1158" i="4"/>
  <c r="B1161" i="4" l="1"/>
  <c r="B1162" i="4"/>
  <c r="B1163" i="4"/>
  <c r="C1162" i="4"/>
  <c r="C1161" i="4"/>
  <c r="C1163" i="4"/>
  <c r="A1164" i="4"/>
  <c r="D1161" i="4"/>
  <c r="B1164" i="4" l="1"/>
  <c r="B1165" i="4"/>
  <c r="B1166" i="4"/>
  <c r="C1164" i="4"/>
  <c r="C1166" i="4"/>
  <c r="C1165" i="4"/>
  <c r="A1167" i="4"/>
  <c r="D1164" i="4"/>
  <c r="B1167" i="4" l="1"/>
  <c r="B1168" i="4"/>
  <c r="B1169" i="4"/>
  <c r="C1168" i="4"/>
  <c r="C1167" i="4"/>
  <c r="C1169" i="4"/>
  <c r="D1167" i="4"/>
  <c r="A1170" i="4"/>
  <c r="B1170" i="4" l="1"/>
  <c r="B1171" i="4"/>
  <c r="B1172" i="4"/>
  <c r="C1170" i="4"/>
  <c r="C1172" i="4"/>
  <c r="C1171" i="4"/>
  <c r="D1170" i="4"/>
  <c r="A1173" i="4"/>
  <c r="B1173" i="4" l="1"/>
  <c r="B1174" i="4"/>
  <c r="B1175" i="4"/>
  <c r="C1174" i="4"/>
  <c r="C1173" i="4"/>
  <c r="C1175" i="4"/>
  <c r="D1173" i="4"/>
  <c r="A1176" i="4"/>
  <c r="B1176" i="4" l="1"/>
  <c r="B1177" i="4"/>
  <c r="B1178" i="4"/>
  <c r="C1176" i="4"/>
  <c r="C1178" i="4"/>
  <c r="C1177" i="4"/>
  <c r="A1179" i="4"/>
  <c r="D1176" i="4"/>
  <c r="B1179" i="4" l="1"/>
  <c r="B1180" i="4"/>
  <c r="B1181" i="4"/>
  <c r="C1180" i="4"/>
  <c r="C1181" i="4"/>
  <c r="C1179" i="4"/>
  <c r="D1179" i="4"/>
  <c r="A1182" i="4"/>
  <c r="B1182" i="4" l="1"/>
  <c r="B1183" i="4"/>
  <c r="B1184" i="4"/>
  <c r="C1182" i="4"/>
  <c r="C1184" i="4"/>
  <c r="C1183" i="4"/>
  <c r="A1185" i="4"/>
  <c r="D1182" i="4"/>
  <c r="B1185" i="4" l="1"/>
  <c r="B1186" i="4"/>
  <c r="B1187" i="4"/>
  <c r="C1186" i="4"/>
  <c r="C1185" i="4"/>
  <c r="C1187" i="4"/>
  <c r="D1185" i="4"/>
  <c r="A1188" i="4"/>
  <c r="B1188" i="4" l="1"/>
  <c r="B1189" i="4"/>
  <c r="B1190" i="4"/>
  <c r="C1188" i="4"/>
  <c r="C1190" i="4"/>
  <c r="C1189" i="4"/>
  <c r="A1191" i="4"/>
  <c r="D1188" i="4"/>
  <c r="B1191" i="4" l="1"/>
  <c r="B1192" i="4"/>
  <c r="B1193" i="4"/>
  <c r="C1192" i="4"/>
  <c r="C1191" i="4"/>
  <c r="C1193" i="4"/>
  <c r="A1194" i="4"/>
  <c r="D1191" i="4"/>
  <c r="B1194" i="4" l="1"/>
  <c r="B1195" i="4"/>
  <c r="B1196" i="4"/>
  <c r="C1194" i="4"/>
  <c r="C1196" i="4"/>
  <c r="C1195" i="4"/>
  <c r="A1197" i="4"/>
  <c r="D1194" i="4"/>
  <c r="B1197" i="4" l="1"/>
  <c r="B1198" i="4"/>
  <c r="B1199" i="4"/>
  <c r="C1198" i="4"/>
  <c r="C1197" i="4"/>
  <c r="C1199" i="4"/>
  <c r="A1200" i="4"/>
  <c r="D1197" i="4"/>
  <c r="B1200" i="4" l="1"/>
  <c r="B1201" i="4"/>
  <c r="B1202" i="4"/>
  <c r="C1200" i="4"/>
  <c r="C1202" i="4"/>
  <c r="C1201" i="4"/>
  <c r="D1200" i="4"/>
  <c r="A1203" i="4"/>
  <c r="B1203" i="4" l="1"/>
  <c r="B1204" i="4"/>
  <c r="B1205" i="4"/>
  <c r="C1204" i="4"/>
  <c r="C1205" i="4"/>
  <c r="C1203" i="4"/>
  <c r="D1203" i="4"/>
  <c r="A1206" i="4"/>
  <c r="B1206" i="4" l="1"/>
  <c r="B1207" i="4"/>
  <c r="B1208" i="4"/>
  <c r="C1206" i="4"/>
  <c r="C1208" i="4"/>
  <c r="C1207" i="4"/>
  <c r="D1206" i="4"/>
  <c r="A1209" i="4"/>
  <c r="B1209" i="4" l="1"/>
  <c r="B1210" i="4"/>
  <c r="B1211" i="4"/>
  <c r="C1210" i="4"/>
  <c r="C1209" i="4"/>
  <c r="C1211" i="4"/>
  <c r="D1209" i="4"/>
  <c r="A1212" i="4"/>
  <c r="B1212" i="4" l="1"/>
  <c r="B1213" i="4"/>
  <c r="B1214" i="4"/>
  <c r="C1212" i="4"/>
  <c r="C1214" i="4"/>
  <c r="C1213" i="4"/>
  <c r="D1212" i="4"/>
  <c r="A1215" i="4"/>
  <c r="B1215" i="4" l="1"/>
  <c r="B1216" i="4"/>
  <c r="B1217" i="4"/>
  <c r="C1216" i="4"/>
  <c r="C1215" i="4"/>
  <c r="C1217" i="4"/>
  <c r="D1215" i="4"/>
  <c r="A1218" i="4"/>
  <c r="B1218" i="4" l="1"/>
  <c r="B1219" i="4"/>
  <c r="B1220" i="4"/>
  <c r="C1218" i="4"/>
  <c r="C1220" i="4"/>
  <c r="C1219" i="4"/>
  <c r="D1218" i="4"/>
  <c r="A1221" i="4"/>
  <c r="B1221" i="4" l="1"/>
  <c r="B1222" i="4"/>
  <c r="B1223" i="4"/>
  <c r="C1222" i="4"/>
  <c r="C1221" i="4"/>
  <c r="C1223" i="4"/>
  <c r="A1224" i="4"/>
  <c r="D1221" i="4"/>
  <c r="B1224" i="4" l="1"/>
  <c r="B1225" i="4"/>
  <c r="B1226" i="4"/>
  <c r="C1224" i="4"/>
  <c r="C1226" i="4"/>
  <c r="C1225" i="4"/>
  <c r="D1224" i="4"/>
  <c r="A1227" i="4"/>
  <c r="B1227" i="4" l="1"/>
  <c r="B1228" i="4"/>
  <c r="B1229" i="4"/>
  <c r="C1228" i="4"/>
  <c r="C1227" i="4"/>
  <c r="C1229" i="4"/>
  <c r="D1227" i="4"/>
  <c r="A1230" i="4"/>
  <c r="B1230" i="4" l="1"/>
  <c r="B1231" i="4"/>
  <c r="B1232" i="4"/>
  <c r="C1230" i="4"/>
  <c r="C1232" i="4"/>
  <c r="C1231" i="4"/>
  <c r="D1230" i="4"/>
  <c r="A1233" i="4"/>
  <c r="B1233" i="4" l="1"/>
  <c r="B1234" i="4"/>
  <c r="B1235" i="4"/>
  <c r="C1234" i="4"/>
  <c r="C1233" i="4"/>
  <c r="C1235" i="4"/>
  <c r="D1233" i="4"/>
  <c r="A1236" i="4"/>
  <c r="B1236" i="4" l="1"/>
  <c r="B1237" i="4"/>
  <c r="B1238" i="4"/>
  <c r="C1236" i="4"/>
  <c r="C1238" i="4"/>
  <c r="C1237" i="4"/>
  <c r="D1236" i="4"/>
  <c r="A1239" i="4"/>
  <c r="B1239" i="4" l="1"/>
  <c r="B1240" i="4"/>
  <c r="B1241" i="4"/>
  <c r="C1240" i="4"/>
  <c r="C1239" i="4"/>
  <c r="C1241" i="4"/>
  <c r="D1239" i="4"/>
  <c r="A1242" i="4"/>
  <c r="B1242" i="4" l="1"/>
  <c r="B1243" i="4"/>
  <c r="B1244" i="4"/>
  <c r="C1242" i="4"/>
  <c r="C1244" i="4"/>
  <c r="C1243" i="4"/>
  <c r="A1245" i="4"/>
  <c r="D1242" i="4"/>
  <c r="B1245" i="4" l="1"/>
  <c r="B1246" i="4"/>
  <c r="B1247" i="4"/>
  <c r="C1246" i="4"/>
  <c r="C1245" i="4"/>
  <c r="C1247" i="4"/>
  <c r="D1245" i="4"/>
  <c r="A1248" i="4"/>
  <c r="B1248" i="4" l="1"/>
  <c r="B1249" i="4"/>
  <c r="B1250" i="4"/>
  <c r="C1248" i="4"/>
  <c r="C1250" i="4"/>
  <c r="C1249" i="4"/>
  <c r="A1251" i="4"/>
  <c r="D1248" i="4"/>
  <c r="B1251" i="4" l="1"/>
  <c r="B1252" i="4"/>
  <c r="B1253" i="4"/>
  <c r="C1252" i="4"/>
  <c r="C1253" i="4"/>
  <c r="C1251" i="4"/>
  <c r="A1254" i="4"/>
  <c r="D1251" i="4"/>
  <c r="B1254" i="4" l="1"/>
  <c r="B1255" i="4"/>
  <c r="B1256" i="4"/>
  <c r="C1254" i="4"/>
  <c r="C1256" i="4"/>
  <c r="C1255" i="4"/>
  <c r="A1257" i="4"/>
  <c r="D1254" i="4"/>
  <c r="B1257" i="4" l="1"/>
  <c r="B1258" i="4"/>
  <c r="B1259" i="4"/>
  <c r="C1258" i="4"/>
  <c r="C1257" i="4"/>
  <c r="C1259" i="4"/>
  <c r="A1260" i="4"/>
  <c r="D1257" i="4"/>
  <c r="B1260" i="4" l="1"/>
  <c r="B1261" i="4"/>
  <c r="B1262" i="4"/>
  <c r="C1260" i="4"/>
  <c r="C1262" i="4"/>
  <c r="C1261" i="4"/>
  <c r="A1263" i="4"/>
  <c r="D1260" i="4"/>
  <c r="B1263" i="4" l="1"/>
  <c r="B1264" i="4"/>
  <c r="B1265" i="4"/>
  <c r="C1264" i="4"/>
  <c r="C1263" i="4"/>
  <c r="C1265" i="4"/>
  <c r="A1266" i="4"/>
  <c r="D1263" i="4"/>
  <c r="B1266" i="4" l="1"/>
  <c r="B1267" i="4"/>
  <c r="B1268" i="4"/>
  <c r="C1266" i="4"/>
  <c r="C1268" i="4"/>
  <c r="C1267" i="4"/>
  <c r="A1269" i="4"/>
  <c r="D1266" i="4"/>
  <c r="B1269" i="4" l="1"/>
  <c r="B1270" i="4"/>
  <c r="B1271" i="4"/>
  <c r="C1270" i="4"/>
  <c r="C1269" i="4"/>
  <c r="C1271" i="4"/>
  <c r="D1269" i="4"/>
  <c r="A1272" i="4"/>
  <c r="B1272" i="4" l="1"/>
  <c r="B1273" i="4"/>
  <c r="B1274" i="4"/>
  <c r="C1272" i="4"/>
  <c r="C1274" i="4"/>
  <c r="C1273" i="4"/>
  <c r="D1272" i="4"/>
  <c r="A1275" i="4"/>
  <c r="B1275" i="4" l="1"/>
  <c r="B1276" i="4"/>
  <c r="B1277" i="4"/>
  <c r="C1276" i="4"/>
  <c r="C1275" i="4"/>
  <c r="C1277" i="4"/>
  <c r="D1275" i="4"/>
  <c r="A1278" i="4"/>
  <c r="B1278" i="4" l="1"/>
  <c r="B1279" i="4"/>
  <c r="B1280" i="4"/>
  <c r="C1278" i="4"/>
  <c r="C1280" i="4"/>
  <c r="C1279" i="4"/>
  <c r="D1278" i="4"/>
  <c r="A1281" i="4"/>
  <c r="B1281" i="4" l="1"/>
  <c r="B1282" i="4"/>
  <c r="B1283" i="4"/>
  <c r="C1282" i="4"/>
  <c r="C1281" i="4"/>
  <c r="C1283" i="4"/>
  <c r="A1284" i="4"/>
  <c r="D1281" i="4"/>
  <c r="B1284" i="4" l="1"/>
  <c r="B1285" i="4"/>
  <c r="B1286" i="4"/>
  <c r="C1284" i="4"/>
  <c r="C1286" i="4"/>
  <c r="C1285" i="4"/>
  <c r="A1287" i="4"/>
  <c r="D1284" i="4"/>
  <c r="B1287" i="4" l="1"/>
  <c r="B1288" i="4"/>
  <c r="B1289" i="4"/>
  <c r="C1288" i="4"/>
  <c r="C1289" i="4"/>
  <c r="C1287" i="4"/>
  <c r="A1290" i="4"/>
  <c r="D1287" i="4"/>
  <c r="B1290" i="4" l="1"/>
  <c r="B1291" i="4"/>
  <c r="B1292" i="4"/>
  <c r="C1290" i="4"/>
  <c r="C1292" i="4"/>
  <c r="C1291" i="4"/>
  <c r="A1293" i="4"/>
  <c r="D1290" i="4"/>
  <c r="B1293" i="4" l="1"/>
  <c r="B1294" i="4"/>
  <c r="B1295" i="4"/>
  <c r="C1294" i="4"/>
  <c r="C1293" i="4"/>
  <c r="C1295" i="4"/>
  <c r="A1296" i="4"/>
  <c r="D1293" i="4"/>
  <c r="B1296" i="4" l="1"/>
  <c r="B1297" i="4"/>
  <c r="B1298" i="4"/>
  <c r="C1296" i="4"/>
  <c r="C1298" i="4"/>
  <c r="C1297" i="4"/>
  <c r="A1299" i="4"/>
  <c r="D1296" i="4"/>
  <c r="B1299" i="4" l="1"/>
  <c r="B1300" i="4"/>
  <c r="B1301" i="4"/>
  <c r="C1300" i="4"/>
  <c r="C1299" i="4"/>
  <c r="C1301" i="4"/>
  <c r="A1302" i="4"/>
  <c r="D1299" i="4"/>
  <c r="B1302" i="4" l="1"/>
  <c r="B1303" i="4"/>
  <c r="B1304" i="4"/>
  <c r="C1302" i="4"/>
  <c r="C1304" i="4"/>
  <c r="C1303" i="4"/>
  <c r="A1305" i="4"/>
  <c r="D1302" i="4"/>
  <c r="B1305" i="4" l="1"/>
  <c r="B1306" i="4"/>
  <c r="B1307" i="4"/>
  <c r="C1306" i="4"/>
  <c r="C1307" i="4"/>
  <c r="C1305" i="4"/>
  <c r="A1308" i="4"/>
  <c r="D1305" i="4"/>
  <c r="B1308" i="4" l="1"/>
  <c r="B1309" i="4"/>
  <c r="B1310" i="4"/>
  <c r="C1308" i="4"/>
  <c r="C1310" i="4"/>
  <c r="C1309" i="4"/>
  <c r="A1311" i="4"/>
  <c r="D1308" i="4"/>
  <c r="B1311" i="4" l="1"/>
  <c r="B1312" i="4"/>
  <c r="B1313" i="4"/>
  <c r="C1312" i="4"/>
  <c r="C1311" i="4"/>
  <c r="C1313" i="4"/>
  <c r="A1314" i="4"/>
  <c r="D1311" i="4"/>
  <c r="B1314" i="4" l="1"/>
  <c r="B1315" i="4"/>
  <c r="B1316" i="4"/>
  <c r="C1314" i="4"/>
  <c r="C1316" i="4"/>
  <c r="C1315" i="4"/>
  <c r="D1314" i="4"/>
  <c r="A1317" i="4"/>
  <c r="B1317" i="4" l="1"/>
  <c r="B1318" i="4"/>
  <c r="B1319" i="4"/>
  <c r="C1318" i="4"/>
  <c r="C1317" i="4"/>
  <c r="C1319" i="4"/>
  <c r="D1317" i="4"/>
  <c r="A1320" i="4"/>
  <c r="B1320" i="4" l="1"/>
  <c r="B1321" i="4"/>
  <c r="B1322" i="4"/>
  <c r="C1320" i="4"/>
  <c r="C1322" i="4"/>
  <c r="C1321" i="4"/>
  <c r="A1323" i="4"/>
  <c r="D1320" i="4"/>
  <c r="B1323" i="4" l="1"/>
  <c r="B1324" i="4"/>
  <c r="B1325" i="4"/>
  <c r="C1324" i="4"/>
  <c r="C1325" i="4"/>
  <c r="C1323" i="4"/>
  <c r="A1326" i="4"/>
  <c r="D1323" i="4"/>
  <c r="B1326" i="4" l="1"/>
  <c r="B1327" i="4"/>
  <c r="B1328" i="4"/>
  <c r="C1326" i="4"/>
  <c r="C1328" i="4"/>
  <c r="C1327" i="4"/>
  <c r="A1329" i="4"/>
  <c r="D1326" i="4"/>
  <c r="B1329" i="4" l="1"/>
  <c r="B1330" i="4"/>
  <c r="B1331" i="4"/>
  <c r="C1330" i="4"/>
  <c r="C1329" i="4"/>
  <c r="C1331" i="4"/>
  <c r="A1332" i="4"/>
  <c r="D1329" i="4"/>
  <c r="B1332" i="4" l="1"/>
  <c r="B1333" i="4"/>
  <c r="B1334" i="4"/>
  <c r="C1332" i="4"/>
  <c r="C1334" i="4"/>
  <c r="C1333" i="4"/>
  <c r="A1335" i="4"/>
  <c r="D1332" i="4"/>
  <c r="B1335" i="4" l="1"/>
  <c r="B1336" i="4"/>
  <c r="B1337" i="4"/>
  <c r="C1336" i="4"/>
  <c r="C1335" i="4"/>
  <c r="C1337" i="4"/>
  <c r="A1338" i="4"/>
  <c r="D1335" i="4"/>
  <c r="B1338" i="4" l="1"/>
  <c r="B1339" i="4"/>
  <c r="B1340" i="4"/>
  <c r="C1338" i="4"/>
  <c r="C1340" i="4"/>
  <c r="C1339" i="4"/>
  <c r="A1341" i="4"/>
  <c r="D1338" i="4"/>
  <c r="B1341" i="4" l="1"/>
  <c r="B1342" i="4"/>
  <c r="B1343" i="4"/>
  <c r="C1342" i="4"/>
  <c r="C1341" i="4"/>
  <c r="C1343" i="4"/>
  <c r="A1344" i="4"/>
  <c r="D1341" i="4"/>
  <c r="B1344" i="4" l="1"/>
  <c r="B1345" i="4"/>
  <c r="B1346" i="4"/>
  <c r="C1344" i="4"/>
  <c r="C1346" i="4"/>
  <c r="C1345" i="4"/>
  <c r="A1347" i="4"/>
  <c r="D1344" i="4"/>
  <c r="B1347" i="4" l="1"/>
  <c r="B1348" i="4"/>
  <c r="B1349" i="4"/>
  <c r="C1348" i="4"/>
  <c r="C1347" i="4"/>
  <c r="C1349" i="4"/>
  <c r="A1350" i="4"/>
  <c r="D1347" i="4"/>
  <c r="B1350" i="4" l="1"/>
  <c r="B1351" i="4"/>
  <c r="B1352" i="4"/>
  <c r="C1350" i="4"/>
  <c r="C1352" i="4"/>
  <c r="C1351" i="4"/>
  <c r="A1353" i="4"/>
  <c r="D1350" i="4"/>
  <c r="B1353" i="4" l="1"/>
  <c r="B1354" i="4"/>
  <c r="B1355" i="4"/>
  <c r="C1354" i="4"/>
  <c r="C1353" i="4"/>
  <c r="C1355" i="4"/>
  <c r="A1356" i="4"/>
  <c r="D1353" i="4"/>
  <c r="B1356" i="4" l="1"/>
  <c r="B1357" i="4"/>
  <c r="B1358" i="4"/>
  <c r="C1356" i="4"/>
  <c r="C1358" i="4"/>
  <c r="C1357" i="4"/>
  <c r="A1359" i="4"/>
  <c r="D1356" i="4"/>
  <c r="B1359" i="4" l="1"/>
  <c r="B1360" i="4"/>
  <c r="B1361" i="4"/>
  <c r="C1360" i="4"/>
  <c r="C1359" i="4"/>
  <c r="C1361" i="4"/>
  <c r="D1359" i="4"/>
  <c r="A1362" i="4"/>
  <c r="B1362" i="4" l="1"/>
  <c r="B1363" i="4"/>
  <c r="B1364" i="4"/>
  <c r="C1362" i="4"/>
  <c r="C1364" i="4"/>
  <c r="C1363" i="4"/>
  <c r="D1362" i="4"/>
  <c r="A1365" i="4"/>
  <c r="B1365" i="4" l="1"/>
  <c r="B1366" i="4"/>
  <c r="B1367" i="4"/>
  <c r="C1366" i="4"/>
  <c r="C1367" i="4"/>
  <c r="C1365" i="4"/>
  <c r="A1368" i="4"/>
  <c r="D1365" i="4"/>
  <c r="B1368" i="4" l="1"/>
  <c r="B1369" i="4"/>
  <c r="B1370" i="4"/>
  <c r="C1368" i="4"/>
  <c r="C1370" i="4"/>
  <c r="C1369" i="4"/>
  <c r="D1368" i="4"/>
  <c r="A1371" i="4"/>
  <c r="B1371" i="4" l="1"/>
  <c r="B1372" i="4"/>
  <c r="B1373" i="4"/>
  <c r="C1372" i="4"/>
  <c r="C1373" i="4"/>
  <c r="C1371" i="4"/>
  <c r="A1374" i="4"/>
  <c r="D1371" i="4"/>
  <c r="B1374" i="4" l="1"/>
  <c r="B1375" i="4"/>
  <c r="B1376" i="4"/>
  <c r="C1374" i="4"/>
  <c r="C1376" i="4"/>
  <c r="C1375" i="4"/>
  <c r="A1377" i="4"/>
  <c r="D1374" i="4"/>
  <c r="B1377" i="4" l="1"/>
  <c r="B1378" i="4"/>
  <c r="B1379" i="4"/>
  <c r="C1378" i="4"/>
  <c r="C1379" i="4"/>
  <c r="C1377" i="4"/>
  <c r="A1380" i="4"/>
  <c r="D1377" i="4"/>
  <c r="B1380" i="4" l="1"/>
  <c r="B1381" i="4"/>
  <c r="B1382" i="4"/>
  <c r="C1380" i="4"/>
  <c r="C1382" i="4"/>
  <c r="C1381" i="4"/>
  <c r="A1383" i="4"/>
  <c r="D1380" i="4"/>
  <c r="B1383" i="4" l="1"/>
  <c r="B1384" i="4"/>
  <c r="B1385" i="4"/>
  <c r="C1384" i="4"/>
  <c r="C1385" i="4"/>
  <c r="C1383" i="4"/>
  <c r="A1386" i="4"/>
  <c r="D1383" i="4"/>
  <c r="B1386" i="4" l="1"/>
  <c r="B1387" i="4"/>
  <c r="B1388" i="4"/>
  <c r="C1386" i="4"/>
  <c r="C1388" i="4"/>
  <c r="C1387" i="4"/>
  <c r="A1389" i="4"/>
  <c r="D1386" i="4"/>
  <c r="B1389" i="4" l="1"/>
  <c r="B1390" i="4"/>
  <c r="B1391" i="4"/>
  <c r="C1390" i="4"/>
  <c r="C1389" i="4"/>
  <c r="C1391" i="4"/>
  <c r="D1389" i="4"/>
  <c r="A1392" i="4"/>
  <c r="B1392" i="4" l="1"/>
  <c r="B1393" i="4"/>
  <c r="B1394" i="4"/>
  <c r="C1392" i="4"/>
  <c r="C1394" i="4"/>
  <c r="C1393" i="4"/>
  <c r="A1395" i="4"/>
  <c r="D1392" i="4"/>
  <c r="B1395" i="4" l="1"/>
  <c r="B1396" i="4"/>
  <c r="B1397" i="4"/>
  <c r="C1396" i="4"/>
  <c r="C1395" i="4"/>
  <c r="C1397" i="4"/>
  <c r="A1398" i="4"/>
  <c r="D1395" i="4"/>
  <c r="B1398" i="4" l="1"/>
  <c r="B1399" i="4"/>
  <c r="B1400" i="4"/>
  <c r="C1398" i="4"/>
  <c r="C1400" i="4"/>
  <c r="C1399" i="4"/>
  <c r="A1401" i="4"/>
  <c r="D1398" i="4"/>
  <c r="B1401" i="4" l="1"/>
  <c r="B1402" i="4"/>
  <c r="B1403" i="4"/>
  <c r="C1402" i="4"/>
  <c r="C1401" i="4"/>
  <c r="C1403" i="4"/>
  <c r="D1401" i="4"/>
  <c r="A1404" i="4"/>
  <c r="B1404" i="4" l="1"/>
  <c r="B1405" i="4"/>
  <c r="B1406" i="4"/>
  <c r="C1404" i="4"/>
  <c r="C1406" i="4"/>
  <c r="C1405" i="4"/>
  <c r="D1404" i="4"/>
  <c r="A1407" i="4"/>
  <c r="B1407" i="4" l="1"/>
  <c r="B1408" i="4"/>
  <c r="B1409" i="4"/>
  <c r="C1408" i="4"/>
  <c r="C1407" i="4"/>
  <c r="C1409" i="4"/>
  <c r="D1407" i="4"/>
  <c r="A1410" i="4"/>
  <c r="B1410" i="4" l="1"/>
  <c r="B1411" i="4"/>
  <c r="B1412" i="4"/>
  <c r="C1410" i="4"/>
  <c r="C1412" i="4"/>
  <c r="C1411" i="4"/>
  <c r="D1410" i="4"/>
  <c r="A1413" i="4"/>
  <c r="B1413" i="4" l="1"/>
  <c r="B1414" i="4"/>
  <c r="B1415" i="4"/>
  <c r="C1414" i="4"/>
  <c r="C1413" i="4"/>
  <c r="C1415" i="4"/>
  <c r="D1413" i="4"/>
  <c r="A1416" i="4"/>
  <c r="B1416" i="4" l="1"/>
  <c r="B1417" i="4"/>
  <c r="B1418" i="4"/>
  <c r="C1416" i="4"/>
  <c r="C1418" i="4"/>
  <c r="C1417" i="4"/>
  <c r="D1416" i="4"/>
  <c r="A1419" i="4"/>
  <c r="B1419" i="4" l="1"/>
  <c r="B1420" i="4"/>
  <c r="B1421" i="4"/>
  <c r="C1420" i="4"/>
  <c r="C1419" i="4"/>
  <c r="C1421" i="4"/>
  <c r="A1422" i="4"/>
  <c r="D1419" i="4"/>
  <c r="B1422" i="4" l="1"/>
  <c r="B1423" i="4"/>
  <c r="B1424" i="4"/>
  <c r="C1422" i="4"/>
  <c r="C1424" i="4"/>
  <c r="C1423" i="4"/>
  <c r="A1425" i="4"/>
  <c r="D1422" i="4"/>
  <c r="B1425" i="4" l="1"/>
  <c r="B1426" i="4"/>
  <c r="B1427" i="4"/>
  <c r="C1426" i="4"/>
  <c r="C1425" i="4"/>
  <c r="C1427" i="4"/>
  <c r="A1428" i="4"/>
  <c r="D1425" i="4"/>
  <c r="B1428" i="4" l="1"/>
  <c r="B1429" i="4"/>
  <c r="B1430" i="4"/>
  <c r="C1428" i="4"/>
  <c r="C1430" i="4"/>
  <c r="C1429" i="4"/>
  <c r="A1431" i="4"/>
  <c r="D1428" i="4"/>
  <c r="B1431" i="4" l="1"/>
  <c r="B1432" i="4"/>
  <c r="B1433" i="4"/>
  <c r="C1432" i="4"/>
  <c r="C1431" i="4"/>
  <c r="C1433" i="4"/>
  <c r="D1431" i="4"/>
  <c r="A1434" i="4"/>
  <c r="B1434" i="4" l="1"/>
  <c r="B1435" i="4"/>
  <c r="B1436" i="4"/>
  <c r="C1434" i="4"/>
  <c r="C1436" i="4"/>
  <c r="C1435" i="4"/>
  <c r="A1437" i="4"/>
  <c r="D1434" i="4"/>
  <c r="B1437" i="4" l="1"/>
  <c r="B1438" i="4"/>
  <c r="B1439" i="4"/>
  <c r="C1438" i="4"/>
  <c r="C1437" i="4"/>
  <c r="C1439" i="4"/>
  <c r="A1440" i="4"/>
  <c r="D1437" i="4"/>
  <c r="B1440" i="4" l="1"/>
  <c r="B1441" i="4"/>
  <c r="B1442" i="4"/>
  <c r="C1440" i="4"/>
  <c r="C1442" i="4"/>
  <c r="C1441" i="4"/>
  <c r="A1443" i="4"/>
  <c r="D1440" i="4"/>
  <c r="B1443" i="4" l="1"/>
  <c r="B1444" i="4"/>
  <c r="B1445" i="4"/>
  <c r="C1444" i="4"/>
  <c r="C1443" i="4"/>
  <c r="C1445" i="4"/>
  <c r="A1446" i="4"/>
  <c r="D1443" i="4"/>
  <c r="B1446" i="4" l="1"/>
  <c r="B1447" i="4"/>
  <c r="B1448" i="4"/>
  <c r="C1446" i="4"/>
  <c r="C1448" i="4"/>
  <c r="C1447" i="4"/>
  <c r="D1446" i="4"/>
  <c r="A1449" i="4"/>
  <c r="B1449" i="4" l="1"/>
  <c r="B1450" i="4"/>
  <c r="B1451" i="4"/>
  <c r="C1450" i="4"/>
  <c r="C1449" i="4"/>
  <c r="C1451" i="4"/>
  <c r="D1449" i="4"/>
  <c r="A1452" i="4"/>
  <c r="B1452" i="4" l="1"/>
  <c r="B1453" i="4"/>
  <c r="B1454" i="4"/>
  <c r="C1452" i="4"/>
  <c r="C1454" i="4"/>
  <c r="C1453" i="4"/>
  <c r="D1452" i="4"/>
  <c r="A1455" i="4"/>
  <c r="B1455" i="4" l="1"/>
  <c r="B1456" i="4"/>
  <c r="B1457" i="4"/>
  <c r="C1456" i="4"/>
  <c r="C1455" i="4"/>
  <c r="C1457" i="4"/>
  <c r="D1455" i="4"/>
  <c r="A1458" i="4"/>
  <c r="B1458" i="4" l="1"/>
  <c r="B1459" i="4"/>
  <c r="B1460" i="4"/>
  <c r="C1458" i="4"/>
  <c r="C1460" i="4"/>
  <c r="C1459" i="4"/>
  <c r="D1458" i="4"/>
  <c r="A1461" i="4"/>
  <c r="B1461" i="4" l="1"/>
  <c r="B1462" i="4"/>
  <c r="B1463" i="4"/>
  <c r="C1462" i="4"/>
  <c r="C1463" i="4"/>
  <c r="C1461" i="4"/>
  <c r="A1464" i="4"/>
  <c r="D1461" i="4"/>
  <c r="B1464" i="4" l="1"/>
  <c r="B1465" i="4"/>
  <c r="B1466" i="4"/>
  <c r="C1464" i="4"/>
  <c r="C1466" i="4"/>
  <c r="C1465" i="4"/>
  <c r="A1467" i="4"/>
  <c r="D1464" i="4"/>
  <c r="B1467" i="4" l="1"/>
  <c r="B1468" i="4"/>
  <c r="B1469" i="4"/>
  <c r="C1468" i="4"/>
  <c r="C1467" i="4"/>
  <c r="C1469" i="4"/>
  <c r="A1470" i="4"/>
  <c r="D1467" i="4"/>
  <c r="B1470" i="4" l="1"/>
  <c r="B1471" i="4"/>
  <c r="B1472" i="4"/>
  <c r="C1470" i="4"/>
  <c r="C1472" i="4"/>
  <c r="C1471" i="4"/>
  <c r="A1473" i="4"/>
  <c r="D1470" i="4"/>
  <c r="B1473" i="4" l="1"/>
  <c r="B1474" i="4"/>
  <c r="B1475" i="4"/>
  <c r="C1474" i="4"/>
  <c r="C1475" i="4"/>
  <c r="C1473" i="4"/>
  <c r="A1476" i="4"/>
  <c r="D1473" i="4"/>
  <c r="B1476" i="4" l="1"/>
  <c r="B1477" i="4"/>
  <c r="B1478" i="4"/>
  <c r="C1476" i="4"/>
  <c r="C1478" i="4"/>
  <c r="C1477" i="4"/>
  <c r="A1479" i="4"/>
  <c r="D1476" i="4"/>
  <c r="B1479" i="4" l="1"/>
  <c r="B1480" i="4"/>
  <c r="B1481" i="4"/>
  <c r="C1480" i="4"/>
  <c r="C1479" i="4"/>
  <c r="C1481" i="4"/>
  <c r="A1482" i="4"/>
  <c r="D1479" i="4"/>
  <c r="B1482" i="4" l="1"/>
  <c r="B1483" i="4"/>
  <c r="B1484" i="4"/>
  <c r="C1482" i="4"/>
  <c r="C1484" i="4"/>
  <c r="C1483" i="4"/>
  <c r="A1485" i="4"/>
  <c r="D1482" i="4"/>
  <c r="B1485" i="4" l="1"/>
  <c r="B1486" i="4"/>
  <c r="B1487" i="4"/>
  <c r="C1486" i="4"/>
  <c r="C1487" i="4"/>
  <c r="C1485" i="4"/>
  <c r="A1488" i="4"/>
  <c r="D1485" i="4"/>
  <c r="B1488" i="4" l="1"/>
  <c r="B1489" i="4"/>
  <c r="B1490" i="4"/>
  <c r="C1488" i="4"/>
  <c r="C1490" i="4"/>
  <c r="C1489" i="4"/>
  <c r="A1491" i="4"/>
  <c r="D1488" i="4"/>
  <c r="B1491" i="4" l="1"/>
  <c r="B1492" i="4"/>
  <c r="B1493" i="4"/>
  <c r="C1492" i="4"/>
  <c r="C1491" i="4"/>
  <c r="C1493" i="4"/>
  <c r="D1491" i="4"/>
  <c r="A1494" i="4"/>
  <c r="B1494" i="4" l="1"/>
  <c r="B1495" i="4"/>
  <c r="B1496" i="4"/>
  <c r="C1494" i="4"/>
  <c r="C1496" i="4"/>
  <c r="C1495" i="4"/>
  <c r="D1494" i="4"/>
  <c r="A1497" i="4"/>
  <c r="B1497" i="4" l="1"/>
  <c r="B1498" i="4"/>
  <c r="B1499" i="4"/>
  <c r="C1498" i="4"/>
  <c r="C1499" i="4"/>
  <c r="C1497" i="4"/>
  <c r="A1500" i="4"/>
  <c r="D1497" i="4"/>
  <c r="B1500" i="4" l="1"/>
  <c r="B1501" i="4"/>
  <c r="B1502" i="4"/>
  <c r="C1500" i="4"/>
  <c r="C1502" i="4"/>
  <c r="C1501" i="4"/>
  <c r="A1503" i="4"/>
  <c r="D1500" i="4"/>
  <c r="B1503" i="4" l="1"/>
  <c r="B1504" i="4"/>
  <c r="B1505" i="4"/>
  <c r="C1504" i="4"/>
  <c r="C1503" i="4"/>
  <c r="C1505" i="4"/>
  <c r="D1503" i="4"/>
  <c r="A1506" i="4"/>
  <c r="B1506" i="4" l="1"/>
  <c r="B1507" i="4"/>
  <c r="B1508" i="4"/>
  <c r="C1506" i="4"/>
  <c r="C1508" i="4"/>
  <c r="C1507" i="4"/>
  <c r="A1509" i="4"/>
  <c r="D1506" i="4"/>
  <c r="B1509" i="4" l="1"/>
  <c r="B1510" i="4"/>
  <c r="B1511" i="4"/>
  <c r="C1510" i="4"/>
  <c r="C1511" i="4"/>
  <c r="C1509" i="4"/>
  <c r="A1512" i="4"/>
  <c r="D1509" i="4"/>
  <c r="B1512" i="4" l="1"/>
  <c r="B1513" i="4"/>
  <c r="B1514" i="4"/>
  <c r="C1512" i="4"/>
  <c r="C1514" i="4"/>
  <c r="C1513" i="4"/>
  <c r="A1515" i="4"/>
  <c r="D1512" i="4"/>
  <c r="B1515" i="4" l="1"/>
  <c r="B1516" i="4"/>
  <c r="B1517" i="4"/>
  <c r="C1516" i="4"/>
  <c r="C1515" i="4"/>
  <c r="C1517" i="4"/>
  <c r="A1518" i="4"/>
  <c r="D1515" i="4"/>
  <c r="B1518" i="4" l="1"/>
  <c r="B1519" i="4"/>
  <c r="B1520" i="4"/>
  <c r="C1518" i="4"/>
  <c r="C1520" i="4"/>
  <c r="C1519" i="4"/>
  <c r="A1521" i="4"/>
  <c r="D1518" i="4"/>
  <c r="B1521" i="4" l="1"/>
  <c r="B1522" i="4"/>
  <c r="B1523" i="4"/>
  <c r="C1522" i="4"/>
  <c r="C1523" i="4"/>
  <c r="C1521" i="4"/>
  <c r="A1524" i="4"/>
  <c r="D1521" i="4"/>
  <c r="B1524" i="4" l="1"/>
  <c r="B1525" i="4"/>
  <c r="B1526" i="4"/>
  <c r="C1524" i="4"/>
  <c r="C1526" i="4"/>
  <c r="C1525" i="4"/>
  <c r="A1527" i="4"/>
  <c r="D1524" i="4"/>
  <c r="B1527" i="4" l="1"/>
  <c r="B1528" i="4"/>
  <c r="B1529" i="4"/>
  <c r="C1528" i="4"/>
  <c r="C1527" i="4"/>
  <c r="C1529" i="4"/>
  <c r="A1530" i="4"/>
  <c r="D1527" i="4"/>
  <c r="B1530" i="4" l="1"/>
  <c r="B1531" i="4"/>
  <c r="B1532" i="4"/>
  <c r="C1530" i="4"/>
  <c r="C1532" i="4"/>
  <c r="C1531" i="4"/>
  <c r="A1533" i="4"/>
  <c r="D1530" i="4"/>
  <c r="B1533" i="4" l="1"/>
  <c r="B1534" i="4"/>
  <c r="B1535" i="4"/>
  <c r="C1534" i="4"/>
  <c r="C1535" i="4"/>
  <c r="C1533" i="4"/>
  <c r="D1533" i="4"/>
  <c r="A1536" i="4"/>
  <c r="B1536" i="4" l="1"/>
  <c r="B1537" i="4"/>
  <c r="B1538" i="4"/>
  <c r="C1536" i="4"/>
  <c r="C1538" i="4"/>
  <c r="C1537" i="4"/>
  <c r="D1536" i="4"/>
  <c r="A1539" i="4"/>
  <c r="B1539" i="4" l="1"/>
  <c r="B1540" i="4"/>
  <c r="B1541" i="4"/>
  <c r="C1540" i="4"/>
  <c r="C1539" i="4"/>
  <c r="C1541" i="4"/>
  <c r="D1539" i="4"/>
  <c r="A1542" i="4"/>
  <c r="B1542" i="4" l="1"/>
  <c r="B1543" i="4"/>
  <c r="B1544" i="4"/>
  <c r="C1542" i="4"/>
  <c r="C1544" i="4"/>
  <c r="C1543" i="4"/>
  <c r="D1542" i="4"/>
  <c r="A1545" i="4"/>
  <c r="B1545" i="4" l="1"/>
  <c r="B1546" i="4"/>
  <c r="B1547" i="4"/>
  <c r="C1546" i="4"/>
  <c r="C1547" i="4"/>
  <c r="C1545" i="4"/>
  <c r="D1545" i="4"/>
  <c r="A1548" i="4"/>
  <c r="B1548" i="4" l="1"/>
  <c r="B1549" i="4"/>
  <c r="B1550" i="4"/>
  <c r="C1548" i="4"/>
  <c r="C1550" i="4"/>
  <c r="C1549" i="4"/>
  <c r="A1551" i="4"/>
  <c r="D1548" i="4"/>
  <c r="B1551" i="4" l="1"/>
  <c r="B1552" i="4"/>
  <c r="B1553" i="4"/>
  <c r="C1552" i="4"/>
  <c r="C1551" i="4"/>
  <c r="C1553" i="4"/>
  <c r="D1551" i="4"/>
  <c r="A1554" i="4"/>
  <c r="B1554" i="4" l="1"/>
  <c r="B1555" i="4"/>
  <c r="B1556" i="4"/>
  <c r="C1554" i="4"/>
  <c r="C1556" i="4"/>
  <c r="C1555" i="4"/>
  <c r="A1557" i="4"/>
  <c r="D1554" i="4"/>
  <c r="B1557" i="4" l="1"/>
  <c r="B1558" i="4"/>
  <c r="B1559" i="4"/>
  <c r="C1558" i="4"/>
  <c r="C1559" i="4"/>
  <c r="C1557" i="4"/>
  <c r="A1560" i="4"/>
  <c r="D1557" i="4"/>
  <c r="B1560" i="4" l="1"/>
  <c r="B1561" i="4"/>
  <c r="B1562" i="4"/>
  <c r="C1560" i="4"/>
  <c r="C1562" i="4"/>
  <c r="C1561" i="4"/>
  <c r="A1563" i="4"/>
  <c r="D1560" i="4"/>
  <c r="B1563" i="4" l="1"/>
  <c r="B1564" i="4"/>
  <c r="B1565" i="4"/>
  <c r="C1564" i="4"/>
  <c r="C1563" i="4"/>
  <c r="C1565" i="4"/>
  <c r="A1566" i="4"/>
  <c r="D1563" i="4"/>
  <c r="B1566" i="4" l="1"/>
  <c r="B1567" i="4"/>
  <c r="B1568" i="4"/>
  <c r="C1566" i="4"/>
  <c r="C1568" i="4"/>
  <c r="C1567" i="4"/>
  <c r="A1569" i="4"/>
  <c r="D1566" i="4"/>
  <c r="B1569" i="4" l="1"/>
  <c r="B1570" i="4"/>
  <c r="B1571" i="4"/>
  <c r="C1570" i="4"/>
  <c r="C1571" i="4"/>
  <c r="C1569" i="4"/>
  <c r="A1572" i="4"/>
  <c r="D1569" i="4"/>
  <c r="B1572" i="4" l="1"/>
  <c r="B1573" i="4"/>
  <c r="B1574" i="4"/>
  <c r="C1572" i="4"/>
  <c r="C1574" i="4"/>
  <c r="C1573" i="4"/>
  <c r="D1572" i="4"/>
  <c r="A1575" i="4"/>
  <c r="B1575" i="4" l="1"/>
  <c r="B1576" i="4"/>
  <c r="B1577" i="4"/>
  <c r="C1576" i="4"/>
  <c r="C1575" i="4"/>
  <c r="C1577" i="4"/>
  <c r="D1575" i="4"/>
  <c r="A1578" i="4"/>
  <c r="B1578" i="4" l="1"/>
  <c r="B1579" i="4"/>
  <c r="B1580" i="4"/>
  <c r="C1578" i="4"/>
  <c r="C1580" i="4"/>
  <c r="C1579" i="4"/>
  <c r="D1578" i="4"/>
  <c r="A1581" i="4"/>
  <c r="B1581" i="4" l="1"/>
  <c r="B1582" i="4"/>
  <c r="B1583" i="4"/>
  <c r="C1582" i="4"/>
  <c r="C1583" i="4"/>
  <c r="C1581" i="4"/>
  <c r="D1581" i="4"/>
  <c r="A1584" i="4"/>
  <c r="B1584" i="4" l="1"/>
  <c r="B1585" i="4"/>
  <c r="B1586" i="4"/>
  <c r="C1584" i="4"/>
  <c r="C1586" i="4"/>
  <c r="C1585" i="4"/>
  <c r="D1584" i="4"/>
  <c r="A1587" i="4"/>
  <c r="B1587" i="4" l="1"/>
  <c r="B1588" i="4"/>
  <c r="B1589" i="4"/>
  <c r="C1588" i="4"/>
  <c r="C1587" i="4"/>
  <c r="C1589" i="4"/>
  <c r="D1587" i="4"/>
  <c r="A1590" i="4"/>
  <c r="B1590" i="4" l="1"/>
  <c r="B1591" i="4"/>
  <c r="B1592" i="4"/>
  <c r="C1590" i="4"/>
  <c r="C1592" i="4"/>
  <c r="C1591" i="4"/>
  <c r="D1590" i="4"/>
  <c r="A1593" i="4"/>
  <c r="B1593" i="4" l="1"/>
  <c r="B1594" i="4"/>
  <c r="B1595" i="4"/>
  <c r="C1594" i="4"/>
  <c r="C1595" i="4"/>
  <c r="C1593" i="4"/>
  <c r="A1596" i="4"/>
  <c r="D1593" i="4"/>
  <c r="B1596" i="4" l="1"/>
  <c r="B1597" i="4"/>
  <c r="B1598" i="4"/>
  <c r="C1596" i="4"/>
  <c r="C1598" i="4"/>
  <c r="C1597" i="4"/>
  <c r="A1599" i="4"/>
  <c r="D1596" i="4"/>
  <c r="B1599" i="4" l="1"/>
  <c r="B1600" i="4"/>
  <c r="B1601" i="4"/>
  <c r="C1600" i="4"/>
  <c r="C1599" i="4"/>
  <c r="C1601" i="4"/>
  <c r="A1602" i="4"/>
  <c r="D1599" i="4"/>
  <c r="B1602" i="4" l="1"/>
  <c r="B1603" i="4"/>
  <c r="B1604" i="4"/>
  <c r="C1602" i="4"/>
  <c r="C1604" i="4"/>
  <c r="C1603" i="4"/>
  <c r="D1602" i="4"/>
  <c r="A1605" i="4"/>
  <c r="B1605" i="4" l="1"/>
  <c r="B1606" i="4"/>
  <c r="B1607" i="4"/>
  <c r="C1606" i="4"/>
  <c r="C1607" i="4"/>
  <c r="C1605" i="4"/>
  <c r="A1608" i="4"/>
  <c r="D1605" i="4"/>
  <c r="B1608" i="4" l="1"/>
  <c r="B1609" i="4"/>
  <c r="B1610" i="4"/>
  <c r="C1608" i="4"/>
  <c r="C1610" i="4"/>
  <c r="C1609" i="4"/>
  <c r="A1611" i="4"/>
  <c r="D1608" i="4"/>
  <c r="B1611" i="4" l="1"/>
  <c r="B1612" i="4"/>
  <c r="B1613" i="4"/>
  <c r="C1612" i="4"/>
  <c r="C1611" i="4"/>
  <c r="C1613" i="4"/>
  <c r="D1611" i="4"/>
  <c r="A1614" i="4"/>
  <c r="B1614" i="4" l="1"/>
  <c r="B1615" i="4"/>
  <c r="B1616" i="4"/>
  <c r="C1614" i="4"/>
  <c r="C1616" i="4"/>
  <c r="C1615" i="4"/>
  <c r="D1614" i="4"/>
  <c r="A1617" i="4"/>
  <c r="B1617" i="4" l="1"/>
  <c r="B1618" i="4"/>
  <c r="B1619" i="4"/>
  <c r="C1618" i="4"/>
  <c r="C1619" i="4"/>
  <c r="C1617" i="4"/>
  <c r="D1617" i="4"/>
  <c r="A1620" i="4"/>
  <c r="B1620" i="4" l="1"/>
  <c r="B1621" i="4"/>
  <c r="B1622" i="4"/>
  <c r="C1620" i="4"/>
  <c r="C1622" i="4"/>
  <c r="C1621" i="4"/>
  <c r="D1620" i="4"/>
  <c r="A1623" i="4"/>
  <c r="B1623" i="4" l="1"/>
  <c r="B1624" i="4"/>
  <c r="B1625" i="4"/>
  <c r="C1624" i="4"/>
  <c r="C1623" i="4"/>
  <c r="C1625" i="4"/>
  <c r="A1626" i="4"/>
  <c r="D1623" i="4"/>
  <c r="B1626" i="4" l="1"/>
  <c r="B1627" i="4"/>
  <c r="B1628" i="4"/>
  <c r="C1626" i="4"/>
  <c r="C1628" i="4"/>
  <c r="C1627" i="4"/>
  <c r="A1629" i="4"/>
  <c r="D1626" i="4"/>
  <c r="B1629" i="4" l="1"/>
  <c r="B1630" i="4"/>
  <c r="B1631" i="4"/>
  <c r="C1630" i="4"/>
  <c r="C1631" i="4"/>
  <c r="C1629" i="4"/>
  <c r="A1632" i="4"/>
  <c r="D1629" i="4"/>
  <c r="B1632" i="4" l="1"/>
  <c r="B1633" i="4"/>
  <c r="B1634" i="4"/>
  <c r="C1632" i="4"/>
  <c r="C1634" i="4"/>
  <c r="C1633" i="4"/>
  <c r="A1635" i="4"/>
  <c r="D1632" i="4"/>
  <c r="B1635" i="4" l="1"/>
  <c r="B1636" i="4"/>
  <c r="B1637" i="4"/>
  <c r="C1636" i="4"/>
  <c r="C1635" i="4"/>
  <c r="C1637" i="4"/>
  <c r="A1638" i="4"/>
  <c r="D1635" i="4"/>
  <c r="B1638" i="4" l="1"/>
  <c r="B1639" i="4"/>
  <c r="B1640" i="4"/>
  <c r="C1638" i="4"/>
  <c r="C1640" i="4"/>
  <c r="C1639" i="4"/>
  <c r="A1641" i="4"/>
  <c r="D1638" i="4"/>
  <c r="B1641" i="4" l="1"/>
  <c r="B1642" i="4"/>
  <c r="B1643" i="4"/>
  <c r="C1642" i="4"/>
  <c r="C1643" i="4"/>
  <c r="C1641" i="4"/>
  <c r="A1644" i="4"/>
  <c r="D1641" i="4"/>
  <c r="B1644" i="4" l="1"/>
  <c r="B1645" i="4"/>
  <c r="B1646" i="4"/>
  <c r="C1644" i="4"/>
  <c r="C1646" i="4"/>
  <c r="C1645" i="4"/>
  <c r="D1644" i="4"/>
  <c r="A1647" i="4"/>
  <c r="B1647" i="4" l="1"/>
  <c r="B1648" i="4"/>
  <c r="B1649" i="4"/>
  <c r="C1648" i="4"/>
  <c r="C1647" i="4"/>
  <c r="C1649" i="4"/>
  <c r="A1650" i="4"/>
  <c r="D1647" i="4"/>
  <c r="B1650" i="4" l="1"/>
  <c r="B1651" i="4"/>
  <c r="B1652" i="4"/>
  <c r="C1650" i="4"/>
  <c r="C1652" i="4"/>
  <c r="C1651" i="4"/>
  <c r="A1653" i="4"/>
  <c r="D1650" i="4"/>
  <c r="B1653" i="4" l="1"/>
  <c r="B1654" i="4"/>
  <c r="B1655" i="4"/>
  <c r="C1654" i="4"/>
  <c r="C1655" i="4"/>
  <c r="C1653" i="4"/>
  <c r="D1653" i="4"/>
  <c r="A1656" i="4"/>
  <c r="B1656" i="4" l="1"/>
  <c r="B1657" i="4"/>
  <c r="B1658" i="4"/>
  <c r="C1656" i="4"/>
  <c r="C1658" i="4"/>
  <c r="C1657" i="4"/>
  <c r="D1656" i="4"/>
  <c r="A1659" i="4"/>
  <c r="B1659" i="4" l="1"/>
  <c r="B1660" i="4"/>
  <c r="B1661" i="4"/>
  <c r="C1660" i="4"/>
  <c r="C1659" i="4"/>
  <c r="C1661" i="4"/>
  <c r="D1659" i="4"/>
  <c r="A1662" i="4"/>
  <c r="B1662" i="4" l="1"/>
  <c r="B1663" i="4"/>
  <c r="B1664" i="4"/>
  <c r="C1662" i="4"/>
  <c r="C1664" i="4"/>
  <c r="C1663" i="4"/>
  <c r="A1665" i="4"/>
  <c r="D1662" i="4"/>
  <c r="B1665" i="4" l="1"/>
  <c r="B1666" i="4"/>
  <c r="B1667" i="4"/>
  <c r="C1666" i="4"/>
  <c r="C1667" i="4"/>
  <c r="C1665" i="4"/>
  <c r="A1668" i="4"/>
  <c r="D1665" i="4"/>
  <c r="B1668" i="4" l="1"/>
  <c r="B1669" i="4"/>
  <c r="B1670" i="4"/>
  <c r="C1668" i="4"/>
  <c r="C1670" i="4"/>
  <c r="C1669" i="4"/>
  <c r="A1671" i="4"/>
  <c r="D1668" i="4"/>
  <c r="B1671" i="4" l="1"/>
  <c r="B1672" i="4"/>
  <c r="B1673" i="4"/>
  <c r="C1672" i="4"/>
  <c r="C1671" i="4"/>
  <c r="C1673" i="4"/>
  <c r="A1674" i="4"/>
  <c r="D1671" i="4"/>
  <c r="B1674" i="4" l="1"/>
  <c r="B1675" i="4"/>
  <c r="B1676" i="4"/>
  <c r="C1674" i="4"/>
  <c r="C1676" i="4"/>
  <c r="C1675" i="4"/>
  <c r="A1677" i="4"/>
  <c r="D1674" i="4"/>
  <c r="B1677" i="4" l="1"/>
  <c r="B1678" i="4"/>
  <c r="B1679" i="4"/>
  <c r="C1678" i="4"/>
  <c r="C1679" i="4"/>
  <c r="C1677" i="4"/>
  <c r="A1680" i="4"/>
  <c r="D1677" i="4"/>
  <c r="B1680" i="4" l="1"/>
  <c r="B1681" i="4"/>
  <c r="B1682" i="4"/>
  <c r="C1680" i="4"/>
  <c r="C1682" i="4"/>
  <c r="C1681" i="4"/>
  <c r="A1683" i="4"/>
  <c r="D1680" i="4"/>
  <c r="B1683" i="4" l="1"/>
  <c r="B1684" i="4"/>
  <c r="B1685" i="4"/>
  <c r="C1684" i="4"/>
  <c r="C1683" i="4"/>
  <c r="C1685" i="4"/>
  <c r="A1686" i="4"/>
  <c r="D1683" i="4"/>
  <c r="B1686" i="4" l="1"/>
  <c r="B1687" i="4"/>
  <c r="B1688" i="4"/>
  <c r="C1686" i="4"/>
  <c r="C1688" i="4"/>
  <c r="C1687" i="4"/>
  <c r="A1689" i="4"/>
  <c r="D1686" i="4"/>
  <c r="B1689" i="4" l="1"/>
  <c r="B1690" i="4"/>
  <c r="B1691" i="4"/>
  <c r="C1690" i="4"/>
  <c r="C1691" i="4"/>
  <c r="C1689" i="4"/>
  <c r="D1689" i="4"/>
  <c r="A1692" i="4"/>
  <c r="B1692" i="4" l="1"/>
  <c r="B1693" i="4"/>
  <c r="B1694" i="4"/>
  <c r="C1692" i="4"/>
  <c r="C1694" i="4"/>
  <c r="C1693" i="4"/>
  <c r="A1695" i="4"/>
  <c r="D1692" i="4"/>
  <c r="B1695" i="4" l="1"/>
  <c r="B1696" i="4"/>
  <c r="B1697" i="4"/>
  <c r="C1696" i="4"/>
  <c r="C1695" i="4"/>
  <c r="C1697" i="4"/>
  <c r="A1698" i="4"/>
  <c r="D1695" i="4"/>
  <c r="B1698" i="4" l="1"/>
  <c r="B1699" i="4"/>
  <c r="B1700" i="4"/>
  <c r="C1698" i="4"/>
  <c r="C1700" i="4"/>
  <c r="C1699" i="4"/>
  <c r="D1698" i="4"/>
  <c r="A1701" i="4"/>
  <c r="B1701" i="4" l="1"/>
  <c r="B1702" i="4"/>
  <c r="B1703" i="4"/>
  <c r="C1702" i="4"/>
  <c r="C1703" i="4"/>
  <c r="C1701" i="4"/>
  <c r="D1701" i="4"/>
  <c r="A1704" i="4"/>
  <c r="B1704" i="4" l="1"/>
  <c r="B1705" i="4"/>
  <c r="B1706" i="4"/>
  <c r="C1704" i="4"/>
  <c r="C1706" i="4"/>
  <c r="C1705" i="4"/>
  <c r="D1704" i="4"/>
  <c r="A1707" i="4"/>
  <c r="B1707" i="4" l="1"/>
  <c r="B1708" i="4"/>
  <c r="B1709" i="4"/>
  <c r="C1708" i="4"/>
  <c r="C1707" i="4"/>
  <c r="C1709" i="4"/>
  <c r="D1707" i="4"/>
  <c r="A1710" i="4"/>
  <c r="B1710" i="4" l="1"/>
  <c r="B1711" i="4"/>
  <c r="B1712" i="4"/>
  <c r="C1710" i="4"/>
  <c r="C1712" i="4"/>
  <c r="C1711" i="4"/>
  <c r="A1713" i="4"/>
  <c r="D1710" i="4"/>
  <c r="B1713" i="4" l="1"/>
  <c r="B1714" i="4"/>
  <c r="B1715" i="4"/>
  <c r="C1714" i="4"/>
  <c r="C1715" i="4"/>
  <c r="C1713" i="4"/>
  <c r="A1716" i="4"/>
  <c r="D1713" i="4"/>
  <c r="B1716" i="4" l="1"/>
  <c r="B1717" i="4"/>
  <c r="B1718" i="4"/>
  <c r="C1716" i="4"/>
  <c r="C1718" i="4"/>
  <c r="C1717" i="4"/>
  <c r="A1719" i="4"/>
  <c r="D1716" i="4"/>
  <c r="B1719" i="4" l="1"/>
  <c r="B1720" i="4"/>
  <c r="B1721" i="4"/>
  <c r="C1720" i="4"/>
  <c r="C1719" i="4"/>
  <c r="C1721" i="4"/>
  <c r="A1722" i="4"/>
  <c r="D1719" i="4"/>
  <c r="B1722" i="4" l="1"/>
  <c r="B1723" i="4"/>
  <c r="B1724" i="4"/>
  <c r="C1722" i="4"/>
  <c r="C1724" i="4"/>
  <c r="C1723" i="4"/>
  <c r="A1725" i="4"/>
  <c r="D1722" i="4"/>
  <c r="B1725" i="4" l="1"/>
  <c r="B1726" i="4"/>
  <c r="B1727" i="4"/>
  <c r="C1726" i="4"/>
  <c r="C1727" i="4"/>
  <c r="C1725" i="4"/>
  <c r="A1728" i="4"/>
  <c r="D1725" i="4"/>
  <c r="B1728" i="4" l="1"/>
  <c r="B1729" i="4"/>
  <c r="B1730" i="4"/>
  <c r="C1728" i="4"/>
  <c r="C1730" i="4"/>
  <c r="C1729" i="4"/>
  <c r="A1731" i="4"/>
  <c r="D1728" i="4"/>
  <c r="B1731" i="4" l="1"/>
  <c r="B1732" i="4"/>
  <c r="B1733" i="4"/>
  <c r="C1732" i="4"/>
  <c r="C1731" i="4"/>
  <c r="C1733" i="4"/>
  <c r="A1734" i="4"/>
  <c r="D1731" i="4"/>
  <c r="B1734" i="4" l="1"/>
  <c r="B1735" i="4"/>
  <c r="B1736" i="4"/>
  <c r="C1734" i="4"/>
  <c r="C1736" i="4"/>
  <c r="C1735" i="4"/>
  <c r="D1734" i="4"/>
  <c r="A1737" i="4"/>
  <c r="B1737" i="4" l="1"/>
  <c r="B1738" i="4"/>
  <c r="B1739" i="4"/>
  <c r="C1738" i="4"/>
  <c r="C1739" i="4"/>
  <c r="C1737" i="4"/>
  <c r="A1740" i="4"/>
  <c r="D1737" i="4"/>
  <c r="B1740" i="4" l="1"/>
  <c r="B1741" i="4"/>
  <c r="B1742" i="4"/>
  <c r="C1740" i="4"/>
  <c r="C1742" i="4"/>
  <c r="C1741" i="4"/>
  <c r="A1743" i="4"/>
  <c r="D1740" i="4"/>
  <c r="B1743" i="4" l="1"/>
  <c r="B1744" i="4"/>
  <c r="B1745" i="4"/>
  <c r="C1744" i="4"/>
  <c r="C1743" i="4"/>
  <c r="C1745" i="4"/>
  <c r="A1746" i="4"/>
  <c r="D1743" i="4"/>
  <c r="B1746" i="4" l="1"/>
  <c r="B1747" i="4"/>
  <c r="B1748" i="4"/>
  <c r="C1746" i="4"/>
  <c r="C1748" i="4"/>
  <c r="C1747" i="4"/>
  <c r="A1749" i="4"/>
  <c r="D1746" i="4"/>
  <c r="B1749" i="4" l="1"/>
  <c r="B1750" i="4"/>
  <c r="B1751" i="4"/>
  <c r="C1750" i="4"/>
  <c r="C1751" i="4"/>
  <c r="C1749" i="4"/>
  <c r="D1749" i="4"/>
  <c r="A1752" i="4"/>
  <c r="B1752" i="4" l="1"/>
  <c r="B1753" i="4"/>
  <c r="B1754" i="4"/>
  <c r="C1752" i="4"/>
  <c r="C1754" i="4"/>
  <c r="C1753" i="4"/>
  <c r="A1755" i="4"/>
  <c r="D1752" i="4"/>
  <c r="B1755" i="4" l="1"/>
  <c r="B1756" i="4"/>
  <c r="B1757" i="4"/>
  <c r="C1756" i="4"/>
  <c r="C1755" i="4"/>
  <c r="C1757" i="4"/>
  <c r="D1755" i="4"/>
  <c r="A1758" i="4"/>
  <c r="B1758" i="4" l="1"/>
  <c r="B1759" i="4"/>
  <c r="B1760" i="4"/>
  <c r="C1758" i="4"/>
  <c r="C1760" i="4"/>
  <c r="C1759" i="4"/>
  <c r="D1758" i="4"/>
  <c r="A1761" i="4"/>
  <c r="B1761" i="4" l="1"/>
  <c r="B1762" i="4"/>
  <c r="B1763" i="4"/>
  <c r="C1762" i="4"/>
  <c r="C1763" i="4"/>
  <c r="C1761" i="4"/>
  <c r="D1761" i="4"/>
  <c r="A1764" i="4"/>
  <c r="B1764" i="4" l="1"/>
  <c r="B1765" i="4"/>
  <c r="B1766" i="4"/>
  <c r="C1764" i="4"/>
  <c r="C1766" i="4"/>
  <c r="C1765" i="4"/>
  <c r="D1764" i="4"/>
  <c r="A1767" i="4"/>
  <c r="B1767" i="4" l="1"/>
  <c r="B1768" i="4"/>
  <c r="B1769" i="4"/>
  <c r="C1768" i="4"/>
  <c r="C1767" i="4"/>
  <c r="C1769" i="4"/>
  <c r="D1767" i="4"/>
  <c r="A1770" i="4"/>
  <c r="B1770" i="4" l="1"/>
  <c r="B1771" i="4"/>
  <c r="B1772" i="4"/>
  <c r="C1770" i="4"/>
  <c r="C1772" i="4"/>
  <c r="C1771" i="4"/>
  <c r="D1770" i="4"/>
  <c r="A1773" i="4"/>
  <c r="B1773" i="4" l="1"/>
  <c r="B1774" i="4"/>
  <c r="B1775" i="4"/>
  <c r="C1774" i="4"/>
  <c r="C1775" i="4"/>
  <c r="C1773" i="4"/>
  <c r="D1773" i="4"/>
  <c r="A1776" i="4"/>
  <c r="B1776" i="4" l="1"/>
  <c r="B1777" i="4"/>
  <c r="B1778" i="4"/>
  <c r="C1776" i="4"/>
  <c r="C1778" i="4"/>
  <c r="C1777" i="4"/>
  <c r="D1776" i="4"/>
  <c r="A1779" i="4"/>
  <c r="B1779" i="4" l="1"/>
  <c r="B1780" i="4"/>
  <c r="B1781" i="4"/>
  <c r="C1780" i="4"/>
  <c r="C1779" i="4"/>
  <c r="C1781" i="4"/>
  <c r="D1779" i="4"/>
  <c r="A1782" i="4"/>
  <c r="B1782" i="4" l="1"/>
  <c r="B1783" i="4"/>
  <c r="B1784" i="4"/>
  <c r="C1782" i="4"/>
  <c r="C1784" i="4"/>
  <c r="C1783" i="4"/>
  <c r="D1782" i="4"/>
  <c r="A1785" i="4"/>
  <c r="B1785" i="4" l="1"/>
  <c r="B1786" i="4"/>
  <c r="B1787" i="4"/>
  <c r="C1786" i="4"/>
  <c r="C1787" i="4"/>
  <c r="C1785" i="4"/>
  <c r="D1785" i="4"/>
  <c r="A1788" i="4"/>
  <c r="B1788" i="4" l="1"/>
  <c r="B1789" i="4"/>
  <c r="B1790" i="4"/>
  <c r="C1788" i="4"/>
  <c r="C1790" i="4"/>
  <c r="C1789" i="4"/>
  <c r="A1791" i="4"/>
  <c r="D1788" i="4"/>
  <c r="B1791" i="4" l="1"/>
  <c r="B1792" i="4"/>
  <c r="B1793" i="4"/>
  <c r="C1792" i="4"/>
  <c r="C1791" i="4"/>
  <c r="C1793" i="4"/>
  <c r="A1794" i="4"/>
  <c r="D1791" i="4"/>
  <c r="B1794" i="4" l="1"/>
  <c r="B1795" i="4"/>
  <c r="B1796" i="4"/>
  <c r="C1794" i="4"/>
  <c r="C1796" i="4"/>
  <c r="C1795" i="4"/>
  <c r="A1797" i="4"/>
  <c r="D1794" i="4"/>
  <c r="B1797" i="4" l="1"/>
  <c r="B1798" i="4"/>
  <c r="B1799" i="4"/>
  <c r="C1798" i="4"/>
  <c r="C1799" i="4"/>
  <c r="C1797" i="4"/>
  <c r="A1800" i="4"/>
  <c r="D1797" i="4"/>
  <c r="B1800" i="4" l="1"/>
  <c r="B1801" i="4"/>
  <c r="B1802" i="4"/>
  <c r="C1800" i="4"/>
  <c r="C1802" i="4"/>
  <c r="C1801" i="4"/>
  <c r="D1800" i="4"/>
  <c r="A1803" i="4"/>
  <c r="B1803" i="4" l="1"/>
  <c r="B1804" i="4"/>
  <c r="B1805" i="4"/>
  <c r="C1804" i="4"/>
  <c r="C1803" i="4"/>
  <c r="C1805" i="4"/>
  <c r="D1803" i="4"/>
  <c r="A1806" i="4"/>
  <c r="B1806" i="4" l="1"/>
  <c r="B1807" i="4"/>
  <c r="B1808" i="4"/>
  <c r="C1806" i="4"/>
  <c r="C1808" i="4"/>
  <c r="C1807" i="4"/>
  <c r="D1806" i="4"/>
  <c r="A1809" i="4"/>
  <c r="B1809" i="4" l="1"/>
  <c r="B1810" i="4"/>
  <c r="B1811" i="4"/>
  <c r="C1810" i="4"/>
  <c r="C1811" i="4"/>
  <c r="C1809" i="4"/>
  <c r="D1809" i="4"/>
  <c r="A1812" i="4"/>
  <c r="B1812" i="4" l="1"/>
  <c r="B1813" i="4"/>
  <c r="B1814" i="4"/>
  <c r="C1812" i="4"/>
  <c r="C1814" i="4"/>
  <c r="C1813" i="4"/>
  <c r="D1812" i="4"/>
  <c r="A1815" i="4"/>
  <c r="B1815" i="4" l="1"/>
  <c r="B1816" i="4"/>
  <c r="B1817" i="4"/>
  <c r="C1816" i="4"/>
  <c r="C1815" i="4"/>
  <c r="C1817" i="4"/>
  <c r="D1815" i="4"/>
  <c r="A1818" i="4"/>
  <c r="B1818" i="4" l="1"/>
  <c r="B1819" i="4"/>
  <c r="B1820" i="4"/>
  <c r="C1818" i="4"/>
  <c r="C1820" i="4"/>
  <c r="C1819" i="4"/>
  <c r="D1818" i="4"/>
  <c r="A1821" i="4"/>
  <c r="B1821" i="4" l="1"/>
  <c r="B1822" i="4"/>
  <c r="B1823" i="4"/>
  <c r="C1822" i="4"/>
  <c r="C1823" i="4"/>
  <c r="C1821" i="4"/>
  <c r="D1821" i="4"/>
  <c r="A1824" i="4"/>
  <c r="B1824" i="4" l="1"/>
  <c r="B1825" i="4"/>
  <c r="B1826" i="4"/>
  <c r="C1824" i="4"/>
  <c r="C1826" i="4"/>
  <c r="C1825" i="4"/>
  <c r="D1824" i="4"/>
  <c r="A1827" i="4"/>
  <c r="B1827" i="4" l="1"/>
  <c r="B1828" i="4"/>
  <c r="B1829" i="4"/>
  <c r="C1828" i="4"/>
  <c r="C1827" i="4"/>
  <c r="C1829" i="4"/>
  <c r="D1827" i="4"/>
  <c r="A1830" i="4"/>
  <c r="B1830" i="4" l="1"/>
  <c r="B1831" i="4"/>
  <c r="B1832" i="4"/>
  <c r="C1830" i="4"/>
  <c r="C1832" i="4"/>
  <c r="C1831" i="4"/>
  <c r="A1833" i="4"/>
  <c r="D1830" i="4"/>
  <c r="B1833" i="4" l="1"/>
  <c r="B1834" i="4"/>
  <c r="B1835" i="4"/>
  <c r="C1834" i="4"/>
  <c r="C1835" i="4"/>
  <c r="C1833" i="4"/>
  <c r="A1836" i="4"/>
  <c r="D1833" i="4"/>
  <c r="B1836" i="4" l="1"/>
  <c r="B1837" i="4"/>
  <c r="B1838" i="4"/>
  <c r="C1836" i="4"/>
  <c r="C1838" i="4"/>
  <c r="C1837" i="4"/>
  <c r="A1839" i="4"/>
  <c r="D1836" i="4"/>
  <c r="B1839" i="4" l="1"/>
  <c r="B1840" i="4"/>
  <c r="B1841" i="4"/>
  <c r="C1840" i="4"/>
  <c r="C1839" i="4"/>
  <c r="C1841" i="4"/>
  <c r="A1842" i="4"/>
  <c r="D1839" i="4"/>
  <c r="B1842" i="4" l="1"/>
  <c r="B1843" i="4"/>
  <c r="B1844" i="4"/>
  <c r="C1842" i="4"/>
  <c r="C1844" i="4"/>
  <c r="C1843" i="4"/>
  <c r="D1842" i="4"/>
  <c r="A1845" i="4"/>
  <c r="B1845" i="4" l="1"/>
  <c r="B1846" i="4"/>
  <c r="B1847" i="4"/>
  <c r="C1846" i="4"/>
  <c r="C1847" i="4"/>
  <c r="C1845" i="4"/>
  <c r="D1845" i="4"/>
  <c r="A1848" i="4"/>
  <c r="B1848" i="4" l="1"/>
  <c r="B1849" i="4"/>
  <c r="B1850" i="4"/>
  <c r="C1848" i="4"/>
  <c r="C1850" i="4"/>
  <c r="C1849" i="4"/>
  <c r="D1848" i="4"/>
  <c r="A1851" i="4"/>
  <c r="B1851" i="4" l="1"/>
  <c r="B1852" i="4"/>
  <c r="B1853" i="4"/>
  <c r="C1852" i="4"/>
  <c r="C1851" i="4"/>
  <c r="C1853" i="4"/>
  <c r="D1851" i="4"/>
  <c r="A1854" i="4"/>
  <c r="B1854" i="4" l="1"/>
  <c r="B1855" i="4"/>
  <c r="B1856" i="4"/>
  <c r="C1854" i="4"/>
  <c r="C1856" i="4"/>
  <c r="C1855" i="4"/>
  <c r="D1854" i="4"/>
  <c r="A1857" i="4"/>
  <c r="B1857" i="4" l="1"/>
  <c r="B1858" i="4"/>
  <c r="B1859" i="4"/>
  <c r="C1858" i="4"/>
  <c r="C1859" i="4"/>
  <c r="C1857" i="4"/>
  <c r="D1857" i="4"/>
  <c r="A1860" i="4"/>
  <c r="B1860" i="4" l="1"/>
  <c r="B1861" i="4"/>
  <c r="B1862" i="4"/>
  <c r="C1860" i="4"/>
  <c r="C1862" i="4"/>
  <c r="C1861" i="4"/>
  <c r="D1860" i="4"/>
  <c r="A1863" i="4"/>
  <c r="B1863" i="4" l="1"/>
  <c r="B1864" i="4"/>
  <c r="B1865" i="4"/>
  <c r="C1864" i="4"/>
  <c r="C1863" i="4"/>
  <c r="C1865" i="4"/>
  <c r="D1863" i="4"/>
  <c r="A1866" i="4"/>
  <c r="B1866" i="4" l="1"/>
  <c r="B1867" i="4"/>
  <c r="B1868" i="4"/>
  <c r="C1866" i="4"/>
  <c r="C1868" i="4"/>
  <c r="C1867" i="4"/>
  <c r="D1866" i="4"/>
  <c r="A1869" i="4"/>
  <c r="B1869" i="4" l="1"/>
  <c r="B1870" i="4"/>
  <c r="B1871" i="4"/>
  <c r="C1870" i="4"/>
  <c r="C1871" i="4"/>
  <c r="C1869" i="4"/>
  <c r="D1869" i="4"/>
  <c r="A1872" i="4"/>
  <c r="B1872" i="4" l="1"/>
  <c r="B1873" i="4"/>
  <c r="B1874" i="4"/>
  <c r="C1872" i="4"/>
  <c r="C1874" i="4"/>
  <c r="C1873" i="4"/>
  <c r="D1872" i="4"/>
  <c r="A1875" i="4"/>
  <c r="B1875" i="4" l="1"/>
  <c r="B1876" i="4"/>
  <c r="B1877" i="4"/>
  <c r="C1876" i="4"/>
  <c r="C1875" i="4"/>
  <c r="C1877" i="4"/>
  <c r="D1875" i="4"/>
  <c r="A1878" i="4"/>
  <c r="B1878" i="4" l="1"/>
  <c r="B1879" i="4"/>
  <c r="B1880" i="4"/>
  <c r="C1878" i="4"/>
  <c r="C1880" i="4"/>
  <c r="C1879" i="4"/>
  <c r="A1881" i="4"/>
  <c r="D1878" i="4"/>
  <c r="B1881" i="4" l="1"/>
  <c r="B1882" i="4"/>
  <c r="B1883" i="4"/>
  <c r="C1882" i="4"/>
  <c r="C1883" i="4"/>
  <c r="C1881" i="4"/>
  <c r="A1884" i="4"/>
  <c r="D1881" i="4"/>
  <c r="B1884" i="4" l="1"/>
  <c r="B1885" i="4"/>
  <c r="B1886" i="4"/>
  <c r="C1884" i="4"/>
  <c r="C1886" i="4"/>
  <c r="C1885" i="4"/>
  <c r="D1884" i="4"/>
  <c r="A1887" i="4"/>
  <c r="B1887" i="4" l="1"/>
  <c r="B1888" i="4"/>
  <c r="B1889" i="4"/>
  <c r="C1888" i="4"/>
  <c r="C1887" i="4"/>
  <c r="C1889" i="4"/>
  <c r="A1890" i="4"/>
  <c r="D1887" i="4"/>
  <c r="B1890" i="4" l="1"/>
  <c r="B1891" i="4"/>
  <c r="B1892" i="4"/>
  <c r="C1890" i="4"/>
  <c r="C1892" i="4"/>
  <c r="C1891" i="4"/>
  <c r="A1893" i="4"/>
  <c r="D1890" i="4"/>
  <c r="B1893" i="4" l="1"/>
  <c r="B1894" i="4"/>
  <c r="B1895" i="4"/>
  <c r="C1894" i="4"/>
  <c r="C1895" i="4"/>
  <c r="C1893" i="4"/>
  <c r="A1896" i="4"/>
  <c r="D1893" i="4"/>
  <c r="B1896" i="4" l="1"/>
  <c r="B1897" i="4"/>
  <c r="B1898" i="4"/>
  <c r="C1896" i="4"/>
  <c r="C1898" i="4"/>
  <c r="C1897" i="4"/>
  <c r="A1899" i="4"/>
  <c r="D1896" i="4"/>
  <c r="B1899" i="4" l="1"/>
  <c r="B1900" i="4"/>
  <c r="B1901" i="4"/>
  <c r="C1900" i="4"/>
  <c r="C1899" i="4"/>
  <c r="C1901" i="4"/>
  <c r="A1902" i="4"/>
  <c r="D1899" i="4"/>
  <c r="B1902" i="4" l="1"/>
  <c r="B1903" i="4"/>
  <c r="B1904" i="4"/>
  <c r="C1902" i="4"/>
  <c r="C1904" i="4"/>
  <c r="C1903" i="4"/>
  <c r="A1905" i="4"/>
  <c r="D1902" i="4"/>
  <c r="B1905" i="4" l="1"/>
  <c r="B1906" i="4"/>
  <c r="B1907" i="4"/>
  <c r="C1906" i="4"/>
  <c r="C1907" i="4"/>
  <c r="C1905" i="4"/>
  <c r="A1908" i="4"/>
  <c r="D1905" i="4"/>
  <c r="B1908" i="4" l="1"/>
  <c r="B1909" i="4"/>
  <c r="B1910" i="4"/>
  <c r="C1908" i="4"/>
  <c r="C1910" i="4"/>
  <c r="C1909" i="4"/>
  <c r="D1908" i="4"/>
  <c r="A1911" i="4"/>
  <c r="B1911" i="4" l="1"/>
  <c r="B1912" i="4"/>
  <c r="B1913" i="4"/>
  <c r="C1912" i="4"/>
  <c r="C1911" i="4"/>
  <c r="C1913" i="4"/>
  <c r="D1911" i="4"/>
  <c r="A1914" i="4"/>
  <c r="B1914" i="4" l="1"/>
  <c r="B1915" i="4"/>
  <c r="B1916" i="4"/>
  <c r="C1914" i="4"/>
  <c r="C1916" i="4"/>
  <c r="C1915" i="4"/>
  <c r="A1917" i="4"/>
  <c r="D1914" i="4"/>
  <c r="B1917" i="4" l="1"/>
  <c r="B1918" i="4"/>
  <c r="B1919" i="4"/>
  <c r="C1918" i="4"/>
  <c r="C1919" i="4"/>
  <c r="C1917" i="4"/>
  <c r="A1920" i="4"/>
  <c r="D1917" i="4"/>
  <c r="B1920" i="4" l="1"/>
  <c r="B1921" i="4"/>
  <c r="B1922" i="4"/>
  <c r="C1920" i="4"/>
  <c r="C1922" i="4"/>
  <c r="C1921" i="4"/>
  <c r="A1923" i="4"/>
  <c r="D1920" i="4"/>
  <c r="B1923" i="4" l="1"/>
  <c r="B1924" i="4"/>
  <c r="B1925" i="4"/>
  <c r="C1924" i="4"/>
  <c r="C1923" i="4"/>
  <c r="C1925" i="4"/>
  <c r="A1926" i="4"/>
  <c r="D1923" i="4"/>
  <c r="B1926" i="4" l="1"/>
  <c r="B1927" i="4"/>
  <c r="B1928" i="4"/>
  <c r="C1926" i="4"/>
  <c r="C1928" i="4"/>
  <c r="C1927" i="4"/>
  <c r="D1926" i="4"/>
  <c r="A1929" i="4"/>
  <c r="B1929" i="4" l="1"/>
  <c r="B1930" i="4"/>
  <c r="B1931" i="4"/>
  <c r="C1930" i="4"/>
  <c r="C1931" i="4"/>
  <c r="C1929" i="4"/>
  <c r="D1929" i="4"/>
  <c r="A1932" i="4"/>
  <c r="B1932" i="4" l="1"/>
  <c r="B1933" i="4"/>
  <c r="B1934" i="4"/>
  <c r="C1932" i="4"/>
  <c r="C1934" i="4"/>
  <c r="C1933" i="4"/>
  <c r="D1932" i="4"/>
  <c r="A1935" i="4"/>
  <c r="B1935" i="4" l="1"/>
  <c r="B1936" i="4"/>
  <c r="B1937" i="4"/>
  <c r="C1936" i="4"/>
  <c r="C1935" i="4"/>
  <c r="C1937" i="4"/>
  <c r="D1935" i="4"/>
  <c r="A1938" i="4"/>
  <c r="B1938" i="4" l="1"/>
  <c r="B1939" i="4"/>
  <c r="B1940" i="4"/>
  <c r="C1938" i="4"/>
  <c r="C1940" i="4"/>
  <c r="C1939" i="4"/>
  <c r="D1938" i="4"/>
  <c r="A1941" i="4"/>
  <c r="B1941" i="4" l="1"/>
  <c r="B1942" i="4"/>
  <c r="B1943" i="4"/>
  <c r="C1942" i="4"/>
  <c r="C1943" i="4"/>
  <c r="C1941" i="4"/>
  <c r="D1941" i="4"/>
  <c r="A1944" i="4"/>
  <c r="B1944" i="4" l="1"/>
  <c r="B1945" i="4"/>
  <c r="B1946" i="4"/>
  <c r="C1944" i="4"/>
  <c r="C1946" i="4"/>
  <c r="C1945" i="4"/>
  <c r="D1944" i="4"/>
  <c r="A1947" i="4"/>
  <c r="B1947" i="4" l="1"/>
  <c r="B1948" i="4"/>
  <c r="B1949" i="4"/>
  <c r="C1948" i="4"/>
  <c r="C1947" i="4"/>
  <c r="C1949" i="4"/>
  <c r="D1947" i="4"/>
  <c r="A1950" i="4"/>
  <c r="B1950" i="4" l="1"/>
  <c r="B1951" i="4"/>
  <c r="B1952" i="4"/>
  <c r="C1950" i="4"/>
  <c r="C1952" i="4"/>
  <c r="C1951" i="4"/>
  <c r="D1950" i="4"/>
  <c r="A1953" i="4"/>
  <c r="B1953" i="4" l="1"/>
  <c r="B1954" i="4"/>
  <c r="B1955" i="4"/>
  <c r="C1954" i="4"/>
  <c r="C1955" i="4"/>
  <c r="C1953" i="4"/>
  <c r="D1953" i="4"/>
  <c r="A1956" i="4"/>
  <c r="B1956" i="4" l="1"/>
  <c r="B1957" i="4"/>
  <c r="B1958" i="4"/>
  <c r="C1956" i="4"/>
  <c r="C1958" i="4"/>
  <c r="C1957" i="4"/>
  <c r="D1956" i="4"/>
  <c r="A1959" i="4"/>
  <c r="B1959" i="4" l="1"/>
  <c r="B1960" i="4"/>
  <c r="B1961" i="4"/>
  <c r="C1960" i="4"/>
  <c r="C1959" i="4"/>
  <c r="C1961" i="4"/>
  <c r="A1962" i="4"/>
  <c r="D1959" i="4"/>
  <c r="B1962" i="4" l="1"/>
  <c r="B1963" i="4"/>
  <c r="B1964" i="4"/>
  <c r="C1962" i="4"/>
  <c r="C1964" i="4"/>
  <c r="C1963" i="4"/>
  <c r="A1965" i="4"/>
  <c r="D1962" i="4"/>
  <c r="B1965" i="4" l="1"/>
  <c r="B1966" i="4"/>
  <c r="B1967" i="4"/>
  <c r="C1966" i="4"/>
  <c r="C1967" i="4"/>
  <c r="C1965" i="4"/>
  <c r="A1968" i="4"/>
  <c r="D1965" i="4"/>
  <c r="B1968" i="4" l="1"/>
  <c r="B1969" i="4"/>
  <c r="B1970" i="4"/>
  <c r="C1968" i="4"/>
  <c r="C1970" i="4"/>
  <c r="C1969" i="4"/>
  <c r="A1971" i="4"/>
  <c r="D1968" i="4"/>
  <c r="B1971" i="4" l="1"/>
  <c r="B1972" i="4"/>
  <c r="B1973" i="4"/>
  <c r="C1972" i="4"/>
  <c r="C1971" i="4"/>
  <c r="C1973" i="4"/>
  <c r="D1971" i="4"/>
  <c r="A1974" i="4"/>
  <c r="B1974" i="4" l="1"/>
  <c r="B1975" i="4"/>
  <c r="B1976" i="4"/>
  <c r="C1974" i="4"/>
  <c r="C1976" i="4"/>
  <c r="C1975" i="4"/>
  <c r="D1974" i="4"/>
  <c r="A1977" i="4"/>
  <c r="B1977" i="4" l="1"/>
  <c r="B1978" i="4"/>
  <c r="B1979" i="4"/>
  <c r="C1978" i="4"/>
  <c r="C1979" i="4"/>
  <c r="C1977" i="4"/>
  <c r="D1977" i="4"/>
  <c r="A1980" i="4"/>
  <c r="B1980" i="4" l="1"/>
  <c r="B1981" i="4"/>
  <c r="B1982" i="4"/>
  <c r="C1980" i="4"/>
  <c r="C1982" i="4"/>
  <c r="C1981" i="4"/>
  <c r="D1980" i="4"/>
  <c r="A1983" i="4"/>
  <c r="B1983" i="4" l="1"/>
  <c r="B1984" i="4"/>
  <c r="B1985" i="4"/>
  <c r="C1984" i="4"/>
  <c r="C1983" i="4"/>
  <c r="C1985" i="4"/>
  <c r="D1983" i="4"/>
  <c r="A1986" i="4"/>
  <c r="B1986" i="4" l="1"/>
  <c r="B1987" i="4"/>
  <c r="B1988" i="4"/>
  <c r="C1986" i="4"/>
  <c r="C1988" i="4"/>
  <c r="C1987" i="4"/>
  <c r="D1986" i="4"/>
  <c r="A1989" i="4"/>
  <c r="B1989" i="4" l="1"/>
  <c r="B1990" i="4"/>
  <c r="B1991" i="4"/>
  <c r="C1990" i="4"/>
  <c r="C1991" i="4"/>
  <c r="C1989" i="4"/>
  <c r="D1989" i="4"/>
  <c r="A1992" i="4"/>
  <c r="B1992" i="4" l="1"/>
  <c r="B1993" i="4"/>
  <c r="B1994" i="4"/>
  <c r="C1992" i="4"/>
  <c r="C1994" i="4"/>
  <c r="C1993" i="4"/>
  <c r="D1992" i="4"/>
  <c r="A1995" i="4"/>
  <c r="B1995" i="4" l="1"/>
  <c r="B1996" i="4"/>
  <c r="B1997" i="4"/>
  <c r="C1996" i="4"/>
  <c r="C1995" i="4"/>
  <c r="C1997" i="4"/>
  <c r="D1995" i="4"/>
  <c r="A1998" i="4"/>
  <c r="A2001" i="4" s="1"/>
  <c r="C2001" i="4" l="1"/>
  <c r="B2002" i="4"/>
  <c r="B2003" i="4"/>
  <c r="A2004" i="4"/>
  <c r="B2001" i="4"/>
  <c r="C2002" i="4"/>
  <c r="D2001" i="4"/>
  <c r="C2003" i="4"/>
  <c r="D1998" i="4"/>
  <c r="B1998" i="4"/>
  <c r="B1999" i="4"/>
  <c r="B2000" i="4"/>
  <c r="C1998" i="4"/>
  <c r="C2000" i="4"/>
  <c r="C1999" i="4"/>
  <c r="C2004" i="4" l="1"/>
  <c r="B2005" i="4"/>
  <c r="B2006" i="4"/>
  <c r="A2007" i="4"/>
  <c r="B2004" i="4"/>
  <c r="C2005" i="4"/>
  <c r="D2004" i="4"/>
  <c r="C2006" i="4"/>
  <c r="C2007" i="4" l="1"/>
  <c r="B2008" i="4"/>
  <c r="B2009" i="4"/>
  <c r="A2010" i="4"/>
  <c r="B2007" i="4"/>
  <c r="C2008" i="4"/>
  <c r="D2007" i="4"/>
  <c r="C2009" i="4"/>
  <c r="C2010" i="4" l="1"/>
  <c r="B2011" i="4"/>
  <c r="B2012" i="4"/>
  <c r="A2013" i="4"/>
  <c r="B2010" i="4"/>
  <c r="C2011" i="4"/>
  <c r="D2010" i="4"/>
  <c r="C2012" i="4"/>
  <c r="C2013" i="4" l="1"/>
  <c r="B2014" i="4"/>
  <c r="B2015" i="4"/>
  <c r="A2016" i="4"/>
  <c r="B2013" i="4"/>
  <c r="C2014" i="4"/>
  <c r="D2013" i="4"/>
  <c r="C2015" i="4"/>
  <c r="C2016" i="4" l="1"/>
  <c r="B2017" i="4"/>
  <c r="B2018" i="4"/>
  <c r="A2019" i="4"/>
  <c r="B2016" i="4"/>
  <c r="C2017" i="4"/>
  <c r="D2016" i="4"/>
  <c r="C2018" i="4"/>
  <c r="C2019" i="4" l="1"/>
  <c r="B2020" i="4"/>
  <c r="B2021" i="4"/>
  <c r="A2022" i="4"/>
  <c r="B2019" i="4"/>
  <c r="C2020" i="4"/>
  <c r="D2019" i="4"/>
  <c r="C2021" i="4"/>
  <c r="C2022" i="4" l="1"/>
  <c r="B2023" i="4"/>
  <c r="B2024" i="4"/>
  <c r="A2025" i="4"/>
  <c r="B2022" i="4"/>
  <c r="C2023" i="4"/>
  <c r="D2022" i="4"/>
  <c r="C2024" i="4"/>
  <c r="C2025" i="4" l="1"/>
  <c r="B2026" i="4"/>
  <c r="B2027" i="4"/>
  <c r="A2028" i="4"/>
  <c r="B2025" i="4"/>
  <c r="C2026" i="4"/>
  <c r="D2025" i="4"/>
  <c r="C2027" i="4"/>
  <c r="C2028" i="4" l="1"/>
  <c r="B2029" i="4"/>
  <c r="B2030" i="4"/>
  <c r="A2031" i="4"/>
  <c r="B2028" i="4"/>
  <c r="C2029" i="4"/>
  <c r="D2028" i="4"/>
  <c r="C2030" i="4"/>
  <c r="C2031" i="4" l="1"/>
  <c r="B2032" i="4"/>
  <c r="B2033" i="4"/>
  <c r="A2034" i="4"/>
  <c r="B2031" i="4"/>
  <c r="C2032" i="4"/>
  <c r="D2031" i="4"/>
  <c r="C2033" i="4"/>
  <c r="C2034" i="4" l="1"/>
  <c r="B2035" i="4"/>
  <c r="B2036" i="4"/>
  <c r="A2037" i="4"/>
  <c r="B2034" i="4"/>
  <c r="C2035" i="4"/>
  <c r="D2034" i="4"/>
  <c r="C2036" i="4"/>
  <c r="C2037" i="4" l="1"/>
  <c r="B2038" i="4"/>
  <c r="B2039" i="4"/>
  <c r="A2040" i="4"/>
  <c r="B2037" i="4"/>
  <c r="C2038" i="4"/>
  <c r="D2037" i="4"/>
  <c r="C2039" i="4"/>
  <c r="C2040" i="4" l="1"/>
  <c r="B2041" i="4"/>
  <c r="B2042" i="4"/>
  <c r="A2043" i="4"/>
  <c r="B2040" i="4"/>
  <c r="C2041" i="4"/>
  <c r="D2040" i="4"/>
  <c r="C2042" i="4"/>
  <c r="C2043" i="4" l="1"/>
  <c r="B2044" i="4"/>
  <c r="B2045" i="4"/>
  <c r="A2046" i="4"/>
  <c r="B2043" i="4"/>
  <c r="C2044" i="4"/>
  <c r="D2043" i="4"/>
  <c r="C2045" i="4"/>
  <c r="C2046" i="4" l="1"/>
  <c r="B2047" i="4"/>
  <c r="B2048" i="4"/>
  <c r="A2049" i="4"/>
  <c r="B2046" i="4"/>
  <c r="C2047" i="4"/>
  <c r="D2046" i="4"/>
  <c r="C2048" i="4"/>
  <c r="B2049" i="4" l="1"/>
  <c r="D2049" i="4"/>
  <c r="C2050" i="4"/>
  <c r="C2051" i="4"/>
  <c r="C2049" i="4"/>
  <c r="B2051" i="4"/>
  <c r="B2050" i="4"/>
  <c r="A2052" i="4"/>
  <c r="B2052" i="4" l="1"/>
  <c r="D2052" i="4"/>
  <c r="C2053" i="4"/>
  <c r="C2054" i="4"/>
  <c r="C2052" i="4"/>
  <c r="B2054" i="4"/>
  <c r="B2053" i="4"/>
  <c r="A2055" i="4"/>
  <c r="B2055" i="4" l="1"/>
  <c r="D2055" i="4"/>
  <c r="C2056" i="4"/>
  <c r="C2057" i="4"/>
  <c r="C2055" i="4"/>
  <c r="B2057" i="4"/>
  <c r="B2056" i="4"/>
  <c r="A2058" i="4"/>
  <c r="B2058" i="4" l="1"/>
  <c r="D2058" i="4"/>
  <c r="C2059" i="4"/>
  <c r="C2060" i="4"/>
  <c r="C2058" i="4"/>
  <c r="B2060" i="4"/>
  <c r="B2059" i="4"/>
  <c r="A2061" i="4"/>
  <c r="B2061" i="4" l="1"/>
  <c r="D2061" i="4"/>
  <c r="C2062" i="4"/>
  <c r="C2063" i="4"/>
  <c r="C2061" i="4"/>
  <c r="B2063" i="4"/>
  <c r="B2062" i="4"/>
  <c r="A2064" i="4"/>
  <c r="B2064" i="4" l="1"/>
  <c r="D2064" i="4"/>
  <c r="C2065" i="4"/>
  <c r="C2066" i="4"/>
  <c r="C2064" i="4"/>
  <c r="B2066" i="4"/>
  <c r="B2065" i="4"/>
  <c r="A2067" i="4"/>
  <c r="B2067" i="4" l="1"/>
  <c r="D2067" i="4"/>
  <c r="C2068" i="4"/>
  <c r="C2069" i="4"/>
  <c r="C2067" i="4"/>
  <c r="B2069" i="4"/>
  <c r="B2068" i="4"/>
  <c r="A2070" i="4"/>
  <c r="B2070" i="4" l="1"/>
  <c r="D2070" i="4"/>
  <c r="C2071" i="4"/>
  <c r="C2072" i="4"/>
  <c r="C2070" i="4"/>
  <c r="B2072" i="4"/>
  <c r="B2071" i="4"/>
  <c r="A2073" i="4"/>
  <c r="B2073" i="4" l="1"/>
  <c r="D2073" i="4"/>
  <c r="C2074" i="4"/>
  <c r="C2075" i="4"/>
  <c r="C2073" i="4"/>
  <c r="B2075" i="4"/>
  <c r="B2074" i="4"/>
  <c r="A2076" i="4"/>
  <c r="B2076" i="4" l="1"/>
  <c r="D2076" i="4"/>
  <c r="C2077" i="4"/>
  <c r="C2078" i="4"/>
  <c r="C2076" i="4"/>
  <c r="B2078" i="4"/>
  <c r="B2077" i="4"/>
  <c r="A2079" i="4"/>
  <c r="B2079" i="4" l="1"/>
  <c r="D2079" i="4"/>
  <c r="C2080" i="4"/>
  <c r="C2081" i="4"/>
  <c r="C2079" i="4"/>
  <c r="B2081" i="4"/>
  <c r="B2080" i="4"/>
  <c r="A2082" i="4"/>
  <c r="B2082" i="4" l="1"/>
  <c r="D2082" i="4"/>
  <c r="C2083" i="4"/>
  <c r="C2084" i="4"/>
  <c r="C2082" i="4"/>
  <c r="B2084" i="4"/>
  <c r="B2083" i="4"/>
  <c r="A2085" i="4"/>
  <c r="B2085" i="4" l="1"/>
  <c r="D2085" i="4"/>
  <c r="C2086" i="4"/>
  <c r="C2087" i="4"/>
  <c r="C2085" i="4"/>
  <c r="B2087" i="4"/>
  <c r="B2086" i="4"/>
  <c r="A2088" i="4"/>
  <c r="B2088" i="4" l="1"/>
  <c r="D2088" i="4"/>
  <c r="C2089" i="4"/>
  <c r="C2090" i="4"/>
  <c r="C2088" i="4"/>
  <c r="B2090" i="4"/>
  <c r="B2089" i="4"/>
  <c r="A2091" i="4"/>
  <c r="B2091" i="4" l="1"/>
  <c r="D2091" i="4"/>
  <c r="C2092" i="4"/>
  <c r="C2093" i="4"/>
  <c r="C2091" i="4"/>
  <c r="B2093" i="4"/>
  <c r="B2092" i="4"/>
  <c r="A2094" i="4"/>
  <c r="B2094" i="4" l="1"/>
  <c r="D2094" i="4"/>
  <c r="C2095" i="4"/>
  <c r="C2096" i="4"/>
  <c r="C2094" i="4"/>
  <c r="B2096" i="4"/>
  <c r="B2095" i="4"/>
  <c r="A2097" i="4"/>
  <c r="B2097" i="4" l="1"/>
  <c r="D2097" i="4"/>
  <c r="C2098" i="4"/>
  <c r="C2099" i="4"/>
  <c r="C2097" i="4"/>
  <c r="B2099" i="4"/>
  <c r="B2098" i="4"/>
  <c r="A2100" i="4"/>
  <c r="B2100" i="4" l="1"/>
  <c r="D2100" i="4"/>
  <c r="C2101" i="4"/>
  <c r="C2102" i="4"/>
  <c r="C2100" i="4"/>
  <c r="B2102" i="4"/>
  <c r="B2101" i="4"/>
  <c r="A2103" i="4"/>
  <c r="B2103" i="4" l="1"/>
  <c r="D2103" i="4"/>
  <c r="C2104" i="4"/>
  <c r="C2105" i="4"/>
  <c r="C2103" i="4"/>
  <c r="B2105" i="4"/>
  <c r="B2104" i="4"/>
  <c r="A2106" i="4"/>
  <c r="B2106" i="4" l="1"/>
  <c r="D2106" i="4"/>
  <c r="C2107" i="4"/>
  <c r="C2108" i="4"/>
  <c r="C2106" i="4"/>
  <c r="B2108" i="4"/>
  <c r="B2107" i="4"/>
  <c r="A2109" i="4"/>
  <c r="B2109" i="4" l="1"/>
  <c r="D2109" i="4"/>
  <c r="C2110" i="4"/>
  <c r="C2111" i="4"/>
  <c r="C2109" i="4"/>
  <c r="B2111" i="4"/>
  <c r="B2110" i="4"/>
  <c r="A2112" i="4"/>
  <c r="B2112" i="4" l="1"/>
  <c r="D2112" i="4"/>
  <c r="C2113" i="4"/>
  <c r="C2114" i="4"/>
  <c r="C2112" i="4"/>
  <c r="B2114" i="4"/>
  <c r="B2113" i="4"/>
  <c r="A2115" i="4"/>
  <c r="B2115" i="4" l="1"/>
  <c r="D2115" i="4"/>
  <c r="C2116" i="4"/>
  <c r="C2117" i="4"/>
  <c r="C2115" i="4"/>
  <c r="B2117" i="4"/>
  <c r="B2116" i="4"/>
  <c r="A2118" i="4"/>
  <c r="B2118" i="4" l="1"/>
  <c r="D2118" i="4"/>
  <c r="C2119" i="4"/>
  <c r="C2120" i="4"/>
  <c r="C2118" i="4"/>
  <c r="B2120" i="4"/>
  <c r="B2119" i="4"/>
  <c r="A2121" i="4"/>
  <c r="B2121" i="4" l="1"/>
  <c r="D2121" i="4"/>
  <c r="C2122" i="4"/>
  <c r="C2123" i="4"/>
  <c r="C2121" i="4"/>
  <c r="B2123" i="4"/>
  <c r="B2122" i="4"/>
  <c r="A2124" i="4"/>
  <c r="B2124" i="4" l="1"/>
  <c r="D2124" i="4"/>
  <c r="C2125" i="4"/>
  <c r="C2126" i="4"/>
  <c r="C2124" i="4"/>
  <c r="B2126" i="4"/>
  <c r="B2125" i="4"/>
  <c r="A2127" i="4"/>
  <c r="B2127" i="4" l="1"/>
  <c r="D2127" i="4"/>
  <c r="C2128" i="4"/>
  <c r="C2129" i="4"/>
  <c r="C2127" i="4"/>
  <c r="B2129" i="4"/>
  <c r="B2128" i="4"/>
  <c r="A2130" i="4"/>
  <c r="B2130" i="4" l="1"/>
  <c r="D2130" i="4"/>
  <c r="C2131" i="4"/>
  <c r="C2132" i="4"/>
  <c r="C2130" i="4"/>
  <c r="B2132" i="4"/>
  <c r="B2131" i="4"/>
  <c r="A2133" i="4"/>
  <c r="B2133" i="4" l="1"/>
  <c r="D2133" i="4"/>
  <c r="C2134" i="4"/>
  <c r="C2135" i="4"/>
  <c r="C2133" i="4"/>
  <c r="B2135" i="4"/>
  <c r="B2134" i="4"/>
  <c r="A2136" i="4"/>
  <c r="B2136" i="4" l="1"/>
  <c r="D2136" i="4"/>
  <c r="C2137" i="4"/>
  <c r="C2138" i="4"/>
  <c r="C2136" i="4"/>
  <c r="B2138" i="4"/>
  <c r="B2137" i="4"/>
  <c r="A2139" i="4"/>
  <c r="B2139" i="4" l="1"/>
  <c r="D2139" i="4"/>
  <c r="C2140" i="4"/>
  <c r="C2141" i="4"/>
  <c r="C2139" i="4"/>
  <c r="B2141" i="4"/>
  <c r="B2140" i="4"/>
  <c r="A2142" i="4"/>
  <c r="B2142" i="4" l="1"/>
  <c r="D2142" i="4"/>
  <c r="C2143" i="4"/>
  <c r="C2144" i="4"/>
  <c r="C2142" i="4"/>
  <c r="B2144" i="4"/>
  <c r="B2143" i="4"/>
  <c r="A2145" i="4"/>
  <c r="B2145" i="4" l="1"/>
  <c r="D2145" i="4"/>
  <c r="C2146" i="4"/>
  <c r="C2147" i="4"/>
  <c r="C2145" i="4"/>
  <c r="B2146" i="4"/>
  <c r="B2147" i="4"/>
  <c r="A2148" i="4"/>
  <c r="B2148" i="4" l="1"/>
  <c r="D2148" i="4"/>
  <c r="C2149" i="4"/>
  <c r="C2150" i="4"/>
  <c r="C2148" i="4"/>
  <c r="B2149" i="4"/>
  <c r="B2150" i="4"/>
  <c r="A2151" i="4"/>
  <c r="B2151" i="4" l="1"/>
  <c r="D2151" i="4"/>
  <c r="C2152" i="4"/>
  <c r="C2153" i="4"/>
  <c r="C2151" i="4"/>
  <c r="B2152" i="4"/>
  <c r="B2153" i="4"/>
  <c r="A2154" i="4"/>
  <c r="B2154" i="4" l="1"/>
  <c r="D2154" i="4"/>
  <c r="C2155" i="4"/>
  <c r="C2156" i="4"/>
  <c r="C2154" i="4"/>
  <c r="B2155" i="4"/>
  <c r="B2156" i="4"/>
  <c r="A2157" i="4"/>
  <c r="B2157" i="4" l="1"/>
  <c r="D2157" i="4"/>
  <c r="C2158" i="4"/>
  <c r="C2159" i="4"/>
  <c r="C2157" i="4"/>
  <c r="B2159" i="4"/>
  <c r="B2158" i="4"/>
  <c r="A2160" i="4"/>
  <c r="B2160" i="4" l="1"/>
  <c r="D2160" i="4"/>
  <c r="C2161" i="4"/>
  <c r="C2162" i="4"/>
  <c r="C2160" i="4"/>
  <c r="B2162" i="4"/>
  <c r="B2161" i="4"/>
  <c r="A2163" i="4"/>
  <c r="B2163" i="4" l="1"/>
  <c r="D2163" i="4"/>
  <c r="C2164" i="4"/>
  <c r="C2165" i="4"/>
  <c r="C2163" i="4"/>
  <c r="B2165" i="4"/>
  <c r="B2164" i="4"/>
  <c r="A2166" i="4"/>
  <c r="B2166" i="4" l="1"/>
  <c r="D2166" i="4"/>
  <c r="C2167" i="4"/>
  <c r="C2168" i="4"/>
  <c r="C2166" i="4"/>
  <c r="B2168" i="4"/>
  <c r="B2167" i="4"/>
  <c r="A2169" i="4"/>
  <c r="B2169" i="4" l="1"/>
  <c r="D2169" i="4"/>
  <c r="C2170" i="4"/>
  <c r="C2171" i="4"/>
  <c r="C2169" i="4"/>
  <c r="B2171" i="4"/>
  <c r="B2170" i="4"/>
  <c r="A2172" i="4"/>
  <c r="B2172" i="4" l="1"/>
  <c r="D2172" i="4"/>
  <c r="C2173" i="4"/>
  <c r="C2174" i="4"/>
  <c r="C2172" i="4"/>
  <c r="B2174" i="4"/>
  <c r="B2173" i="4"/>
  <c r="A2175" i="4"/>
  <c r="B2175" i="4" l="1"/>
  <c r="D2175" i="4"/>
  <c r="C2176" i="4"/>
  <c r="C2177" i="4"/>
  <c r="C2175" i="4"/>
  <c r="B2176" i="4"/>
  <c r="B2177" i="4"/>
  <c r="A2178" i="4"/>
  <c r="B2178" i="4" l="1"/>
  <c r="D2178" i="4"/>
  <c r="C2179" i="4"/>
  <c r="C2180" i="4"/>
  <c r="C2178" i="4"/>
  <c r="B2179" i="4"/>
  <c r="B2180" i="4"/>
  <c r="A2181" i="4"/>
  <c r="B2181" i="4" l="1"/>
  <c r="D2181" i="4"/>
  <c r="C2182" i="4"/>
  <c r="C2183" i="4"/>
  <c r="C2181" i="4"/>
  <c r="B2182" i="4"/>
  <c r="B2183" i="4"/>
  <c r="A2184" i="4"/>
  <c r="B2184" i="4" l="1"/>
  <c r="D2184" i="4"/>
  <c r="C2185" i="4"/>
  <c r="C2186" i="4"/>
  <c r="C2184" i="4"/>
  <c r="B2185" i="4"/>
  <c r="B2186" i="4"/>
  <c r="A2187" i="4"/>
  <c r="B2187" i="4" l="1"/>
  <c r="D2187" i="4"/>
  <c r="C2188" i="4"/>
  <c r="C2189" i="4"/>
  <c r="C2187" i="4"/>
  <c r="B2188" i="4"/>
  <c r="B2189" i="4"/>
  <c r="A2190" i="4"/>
  <c r="B2190" i="4" l="1"/>
  <c r="D2190" i="4"/>
  <c r="C2191" i="4"/>
  <c r="C2192" i="4"/>
  <c r="C2190" i="4"/>
  <c r="B2191" i="4"/>
  <c r="B2192" i="4"/>
  <c r="A2193" i="4"/>
  <c r="B2193" i="4" l="1"/>
  <c r="D2193" i="4"/>
  <c r="C2194" i="4"/>
  <c r="C2195" i="4"/>
  <c r="C2193" i="4"/>
  <c r="B2194" i="4"/>
  <c r="B2195" i="4"/>
  <c r="A2196" i="4"/>
  <c r="B2196" i="4" l="1"/>
  <c r="D2196" i="4"/>
  <c r="C2197" i="4"/>
  <c r="C2198" i="4"/>
  <c r="C2196" i="4"/>
  <c r="B2197" i="4"/>
  <c r="B2198" i="4"/>
  <c r="A2199" i="4"/>
  <c r="B2199" i="4" l="1"/>
  <c r="D2199" i="4"/>
  <c r="C2200" i="4"/>
  <c r="C2201" i="4"/>
  <c r="C2199" i="4"/>
  <c r="B2200" i="4"/>
  <c r="B2201" i="4"/>
  <c r="A2202" i="4"/>
  <c r="B2202" i="4" l="1"/>
  <c r="D2202" i="4"/>
  <c r="C2203" i="4"/>
  <c r="C2204" i="4"/>
  <c r="C2202" i="4"/>
  <c r="B2203" i="4"/>
  <c r="B2204" i="4"/>
  <c r="A2205" i="4"/>
  <c r="B2205" i="4" l="1"/>
  <c r="D2205" i="4"/>
  <c r="C2206" i="4"/>
  <c r="C2207" i="4"/>
  <c r="C2205" i="4"/>
  <c r="B2206" i="4"/>
  <c r="B2207" i="4"/>
  <c r="A2208" i="4"/>
  <c r="B2208" i="4" l="1"/>
  <c r="D2208" i="4"/>
  <c r="C2209" i="4"/>
  <c r="C2210" i="4"/>
  <c r="C2208" i="4"/>
  <c r="B2209" i="4"/>
  <c r="B2210" i="4"/>
  <c r="A2211" i="4"/>
  <c r="B2211" i="4" l="1"/>
  <c r="D2211" i="4"/>
  <c r="C2212" i="4"/>
  <c r="C2213" i="4"/>
  <c r="C2211" i="4"/>
  <c r="B2212" i="4"/>
  <c r="B2213" i="4"/>
  <c r="A2214" i="4"/>
  <c r="A2217" i="4" l="1"/>
  <c r="B2214" i="4"/>
  <c r="D2214" i="4"/>
  <c r="C2215" i="4"/>
  <c r="C2216" i="4"/>
  <c r="C2214" i="4"/>
  <c r="B2215" i="4"/>
  <c r="B2216" i="4"/>
  <c r="C2217" i="4" l="1"/>
  <c r="B2218" i="4"/>
  <c r="B2219" i="4"/>
  <c r="A2220" i="4"/>
  <c r="B2217" i="4"/>
  <c r="C2218" i="4"/>
  <c r="D2217" i="4"/>
  <c r="C2219" i="4"/>
  <c r="C2220" i="4" l="1"/>
  <c r="B2221" i="4"/>
  <c r="B2222" i="4"/>
  <c r="A2223" i="4"/>
  <c r="B2220" i="4"/>
  <c r="C2221" i="4"/>
  <c r="D2220" i="4"/>
  <c r="C2222" i="4"/>
  <c r="C2223" i="4" l="1"/>
  <c r="B2224" i="4"/>
  <c r="B2225" i="4"/>
  <c r="A2226" i="4"/>
  <c r="B2223" i="4"/>
  <c r="C2224" i="4"/>
  <c r="D2223" i="4"/>
  <c r="C2225" i="4"/>
  <c r="C2226" i="4" l="1"/>
  <c r="B2227" i="4"/>
  <c r="B2228" i="4"/>
  <c r="A2229" i="4"/>
  <c r="B2226" i="4"/>
  <c r="C2227" i="4"/>
  <c r="D2226" i="4"/>
  <c r="C2228" i="4"/>
  <c r="C2229" i="4" l="1"/>
  <c r="B2230" i="4"/>
  <c r="B2231" i="4"/>
  <c r="B2229" i="4"/>
  <c r="C2230" i="4"/>
  <c r="D2229" i="4"/>
  <c r="C2231" i="4"/>
</calcChain>
</file>

<file path=xl/sharedStrings.xml><?xml version="1.0" encoding="utf-8"?>
<sst xmlns="http://schemas.openxmlformats.org/spreadsheetml/2006/main" count="104" uniqueCount="72">
  <si>
    <t>Matin</t>
  </si>
  <si>
    <t>Après-midi</t>
  </si>
  <si>
    <t>Début</t>
  </si>
  <si>
    <t>Fin</t>
  </si>
  <si>
    <t>Repos</t>
  </si>
  <si>
    <t>Patricia</t>
  </si>
  <si>
    <t>Cece</t>
  </si>
  <si>
    <t>Apolline</t>
  </si>
  <si>
    <t>Capucine</t>
  </si>
  <si>
    <t>Eunice</t>
  </si>
  <si>
    <t>Celine</t>
  </si>
  <si>
    <t>Maladie</t>
  </si>
  <si>
    <t>Absent</t>
  </si>
  <si>
    <t>Vacances</t>
  </si>
  <si>
    <t>Stage</t>
  </si>
  <si>
    <t>RTT</t>
  </si>
  <si>
    <t>Accident du Travail</t>
  </si>
  <si>
    <t>Noms</t>
  </si>
  <si>
    <t>5 h</t>
  </si>
  <si>
    <t>6 h</t>
  </si>
  <si>
    <t>7 h</t>
  </si>
  <si>
    <t>8 h</t>
  </si>
  <si>
    <t>9 h</t>
  </si>
  <si>
    <t>10 h</t>
  </si>
  <si>
    <t>11 h</t>
  </si>
  <si>
    <t>12 h</t>
  </si>
  <si>
    <t>13 h</t>
  </si>
  <si>
    <t>14 h</t>
  </si>
  <si>
    <t>15 h</t>
  </si>
  <si>
    <t>16 h</t>
  </si>
  <si>
    <t>17 h</t>
  </si>
  <si>
    <t>18 h</t>
  </si>
  <si>
    <t>19 h</t>
  </si>
  <si>
    <t>20 h</t>
  </si>
  <si>
    <t>Fermer</t>
  </si>
  <si>
    <t>5 h 30</t>
  </si>
  <si>
    <t>6 h 30</t>
  </si>
  <si>
    <t>7 h 30</t>
  </si>
  <si>
    <t>8 h 30</t>
  </si>
  <si>
    <t>9 h 30</t>
  </si>
  <si>
    <t>10 h 30</t>
  </si>
  <si>
    <t>11 h 30</t>
  </si>
  <si>
    <t>12 h 30</t>
  </si>
  <si>
    <t>13 h 30</t>
  </si>
  <si>
    <t>14 h 30</t>
  </si>
  <si>
    <t>15 h 30</t>
  </si>
  <si>
    <t>16 h 30</t>
  </si>
  <si>
    <t>17 h 30</t>
  </si>
  <si>
    <t>18 h 30</t>
  </si>
  <si>
    <t>19 h 30</t>
  </si>
  <si>
    <r>
      <t xml:space="preserve">Récapitulatif : </t>
    </r>
    <r>
      <rPr>
        <b/>
        <sz val="11"/>
        <color theme="1"/>
        <rFont val="Calibri"/>
        <family val="2"/>
        <scheme val="minor"/>
      </rPr>
      <t>Matin / Après-Midi</t>
    </r>
  </si>
  <si>
    <t>Janvier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</si>
  <si>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</si>
  <si>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</si>
  <si>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</si>
  <si>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</si>
  <si>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</si>
  <si>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</si>
  <si>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</si>
  <si>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</si>
  <si>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</si>
  <si>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</si>
  <si>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</si>
  <si>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Total d'heure éffectuer</t>
  </si>
  <si>
    <t>ANNEE</t>
  </si>
  <si>
    <t>Date</t>
  </si>
  <si>
    <t>mois</t>
  </si>
  <si>
    <t>semaine</t>
  </si>
  <si>
    <t>jour</t>
  </si>
  <si>
    <t>Noms_M</t>
  </si>
  <si>
    <t>Début_M</t>
  </si>
  <si>
    <t>Fin_M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</si>
</sst>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h:mm;@"/>
    <numFmt numFmtId="165" formatCode="dddd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C000"/>
        <bgColor indexed="64"/>
      </patternFill>
    </fill>
  </fills>
  <borders count="5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rgb="FF0070C0"/>
      </left>
      <right style="dashed">
        <color rgb="FF0070C0"/>
      </right>
      <top style="medium">
        <color rgb="FFFF0000"/>
      </top>
      <bottom style="dashed">
        <color rgb="FF0070C0"/>
      </bottom>
      <diagonal/>
    </border>
    <border>
      <left style="dashed">
        <color rgb="FF0070C0"/>
      </left>
      <right style="dashed">
        <color rgb="FF0070C0"/>
      </right>
      <top style="dashed">
        <color rgb="FF0070C0"/>
      </top>
      <bottom style="dashed">
        <color rgb="FF0070C0"/>
      </bottom>
      <diagonal/>
    </border>
    <border>
      <left style="medium">
        <color rgb="FFFF0000"/>
      </left>
      <right style="dashed">
        <color rgb="FF0070C0"/>
      </right>
      <top style="medium">
        <color rgb="FFFF0000"/>
      </top>
      <bottom style="dashed">
        <color rgb="FF0070C0"/>
      </bottom>
      <diagonal/>
    </border>
    <border>
      <left style="medium">
        <color rgb="FFFF0000"/>
      </left>
      <right style="dashed">
        <color rgb="FF0070C0"/>
      </right>
      <top style="dashed">
        <color rgb="FF0070C0"/>
      </top>
      <bottom style="medium">
        <color rgb="FFFF0000"/>
      </bottom>
      <diagonal/>
    </border>
    <border>
      <left style="dashed">
        <color rgb="FF0070C0"/>
      </left>
      <right style="dashed">
        <color rgb="FF0070C0"/>
      </right>
      <top style="dashed">
        <color rgb="FF0070C0"/>
      </top>
      <bottom style="medium">
        <color rgb="FFFF0000"/>
      </bottom>
      <diagonal/>
    </border>
    <border>
      <left style="dashed">
        <color rgb="FF0070C0"/>
      </left>
      <right style="medium">
        <color rgb="FFFF0000"/>
      </right>
      <top style="medium">
        <color rgb="FFFF0000"/>
      </top>
      <bottom style="dashed">
        <color rgb="FF0070C0"/>
      </bottom>
      <diagonal/>
    </border>
    <border>
      <left style="dashed">
        <color rgb="FF0070C0"/>
      </left>
      <right style="medium">
        <color rgb="FFFF0000"/>
      </right>
      <top style="dashed">
        <color rgb="FF0070C0"/>
      </top>
      <bottom style="medium">
        <color rgb="FFFF0000"/>
      </bottom>
      <diagonal/>
    </border>
    <border>
      <left style="thick">
        <color rgb="FFFFC000"/>
      </left>
      <right style="thick">
        <color rgb="FFFFC000"/>
      </right>
      <top style="thick">
        <color rgb="FFFFC000"/>
      </top>
      <bottom style="dashed">
        <color rgb="FFFFC000"/>
      </bottom>
      <diagonal/>
    </border>
    <border>
      <left style="thick">
        <color rgb="FFFFC000"/>
      </left>
      <right style="thick">
        <color rgb="FFFFC000"/>
      </right>
      <top style="dashed">
        <color rgb="FFFFC000"/>
      </top>
      <bottom style="dashed">
        <color rgb="FFFFC000"/>
      </bottom>
      <diagonal/>
    </border>
    <border>
      <left style="thick">
        <color rgb="FFFFC000"/>
      </left>
      <right style="thick">
        <color rgb="FFFFC000"/>
      </right>
      <top style="dashed">
        <color rgb="FFFFC000"/>
      </top>
      <bottom style="thick">
        <color rgb="FFFFC000"/>
      </bottom>
      <diagonal/>
    </border>
    <border>
      <left style="thick">
        <color rgb="FFFFC000"/>
      </left>
      <right style="thick">
        <color rgb="FFFFC000"/>
      </right>
      <top/>
      <bottom style="dashed">
        <color rgb="FFFFC000"/>
      </bottom>
      <diagonal/>
    </border>
    <border>
      <left/>
      <right style="thick">
        <color rgb="FFFFC000"/>
      </right>
      <top/>
      <bottom/>
      <diagonal/>
    </border>
    <border>
      <left style="medium">
        <color rgb="FFFF0000"/>
      </left>
      <right style="thin">
        <color rgb="FFFF0000"/>
      </right>
      <top style="medium">
        <color rgb="FFFF0000"/>
      </top>
      <bottom style="thin">
        <color rgb="FFFF0000"/>
      </bottom>
      <diagonal/>
    </border>
    <border>
      <left style="thin">
        <color rgb="FFFF0000"/>
      </left>
      <right style="thin">
        <color rgb="FFFF0000"/>
      </right>
      <top style="medium">
        <color rgb="FFFF0000"/>
      </top>
      <bottom style="thin">
        <color rgb="FFFF0000"/>
      </bottom>
      <diagonal/>
    </border>
    <border>
      <left style="thin">
        <color rgb="FFFF0000"/>
      </left>
      <right style="medium">
        <color rgb="FFFF0000"/>
      </right>
      <top style="medium">
        <color rgb="FFFF0000"/>
      </top>
      <bottom style="thin">
        <color rgb="FFFF0000"/>
      </bottom>
      <diagonal/>
    </border>
    <border>
      <left/>
      <right style="thin">
        <color rgb="FFFF0000"/>
      </right>
      <top style="medium">
        <color rgb="FFFF0000"/>
      </top>
      <bottom style="thin">
        <color rgb="FFFF0000"/>
      </bottom>
      <diagonal/>
    </border>
    <border>
      <left style="medium">
        <color rgb="FFFF0000"/>
      </left>
      <right style="thin">
        <color rgb="FFFF0000"/>
      </right>
      <top style="thin">
        <color rgb="FFFF0000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/>
      <diagonal/>
    </border>
    <border>
      <left style="thin">
        <color rgb="FFFF0000"/>
      </left>
      <right style="medium">
        <color rgb="FFFF0000"/>
      </right>
      <top style="thin">
        <color rgb="FFFF0000"/>
      </top>
      <bottom/>
      <diagonal/>
    </border>
    <border>
      <left/>
      <right style="thin">
        <color rgb="FFFF0000"/>
      </right>
      <top style="thin">
        <color rgb="FFFF0000"/>
      </top>
      <bottom/>
      <diagonal/>
    </border>
    <border>
      <left style="medium">
        <color rgb="FFFF0000"/>
      </left>
      <right style="dashed">
        <color rgb="FF0070C0"/>
      </right>
      <top style="dashed">
        <color rgb="FF0070C0"/>
      </top>
      <bottom style="dashed">
        <color rgb="FF0070C0"/>
      </bottom>
      <diagonal/>
    </border>
    <border>
      <left style="dashed">
        <color rgb="FF0070C0"/>
      </left>
      <right style="medium">
        <color rgb="FFFF0000"/>
      </right>
      <top style="dashed">
        <color rgb="FF0070C0"/>
      </top>
      <bottom style="dashed">
        <color rgb="FF0070C0"/>
      </bottom>
      <diagonal/>
    </border>
    <border>
      <left/>
      <right style="dashed">
        <color rgb="FF0070C0"/>
      </right>
      <top style="medium">
        <color rgb="FFFF0000"/>
      </top>
      <bottom style="dashed">
        <color rgb="FF0070C0"/>
      </bottom>
      <diagonal/>
    </border>
    <border>
      <left/>
      <right style="dashed">
        <color rgb="FF0070C0"/>
      </right>
      <top style="dashed">
        <color rgb="FF0070C0"/>
      </top>
      <bottom style="dashed">
        <color rgb="FF0070C0"/>
      </bottom>
      <diagonal/>
    </border>
    <border>
      <left/>
      <right style="dashed">
        <color rgb="FF0070C0"/>
      </right>
      <top style="dashed">
        <color rgb="FF0070C0"/>
      </top>
      <bottom style="medium">
        <color rgb="FFFF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indexed="64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auto="1"/>
      </bottom>
      <diagonal/>
    </border>
    <border>
      <left style="medium">
        <color auto="1"/>
      </left>
      <right style="dotted">
        <color rgb="FFFF0000"/>
      </right>
      <top style="medium">
        <color auto="1"/>
      </top>
      <bottom style="dotted">
        <color rgb="FFFF0000"/>
      </bottom>
      <diagonal/>
    </border>
    <border>
      <left style="thin">
        <color auto="1"/>
      </left>
      <right style="medium">
        <color rgb="FFFF0000"/>
      </right>
      <top style="medium">
        <color rgb="FFFF0000"/>
      </top>
      <bottom/>
      <diagonal/>
    </border>
    <border>
      <left style="thin">
        <color auto="1"/>
      </left>
      <right style="medium">
        <color rgb="FFFF0000"/>
      </right>
      <top/>
      <bottom/>
      <diagonal/>
    </border>
    <border>
      <left style="thin">
        <color auto="1"/>
      </left>
      <right style="medium">
        <color rgb="FFFF0000"/>
      </right>
      <top/>
      <bottom style="medium">
        <color rgb="FFFF0000"/>
      </bottom>
      <diagonal/>
    </border>
    <border>
      <left style="medium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rgb="FFFF0000"/>
      </left>
      <right/>
      <top style="thin">
        <color rgb="FFFF0000"/>
      </top>
      <bottom/>
      <diagonal/>
    </border>
    <border>
      <left style="dashed">
        <color rgb="FF0070C0"/>
      </left>
      <right/>
      <top style="medium">
        <color rgb="FFFF0000"/>
      </top>
      <bottom style="dashed">
        <color rgb="FF0070C0"/>
      </bottom>
      <diagonal/>
    </border>
    <border>
      <left style="dashed">
        <color rgb="FF0070C0"/>
      </left>
      <right/>
      <top style="dashed">
        <color rgb="FF0070C0"/>
      </top>
      <bottom style="dashed">
        <color rgb="FF0070C0"/>
      </bottom>
      <diagonal/>
    </border>
    <border>
      <left style="dashed">
        <color rgb="FF0070C0"/>
      </left>
      <right/>
      <top style="dashed">
        <color rgb="FF0070C0"/>
      </top>
      <bottom style="medium">
        <color rgb="FFFF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dotted">
        <color rgb="FFFF0000"/>
      </bottom>
      <diagonal/>
    </border>
    <border>
      <left style="medium">
        <color rgb="FFFF0000"/>
      </left>
      <right style="dashed">
        <color rgb="FF0070C0"/>
      </right>
      <top/>
      <bottom style="dashed">
        <color rgb="FF0070C0"/>
      </bottom>
      <diagonal/>
    </border>
    <border>
      <left style="dashed">
        <color rgb="FF0070C0"/>
      </left>
      <right style="dashed">
        <color rgb="FF0070C0"/>
      </right>
      <top/>
      <bottom style="dashed">
        <color rgb="FF0070C0"/>
      </bottom>
      <diagonal/>
    </border>
    <border>
      <left style="dashed">
        <color rgb="FF0070C0"/>
      </left>
      <right style="medium">
        <color rgb="FFFF0000"/>
      </right>
      <top/>
      <bottom style="dashed">
        <color rgb="FF0070C0"/>
      </bottom>
      <diagonal/>
    </border>
    <border>
      <left/>
      <right style="dashed">
        <color rgb="FF0070C0"/>
      </right>
      <top/>
      <bottom style="dashed">
        <color rgb="FF0070C0"/>
      </bottom>
      <diagonal/>
    </border>
    <border>
      <left style="dashed">
        <color rgb="FF0070C0"/>
      </left>
      <right/>
      <top/>
      <bottom style="dashed">
        <color rgb="FF0070C0"/>
      </bottom>
      <diagonal/>
    </border>
  </borders>
  <cellStyleXfs count="1">
    <xf numFmtId="0" fontId="0" fillId="0" borderId="0"/>
  </cellStyleXfs>
  <cellXfs count="76">
    <xf numFmtId="0" fontId="0" fillId="0" borderId="0" xfId="0"/>
    <xf numFmtId="164" fontId="0" fillId="2" borderId="2" xfId="0" applyNumberFormat="1" applyFill="1" applyBorder="1" applyAlignment="1" applyProtection="1">
      <alignment horizontal="center" vertical="center"/>
      <protection locked="0"/>
    </xf>
    <xf numFmtId="164" fontId="0" fillId="2" borderId="3" xfId="0" applyNumberFormat="1" applyFill="1" applyBorder="1" applyAlignment="1" applyProtection="1">
      <alignment horizontal="center" vertical="center"/>
      <protection locked="0"/>
    </xf>
    <xf numFmtId="164" fontId="0" fillId="2" borderId="10" xfId="0" applyNumberFormat="1" applyFill="1" applyBorder="1" applyAlignment="1" applyProtection="1">
      <alignment horizontal="center" vertical="center"/>
      <protection locked="0"/>
    </xf>
    <xf numFmtId="164" fontId="0" fillId="2" borderId="11" xfId="0" applyNumberFormat="1" applyFill="1" applyBorder="1" applyAlignment="1" applyProtection="1">
      <alignment horizontal="center" vertical="center"/>
      <protection locked="0"/>
    </xf>
    <xf numFmtId="0" fontId="2" fillId="2" borderId="13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Border="1" applyAlignment="1" applyProtection="1">
      <alignment horizontal="center" vertical="center" wrapText="1"/>
      <protection hidden="1"/>
    </xf>
    <xf numFmtId="164" fontId="0" fillId="2" borderId="12" xfId="0" applyNumberFormat="1" applyFill="1" applyBorder="1" applyAlignment="1" applyProtection="1">
      <alignment horizontal="center" vertical="center"/>
      <protection locked="0"/>
    </xf>
    <xf numFmtId="164" fontId="1" fillId="2" borderId="4" xfId="0" applyNumberFormat="1" applyFont="1" applyFill="1" applyBorder="1" applyAlignment="1" applyProtection="1">
      <alignment horizontal="center" vertical="center"/>
      <protection locked="0"/>
    </xf>
    <xf numFmtId="164" fontId="0" fillId="2" borderId="7" xfId="0" applyNumberFormat="1" applyFill="1" applyBorder="1" applyAlignment="1" applyProtection="1">
      <alignment horizontal="center" vertical="center"/>
      <protection locked="0"/>
    </xf>
    <xf numFmtId="164" fontId="1" fillId="2" borderId="22" xfId="0" applyNumberFormat="1" applyFont="1" applyFill="1" applyBorder="1" applyAlignment="1" applyProtection="1">
      <alignment horizontal="center" vertical="center"/>
      <protection locked="0"/>
    </xf>
    <xf numFmtId="164" fontId="0" fillId="2" borderId="23" xfId="0" applyNumberFormat="1" applyFill="1" applyBorder="1" applyAlignment="1" applyProtection="1">
      <alignment horizontal="center" vertical="center"/>
      <protection locked="0"/>
    </xf>
    <xf numFmtId="164" fontId="0" fillId="2" borderId="6" xfId="0" applyNumberFormat="1" applyFill="1" applyBorder="1" applyAlignment="1" applyProtection="1">
      <alignment horizontal="center" vertical="center"/>
      <protection locked="0"/>
    </xf>
    <xf numFmtId="164" fontId="0" fillId="2" borderId="8" xfId="0" applyNumberFormat="1" applyFill="1" applyBorder="1" applyAlignment="1" applyProtection="1">
      <alignment horizontal="center" vertical="center"/>
      <protection locked="0"/>
    </xf>
    <xf numFmtId="164" fontId="1" fillId="2" borderId="24" xfId="0" applyNumberFormat="1" applyFont="1" applyFill="1" applyBorder="1" applyAlignment="1" applyProtection="1">
      <alignment horizontal="center" vertical="center"/>
      <protection locked="0"/>
    </xf>
    <xf numFmtId="164" fontId="1" fillId="2" borderId="25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0" fillId="0" borderId="0" xfId="0" applyAlignment="1" applyProtection="1">
      <alignment horizontal="center" vertical="center"/>
      <protection hidden="1"/>
    </xf>
    <xf numFmtId="164" fontId="0" fillId="2" borderId="0" xfId="0" applyNumberFormat="1" applyFill="1" applyBorder="1" applyAlignment="1" applyProtection="1">
      <alignment horizontal="center" vertical="center"/>
      <protection hidden="1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164" fontId="1" fillId="2" borderId="5" xfId="0" applyNumberFormat="1" applyFont="1" applyFill="1" applyBorder="1" applyAlignment="1" applyProtection="1">
      <alignment horizontal="center" vertical="center"/>
      <protection locked="0"/>
    </xf>
    <xf numFmtId="0" fontId="1" fillId="0" borderId="1" xfId="0" applyFont="1" applyBorder="1" applyAlignment="1">
      <alignment horizontal="center" vertical="center"/>
    </xf>
    <xf numFmtId="164" fontId="1" fillId="2" borderId="26" xfId="0" applyNumberFormat="1" applyFont="1" applyFill="1" applyBorder="1" applyAlignment="1" applyProtection="1">
      <alignment horizontal="center" vertical="center"/>
      <protection locked="0"/>
    </xf>
    <xf numFmtId="0" fontId="0" fillId="4" borderId="30" xfId="0" applyFill="1" applyBorder="1" applyAlignment="1" applyProtection="1">
      <alignment horizontal="center" vertical="center"/>
      <protection hidden="1"/>
    </xf>
    <xf numFmtId="0" fontId="0" fillId="4" borderId="31" xfId="0" applyFill="1" applyBorder="1" applyAlignment="1" applyProtection="1">
      <alignment horizontal="center" vertical="center"/>
      <protection hidden="1"/>
    </xf>
    <xf numFmtId="0" fontId="0" fillId="4" borderId="32" xfId="0" applyFill="1" applyBorder="1" applyAlignment="1" applyProtection="1">
      <alignment horizontal="center" vertical="center"/>
      <protection hidden="1"/>
    </xf>
    <xf numFmtId="14" fontId="0" fillId="0" borderId="0" xfId="0" applyNumberForma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0" fillId="4" borderId="37" xfId="0" applyFill="1" applyBorder="1" applyAlignment="1" applyProtection="1">
      <alignment horizontal="center" vertical="center"/>
      <protection hidden="1"/>
    </xf>
    <xf numFmtId="0" fontId="0" fillId="4" borderId="38" xfId="0" applyFill="1" applyBorder="1" applyAlignment="1" applyProtection="1">
      <alignment horizontal="center" vertical="center"/>
      <protection hidden="1"/>
    </xf>
    <xf numFmtId="0" fontId="0" fillId="4" borderId="39" xfId="0" applyFill="1" applyBorder="1" applyAlignment="1" applyProtection="1">
      <alignment horizontal="center" vertical="center"/>
      <protection hidden="1"/>
    </xf>
    <xf numFmtId="165" fontId="3" fillId="0" borderId="34" xfId="0" applyNumberFormat="1" applyFont="1" applyBorder="1" applyAlignment="1" applyProtection="1">
      <alignment horizontal="center" vertical="center"/>
      <protection hidden="1"/>
    </xf>
    <xf numFmtId="165" fontId="3" fillId="0" borderId="35" xfId="0" applyNumberFormat="1" applyFont="1" applyBorder="1" applyAlignment="1" applyProtection="1">
      <alignment horizontal="center" vertical="center"/>
      <protection hidden="1"/>
    </xf>
    <xf numFmtId="165" fontId="3" fillId="0" borderId="36" xfId="0" applyNumberFormat="1" applyFont="1" applyBorder="1" applyAlignment="1" applyProtection="1">
      <alignment horizontal="center" vertical="center"/>
      <protection hidden="1"/>
    </xf>
    <xf numFmtId="14" fontId="0" fillId="0" borderId="40" xfId="0" applyNumberFormat="1" applyBorder="1" applyAlignment="1" applyProtection="1">
      <alignment horizontal="center" vertical="center"/>
      <protection hidden="1"/>
    </xf>
    <xf numFmtId="14" fontId="0" fillId="0" borderId="41" xfId="0" applyNumberFormat="1" applyBorder="1" applyAlignment="1" applyProtection="1">
      <alignment horizontal="center" vertical="center"/>
      <protection hidden="1"/>
    </xf>
    <xf numFmtId="14" fontId="0" fillId="0" borderId="42" xfId="0" applyNumberFormat="1" applyBorder="1" applyAlignment="1" applyProtection="1">
      <alignment horizontal="center" vertical="center"/>
      <protection hidden="1"/>
    </xf>
    <xf numFmtId="14" fontId="0" fillId="0" borderId="40" xfId="0" quotePrefix="1" applyNumberFormat="1" applyBorder="1" applyAlignment="1" applyProtection="1">
      <alignment horizontal="center" vertical="center"/>
      <protection hidden="1"/>
    </xf>
    <xf numFmtId="0" fontId="0" fillId="0" borderId="0" xfId="0" applyAlignment="1">
      <alignment horizontal="center"/>
    </xf>
    <xf numFmtId="0" fontId="6" fillId="0" borderId="43" xfId="0" applyFont="1" applyBorder="1" applyAlignment="1">
      <alignment horizontal="center" vertical="center"/>
    </xf>
    <xf numFmtId="0" fontId="0" fillId="5" borderId="27" xfId="0" applyFill="1" applyBorder="1" applyAlignment="1" applyProtection="1">
      <alignment horizontal="center" vertical="center"/>
      <protection hidden="1"/>
    </xf>
    <xf numFmtId="0" fontId="0" fillId="5" borderId="28" xfId="0" applyFill="1" applyBorder="1" applyAlignment="1" applyProtection="1">
      <alignment horizontal="center" vertical="center"/>
      <protection hidden="1"/>
    </xf>
    <xf numFmtId="0" fontId="0" fillId="5" borderId="29" xfId="0" applyFill="1" applyBorder="1" applyAlignment="1" applyProtection="1">
      <alignment horizontal="center" vertical="center"/>
      <protection hidden="1"/>
    </xf>
    <xf numFmtId="0" fontId="0" fillId="0" borderId="27" xfId="0" applyBorder="1" applyAlignment="1" applyProtection="1">
      <alignment horizontal="center" vertical="center"/>
      <protection hidden="1"/>
    </xf>
    <xf numFmtId="0" fontId="0" fillId="0" borderId="28" xfId="0" applyBorder="1" applyAlignment="1" applyProtection="1">
      <alignment horizontal="center" vertical="center"/>
      <protection hidden="1"/>
    </xf>
    <xf numFmtId="0" fontId="0" fillId="0" borderId="29" xfId="0" applyBorder="1" applyAlignment="1" applyProtection="1">
      <alignment horizontal="center" vertical="center"/>
      <protection hidden="1"/>
    </xf>
    <xf numFmtId="0" fontId="4" fillId="3" borderId="9" xfId="0" applyFont="1" applyFill="1" applyBorder="1" applyAlignment="1" applyProtection="1">
      <alignment horizontal="center" vertical="center" wrapText="1"/>
      <protection hidden="1"/>
    </xf>
    <xf numFmtId="0" fontId="4" fillId="3" borderId="11" xfId="0" applyFont="1" applyFill="1" applyBorder="1" applyAlignment="1" applyProtection="1">
      <alignment horizontal="center" vertical="center" wrapText="1"/>
      <protection hidden="1"/>
    </xf>
    <xf numFmtId="0" fontId="2" fillId="2" borderId="17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2" fillId="2" borderId="16" xfId="0" applyFont="1" applyFill="1" applyBorder="1" applyAlignment="1" applyProtection="1">
      <alignment horizontal="center" vertical="center"/>
      <protection hidden="1"/>
    </xf>
    <xf numFmtId="0" fontId="2" fillId="2" borderId="14" xfId="0" applyFont="1" applyFill="1" applyBorder="1" applyAlignment="1" applyProtection="1">
      <alignment horizontal="center" vertical="center"/>
      <protection hidden="1"/>
    </xf>
    <xf numFmtId="0" fontId="0" fillId="0" borderId="1" xfId="0" quotePrefix="1" applyNumberFormat="1" applyBorder="1" applyAlignment="1">
      <alignment horizontal="center" vertical="center"/>
    </xf>
    <xf numFmtId="14" fontId="0" fillId="0" borderId="44" xfId="0" quotePrefix="1" applyNumberFormat="1" applyBorder="1" applyAlignment="1" applyProtection="1">
      <alignment horizontal="center" vertical="center"/>
      <protection hidden="1"/>
    </xf>
    <xf numFmtId="14" fontId="0" fillId="0" borderId="44" xfId="0" applyNumberFormat="1" applyBorder="1" applyAlignment="1" applyProtection="1">
      <alignment horizontal="center" vertical="center"/>
      <protection hidden="1"/>
    </xf>
    <xf numFmtId="0" fontId="0" fillId="0" borderId="44" xfId="0" quotePrefix="1" applyNumberFormat="1" applyBorder="1" applyAlignment="1" applyProtection="1">
      <alignment horizontal="center" vertical="center"/>
      <protection hidden="1"/>
    </xf>
    <xf numFmtId="164" fontId="0" fillId="2" borderId="46" xfId="0" applyNumberFormat="1" applyFill="1" applyBorder="1" applyAlignment="1" applyProtection="1">
      <alignment horizontal="center" vertical="center"/>
      <protection locked="0"/>
    </xf>
    <xf numFmtId="164" fontId="0" fillId="2" borderId="47" xfId="0" applyNumberFormat="1" applyFill="1" applyBorder="1" applyAlignment="1" applyProtection="1">
      <alignment horizontal="center" vertical="center"/>
      <protection locked="0"/>
    </xf>
    <xf numFmtId="164" fontId="0" fillId="2" borderId="48" xfId="0" applyNumberFormat="1" applyFill="1" applyBorder="1" applyAlignment="1" applyProtection="1">
      <alignment horizontal="center" vertical="center"/>
      <protection locked="0"/>
    </xf>
    <xf numFmtId="164" fontId="0" fillId="0" borderId="33" xfId="0" applyNumberFormat="1" applyBorder="1" applyAlignment="1" applyProtection="1">
      <alignment horizontal="center" vertical="center"/>
      <protection hidden="1"/>
    </xf>
    <xf numFmtId="164" fontId="0" fillId="0" borderId="49" xfId="0" applyNumberFormat="1" applyBorder="1" applyAlignment="1" applyProtection="1">
      <alignment horizontal="center" vertical="center"/>
      <protection hidden="1"/>
    </xf>
    <xf numFmtId="164" fontId="1" fillId="2" borderId="50" xfId="0" applyNumberFormat="1" applyFont="1" applyFill="1" applyBorder="1" applyAlignment="1" applyProtection="1">
      <alignment horizontal="center" vertical="center"/>
      <protection locked="0"/>
    </xf>
    <xf numFmtId="164" fontId="0" fillId="2" borderId="51" xfId="0" applyNumberFormat="1" applyFill="1" applyBorder="1" applyAlignment="1" applyProtection="1">
      <alignment horizontal="center" vertical="center"/>
      <protection locked="0"/>
    </xf>
    <xf numFmtId="164" fontId="0" fillId="2" borderId="52" xfId="0" applyNumberFormat="1" applyFill="1" applyBorder="1" applyAlignment="1" applyProtection="1">
      <alignment horizontal="center" vertical="center"/>
      <protection locked="0"/>
    </xf>
    <xf numFmtId="164" fontId="1" fillId="2" borderId="53" xfId="0" applyNumberFormat="1" applyFont="1" applyFill="1" applyBorder="1" applyAlignment="1" applyProtection="1">
      <alignment horizontal="center" vertical="center"/>
      <protection locked="0"/>
    </xf>
    <xf numFmtId="164" fontId="0" fillId="2" borderId="54" xfId="0" applyNumberFormat="1" applyFill="1" applyBorder="1" applyAlignment="1" applyProtection="1">
      <alignment horizontal="center" vertical="center"/>
      <protection locked="0"/>
    </xf>
    <xf numFmtId="164" fontId="0" fillId="0" borderId="43" xfId="0" applyNumberFormat="1" applyBorder="1" applyAlignment="1" applyProtection="1">
      <alignment horizontal="center" vertical="center"/>
      <protection hidden="1"/>
    </xf>
    <xf numFmtId="0" fontId="0" fillId="0" borderId="0" xfId="0" applyAlignment="1" applyProtection="1">
      <alignment vertical="center"/>
      <protection hidden="1"/>
    </xf>
    <xf numFmtId="164" fontId="5" fillId="0" borderId="1" xfId="0" applyNumberFormat="1" applyFont="1" applyBorder="1" applyAlignment="1" applyProtection="1">
      <alignment horizontal="center" vertical="center"/>
      <protection hidden="1"/>
    </xf>
    <xf numFmtId="0" fontId="1" fillId="0" borderId="18" xfId="0" applyFont="1" applyFill="1" applyBorder="1" applyAlignment="1" applyProtection="1">
      <alignment horizontal="center" vertical="center" wrapText="1"/>
      <protection hidden="1"/>
    </xf>
    <xf numFmtId="0" fontId="1" fillId="0" borderId="19" xfId="0" applyFont="1" applyFill="1" applyBorder="1" applyAlignment="1" applyProtection="1">
      <alignment horizontal="center" vertical="center" wrapText="1"/>
      <protection hidden="1"/>
    </xf>
    <xf numFmtId="0" fontId="1" fillId="0" borderId="20" xfId="0" applyFont="1" applyFill="1" applyBorder="1" applyAlignment="1" applyProtection="1">
      <alignment horizontal="center" vertical="center" wrapText="1"/>
      <protection hidden="1"/>
    </xf>
    <xf numFmtId="0" fontId="1" fillId="0" borderId="21" xfId="0" applyFont="1" applyFill="1" applyBorder="1" applyAlignment="1" applyProtection="1">
      <alignment horizontal="center" vertical="center" wrapText="1"/>
      <protection hidden="1"/>
    </xf>
    <xf numFmtId="0" fontId="1" fillId="0" borderId="45" xfId="0" applyFont="1" applyFill="1" applyBorder="1" applyAlignment="1" applyProtection="1">
      <alignment horizontal="center" vertical="center" wrapText="1"/>
      <protection hidden="1"/>
    </xf>
  </cellXfs>
  <cellStyles count="1">
    <cellStyle name="Normal" xfId="0" builtinId="0"/>
  </cellStyles>
  <dxfs count="12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FF0000"/>
        </left>
        <right style="thin">
          <color rgb="FFFF0000"/>
        </right>
        <top/>
        <bottom/>
      </border>
      <protection locked="1" hidden="1"/>
    </dxf>
    <dxf>
      <numFmt numFmtId="164" formatCode="h:mm;@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dashed">
          <color rgb="FF0070C0"/>
        </left>
        <right/>
        <top style="dashed">
          <color rgb="FF0070C0"/>
        </top>
        <bottom style="dashed">
          <color rgb="FF0070C0"/>
        </bottom>
        <vertical/>
        <horizontal/>
      </border>
      <protection locked="0" hidden="0"/>
    </dxf>
    <dxf>
      <numFmt numFmtId="164" formatCode="h:mm;@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dashed">
          <color rgb="FF0070C0"/>
        </left>
        <right style="dashed">
          <color rgb="FF0070C0"/>
        </right>
        <top style="dashed">
          <color rgb="FF0070C0"/>
        </top>
        <bottom style="dashed">
          <color rgb="FF0070C0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h:mm;@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 style="dashed">
          <color rgb="FF0070C0"/>
        </right>
        <top style="dashed">
          <color rgb="FF0070C0"/>
        </top>
        <bottom style="dashed">
          <color rgb="FF0070C0"/>
        </bottom>
        <vertical/>
        <horizontal/>
      </border>
      <protection locked="0" hidden="0"/>
    </dxf>
    <dxf>
      <numFmt numFmtId="164" formatCode="h:mm;@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dashed">
          <color rgb="FF0070C0"/>
        </left>
        <right style="medium">
          <color rgb="FFFF0000"/>
        </right>
        <top style="dashed">
          <color rgb="FF0070C0"/>
        </top>
        <bottom style="dashed">
          <color rgb="FF0070C0"/>
        </bottom>
        <vertical/>
        <horizontal/>
      </border>
      <protection locked="0" hidden="0"/>
    </dxf>
    <dxf>
      <numFmt numFmtId="164" formatCode="h:mm;@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dashed">
          <color rgb="FF0070C0"/>
        </left>
        <right style="dashed">
          <color rgb="FF0070C0"/>
        </right>
        <top style="dashed">
          <color rgb="FF0070C0"/>
        </top>
        <bottom style="dashed">
          <color rgb="FF0070C0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h:mm;@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rgb="FFFF0000"/>
        </left>
        <right style="dashed">
          <color rgb="FF0070C0"/>
        </right>
        <top style="dashed">
          <color rgb="FF0070C0"/>
        </top>
        <bottom style="dashed">
          <color rgb="FF0070C0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numFmt numFmtId="165" formatCode="dddd"/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medium">
          <color rgb="FFFF0000"/>
        </right>
        <top/>
        <bottom/>
        <vertical/>
        <horizontal/>
      </border>
      <protection locked="1" hidden="1"/>
    </dxf>
    <dxf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/>
        <bottom/>
        <vertical/>
        <horizontal/>
      </border>
      <protection locked="1" hidden="1"/>
    </dxf>
    <dxf>
      <numFmt numFmtId="19" formatCode="dd/mm/yyyy"/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/>
        <bottom/>
        <vertical/>
        <horizontal/>
      </border>
      <protection locked="1" hidden="1"/>
    </dxf>
    <dxf>
      <numFmt numFmtId="19" formatCode="dd/mm/yyyy"/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/>
        <horizontal/>
      </border>
      <protection locked="1" hidden="1"/>
    </dxf>
    <dxf>
      <border outline="0">
        <right style="medium">
          <color rgb="FFFF0000"/>
        </right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microsoft.com/office/2007/relationships/slicerCache" Target="slicerCaches/slicerCache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microsoft.com/office/2007/relationships/slicerCache" Target="slicerCaches/slicerCache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3</xdr:col>
      <xdr:colOff>396240</xdr:colOff>
      <xdr:row>0</xdr:row>
      <xdr:rowOff>7621</xdr:rowOff>
    </xdr:from>
    <xdr:to>
      <xdr:col>13</xdr:col>
      <xdr:colOff>487680</xdr:colOff>
      <xdr:row>2</xdr:row>
      <xdr:rowOff>114301</xdr:rowOff>
    </xdr:to>
    <mc:AlternateContent xmlns:mc="http://schemas.openxmlformats.org/markup-compatibility/2006">
      <mc:Choice xmlns:sle15="http://schemas.microsoft.com/office/drawing/2012/slicer" Requires="sle15">
        <xdr:graphicFrame macro="">
          <xdr:nvGraphicFramePr>
            <xdr:cNvPr id="2" name="mois">
              <a:extLst>
                <a:ext uri="{FF2B5EF4-FFF2-40B4-BE49-F238E27FC236}">
                  <a16:creationId xmlns:a16="http://schemas.microsoft.com/office/drawing/2014/main" id="{0A3244D0-3A16-40B8-B309-58346876172C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ois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188720" y="7621"/>
              <a:ext cx="6713220" cy="63246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 de table. Les segments de table ne sont pas pris en charge dans cette version d’Excel.
En revanche, si la forme a été modifiée dans une version antérieure d’Excel, ou si le classeur a été enregistré dans Excel 2007 ou une version antérieure, vous ne pouvez pas utiliser le segment.</a:t>
              </a:r>
            </a:p>
          </xdr:txBody>
        </xdr:sp>
      </mc:Fallback>
    </mc:AlternateContent>
    <xdr:clientData/>
  </xdr:twoCellAnchor>
  <xdr:twoCellAnchor editAs="absolute">
    <xdr:from>
      <xdr:col>13</xdr:col>
      <xdr:colOff>624840</xdr:colOff>
      <xdr:row>0</xdr:row>
      <xdr:rowOff>1</xdr:rowOff>
    </xdr:from>
    <xdr:to>
      <xdr:col>21</xdr:col>
      <xdr:colOff>502920</xdr:colOff>
      <xdr:row>2</xdr:row>
      <xdr:rowOff>114301</xdr:rowOff>
    </xdr:to>
    <mc:AlternateContent xmlns:mc="http://schemas.openxmlformats.org/markup-compatibility/2006">
      <mc:Choice xmlns:sle15="http://schemas.microsoft.com/office/drawing/2012/slicer" Requires="sle15">
        <xdr:graphicFrame macro="">
          <xdr:nvGraphicFramePr>
            <xdr:cNvPr id="3" name="semaine">
              <a:extLst>
                <a:ext uri="{FF2B5EF4-FFF2-40B4-BE49-F238E27FC236}">
                  <a16:creationId xmlns:a16="http://schemas.microsoft.com/office/drawing/2014/main" id="{51FC7CEF-344B-419D-BFA0-837FD340AC31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semaine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039100" y="1"/>
              <a:ext cx="5539740" cy="64008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 de table. Les segments de table ne sont pas pris en charge dans cette version d’Excel.
En revanche, si la forme a été modifiée dans une version antérieure d’Excel, ou si le classeur a été enregistré dans Excel 2007 ou une version antérieure, vous ne pouvez pas utiliser le segment.</a:t>
              </a:r>
            </a:p>
          </xdr:txBody>
        </xdr:sp>
      </mc:Fallback>
    </mc:AlternateContent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mois" xr10:uid="{C878AA00-EA92-444B-9805-79EEA6592BDC}" sourceName="mois">
  <extLst>
    <x:ext xmlns:x15="http://schemas.microsoft.com/office/spreadsheetml/2010/11/main" uri="{2F2917AC-EB37-4324-AD4E-5DD8C200BD13}">
      <x15:tableSlicerCache tableId="1" column="2"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semaine" xr10:uid="{BF964C4D-A80E-4556-8049-68EEC6E72FCE}" sourceName="semaine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ois" xr10:uid="{4EBCB08C-36FF-4171-95F1-019A915DBFB2}" cache="Segment_mois" caption="mois" columnCount="12" rowHeight="234950"/>
  <slicer name="semaine" xr10:uid="{4306E470-BEBB-4993-B846-868A180839C0}" cache="Segment_semaine" caption="semaine" columnCount="13" rowHeight="2349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C9DDD14-8149-42E4-B10B-235A07680EC9}" name="Tableau1" displayName="Tableau1" ref="A5:J2231" totalsRowShown="0" headerRowDxfId="0" tableBorderDxfId="11">
  <autoFilter ref="A5:J2231" xr:uid="{9A553443-679F-4D79-B6E4-9433FFEED99E}"/>
  <tableColumns count="10">
    <tableColumn id="1" xr3:uid="{F7AE4D40-D10D-44AB-93E6-8A0ECA82A3A3}" name="Date" dataDxfId="10"/>
    <tableColumn id="2" xr3:uid="{4A1A4DAC-E72E-4A56-8A1C-CEECF533A1BF}" name="mois" dataDxfId="9"/>
    <tableColumn id="3" xr3:uid="{52EEB42F-25D1-47AB-9BC6-24C759A1A0C1}" name="semaine" dataDxfId="8"/>
    <tableColumn id="4" xr3:uid="{7F4062E2-808D-4A02-8755-F22B215DA60A}" name="jour" dataDxfId="7"/>
    <tableColumn id="5" xr3:uid="{136C22D2-D89A-48BE-856E-4776FD3165DD}" name="Noms_M" dataDxfId="6"/>
    <tableColumn id="6" xr3:uid="{46C99E97-3DC9-4A53-AA7E-F4A6CC43D8D2}" name="Début_M" dataDxfId="5"/>
    <tableColumn id="7" xr3:uid="{D978889C-14D1-4661-8553-C1D733CA32C3}" name="Fin_M" dataDxfId="4"/>
    <tableColumn id="8" xr3:uid="{6B8EDED8-FFC9-4EF5-BFD4-4457E12723F4}" name="Noms" dataDxfId="3"/>
    <tableColumn id="9" xr3:uid="{3219A218-1664-48F2-885C-4134C0E8B424}" name="Début" dataDxfId="2"/>
    <tableColumn id="10" xr3:uid="{0C6E2B09-9AA4-493B-97A9-97D2E57B42CF}" name="Fin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533677-649F-4124-AA9A-38816FF3B79F}">
  <sheetPr codeName="Feuil4"/>
  <dimension ref="A1:Z2231"/>
  <sheetViews>
    <sheetView showZeros="0" tabSelected="1" workbookViewId="0">
      <pane ySplit="5" topLeftCell="A6" activePane="bottomLeft" state="frozen"/>
      <selection pane="bottomLeft" activeCell="F7" sqref="F7"/>
    </sheetView>
  </sheetViews>
  <sheetFormatPr baseColWidth="10" defaultRowHeight="14.4" x14ac:dyDescent="0.3"/>
  <cols>
    <col min="2" max="3" width="11.5546875" hidden="1" customWidth="1"/>
    <col min="11" max="11" width="2" customWidth="1"/>
    <col min="13" max="13" width="2.109375" customWidth="1"/>
    <col min="20" max="20" width="1.6640625" customWidth="1"/>
  </cols>
  <sheetData>
    <row r="1" spans="1:26" ht="15" thickBot="1" x14ac:dyDescent="0.35">
      <c r="A1" s="40" t="s">
        <v>64</v>
      </c>
      <c r="F1" s="40"/>
    </row>
    <row r="2" spans="1:26" ht="26.4" customHeight="1" thickBot="1" x14ac:dyDescent="0.35">
      <c r="A2" s="41">
        <v>2025</v>
      </c>
    </row>
    <row r="3" spans="1:26" ht="18.600000000000001" customHeight="1" thickBot="1" x14ac:dyDescent="0.35"/>
    <row r="4" spans="1:26" s="17" customFormat="1" ht="20.25" customHeight="1" thickTop="1" thickBot="1" x14ac:dyDescent="0.35">
      <c r="E4" s="53" t="s">
        <v>0</v>
      </c>
      <c r="F4" s="51"/>
      <c r="G4" s="52"/>
      <c r="H4" s="50" t="s">
        <v>1</v>
      </c>
      <c r="I4" s="51"/>
      <c r="J4" s="52"/>
      <c r="K4" s="5"/>
      <c r="L4" s="48" t="s">
        <v>4</v>
      </c>
      <c r="N4" s="45" t="s">
        <v>50</v>
      </c>
      <c r="O4" s="46"/>
      <c r="P4" s="46"/>
      <c r="Q4" s="46"/>
      <c r="R4" s="46"/>
      <c r="S4" s="47"/>
      <c r="U4" s="42" t="s">
        <v>63</v>
      </c>
      <c r="V4" s="43"/>
      <c r="W4" s="43"/>
      <c r="X4" s="43"/>
      <c r="Y4" s="43"/>
      <c r="Z4" s="44"/>
    </row>
    <row r="5" spans="1:26" s="17" customFormat="1" ht="20.25" customHeight="1" thickBot="1" x14ac:dyDescent="0.35">
      <c r="A5" s="17" t="s">
        <v>65</v>
      </c>
      <c r="B5" s="17" t="s">
        <v>66</v>
      </c>
      <c r="C5" s="17" t="s">
        <v>67</v>
      </c>
      <c r="D5" s="17" t="s">
        <v>68</v>
      </c>
      <c r="E5" s="71" t="s">
        <v>69</v>
      </c>
      <c r="F5" s="72" t="s">
        <v>70</v>
      </c>
      <c r="G5" s="73" t="s">
        <v>71</v>
      </c>
      <c r="H5" s="74" t="s">
        <v>17</v>
      </c>
      <c r="I5" s="72" t="s">
        <v>2</v>
      </c>
      <c r="J5" s="75" t="s">
        <v>3</v>
      </c>
      <c r="K5" s="6"/>
      <c r="L5" s="49"/>
      <c r="N5" s="26" t="s">
        <v>7</v>
      </c>
      <c r="O5" s="27" t="s">
        <v>8</v>
      </c>
      <c r="P5" s="27" t="s">
        <v>6</v>
      </c>
      <c r="Q5" s="27" t="s">
        <v>10</v>
      </c>
      <c r="R5" s="27" t="s">
        <v>9</v>
      </c>
      <c r="S5" s="25" t="s">
        <v>5</v>
      </c>
      <c r="U5" s="30" t="s">
        <v>7</v>
      </c>
      <c r="V5" s="31" t="s">
        <v>8</v>
      </c>
      <c r="W5" s="31" t="s">
        <v>6</v>
      </c>
      <c r="X5" s="31" t="s">
        <v>10</v>
      </c>
      <c r="Y5" s="31" t="s">
        <v>9</v>
      </c>
      <c r="Z5" s="32" t="s">
        <v>5</v>
      </c>
    </row>
    <row r="6" spans="1:26" s="17" customFormat="1" ht="20.25" customHeight="1" thickTop="1" thickBot="1" x14ac:dyDescent="0.35">
      <c r="A6" s="39">
        <v>45656</v>
      </c>
      <c r="B6" s="55" t="str">
        <f>TEXT(A6,"mmm")</f>
        <v>déc</v>
      </c>
      <c r="C6" s="57">
        <f>_xlfn.ISOWEEKNUM(A6)</f>
        <v>1</v>
      </c>
      <c r="D6" s="33">
        <f>A6</f>
        <v>45656</v>
      </c>
      <c r="E6" s="63"/>
      <c r="F6" s="64"/>
      <c r="G6" s="65"/>
      <c r="H6" s="66"/>
      <c r="I6" s="64"/>
      <c r="J6" s="67"/>
      <c r="K6" s="18"/>
      <c r="L6" s="7" t="s">
        <v>6</v>
      </c>
      <c r="N6" s="61">
        <f>IF(Tableau1[[#This Row],[Noms_M]]=N$5,Tableau1[[#This Row],[Fin_M]]-Tableau1[[#This Row],[Début_M]],0)+IF(Tableau1[[#This Row],[Noms]]=N$5,Tableau1[[#This Row],[Fin]]-Tableau1[[#This Row],[Début]],0)</f>
        <v>0</v>
      </c>
      <c r="O6" s="61">
        <f>IF(Tableau1[[#This Row],[Noms_M]]=O$5,Tableau1[[#This Row],[Fin_M]]-Tableau1[[#This Row],[Début_M]],0)+IF(Tableau1[[#This Row],[Noms]]=O$5,Tableau1[[#This Row],[Fin]]-Tableau1[[#This Row],[Début]],0)</f>
        <v>0</v>
      </c>
      <c r="P6" s="61">
        <f>IF(Tableau1[[#This Row],[Noms_M]]=P$5,Tableau1[[#This Row],[Fin_M]]-Tableau1[[#This Row],[Début_M]],0)+IF(Tableau1[[#This Row],[Noms]]=P$5,Tableau1[[#This Row],[Fin]]-Tableau1[[#This Row],[Début]],0)</f>
        <v>0</v>
      </c>
      <c r="Q6" s="61">
        <f>IF(Tableau1[[#This Row],[Noms_M]]=Q$5,Tableau1[[#This Row],[Fin_M]]-Tableau1[[#This Row],[Début_M]],0)+IF(Tableau1[[#This Row],[Noms]]=Q$5,Tableau1[[#This Row],[Fin]]-Tableau1[[#This Row],[Début]],0)</f>
        <v>0</v>
      </c>
      <c r="R6" s="61">
        <f>IF(Tableau1[[#This Row],[Noms_M]]=R$5,Tableau1[[#This Row],[Fin_M]]-Tableau1[[#This Row],[Début_M]],0)+IF(Tableau1[[#This Row],[Noms]]=R$5,Tableau1[[#This Row],[Fin]]-Tableau1[[#This Row],[Début]],0)</f>
        <v>0</v>
      </c>
      <c r="S6" s="62">
        <f>IF(Tableau1[[#This Row],[Noms_M]]=S$5,Tableau1[[#This Row],[Fin_M]]-Tableau1[[#This Row],[Début_M]],0)+IF(Tableau1[[#This Row],[Noms]]=S$5,Tableau1[[#This Row],[Fin]]-Tableau1[[#This Row],[Début]],0)</f>
        <v>0</v>
      </c>
      <c r="U6" s="70">
        <f>SUM(N6:N26)</f>
        <v>2.0833333333333037E-2</v>
      </c>
      <c r="V6" s="70">
        <f t="shared" ref="V6:Z6" si="0">SUM(O6:O26)</f>
        <v>0.10416666666666666</v>
      </c>
      <c r="W6" s="70">
        <f t="shared" si="0"/>
        <v>6.25E-2</v>
      </c>
      <c r="X6" s="70">
        <f t="shared" si="0"/>
        <v>0.12499999999999936</v>
      </c>
      <c r="Y6" s="70">
        <f t="shared" si="0"/>
        <v>0.3541666666666653</v>
      </c>
      <c r="Z6" s="70">
        <f t="shared" si="0"/>
        <v>2.0833333333332982E-2</v>
      </c>
    </row>
    <row r="7" spans="1:26" s="17" customFormat="1" ht="20.25" customHeight="1" thickBot="1" x14ac:dyDescent="0.35">
      <c r="A7" s="37"/>
      <c r="B7" s="56" t="str">
        <f>TEXT(A6,"mmm")</f>
        <v>déc</v>
      </c>
      <c r="C7" s="57">
        <f>_xlfn.ISOWEEKNUM(A6)</f>
        <v>1</v>
      </c>
      <c r="D7" s="34"/>
      <c r="E7" s="10"/>
      <c r="F7" s="2"/>
      <c r="G7" s="11"/>
      <c r="H7" s="15"/>
      <c r="I7" s="2"/>
      <c r="J7" s="59"/>
      <c r="K7" s="18"/>
      <c r="L7" s="3" t="s">
        <v>7</v>
      </c>
      <c r="N7" s="61">
        <f>IF(Tableau1[[#This Row],[Noms_M]]=N$5,Tableau1[[#This Row],[Fin_M]]-Tableau1[[#This Row],[Début_M]],0)+IF(Tableau1[[#This Row],[Noms]]=N$5,Tableau1[[#This Row],[Fin]]-Tableau1[[#This Row],[Début]],0)</f>
        <v>0</v>
      </c>
      <c r="O7" s="61">
        <f>IF(Tableau1[[#This Row],[Noms_M]]=O$5,Tableau1[[#This Row],[Fin_M]]-Tableau1[[#This Row],[Début_M]],0)+IF(Tableau1[[#This Row],[Noms]]=O$5,Tableau1[[#This Row],[Fin]]-Tableau1[[#This Row],[Début]],0)</f>
        <v>0</v>
      </c>
      <c r="P7" s="61">
        <f>IF(Tableau1[[#This Row],[Noms_M]]=P$5,Tableau1[[#This Row],[Fin_M]]-Tableau1[[#This Row],[Début_M]],0)+IF(Tableau1[[#This Row],[Noms]]=P$5,Tableau1[[#This Row],[Fin]]-Tableau1[[#This Row],[Début]],0)</f>
        <v>0</v>
      </c>
      <c r="Q7" s="61">
        <f>IF(Tableau1[[#This Row],[Noms_M]]=Q$5,Tableau1[[#This Row],[Fin_M]]-Tableau1[[#This Row],[Début_M]],0)+IF(Tableau1[[#This Row],[Noms]]=Q$5,Tableau1[[#This Row],[Fin]]-Tableau1[[#This Row],[Début]],0)</f>
        <v>0</v>
      </c>
      <c r="R7" s="61">
        <f>IF(Tableau1[[#This Row],[Noms_M]]=R$5,Tableau1[[#This Row],[Fin_M]]-Tableau1[[#This Row],[Début_M]],0)+IF(Tableau1[[#This Row],[Noms]]=R$5,Tableau1[[#This Row],[Fin]]-Tableau1[[#This Row],[Début]],0)</f>
        <v>0</v>
      </c>
      <c r="S7" s="62">
        <f>IF(Tableau1[[#This Row],[Noms_M]]=S$5,Tableau1[[#This Row],[Fin_M]]-Tableau1[[#This Row],[Début_M]],0)+IF(Tableau1[[#This Row],[Noms]]=S$5,Tableau1[[#This Row],[Fin]]-Tableau1[[#This Row],[Début]],0)</f>
        <v>0</v>
      </c>
    </row>
    <row r="8" spans="1:26" s="17" customFormat="1" ht="20.25" customHeight="1" thickBot="1" x14ac:dyDescent="0.35">
      <c r="A8" s="38"/>
      <c r="B8" s="56" t="str">
        <f>TEXT(A6,"mmm")</f>
        <v>déc</v>
      </c>
      <c r="C8" s="57">
        <f>_xlfn.ISOWEEKNUM(A6)</f>
        <v>1</v>
      </c>
      <c r="D8" s="35"/>
      <c r="E8" s="10"/>
      <c r="F8" s="2"/>
      <c r="G8" s="11"/>
      <c r="H8" s="15"/>
      <c r="I8" s="2"/>
      <c r="J8" s="59"/>
      <c r="K8" s="18"/>
      <c r="L8" s="4" t="s">
        <v>10</v>
      </c>
      <c r="N8" s="61">
        <f>IF(Tableau1[[#This Row],[Noms_M]]=N$5,Tableau1[[#This Row],[Fin_M]]-Tableau1[[#This Row],[Début_M]],0)+IF(Tableau1[[#This Row],[Noms]]=N$5,Tableau1[[#This Row],[Fin]]-Tableau1[[#This Row],[Début]],0)</f>
        <v>0</v>
      </c>
      <c r="O8" s="61">
        <f>IF(Tableau1[[#This Row],[Noms_M]]=O$5,Tableau1[[#This Row],[Fin_M]]-Tableau1[[#This Row],[Début_M]],0)+IF(Tableau1[[#This Row],[Noms]]=O$5,Tableau1[[#This Row],[Fin]]-Tableau1[[#This Row],[Début]],0)</f>
        <v>0</v>
      </c>
      <c r="P8" s="61">
        <f>IF(Tableau1[[#This Row],[Noms_M]]=P$5,Tableau1[[#This Row],[Fin_M]]-Tableau1[[#This Row],[Début_M]],0)+IF(Tableau1[[#This Row],[Noms]]=P$5,Tableau1[[#This Row],[Fin]]-Tableau1[[#This Row],[Début]],0)</f>
        <v>0</v>
      </c>
      <c r="Q8" s="61">
        <f>IF(Tableau1[[#This Row],[Noms_M]]=Q$5,Tableau1[[#This Row],[Fin_M]]-Tableau1[[#This Row],[Début_M]],0)+IF(Tableau1[[#This Row],[Noms]]=Q$5,Tableau1[[#This Row],[Fin]]-Tableau1[[#This Row],[Début]],0)</f>
        <v>0</v>
      </c>
      <c r="R8" s="61">
        <f>IF(Tableau1[[#This Row],[Noms_M]]=R$5,Tableau1[[#This Row],[Fin_M]]-Tableau1[[#This Row],[Début_M]],0)+IF(Tableau1[[#This Row],[Noms]]=R$5,Tableau1[[#This Row],[Fin]]-Tableau1[[#This Row],[Début]],0)</f>
        <v>0</v>
      </c>
      <c r="S8" s="62">
        <f>IF(Tableau1[[#This Row],[Noms_M]]=S$5,Tableau1[[#This Row],[Fin_M]]-Tableau1[[#This Row],[Début_M]],0)+IF(Tableau1[[#This Row],[Noms]]=S$5,Tableau1[[#This Row],[Fin]]-Tableau1[[#This Row],[Début]],0)</f>
        <v>0</v>
      </c>
    </row>
    <row r="9" spans="1:26" s="17" customFormat="1" ht="20.25" customHeight="1" thickBot="1" x14ac:dyDescent="0.35">
      <c r="A9" s="36">
        <f>A6+1</f>
        <v>45657</v>
      </c>
      <c r="B9" s="55" t="str">
        <f t="shared" ref="B9" si="1">TEXT(A9,"mmm")</f>
        <v>déc</v>
      </c>
      <c r="C9" s="57">
        <f t="shared" ref="C9" si="2">_xlfn.ISOWEEKNUM(A9)</f>
        <v>1</v>
      </c>
      <c r="D9" s="33">
        <f>A9</f>
        <v>45657</v>
      </c>
      <c r="E9" s="8"/>
      <c r="F9" s="1"/>
      <c r="G9" s="9"/>
      <c r="H9" s="14"/>
      <c r="I9" s="1"/>
      <c r="J9" s="58"/>
      <c r="K9" s="18"/>
      <c r="L9" s="7"/>
      <c r="N9" s="61">
        <f>IF(Tableau1[[#This Row],[Noms_M]]=N$5,Tableau1[[#This Row],[Fin_M]]-Tableau1[[#This Row],[Début_M]],0)+IF(Tableau1[[#This Row],[Noms]]=N$5,Tableau1[[#This Row],[Fin]]-Tableau1[[#This Row],[Début]],0)</f>
        <v>0</v>
      </c>
      <c r="O9" s="61">
        <f>IF(Tableau1[[#This Row],[Noms_M]]=O$5,Tableau1[[#This Row],[Fin_M]]-Tableau1[[#This Row],[Début_M]],0)+IF(Tableau1[[#This Row],[Noms]]=O$5,Tableau1[[#This Row],[Fin]]-Tableau1[[#This Row],[Début]],0)</f>
        <v>0</v>
      </c>
      <c r="P9" s="61">
        <f>IF(Tableau1[[#This Row],[Noms_M]]=P$5,Tableau1[[#This Row],[Fin_M]]-Tableau1[[#This Row],[Début_M]],0)+IF(Tableau1[[#This Row],[Noms]]=P$5,Tableau1[[#This Row],[Fin]]-Tableau1[[#This Row],[Début]],0)</f>
        <v>0</v>
      </c>
      <c r="Q9" s="61">
        <f>IF(Tableau1[[#This Row],[Noms_M]]=Q$5,Tableau1[[#This Row],[Fin_M]]-Tableau1[[#This Row],[Début_M]],0)+IF(Tableau1[[#This Row],[Noms]]=Q$5,Tableau1[[#This Row],[Fin]]-Tableau1[[#This Row],[Début]],0)</f>
        <v>0</v>
      </c>
      <c r="R9" s="61">
        <f>IF(Tableau1[[#This Row],[Noms_M]]=R$5,Tableau1[[#This Row],[Fin_M]]-Tableau1[[#This Row],[Début_M]],0)+IF(Tableau1[[#This Row],[Noms]]=R$5,Tableau1[[#This Row],[Fin]]-Tableau1[[#This Row],[Début]],0)</f>
        <v>0</v>
      </c>
      <c r="S9" s="62">
        <f>IF(Tableau1[[#This Row],[Noms_M]]=S$5,Tableau1[[#This Row],[Fin_M]]-Tableau1[[#This Row],[Début_M]],0)+IF(Tableau1[[#This Row],[Noms]]=S$5,Tableau1[[#This Row],[Fin]]-Tableau1[[#This Row],[Début]],0)</f>
        <v>0</v>
      </c>
    </row>
    <row r="10" spans="1:26" s="17" customFormat="1" ht="20.25" customHeight="1" thickBot="1" x14ac:dyDescent="0.35">
      <c r="A10" s="37"/>
      <c r="B10" s="56" t="str">
        <f t="shared" ref="B10" si="3">TEXT(A9,"mmm")</f>
        <v>déc</v>
      </c>
      <c r="C10" s="57">
        <f t="shared" ref="C10" si="4">_xlfn.ISOWEEKNUM(A9)</f>
        <v>1</v>
      </c>
      <c r="D10" s="34"/>
      <c r="E10" s="10"/>
      <c r="F10" s="2"/>
      <c r="G10" s="11"/>
      <c r="H10" s="15"/>
      <c r="I10" s="2"/>
      <c r="J10" s="59"/>
      <c r="K10" s="18"/>
      <c r="L10" s="3"/>
      <c r="N10" s="61">
        <f>IF(Tableau1[[#This Row],[Noms_M]]=N$5,Tableau1[[#This Row],[Fin_M]]-Tableau1[[#This Row],[Début_M]],0)+IF(Tableau1[[#This Row],[Noms]]=N$5,Tableau1[[#This Row],[Fin]]-Tableau1[[#This Row],[Début]],0)</f>
        <v>0</v>
      </c>
      <c r="O10" s="61">
        <f>IF(Tableau1[[#This Row],[Noms_M]]=O$5,Tableau1[[#This Row],[Fin_M]]-Tableau1[[#This Row],[Début_M]],0)+IF(Tableau1[[#This Row],[Noms]]=O$5,Tableau1[[#This Row],[Fin]]-Tableau1[[#This Row],[Début]],0)</f>
        <v>0</v>
      </c>
      <c r="P10" s="61">
        <f>IF(Tableau1[[#This Row],[Noms_M]]=P$5,Tableau1[[#This Row],[Fin_M]]-Tableau1[[#This Row],[Début_M]],0)+IF(Tableau1[[#This Row],[Noms]]=P$5,Tableau1[[#This Row],[Fin]]-Tableau1[[#This Row],[Début]],0)</f>
        <v>0</v>
      </c>
      <c r="Q10" s="61">
        <f>IF(Tableau1[[#This Row],[Noms_M]]=Q$5,Tableau1[[#This Row],[Fin_M]]-Tableau1[[#This Row],[Début_M]],0)+IF(Tableau1[[#This Row],[Noms]]=Q$5,Tableau1[[#This Row],[Fin]]-Tableau1[[#This Row],[Début]],0)</f>
        <v>0</v>
      </c>
      <c r="R10" s="61">
        <f>IF(Tableau1[[#This Row],[Noms_M]]=R$5,Tableau1[[#This Row],[Fin_M]]-Tableau1[[#This Row],[Début_M]],0)+IF(Tableau1[[#This Row],[Noms]]=R$5,Tableau1[[#This Row],[Fin]]-Tableau1[[#This Row],[Début]],0)</f>
        <v>0</v>
      </c>
      <c r="S10" s="62">
        <f>IF(Tableau1[[#This Row],[Noms_M]]=S$5,Tableau1[[#This Row],[Fin_M]]-Tableau1[[#This Row],[Début_M]],0)+IF(Tableau1[[#This Row],[Noms]]=S$5,Tableau1[[#This Row],[Fin]]-Tableau1[[#This Row],[Début]],0)</f>
        <v>0</v>
      </c>
    </row>
    <row r="11" spans="1:26" s="17" customFormat="1" ht="20.25" customHeight="1" thickBot="1" x14ac:dyDescent="0.35">
      <c r="A11" s="38"/>
      <c r="B11" s="56" t="str">
        <f t="shared" ref="B11" si="5">TEXT(A9,"mmm")</f>
        <v>déc</v>
      </c>
      <c r="C11" s="57">
        <f t="shared" ref="C11" si="6">_xlfn.ISOWEEKNUM(A9)</f>
        <v>1</v>
      </c>
      <c r="D11" s="35"/>
      <c r="E11" s="22"/>
      <c r="F11" s="12"/>
      <c r="G11" s="13"/>
      <c r="H11" s="24"/>
      <c r="I11" s="12"/>
      <c r="J11" s="60"/>
      <c r="K11" s="18"/>
      <c r="L11" s="4"/>
      <c r="N11" s="61">
        <f>IF(Tableau1[[#This Row],[Noms_M]]=N$5,Tableau1[[#This Row],[Fin_M]]-Tableau1[[#This Row],[Début_M]],0)+IF(Tableau1[[#This Row],[Noms]]=N$5,Tableau1[[#This Row],[Fin]]-Tableau1[[#This Row],[Début]],0)</f>
        <v>0</v>
      </c>
      <c r="O11" s="61">
        <f>IF(Tableau1[[#This Row],[Noms_M]]=O$5,Tableau1[[#This Row],[Fin_M]]-Tableau1[[#This Row],[Début_M]],0)+IF(Tableau1[[#This Row],[Noms]]=O$5,Tableau1[[#This Row],[Fin]]-Tableau1[[#This Row],[Début]],0)</f>
        <v>0</v>
      </c>
      <c r="P11" s="61">
        <f>IF(Tableau1[[#This Row],[Noms_M]]=P$5,Tableau1[[#This Row],[Fin_M]]-Tableau1[[#This Row],[Début_M]],0)+IF(Tableau1[[#This Row],[Noms]]=P$5,Tableau1[[#This Row],[Fin]]-Tableau1[[#This Row],[Début]],0)</f>
        <v>0</v>
      </c>
      <c r="Q11" s="61">
        <f>IF(Tableau1[[#This Row],[Noms_M]]=Q$5,Tableau1[[#This Row],[Fin_M]]-Tableau1[[#This Row],[Début_M]],0)+IF(Tableau1[[#This Row],[Noms]]=Q$5,Tableau1[[#This Row],[Fin]]-Tableau1[[#This Row],[Début]],0)</f>
        <v>0</v>
      </c>
      <c r="R11" s="61">
        <f>IF(Tableau1[[#This Row],[Noms_M]]=R$5,Tableau1[[#This Row],[Fin_M]]-Tableau1[[#This Row],[Début_M]],0)+IF(Tableau1[[#This Row],[Noms]]=R$5,Tableau1[[#This Row],[Fin]]-Tableau1[[#This Row],[Début]],0)</f>
        <v>0</v>
      </c>
      <c r="S11" s="68">
        <f>IF(Tableau1[[#This Row],[Noms_M]]=S$5,Tableau1[[#This Row],[Fin_M]]-Tableau1[[#This Row],[Début_M]],0)+IF(Tableau1[[#This Row],[Noms]]=S$5,Tableau1[[#This Row],[Fin]]-Tableau1[[#This Row],[Début]],0)</f>
        <v>0</v>
      </c>
    </row>
    <row r="12" spans="1:26" s="17" customFormat="1" ht="20.25" customHeight="1" thickBot="1" x14ac:dyDescent="0.35">
      <c r="A12" s="36">
        <f>A9+1</f>
        <v>45658</v>
      </c>
      <c r="B12" s="55" t="str">
        <f t="shared" ref="B12" si="7">TEXT(A12,"mmm")</f>
        <v>janv</v>
      </c>
      <c r="C12" s="57">
        <f t="shared" ref="C12" si="8">_xlfn.ISOWEEKNUM(A12)</f>
        <v>1</v>
      </c>
      <c r="D12" s="33">
        <f>A12</f>
        <v>45658</v>
      </c>
      <c r="E12" s="8" t="s">
        <v>8</v>
      </c>
      <c r="F12" s="1">
        <v>0.20833333333333334</v>
      </c>
      <c r="G12" s="9">
        <v>0.3125</v>
      </c>
      <c r="H12" s="14" t="s">
        <v>10</v>
      </c>
      <c r="I12" s="1">
        <v>0.54166666666666596</v>
      </c>
      <c r="J12" s="58">
        <v>0.58333333333333304</v>
      </c>
      <c r="K12" s="18"/>
      <c r="L12" s="7" t="s">
        <v>5</v>
      </c>
      <c r="N12" s="61">
        <f>IF(Tableau1[[#This Row],[Noms_M]]=N$5,Tableau1[[#This Row],[Fin_M]]-Tableau1[[#This Row],[Début_M]],0)+IF(Tableau1[[#This Row],[Noms]]=N$5,Tableau1[[#This Row],[Fin]]-Tableau1[[#This Row],[Début]],0)</f>
        <v>0</v>
      </c>
      <c r="O12" s="61">
        <f>IF(Tableau1[[#This Row],[Noms_M]]=O$5,Tableau1[[#This Row],[Fin_M]]-Tableau1[[#This Row],[Début_M]],0)+IF(Tableau1[[#This Row],[Noms]]=O$5,Tableau1[[#This Row],[Fin]]-Tableau1[[#This Row],[Début]],0)</f>
        <v>0.10416666666666666</v>
      </c>
      <c r="P12" s="61">
        <f>IF(Tableau1[[#This Row],[Noms_M]]=P$5,Tableau1[[#This Row],[Fin_M]]-Tableau1[[#This Row],[Début_M]],0)+IF(Tableau1[[#This Row],[Noms]]=P$5,Tableau1[[#This Row],[Fin]]-Tableau1[[#This Row],[Début]],0)</f>
        <v>0</v>
      </c>
      <c r="Q12" s="61">
        <f>IF(Tableau1[[#This Row],[Noms_M]]=Q$5,Tableau1[[#This Row],[Fin_M]]-Tableau1[[#This Row],[Début_M]],0)+IF(Tableau1[[#This Row],[Noms]]=Q$5,Tableau1[[#This Row],[Fin]]-Tableau1[[#This Row],[Début]],0)</f>
        <v>4.1666666666667074E-2</v>
      </c>
      <c r="R12" s="61">
        <f>IF(Tableau1[[#This Row],[Noms_M]]=R$5,Tableau1[[#This Row],[Fin_M]]-Tableau1[[#This Row],[Début_M]],0)+IF(Tableau1[[#This Row],[Noms]]=R$5,Tableau1[[#This Row],[Fin]]-Tableau1[[#This Row],[Début]],0)</f>
        <v>0</v>
      </c>
      <c r="S12" s="62">
        <f>IF(Tableau1[[#This Row],[Noms_M]]=S$5,Tableau1[[#This Row],[Fin_M]]-Tableau1[[#This Row],[Début_M]],0)+IF(Tableau1[[#This Row],[Noms]]=S$5,Tableau1[[#This Row],[Fin]]-Tableau1[[#This Row],[Début]],0)</f>
        <v>0</v>
      </c>
    </row>
    <row r="13" spans="1:26" s="17" customFormat="1" ht="20.25" customHeight="1" thickBot="1" x14ac:dyDescent="0.35">
      <c r="A13" s="37"/>
      <c r="B13" s="56" t="str">
        <f t="shared" ref="B13" si="9">TEXT(A12,"mmm")</f>
        <v>janv</v>
      </c>
      <c r="C13" s="57">
        <f t="shared" ref="C13" si="10">_xlfn.ISOWEEKNUM(A12)</f>
        <v>1</v>
      </c>
      <c r="D13" s="34"/>
      <c r="E13" s="10" t="s">
        <v>9</v>
      </c>
      <c r="F13" s="2">
        <v>0.22916666666666666</v>
      </c>
      <c r="G13" s="11">
        <v>0.25</v>
      </c>
      <c r="H13" s="15" t="s">
        <v>9</v>
      </c>
      <c r="I13" s="2">
        <v>0.58333333333333304</v>
      </c>
      <c r="J13" s="59">
        <v>0.624999999999999</v>
      </c>
      <c r="K13" s="18"/>
      <c r="L13" s="3" t="s">
        <v>7</v>
      </c>
      <c r="N13" s="61">
        <f>IF(Tableau1[[#This Row],[Noms_M]]=N$5,Tableau1[[#This Row],[Fin_M]]-Tableau1[[#This Row],[Début_M]],0)+IF(Tableau1[[#This Row],[Noms]]=N$5,Tableau1[[#This Row],[Fin]]-Tableau1[[#This Row],[Début]],0)</f>
        <v>0</v>
      </c>
      <c r="O13" s="61">
        <f>IF(Tableau1[[#This Row],[Noms_M]]=O$5,Tableau1[[#This Row],[Fin_M]]-Tableau1[[#This Row],[Début_M]],0)+IF(Tableau1[[#This Row],[Noms]]=O$5,Tableau1[[#This Row],[Fin]]-Tableau1[[#This Row],[Début]],0)</f>
        <v>0</v>
      </c>
      <c r="P13" s="61">
        <f>IF(Tableau1[[#This Row],[Noms_M]]=P$5,Tableau1[[#This Row],[Fin_M]]-Tableau1[[#This Row],[Début_M]],0)+IF(Tableau1[[#This Row],[Noms]]=P$5,Tableau1[[#This Row],[Fin]]-Tableau1[[#This Row],[Début]],0)</f>
        <v>0</v>
      </c>
      <c r="Q13" s="61">
        <f>IF(Tableau1[[#This Row],[Noms_M]]=Q$5,Tableau1[[#This Row],[Fin_M]]-Tableau1[[#This Row],[Début_M]],0)+IF(Tableau1[[#This Row],[Noms]]=Q$5,Tableau1[[#This Row],[Fin]]-Tableau1[[#This Row],[Début]],0)</f>
        <v>0</v>
      </c>
      <c r="R13" s="61">
        <f>IF(Tableau1[[#This Row],[Noms_M]]=R$5,Tableau1[[#This Row],[Fin_M]]-Tableau1[[#This Row],[Début_M]],0)+IF(Tableau1[[#This Row],[Noms]]=R$5,Tableau1[[#This Row],[Fin]]-Tableau1[[#This Row],[Début]],0)</f>
        <v>6.2499999999999306E-2</v>
      </c>
      <c r="S13" s="62">
        <f>IF(Tableau1[[#This Row],[Noms_M]]=S$5,Tableau1[[#This Row],[Fin_M]]-Tableau1[[#This Row],[Début_M]],0)+IF(Tableau1[[#This Row],[Noms]]=S$5,Tableau1[[#This Row],[Fin]]-Tableau1[[#This Row],[Début]],0)</f>
        <v>0</v>
      </c>
    </row>
    <row r="14" spans="1:26" s="17" customFormat="1" ht="20.25" customHeight="1" thickBot="1" x14ac:dyDescent="0.35">
      <c r="A14" s="38"/>
      <c r="B14" s="56" t="str">
        <f t="shared" ref="B14" si="11">TEXT(A12,"mmm")</f>
        <v>janv</v>
      </c>
      <c r="C14" s="57">
        <f t="shared" ref="C14" si="12">_xlfn.ISOWEEKNUM(A12)</f>
        <v>1</v>
      </c>
      <c r="D14" s="35"/>
      <c r="E14" s="22" t="s">
        <v>5</v>
      </c>
      <c r="F14" s="12">
        <v>0.25</v>
      </c>
      <c r="G14" s="13">
        <v>0.27083333333333298</v>
      </c>
      <c r="H14" s="24" t="s">
        <v>7</v>
      </c>
      <c r="I14" s="12">
        <v>0.60416666666666596</v>
      </c>
      <c r="J14" s="60">
        <v>0.624999999999999</v>
      </c>
      <c r="K14" s="18"/>
      <c r="L14" s="4" t="s">
        <v>8</v>
      </c>
      <c r="N14" s="61">
        <f>IF(Tableau1[[#This Row],[Noms_M]]=N$5,Tableau1[[#This Row],[Fin_M]]-Tableau1[[#This Row],[Début_M]],0)+IF(Tableau1[[#This Row],[Noms]]=N$5,Tableau1[[#This Row],[Fin]]-Tableau1[[#This Row],[Début]],0)</f>
        <v>2.0833333333333037E-2</v>
      </c>
      <c r="O14" s="61">
        <f>IF(Tableau1[[#This Row],[Noms_M]]=O$5,Tableau1[[#This Row],[Fin_M]]-Tableau1[[#This Row],[Début_M]],0)+IF(Tableau1[[#This Row],[Noms]]=O$5,Tableau1[[#This Row],[Fin]]-Tableau1[[#This Row],[Début]],0)</f>
        <v>0</v>
      </c>
      <c r="P14" s="61">
        <f>IF(Tableau1[[#This Row],[Noms_M]]=P$5,Tableau1[[#This Row],[Fin_M]]-Tableau1[[#This Row],[Début_M]],0)+IF(Tableau1[[#This Row],[Noms]]=P$5,Tableau1[[#This Row],[Fin]]-Tableau1[[#This Row],[Début]],0)</f>
        <v>0</v>
      </c>
      <c r="Q14" s="61">
        <f>IF(Tableau1[[#This Row],[Noms_M]]=Q$5,Tableau1[[#This Row],[Fin_M]]-Tableau1[[#This Row],[Début_M]],0)+IF(Tableau1[[#This Row],[Noms]]=Q$5,Tableau1[[#This Row],[Fin]]-Tableau1[[#This Row],[Début]],0)</f>
        <v>0</v>
      </c>
      <c r="R14" s="61">
        <f>IF(Tableau1[[#This Row],[Noms_M]]=R$5,Tableau1[[#This Row],[Fin_M]]-Tableau1[[#This Row],[Début_M]],0)+IF(Tableau1[[#This Row],[Noms]]=R$5,Tableau1[[#This Row],[Fin]]-Tableau1[[#This Row],[Début]],0)</f>
        <v>0</v>
      </c>
      <c r="S14" s="62">
        <f>IF(Tableau1[[#This Row],[Noms_M]]=S$5,Tableau1[[#This Row],[Fin_M]]-Tableau1[[#This Row],[Début_M]],0)+IF(Tableau1[[#This Row],[Noms]]=S$5,Tableau1[[#This Row],[Fin]]-Tableau1[[#This Row],[Début]],0)</f>
        <v>2.0833333333332982E-2</v>
      </c>
    </row>
    <row r="15" spans="1:26" s="17" customFormat="1" ht="20.25" customHeight="1" thickBot="1" x14ac:dyDescent="0.35">
      <c r="A15" s="36">
        <f>A12+1</f>
        <v>45659</v>
      </c>
      <c r="B15" s="55" t="str">
        <f t="shared" ref="B15" si="13">TEXT(A15,"mmm")</f>
        <v>janv</v>
      </c>
      <c r="C15" s="57">
        <f t="shared" ref="C15" si="14">_xlfn.ISOWEEKNUM(A15)</f>
        <v>1</v>
      </c>
      <c r="D15" s="33">
        <f>A15</f>
        <v>45659</v>
      </c>
      <c r="E15" s="10"/>
      <c r="F15" s="2"/>
      <c r="G15" s="11"/>
      <c r="H15" s="15"/>
      <c r="I15" s="2"/>
      <c r="J15" s="59"/>
      <c r="K15" s="18"/>
      <c r="L15" s="7"/>
      <c r="N15" s="61">
        <f>IF(Tableau1[[#This Row],[Noms_M]]=N$5,Tableau1[[#This Row],[Fin_M]]-Tableau1[[#This Row],[Début_M]],0)+IF(Tableau1[[#This Row],[Noms]]=N$5,Tableau1[[#This Row],[Fin]]-Tableau1[[#This Row],[Début]],0)</f>
        <v>0</v>
      </c>
      <c r="O15" s="61">
        <f>IF(Tableau1[[#This Row],[Noms_M]]=O$5,Tableau1[[#This Row],[Fin_M]]-Tableau1[[#This Row],[Début_M]],0)+IF(Tableau1[[#This Row],[Noms]]=O$5,Tableau1[[#This Row],[Fin]]-Tableau1[[#This Row],[Début]],0)</f>
        <v>0</v>
      </c>
      <c r="P15" s="61">
        <f>IF(Tableau1[[#This Row],[Noms_M]]=P$5,Tableau1[[#This Row],[Fin_M]]-Tableau1[[#This Row],[Début_M]],0)+IF(Tableau1[[#This Row],[Noms]]=P$5,Tableau1[[#This Row],[Fin]]-Tableau1[[#This Row],[Début]],0)</f>
        <v>0</v>
      </c>
      <c r="Q15" s="61">
        <f>IF(Tableau1[[#This Row],[Noms_M]]=Q$5,Tableau1[[#This Row],[Fin_M]]-Tableau1[[#This Row],[Début_M]],0)+IF(Tableau1[[#This Row],[Noms]]=Q$5,Tableau1[[#This Row],[Fin]]-Tableau1[[#This Row],[Début]],0)</f>
        <v>0</v>
      </c>
      <c r="R15" s="61">
        <f>IF(Tableau1[[#This Row],[Noms_M]]=R$5,Tableau1[[#This Row],[Fin_M]]-Tableau1[[#This Row],[Début_M]],0)+IF(Tableau1[[#This Row],[Noms]]=R$5,Tableau1[[#This Row],[Fin]]-Tableau1[[#This Row],[Début]],0)</f>
        <v>0</v>
      </c>
      <c r="S15" s="62">
        <f>IF(Tableau1[[#This Row],[Noms_M]]=S$5,Tableau1[[#This Row],[Fin_M]]-Tableau1[[#This Row],[Début_M]],0)+IF(Tableau1[[#This Row],[Noms]]=S$5,Tableau1[[#This Row],[Fin]]-Tableau1[[#This Row],[Début]],0)</f>
        <v>0</v>
      </c>
    </row>
    <row r="16" spans="1:26" s="17" customFormat="1" ht="20.25" customHeight="1" thickBot="1" x14ac:dyDescent="0.35">
      <c r="A16" s="37"/>
      <c r="B16" s="56" t="str">
        <f t="shared" ref="B16" si="15">TEXT(A15,"mmm")</f>
        <v>janv</v>
      </c>
      <c r="C16" s="57">
        <f t="shared" ref="C16" si="16">_xlfn.ISOWEEKNUM(A15)</f>
        <v>1</v>
      </c>
      <c r="D16" s="34"/>
      <c r="E16" s="10"/>
      <c r="F16" s="2"/>
      <c r="G16" s="11"/>
      <c r="H16" s="15"/>
      <c r="I16" s="2"/>
      <c r="J16" s="59"/>
      <c r="K16" s="18"/>
      <c r="L16" s="3"/>
      <c r="N16" s="61">
        <f>IF(Tableau1[[#This Row],[Noms_M]]=N$5,Tableau1[[#This Row],[Fin_M]]-Tableau1[[#This Row],[Début_M]],0)+IF(Tableau1[[#This Row],[Noms]]=N$5,Tableau1[[#This Row],[Fin]]-Tableau1[[#This Row],[Début]],0)</f>
        <v>0</v>
      </c>
      <c r="O16" s="61">
        <f>IF(Tableau1[[#This Row],[Noms_M]]=O$5,Tableau1[[#This Row],[Fin_M]]-Tableau1[[#This Row],[Début_M]],0)+IF(Tableau1[[#This Row],[Noms]]=O$5,Tableau1[[#This Row],[Fin]]-Tableau1[[#This Row],[Début]],0)</f>
        <v>0</v>
      </c>
      <c r="P16" s="61">
        <f>IF(Tableau1[[#This Row],[Noms_M]]=P$5,Tableau1[[#This Row],[Fin_M]]-Tableau1[[#This Row],[Début_M]],0)+IF(Tableau1[[#This Row],[Noms]]=P$5,Tableau1[[#This Row],[Fin]]-Tableau1[[#This Row],[Début]],0)</f>
        <v>0</v>
      </c>
      <c r="Q16" s="61">
        <f>IF(Tableau1[[#This Row],[Noms_M]]=Q$5,Tableau1[[#This Row],[Fin_M]]-Tableau1[[#This Row],[Début_M]],0)+IF(Tableau1[[#This Row],[Noms]]=Q$5,Tableau1[[#This Row],[Fin]]-Tableau1[[#This Row],[Début]],0)</f>
        <v>0</v>
      </c>
      <c r="R16" s="61">
        <f>IF(Tableau1[[#This Row],[Noms_M]]=R$5,Tableau1[[#This Row],[Fin_M]]-Tableau1[[#This Row],[Début_M]],0)+IF(Tableau1[[#This Row],[Noms]]=R$5,Tableau1[[#This Row],[Fin]]-Tableau1[[#This Row],[Début]],0)</f>
        <v>0</v>
      </c>
      <c r="S16" s="62">
        <f>IF(Tableau1[[#This Row],[Noms_M]]=S$5,Tableau1[[#This Row],[Fin_M]]-Tableau1[[#This Row],[Début_M]],0)+IF(Tableau1[[#This Row],[Noms]]=S$5,Tableau1[[#This Row],[Fin]]-Tableau1[[#This Row],[Début]],0)</f>
        <v>0</v>
      </c>
    </row>
    <row r="17" spans="1:26" s="17" customFormat="1" ht="20.25" customHeight="1" thickBot="1" x14ac:dyDescent="0.35">
      <c r="A17" s="38"/>
      <c r="B17" s="56" t="str">
        <f t="shared" ref="B17" si="17">TEXT(A15,"mmm")</f>
        <v>janv</v>
      </c>
      <c r="C17" s="57">
        <f t="shared" ref="C17" si="18">_xlfn.ISOWEEKNUM(A15)</f>
        <v>1</v>
      </c>
      <c r="D17" s="35"/>
      <c r="E17" s="10"/>
      <c r="F17" s="2"/>
      <c r="G17" s="11"/>
      <c r="H17" s="15"/>
      <c r="I17" s="2"/>
      <c r="J17" s="59"/>
      <c r="K17" s="18"/>
      <c r="L17" s="4"/>
      <c r="N17" s="61">
        <f>IF(Tableau1[[#This Row],[Noms_M]]=N$5,Tableau1[[#This Row],[Fin_M]]-Tableau1[[#This Row],[Début_M]],0)+IF(Tableau1[[#This Row],[Noms]]=N$5,Tableau1[[#This Row],[Fin]]-Tableau1[[#This Row],[Début]],0)</f>
        <v>0</v>
      </c>
      <c r="O17" s="61">
        <f>IF(Tableau1[[#This Row],[Noms_M]]=O$5,Tableau1[[#This Row],[Fin_M]]-Tableau1[[#This Row],[Début_M]],0)+IF(Tableau1[[#This Row],[Noms]]=O$5,Tableau1[[#This Row],[Fin]]-Tableau1[[#This Row],[Début]],0)</f>
        <v>0</v>
      </c>
      <c r="P17" s="61">
        <f>IF(Tableau1[[#This Row],[Noms_M]]=P$5,Tableau1[[#This Row],[Fin_M]]-Tableau1[[#This Row],[Début_M]],0)+IF(Tableau1[[#This Row],[Noms]]=P$5,Tableau1[[#This Row],[Fin]]-Tableau1[[#This Row],[Début]],0)</f>
        <v>0</v>
      </c>
      <c r="Q17" s="61">
        <f>IF(Tableau1[[#This Row],[Noms_M]]=Q$5,Tableau1[[#This Row],[Fin_M]]-Tableau1[[#This Row],[Début_M]],0)+IF(Tableau1[[#This Row],[Noms]]=Q$5,Tableau1[[#This Row],[Fin]]-Tableau1[[#This Row],[Début]],0)</f>
        <v>0</v>
      </c>
      <c r="R17" s="61">
        <f>IF(Tableau1[[#This Row],[Noms_M]]=R$5,Tableau1[[#This Row],[Fin_M]]-Tableau1[[#This Row],[Début_M]],0)+IF(Tableau1[[#This Row],[Noms]]=R$5,Tableau1[[#This Row],[Fin]]-Tableau1[[#This Row],[Début]],0)</f>
        <v>0</v>
      </c>
      <c r="S17" s="62">
        <f>IF(Tableau1[[#This Row],[Noms_M]]=S$5,Tableau1[[#This Row],[Fin_M]]-Tableau1[[#This Row],[Début_M]],0)+IF(Tableau1[[#This Row],[Noms]]=S$5,Tableau1[[#This Row],[Fin]]-Tableau1[[#This Row],[Début]],0)</f>
        <v>0</v>
      </c>
    </row>
    <row r="18" spans="1:26" s="17" customFormat="1" ht="20.25" customHeight="1" thickBot="1" x14ac:dyDescent="0.35">
      <c r="A18" s="36">
        <f>A15+1</f>
        <v>45660</v>
      </c>
      <c r="B18" s="55" t="str">
        <f t="shared" ref="B18" si="19">TEXT(A18,"mmm")</f>
        <v>janv</v>
      </c>
      <c r="C18" s="57">
        <f t="shared" ref="C18" si="20">_xlfn.ISOWEEKNUM(A18)</f>
        <v>1</v>
      </c>
      <c r="D18" s="33">
        <f>A18</f>
        <v>45660</v>
      </c>
      <c r="E18" s="8" t="s">
        <v>10</v>
      </c>
      <c r="F18" s="1">
        <v>0.22916666666666666</v>
      </c>
      <c r="G18" s="9">
        <v>0.27083333333333298</v>
      </c>
      <c r="H18" s="14" t="s">
        <v>6</v>
      </c>
      <c r="I18" s="1">
        <v>0.52083333333333304</v>
      </c>
      <c r="J18" s="58">
        <v>0.58333333333333304</v>
      </c>
      <c r="K18" s="18"/>
      <c r="L18" s="7"/>
      <c r="N18" s="61">
        <f>IF(Tableau1[[#This Row],[Noms_M]]=N$5,Tableau1[[#This Row],[Fin_M]]-Tableau1[[#This Row],[Début_M]],0)+IF(Tableau1[[#This Row],[Noms]]=N$5,Tableau1[[#This Row],[Fin]]-Tableau1[[#This Row],[Début]],0)</f>
        <v>0</v>
      </c>
      <c r="O18" s="61">
        <f>IF(Tableau1[[#This Row],[Noms_M]]=O$5,Tableau1[[#This Row],[Fin_M]]-Tableau1[[#This Row],[Début_M]],0)+IF(Tableau1[[#This Row],[Noms]]=O$5,Tableau1[[#This Row],[Fin]]-Tableau1[[#This Row],[Début]],0)</f>
        <v>0</v>
      </c>
      <c r="P18" s="61">
        <f>IF(Tableau1[[#This Row],[Noms_M]]=P$5,Tableau1[[#This Row],[Fin_M]]-Tableau1[[#This Row],[Début_M]],0)+IF(Tableau1[[#This Row],[Noms]]=P$5,Tableau1[[#This Row],[Fin]]-Tableau1[[#This Row],[Début]],0)</f>
        <v>6.25E-2</v>
      </c>
      <c r="Q18" s="61">
        <f>IF(Tableau1[[#This Row],[Noms_M]]=Q$5,Tableau1[[#This Row],[Fin_M]]-Tableau1[[#This Row],[Début_M]],0)+IF(Tableau1[[#This Row],[Noms]]=Q$5,Tableau1[[#This Row],[Fin]]-Tableau1[[#This Row],[Début]],0)</f>
        <v>4.1666666666666324E-2</v>
      </c>
      <c r="R18" s="61">
        <f>IF(Tableau1[[#This Row],[Noms_M]]=R$5,Tableau1[[#This Row],[Fin_M]]-Tableau1[[#This Row],[Début_M]],0)+IF(Tableau1[[#This Row],[Noms]]=R$5,Tableau1[[#This Row],[Fin]]-Tableau1[[#This Row],[Début]],0)</f>
        <v>0</v>
      </c>
      <c r="S18" s="62">
        <f>IF(Tableau1[[#This Row],[Noms_M]]=S$5,Tableau1[[#This Row],[Fin_M]]-Tableau1[[#This Row],[Début_M]],0)+IF(Tableau1[[#This Row],[Noms]]=S$5,Tableau1[[#This Row],[Fin]]-Tableau1[[#This Row],[Début]],0)</f>
        <v>0</v>
      </c>
    </row>
    <row r="19" spans="1:26" s="17" customFormat="1" ht="20.25" customHeight="1" thickBot="1" x14ac:dyDescent="0.35">
      <c r="A19" s="37"/>
      <c r="B19" s="56" t="str">
        <f t="shared" ref="B19" si="21">TEXT(A18,"mmm")</f>
        <v>janv</v>
      </c>
      <c r="C19" s="57">
        <f t="shared" ref="C19" si="22">_xlfn.ISOWEEKNUM(A18)</f>
        <v>1</v>
      </c>
      <c r="D19" s="34"/>
      <c r="E19" s="10" t="s">
        <v>9</v>
      </c>
      <c r="F19" s="2">
        <v>0.25</v>
      </c>
      <c r="G19" s="11">
        <v>0.3125</v>
      </c>
      <c r="H19" s="15" t="s">
        <v>9</v>
      </c>
      <c r="I19" s="2">
        <v>0.58333333333333304</v>
      </c>
      <c r="J19" s="59">
        <v>0.624999999999999</v>
      </c>
      <c r="K19" s="18"/>
      <c r="L19" s="3"/>
      <c r="N19" s="61">
        <f>IF(Tableau1[[#This Row],[Noms_M]]=N$5,Tableau1[[#This Row],[Fin_M]]-Tableau1[[#This Row],[Début_M]],0)+IF(Tableau1[[#This Row],[Noms]]=N$5,Tableau1[[#This Row],[Fin]]-Tableau1[[#This Row],[Début]],0)</f>
        <v>0</v>
      </c>
      <c r="O19" s="61">
        <f>IF(Tableau1[[#This Row],[Noms_M]]=O$5,Tableau1[[#This Row],[Fin_M]]-Tableau1[[#This Row],[Début_M]],0)+IF(Tableau1[[#This Row],[Noms]]=O$5,Tableau1[[#This Row],[Fin]]-Tableau1[[#This Row],[Début]],0)</f>
        <v>0</v>
      </c>
      <c r="P19" s="61">
        <f>IF(Tableau1[[#This Row],[Noms_M]]=P$5,Tableau1[[#This Row],[Fin_M]]-Tableau1[[#This Row],[Début_M]],0)+IF(Tableau1[[#This Row],[Noms]]=P$5,Tableau1[[#This Row],[Fin]]-Tableau1[[#This Row],[Début]],0)</f>
        <v>0</v>
      </c>
      <c r="Q19" s="61">
        <f>IF(Tableau1[[#This Row],[Noms_M]]=Q$5,Tableau1[[#This Row],[Fin_M]]-Tableau1[[#This Row],[Début_M]],0)+IF(Tableau1[[#This Row],[Noms]]=Q$5,Tableau1[[#This Row],[Fin]]-Tableau1[[#This Row],[Début]],0)</f>
        <v>0</v>
      </c>
      <c r="R19" s="61">
        <f>IF(Tableau1[[#This Row],[Noms_M]]=R$5,Tableau1[[#This Row],[Fin_M]]-Tableau1[[#This Row],[Début_M]],0)+IF(Tableau1[[#This Row],[Noms]]=R$5,Tableau1[[#This Row],[Fin]]-Tableau1[[#This Row],[Début]],0)</f>
        <v>0.10416666666666596</v>
      </c>
      <c r="S19" s="62">
        <f>IF(Tableau1[[#This Row],[Noms_M]]=S$5,Tableau1[[#This Row],[Fin_M]]-Tableau1[[#This Row],[Début_M]],0)+IF(Tableau1[[#This Row],[Noms]]=S$5,Tableau1[[#This Row],[Fin]]-Tableau1[[#This Row],[Début]],0)</f>
        <v>0</v>
      </c>
    </row>
    <row r="20" spans="1:26" s="17" customFormat="1" ht="20.25" customHeight="1" thickBot="1" x14ac:dyDescent="0.35">
      <c r="A20" s="38"/>
      <c r="B20" s="56" t="str">
        <f t="shared" ref="B20" si="23">TEXT(A18,"mmm")</f>
        <v>janv</v>
      </c>
      <c r="C20" s="57">
        <f t="shared" ref="C20" si="24">_xlfn.ISOWEEKNUM(A18)</f>
        <v>1</v>
      </c>
      <c r="D20" s="35"/>
      <c r="E20" s="22" t="s">
        <v>10</v>
      </c>
      <c r="F20" s="12">
        <v>0.29166666666666702</v>
      </c>
      <c r="G20" s="13">
        <v>0.33333333333333298</v>
      </c>
      <c r="H20" s="24" t="s">
        <v>9</v>
      </c>
      <c r="I20" s="12">
        <v>0.624999999999999</v>
      </c>
      <c r="J20" s="60">
        <v>0.812499999999999</v>
      </c>
      <c r="K20" s="18"/>
      <c r="L20" s="4"/>
      <c r="N20" s="61">
        <f>IF(Tableau1[[#This Row],[Noms_M]]=N$5,Tableau1[[#This Row],[Fin_M]]-Tableau1[[#This Row],[Début_M]],0)+IF(Tableau1[[#This Row],[Noms]]=N$5,Tableau1[[#This Row],[Fin]]-Tableau1[[#This Row],[Début]],0)</f>
        <v>0</v>
      </c>
      <c r="O20" s="61">
        <f>IF(Tableau1[[#This Row],[Noms_M]]=O$5,Tableau1[[#This Row],[Fin_M]]-Tableau1[[#This Row],[Début_M]],0)+IF(Tableau1[[#This Row],[Noms]]=O$5,Tableau1[[#This Row],[Fin]]-Tableau1[[#This Row],[Début]],0)</f>
        <v>0</v>
      </c>
      <c r="P20" s="61">
        <f>IF(Tableau1[[#This Row],[Noms_M]]=P$5,Tableau1[[#This Row],[Fin_M]]-Tableau1[[#This Row],[Début_M]],0)+IF(Tableau1[[#This Row],[Noms]]=P$5,Tableau1[[#This Row],[Fin]]-Tableau1[[#This Row],[Début]],0)</f>
        <v>0</v>
      </c>
      <c r="Q20" s="61">
        <f>IF(Tableau1[[#This Row],[Noms_M]]=Q$5,Tableau1[[#This Row],[Fin_M]]-Tableau1[[#This Row],[Début_M]],0)+IF(Tableau1[[#This Row],[Noms]]=Q$5,Tableau1[[#This Row],[Fin]]-Tableau1[[#This Row],[Début]],0)</f>
        <v>4.1666666666665964E-2</v>
      </c>
      <c r="R20" s="61">
        <f>IF(Tableau1[[#This Row],[Noms_M]]=R$5,Tableau1[[#This Row],[Fin_M]]-Tableau1[[#This Row],[Début_M]],0)+IF(Tableau1[[#This Row],[Noms]]=R$5,Tableau1[[#This Row],[Fin]]-Tableau1[[#This Row],[Début]],0)</f>
        <v>0.1875</v>
      </c>
      <c r="S20" s="62">
        <f>IF(Tableau1[[#This Row],[Noms_M]]=S$5,Tableau1[[#This Row],[Fin_M]]-Tableau1[[#This Row],[Début_M]],0)+IF(Tableau1[[#This Row],[Noms]]=S$5,Tableau1[[#This Row],[Fin]]-Tableau1[[#This Row],[Début]],0)</f>
        <v>0</v>
      </c>
    </row>
    <row r="21" spans="1:26" s="17" customFormat="1" ht="20.25" customHeight="1" thickBot="1" x14ac:dyDescent="0.35">
      <c r="A21" s="36">
        <f>A18+1</f>
        <v>45661</v>
      </c>
      <c r="B21" s="55" t="str">
        <f t="shared" ref="B21" si="25">TEXT(A21,"mmm")</f>
        <v>janv</v>
      </c>
      <c r="C21" s="57">
        <f t="shared" ref="C21" si="26">_xlfn.ISOWEEKNUM(A21)</f>
        <v>1</v>
      </c>
      <c r="D21" s="33">
        <f>A21</f>
        <v>45661</v>
      </c>
      <c r="E21" s="8"/>
      <c r="F21" s="1"/>
      <c r="G21" s="9"/>
      <c r="H21" s="14"/>
      <c r="I21" s="1"/>
      <c r="J21" s="58"/>
      <c r="K21" s="18"/>
      <c r="L21" s="7"/>
      <c r="N21" s="61">
        <f>IF(Tableau1[[#This Row],[Noms_M]]=N$5,Tableau1[[#This Row],[Fin_M]]-Tableau1[[#This Row],[Début_M]],0)+IF(Tableau1[[#This Row],[Noms]]=N$5,Tableau1[[#This Row],[Fin]]-Tableau1[[#This Row],[Début]],0)</f>
        <v>0</v>
      </c>
      <c r="O21" s="61">
        <f>IF(Tableau1[[#This Row],[Noms_M]]=O$5,Tableau1[[#This Row],[Fin_M]]-Tableau1[[#This Row],[Début_M]],0)+IF(Tableau1[[#This Row],[Noms]]=O$5,Tableau1[[#This Row],[Fin]]-Tableau1[[#This Row],[Début]],0)</f>
        <v>0</v>
      </c>
      <c r="P21" s="61">
        <f>IF(Tableau1[[#This Row],[Noms_M]]=P$5,Tableau1[[#This Row],[Fin_M]]-Tableau1[[#This Row],[Début_M]],0)+IF(Tableau1[[#This Row],[Noms]]=P$5,Tableau1[[#This Row],[Fin]]-Tableau1[[#This Row],[Début]],0)</f>
        <v>0</v>
      </c>
      <c r="Q21" s="61">
        <f>IF(Tableau1[[#This Row],[Noms_M]]=Q$5,Tableau1[[#This Row],[Fin_M]]-Tableau1[[#This Row],[Début_M]],0)+IF(Tableau1[[#This Row],[Noms]]=Q$5,Tableau1[[#This Row],[Fin]]-Tableau1[[#This Row],[Début]],0)</f>
        <v>0</v>
      </c>
      <c r="R21" s="61">
        <f>IF(Tableau1[[#This Row],[Noms_M]]=R$5,Tableau1[[#This Row],[Fin_M]]-Tableau1[[#This Row],[Début_M]],0)+IF(Tableau1[[#This Row],[Noms]]=R$5,Tableau1[[#This Row],[Fin]]-Tableau1[[#This Row],[Début]],0)</f>
        <v>0</v>
      </c>
      <c r="S21" s="62">
        <f>IF(Tableau1[[#This Row],[Noms_M]]=S$5,Tableau1[[#This Row],[Fin_M]]-Tableau1[[#This Row],[Début_M]],0)+IF(Tableau1[[#This Row],[Noms]]=S$5,Tableau1[[#This Row],[Fin]]-Tableau1[[#This Row],[Début]],0)</f>
        <v>0</v>
      </c>
    </row>
    <row r="22" spans="1:26" s="17" customFormat="1" ht="20.25" customHeight="1" thickBot="1" x14ac:dyDescent="0.35">
      <c r="A22" s="37"/>
      <c r="B22" s="56" t="str">
        <f t="shared" ref="B22" si="27">TEXT(A21,"mmm")</f>
        <v>janv</v>
      </c>
      <c r="C22" s="57">
        <f t="shared" ref="C22" si="28">_xlfn.ISOWEEKNUM(A21)</f>
        <v>1</v>
      </c>
      <c r="D22" s="34"/>
      <c r="E22" s="10"/>
      <c r="F22" s="2"/>
      <c r="G22" s="11"/>
      <c r="H22" s="15"/>
      <c r="I22" s="2"/>
      <c r="J22" s="59"/>
      <c r="K22" s="18"/>
      <c r="L22" s="3"/>
      <c r="N22" s="61">
        <f>IF(Tableau1[[#This Row],[Noms_M]]=N$5,Tableau1[[#This Row],[Fin_M]]-Tableau1[[#This Row],[Début_M]],0)+IF(Tableau1[[#This Row],[Noms]]=N$5,Tableau1[[#This Row],[Fin]]-Tableau1[[#This Row],[Début]],0)</f>
        <v>0</v>
      </c>
      <c r="O22" s="61">
        <f>IF(Tableau1[[#This Row],[Noms_M]]=O$5,Tableau1[[#This Row],[Fin_M]]-Tableau1[[#This Row],[Début_M]],0)+IF(Tableau1[[#This Row],[Noms]]=O$5,Tableau1[[#This Row],[Fin]]-Tableau1[[#This Row],[Début]],0)</f>
        <v>0</v>
      </c>
      <c r="P22" s="61">
        <f>IF(Tableau1[[#This Row],[Noms_M]]=P$5,Tableau1[[#This Row],[Fin_M]]-Tableau1[[#This Row],[Début_M]],0)+IF(Tableau1[[#This Row],[Noms]]=P$5,Tableau1[[#This Row],[Fin]]-Tableau1[[#This Row],[Début]],0)</f>
        <v>0</v>
      </c>
      <c r="Q22" s="61">
        <f>IF(Tableau1[[#This Row],[Noms_M]]=Q$5,Tableau1[[#This Row],[Fin_M]]-Tableau1[[#This Row],[Début_M]],0)+IF(Tableau1[[#This Row],[Noms]]=Q$5,Tableau1[[#This Row],[Fin]]-Tableau1[[#This Row],[Début]],0)</f>
        <v>0</v>
      </c>
      <c r="R22" s="61">
        <f>IF(Tableau1[[#This Row],[Noms_M]]=R$5,Tableau1[[#This Row],[Fin_M]]-Tableau1[[#This Row],[Début_M]],0)+IF(Tableau1[[#This Row],[Noms]]=R$5,Tableau1[[#This Row],[Fin]]-Tableau1[[#This Row],[Début]],0)</f>
        <v>0</v>
      </c>
      <c r="S22" s="62">
        <f>IF(Tableau1[[#This Row],[Noms_M]]=S$5,Tableau1[[#This Row],[Fin_M]]-Tableau1[[#This Row],[Début_M]],0)+IF(Tableau1[[#This Row],[Noms]]=S$5,Tableau1[[#This Row],[Fin]]-Tableau1[[#This Row],[Début]],0)</f>
        <v>0</v>
      </c>
    </row>
    <row r="23" spans="1:26" s="17" customFormat="1" ht="20.25" customHeight="1" thickBot="1" x14ac:dyDescent="0.35">
      <c r="A23" s="38"/>
      <c r="B23" s="56" t="str">
        <f t="shared" ref="B23" si="29">TEXT(A21,"mmm")</f>
        <v>janv</v>
      </c>
      <c r="C23" s="57">
        <f t="shared" ref="C23" si="30">_xlfn.ISOWEEKNUM(A21)</f>
        <v>1</v>
      </c>
      <c r="D23" s="35"/>
      <c r="E23" s="22"/>
      <c r="F23" s="12"/>
      <c r="G23" s="13"/>
      <c r="H23" s="24"/>
      <c r="I23" s="12"/>
      <c r="J23" s="60"/>
      <c r="K23" s="18"/>
      <c r="L23" s="4"/>
      <c r="N23" s="61">
        <f>IF(Tableau1[[#This Row],[Noms_M]]=N$5,Tableau1[[#This Row],[Fin_M]]-Tableau1[[#This Row],[Début_M]],0)+IF(Tableau1[[#This Row],[Noms]]=N$5,Tableau1[[#This Row],[Fin]]-Tableau1[[#This Row],[Début]],0)</f>
        <v>0</v>
      </c>
      <c r="O23" s="61">
        <f>IF(Tableau1[[#This Row],[Noms_M]]=O$5,Tableau1[[#This Row],[Fin_M]]-Tableau1[[#This Row],[Début_M]],0)+IF(Tableau1[[#This Row],[Noms]]=O$5,Tableau1[[#This Row],[Fin]]-Tableau1[[#This Row],[Début]],0)</f>
        <v>0</v>
      </c>
      <c r="P23" s="61">
        <f>IF(Tableau1[[#This Row],[Noms_M]]=P$5,Tableau1[[#This Row],[Fin_M]]-Tableau1[[#This Row],[Début_M]],0)+IF(Tableau1[[#This Row],[Noms]]=P$5,Tableau1[[#This Row],[Fin]]-Tableau1[[#This Row],[Début]],0)</f>
        <v>0</v>
      </c>
      <c r="Q23" s="61">
        <f>IF(Tableau1[[#This Row],[Noms_M]]=Q$5,Tableau1[[#This Row],[Fin_M]]-Tableau1[[#This Row],[Début_M]],0)+IF(Tableau1[[#This Row],[Noms]]=Q$5,Tableau1[[#This Row],[Fin]]-Tableau1[[#This Row],[Début]],0)</f>
        <v>0</v>
      </c>
      <c r="R23" s="61">
        <f>IF(Tableau1[[#This Row],[Noms_M]]=R$5,Tableau1[[#This Row],[Fin_M]]-Tableau1[[#This Row],[Début_M]],0)+IF(Tableau1[[#This Row],[Noms]]=R$5,Tableau1[[#This Row],[Fin]]-Tableau1[[#This Row],[Début]],0)</f>
        <v>0</v>
      </c>
      <c r="S23" s="62">
        <f>IF(Tableau1[[#This Row],[Noms_M]]=S$5,Tableau1[[#This Row],[Fin_M]]-Tableau1[[#This Row],[Début_M]],0)+IF(Tableau1[[#This Row],[Noms]]=S$5,Tableau1[[#This Row],[Fin]]-Tableau1[[#This Row],[Début]],0)</f>
        <v>0</v>
      </c>
    </row>
    <row r="24" spans="1:26" s="17" customFormat="1" ht="20.25" customHeight="1" thickBot="1" x14ac:dyDescent="0.35">
      <c r="A24" s="36">
        <f>A21+1</f>
        <v>45662</v>
      </c>
      <c r="B24" s="55" t="str">
        <f t="shared" ref="B24:B84" si="31">TEXT(A24,"mmm")</f>
        <v>janv</v>
      </c>
      <c r="C24" s="57">
        <f t="shared" ref="C24" si="32">_xlfn.ISOWEEKNUM(A24)</f>
        <v>1</v>
      </c>
      <c r="D24" s="33">
        <f>A24</f>
        <v>45662</v>
      </c>
      <c r="E24" s="8"/>
      <c r="F24" s="1"/>
      <c r="G24" s="9"/>
      <c r="H24" s="14"/>
      <c r="I24" s="1"/>
      <c r="J24" s="58"/>
      <c r="K24" s="18"/>
      <c r="L24" s="7"/>
      <c r="N24" s="61">
        <f>IF(Tableau1[[#This Row],[Noms_M]]=N$5,Tableau1[[#This Row],[Fin_M]]-Tableau1[[#This Row],[Début_M]],0)+IF(Tableau1[[#This Row],[Noms]]=N$5,Tableau1[[#This Row],[Fin]]-Tableau1[[#This Row],[Début]],0)</f>
        <v>0</v>
      </c>
      <c r="O24" s="61">
        <f>IF(Tableau1[[#This Row],[Noms_M]]=O$5,Tableau1[[#This Row],[Fin_M]]-Tableau1[[#This Row],[Début_M]],0)+IF(Tableau1[[#This Row],[Noms]]=O$5,Tableau1[[#This Row],[Fin]]-Tableau1[[#This Row],[Début]],0)</f>
        <v>0</v>
      </c>
      <c r="P24" s="61">
        <f>IF(Tableau1[[#This Row],[Noms_M]]=P$5,Tableau1[[#This Row],[Fin_M]]-Tableau1[[#This Row],[Début_M]],0)+IF(Tableau1[[#This Row],[Noms]]=P$5,Tableau1[[#This Row],[Fin]]-Tableau1[[#This Row],[Début]],0)</f>
        <v>0</v>
      </c>
      <c r="Q24" s="61">
        <f>IF(Tableau1[[#This Row],[Noms_M]]=Q$5,Tableau1[[#This Row],[Fin_M]]-Tableau1[[#This Row],[Début_M]],0)+IF(Tableau1[[#This Row],[Noms]]=Q$5,Tableau1[[#This Row],[Fin]]-Tableau1[[#This Row],[Début]],0)</f>
        <v>0</v>
      </c>
      <c r="R24" s="61">
        <f>IF(Tableau1[[#This Row],[Noms_M]]=R$5,Tableau1[[#This Row],[Fin_M]]-Tableau1[[#This Row],[Début_M]],0)+IF(Tableau1[[#This Row],[Noms]]=R$5,Tableau1[[#This Row],[Fin]]-Tableau1[[#This Row],[Début]],0)</f>
        <v>0</v>
      </c>
      <c r="S24" s="62">
        <f>IF(Tableau1[[#This Row],[Noms_M]]=S$5,Tableau1[[#This Row],[Fin_M]]-Tableau1[[#This Row],[Début_M]],0)+IF(Tableau1[[#This Row],[Noms]]=S$5,Tableau1[[#This Row],[Fin]]-Tableau1[[#This Row],[Début]],0)</f>
        <v>0</v>
      </c>
    </row>
    <row r="25" spans="1:26" s="17" customFormat="1" ht="20.25" customHeight="1" thickBot="1" x14ac:dyDescent="0.35">
      <c r="A25" s="37"/>
      <c r="B25" s="56" t="str">
        <f t="shared" ref="B25:B85" si="33">TEXT(A24,"mmm")</f>
        <v>janv</v>
      </c>
      <c r="C25" s="57">
        <f t="shared" ref="C25" si="34">_xlfn.ISOWEEKNUM(A24)</f>
        <v>1</v>
      </c>
      <c r="D25" s="34"/>
      <c r="E25" s="10"/>
      <c r="F25" s="2"/>
      <c r="G25" s="11"/>
      <c r="H25" s="15"/>
      <c r="I25" s="2"/>
      <c r="J25" s="59"/>
      <c r="K25" s="18"/>
      <c r="L25" s="3"/>
      <c r="N25" s="61">
        <f>IF(Tableau1[[#This Row],[Noms_M]]=N$5,Tableau1[[#This Row],[Fin_M]]-Tableau1[[#This Row],[Début_M]],0)+IF(Tableau1[[#This Row],[Noms]]=N$5,Tableau1[[#This Row],[Fin]]-Tableau1[[#This Row],[Début]],0)</f>
        <v>0</v>
      </c>
      <c r="O25" s="61">
        <f>IF(Tableau1[[#This Row],[Noms_M]]=O$5,Tableau1[[#This Row],[Fin_M]]-Tableau1[[#This Row],[Début_M]],0)+IF(Tableau1[[#This Row],[Noms]]=O$5,Tableau1[[#This Row],[Fin]]-Tableau1[[#This Row],[Début]],0)</f>
        <v>0</v>
      </c>
      <c r="P25" s="61">
        <f>IF(Tableau1[[#This Row],[Noms_M]]=P$5,Tableau1[[#This Row],[Fin_M]]-Tableau1[[#This Row],[Début_M]],0)+IF(Tableau1[[#This Row],[Noms]]=P$5,Tableau1[[#This Row],[Fin]]-Tableau1[[#This Row],[Début]],0)</f>
        <v>0</v>
      </c>
      <c r="Q25" s="61">
        <f>IF(Tableau1[[#This Row],[Noms_M]]=Q$5,Tableau1[[#This Row],[Fin_M]]-Tableau1[[#This Row],[Début_M]],0)+IF(Tableau1[[#This Row],[Noms]]=Q$5,Tableau1[[#This Row],[Fin]]-Tableau1[[#This Row],[Début]],0)</f>
        <v>0</v>
      </c>
      <c r="R25" s="61">
        <f>IF(Tableau1[[#This Row],[Noms_M]]=R$5,Tableau1[[#This Row],[Fin_M]]-Tableau1[[#This Row],[Début_M]],0)+IF(Tableau1[[#This Row],[Noms]]=R$5,Tableau1[[#This Row],[Fin]]-Tableau1[[#This Row],[Début]],0)</f>
        <v>0</v>
      </c>
      <c r="S25" s="62">
        <f>IF(Tableau1[[#This Row],[Noms_M]]=S$5,Tableau1[[#This Row],[Fin_M]]-Tableau1[[#This Row],[Début_M]],0)+IF(Tableau1[[#This Row],[Noms]]=S$5,Tableau1[[#This Row],[Fin]]-Tableau1[[#This Row],[Début]],0)</f>
        <v>0</v>
      </c>
    </row>
    <row r="26" spans="1:26" s="17" customFormat="1" ht="20.25" customHeight="1" thickBot="1" x14ac:dyDescent="0.35">
      <c r="A26" s="38"/>
      <c r="B26" s="56" t="str">
        <f t="shared" ref="B26:B86" si="35">TEXT(A24,"mmm")</f>
        <v>janv</v>
      </c>
      <c r="C26" s="57">
        <f t="shared" ref="C26" si="36">_xlfn.ISOWEEKNUM(A24)</f>
        <v>1</v>
      </c>
      <c r="D26" s="35"/>
      <c r="E26" s="22"/>
      <c r="F26" s="12"/>
      <c r="G26" s="13"/>
      <c r="H26" s="24"/>
      <c r="I26" s="12"/>
      <c r="J26" s="60"/>
      <c r="K26" s="18"/>
      <c r="L26" s="4"/>
      <c r="N26" s="61">
        <f>IF(Tableau1[[#This Row],[Noms_M]]=N$5,Tableau1[[#This Row],[Fin_M]]-Tableau1[[#This Row],[Début_M]],0)+IF(Tableau1[[#This Row],[Noms]]=N$5,Tableau1[[#This Row],[Fin]]-Tableau1[[#This Row],[Début]],0)</f>
        <v>0</v>
      </c>
      <c r="O26" s="61">
        <f>IF(Tableau1[[#This Row],[Noms_M]]=O$5,Tableau1[[#This Row],[Fin_M]]-Tableau1[[#This Row],[Début_M]],0)+IF(Tableau1[[#This Row],[Noms]]=O$5,Tableau1[[#This Row],[Fin]]-Tableau1[[#This Row],[Début]],0)</f>
        <v>0</v>
      </c>
      <c r="P26" s="61">
        <f>IF(Tableau1[[#This Row],[Noms_M]]=P$5,Tableau1[[#This Row],[Fin_M]]-Tableau1[[#This Row],[Début_M]],0)+IF(Tableau1[[#This Row],[Noms]]=P$5,Tableau1[[#This Row],[Fin]]-Tableau1[[#This Row],[Début]],0)</f>
        <v>0</v>
      </c>
      <c r="Q26" s="61">
        <f>IF(Tableau1[[#This Row],[Noms_M]]=Q$5,Tableau1[[#This Row],[Fin_M]]-Tableau1[[#This Row],[Début_M]],0)+IF(Tableau1[[#This Row],[Noms]]=Q$5,Tableau1[[#This Row],[Fin]]-Tableau1[[#This Row],[Début]],0)</f>
        <v>0</v>
      </c>
      <c r="R26" s="61">
        <f>IF(Tableau1[[#This Row],[Noms_M]]=R$5,Tableau1[[#This Row],[Fin_M]]-Tableau1[[#This Row],[Début_M]],0)+IF(Tableau1[[#This Row],[Noms]]=R$5,Tableau1[[#This Row],[Fin]]-Tableau1[[#This Row],[Début]],0)</f>
        <v>0</v>
      </c>
      <c r="S26" s="62">
        <f>IF(Tableau1[[#This Row],[Noms_M]]=S$5,Tableau1[[#This Row],[Fin_M]]-Tableau1[[#This Row],[Début_M]],0)+IF(Tableau1[[#This Row],[Noms]]=S$5,Tableau1[[#This Row],[Fin]]-Tableau1[[#This Row],[Début]],0)</f>
        <v>0</v>
      </c>
    </row>
    <row r="27" spans="1:26" s="17" customFormat="1" ht="20.25" customHeight="1" thickBot="1" x14ac:dyDescent="0.35">
      <c r="A27" s="36">
        <f>A24+1</f>
        <v>45663</v>
      </c>
      <c r="B27" s="55" t="str">
        <f t="shared" ref="B27:B87" si="37">TEXT(A27,"mmm")</f>
        <v>janv</v>
      </c>
      <c r="C27" s="57">
        <f t="shared" ref="C27" si="38">_xlfn.ISOWEEKNUM(A27)</f>
        <v>2</v>
      </c>
      <c r="D27" s="33">
        <f>A27</f>
        <v>45663</v>
      </c>
      <c r="E27" s="8"/>
      <c r="F27" s="1"/>
      <c r="G27" s="9"/>
      <c r="H27" s="14"/>
      <c r="I27" s="1"/>
      <c r="J27" s="58"/>
      <c r="K27" s="18"/>
      <c r="L27" s="7"/>
      <c r="N27" s="61">
        <f>IF(Tableau1[[#This Row],[Noms_M]]=N$5,Tableau1[[#This Row],[Fin_M]]-Tableau1[[#This Row],[Début_M]],0)+IF(Tableau1[[#This Row],[Noms]]=N$5,Tableau1[[#This Row],[Fin]]-Tableau1[[#This Row],[Début]],0)</f>
        <v>0</v>
      </c>
      <c r="O27" s="61">
        <f>IF(Tableau1[[#This Row],[Noms_M]]=O$5,Tableau1[[#This Row],[Fin_M]]-Tableau1[[#This Row],[Début_M]],0)+IF(Tableau1[[#This Row],[Noms]]=O$5,Tableau1[[#This Row],[Fin]]-Tableau1[[#This Row],[Début]],0)</f>
        <v>0</v>
      </c>
      <c r="P27" s="61">
        <f>IF(Tableau1[[#This Row],[Noms_M]]=P$5,Tableau1[[#This Row],[Fin_M]]-Tableau1[[#This Row],[Début_M]],0)+IF(Tableau1[[#This Row],[Noms]]=P$5,Tableau1[[#This Row],[Fin]]-Tableau1[[#This Row],[Début]],0)</f>
        <v>0</v>
      </c>
      <c r="Q27" s="61">
        <f>IF(Tableau1[[#This Row],[Noms_M]]=Q$5,Tableau1[[#This Row],[Fin_M]]-Tableau1[[#This Row],[Début_M]],0)+IF(Tableau1[[#This Row],[Noms]]=Q$5,Tableau1[[#This Row],[Fin]]-Tableau1[[#This Row],[Début]],0)</f>
        <v>0</v>
      </c>
      <c r="R27" s="61">
        <f>IF(Tableau1[[#This Row],[Noms_M]]=R$5,Tableau1[[#This Row],[Fin_M]]-Tableau1[[#This Row],[Début_M]],0)+IF(Tableau1[[#This Row],[Noms]]=R$5,Tableau1[[#This Row],[Fin]]-Tableau1[[#This Row],[Début]],0)</f>
        <v>0</v>
      </c>
      <c r="S27" s="62">
        <f>IF(Tableau1[[#This Row],[Noms_M]]=S$5,Tableau1[[#This Row],[Fin_M]]-Tableau1[[#This Row],[Début_M]],0)+IF(Tableau1[[#This Row],[Noms]]=S$5,Tableau1[[#This Row],[Fin]]-Tableau1[[#This Row],[Début]],0)</f>
        <v>0</v>
      </c>
      <c r="U27" s="70">
        <f>SUM(N27:N47)</f>
        <v>0</v>
      </c>
      <c r="V27" s="70">
        <f t="shared" ref="V27" si="39">SUM(O27:O47)</f>
        <v>0</v>
      </c>
      <c r="W27" s="70">
        <f t="shared" ref="W27" si="40">SUM(P27:P47)</f>
        <v>0</v>
      </c>
      <c r="X27" s="70">
        <f t="shared" ref="X27" si="41">SUM(Q27:Q47)</f>
        <v>0</v>
      </c>
      <c r="Y27" s="70">
        <f t="shared" ref="Y27" si="42">SUM(R27:R47)</f>
        <v>0</v>
      </c>
      <c r="Z27" s="70">
        <f t="shared" ref="Z27" si="43">SUM(S27:S47)</f>
        <v>0</v>
      </c>
    </row>
    <row r="28" spans="1:26" s="17" customFormat="1" ht="20.25" customHeight="1" thickBot="1" x14ac:dyDescent="0.35">
      <c r="A28" s="37"/>
      <c r="B28" s="56" t="str">
        <f t="shared" ref="B28:B88" si="44">TEXT(A27,"mmm")</f>
        <v>janv</v>
      </c>
      <c r="C28" s="57">
        <f t="shared" ref="C28" si="45">_xlfn.ISOWEEKNUM(A27)</f>
        <v>2</v>
      </c>
      <c r="D28" s="34"/>
      <c r="E28" s="10"/>
      <c r="F28" s="2"/>
      <c r="G28" s="11"/>
      <c r="H28" s="15"/>
      <c r="I28" s="2"/>
      <c r="J28" s="59"/>
      <c r="K28" s="18"/>
      <c r="L28" s="3"/>
      <c r="N28" s="61">
        <f>IF(Tableau1[[#This Row],[Noms_M]]=N$5,Tableau1[[#This Row],[Fin_M]]-Tableau1[[#This Row],[Début_M]],0)+IF(Tableau1[[#This Row],[Noms]]=N$5,Tableau1[[#This Row],[Fin]]-Tableau1[[#This Row],[Début]],0)</f>
        <v>0</v>
      </c>
      <c r="O28" s="61">
        <f>IF(Tableau1[[#This Row],[Noms_M]]=O$5,Tableau1[[#This Row],[Fin_M]]-Tableau1[[#This Row],[Début_M]],0)+IF(Tableau1[[#This Row],[Noms]]=O$5,Tableau1[[#This Row],[Fin]]-Tableau1[[#This Row],[Début]],0)</f>
        <v>0</v>
      </c>
      <c r="P28" s="61">
        <f>IF(Tableau1[[#This Row],[Noms_M]]=P$5,Tableau1[[#This Row],[Fin_M]]-Tableau1[[#This Row],[Début_M]],0)+IF(Tableau1[[#This Row],[Noms]]=P$5,Tableau1[[#This Row],[Fin]]-Tableau1[[#This Row],[Début]],0)</f>
        <v>0</v>
      </c>
      <c r="Q28" s="61">
        <f>IF(Tableau1[[#This Row],[Noms_M]]=Q$5,Tableau1[[#This Row],[Fin_M]]-Tableau1[[#This Row],[Début_M]],0)+IF(Tableau1[[#This Row],[Noms]]=Q$5,Tableau1[[#This Row],[Fin]]-Tableau1[[#This Row],[Début]],0)</f>
        <v>0</v>
      </c>
      <c r="R28" s="61">
        <f>IF(Tableau1[[#This Row],[Noms_M]]=R$5,Tableau1[[#This Row],[Fin_M]]-Tableau1[[#This Row],[Début_M]],0)+IF(Tableau1[[#This Row],[Noms]]=R$5,Tableau1[[#This Row],[Fin]]-Tableau1[[#This Row],[Début]],0)</f>
        <v>0</v>
      </c>
      <c r="S28" s="62">
        <f>IF(Tableau1[[#This Row],[Noms_M]]=S$5,Tableau1[[#This Row],[Fin_M]]-Tableau1[[#This Row],[Début_M]],0)+IF(Tableau1[[#This Row],[Noms]]=S$5,Tableau1[[#This Row],[Fin]]-Tableau1[[#This Row],[Début]],0)</f>
        <v>0</v>
      </c>
    </row>
    <row r="29" spans="1:26" s="17" customFormat="1" ht="20.25" customHeight="1" thickBot="1" x14ac:dyDescent="0.35">
      <c r="A29" s="38"/>
      <c r="B29" s="56" t="str">
        <f t="shared" ref="B29:B89" si="46">TEXT(A27,"mmm")</f>
        <v>janv</v>
      </c>
      <c r="C29" s="57">
        <f t="shared" ref="C29" si="47">_xlfn.ISOWEEKNUM(A27)</f>
        <v>2</v>
      </c>
      <c r="D29" s="35"/>
      <c r="E29" s="22"/>
      <c r="F29" s="12"/>
      <c r="G29" s="13"/>
      <c r="H29" s="24"/>
      <c r="I29" s="12"/>
      <c r="J29" s="60"/>
      <c r="K29" s="18"/>
      <c r="L29" s="4"/>
      <c r="N29" s="61">
        <f>IF(Tableau1[[#This Row],[Noms_M]]=N$5,Tableau1[[#This Row],[Fin_M]]-Tableau1[[#This Row],[Début_M]],0)+IF(Tableau1[[#This Row],[Noms]]=N$5,Tableau1[[#This Row],[Fin]]-Tableau1[[#This Row],[Début]],0)</f>
        <v>0</v>
      </c>
      <c r="O29" s="61">
        <f>IF(Tableau1[[#This Row],[Noms_M]]=O$5,Tableau1[[#This Row],[Fin_M]]-Tableau1[[#This Row],[Début_M]],0)+IF(Tableau1[[#This Row],[Noms]]=O$5,Tableau1[[#This Row],[Fin]]-Tableau1[[#This Row],[Début]],0)</f>
        <v>0</v>
      </c>
      <c r="P29" s="61">
        <f>IF(Tableau1[[#This Row],[Noms_M]]=P$5,Tableau1[[#This Row],[Fin_M]]-Tableau1[[#This Row],[Début_M]],0)+IF(Tableau1[[#This Row],[Noms]]=P$5,Tableau1[[#This Row],[Fin]]-Tableau1[[#This Row],[Début]],0)</f>
        <v>0</v>
      </c>
      <c r="Q29" s="61">
        <f>IF(Tableau1[[#This Row],[Noms_M]]=Q$5,Tableau1[[#This Row],[Fin_M]]-Tableau1[[#This Row],[Début_M]],0)+IF(Tableau1[[#This Row],[Noms]]=Q$5,Tableau1[[#This Row],[Fin]]-Tableau1[[#This Row],[Début]],0)</f>
        <v>0</v>
      </c>
      <c r="R29" s="61">
        <f>IF(Tableau1[[#This Row],[Noms_M]]=R$5,Tableau1[[#This Row],[Fin_M]]-Tableau1[[#This Row],[Début_M]],0)+IF(Tableau1[[#This Row],[Noms]]=R$5,Tableau1[[#This Row],[Fin]]-Tableau1[[#This Row],[Début]],0)</f>
        <v>0</v>
      </c>
      <c r="S29" s="62">
        <f>IF(Tableau1[[#This Row],[Noms_M]]=S$5,Tableau1[[#This Row],[Fin_M]]-Tableau1[[#This Row],[Début_M]],0)+IF(Tableau1[[#This Row],[Noms]]=S$5,Tableau1[[#This Row],[Fin]]-Tableau1[[#This Row],[Début]],0)</f>
        <v>0</v>
      </c>
    </row>
    <row r="30" spans="1:26" s="17" customFormat="1" ht="20.25" customHeight="1" thickBot="1" x14ac:dyDescent="0.35">
      <c r="A30" s="36">
        <f>A27+1</f>
        <v>45664</v>
      </c>
      <c r="B30" s="55" t="str">
        <f t="shared" ref="B30:B90" si="48">TEXT(A30,"mmm")</f>
        <v>janv</v>
      </c>
      <c r="C30" s="57">
        <f t="shared" ref="C30" si="49">_xlfn.ISOWEEKNUM(A30)</f>
        <v>2</v>
      </c>
      <c r="D30" s="33">
        <f>A30</f>
        <v>45664</v>
      </c>
      <c r="E30" s="8"/>
      <c r="F30" s="1"/>
      <c r="G30" s="9"/>
      <c r="H30" s="14"/>
      <c r="I30" s="1"/>
      <c r="J30" s="58"/>
      <c r="K30" s="18"/>
      <c r="L30" s="7"/>
      <c r="N30" s="61">
        <f>IF(Tableau1[[#This Row],[Noms_M]]=N$5,Tableau1[[#This Row],[Fin_M]]-Tableau1[[#This Row],[Début_M]],0)+IF(Tableau1[[#This Row],[Noms]]=N$5,Tableau1[[#This Row],[Fin]]-Tableau1[[#This Row],[Début]],0)</f>
        <v>0</v>
      </c>
      <c r="O30" s="61">
        <f>IF(Tableau1[[#This Row],[Noms_M]]=O$5,Tableau1[[#This Row],[Fin_M]]-Tableau1[[#This Row],[Début_M]],0)+IF(Tableau1[[#This Row],[Noms]]=O$5,Tableau1[[#This Row],[Fin]]-Tableau1[[#This Row],[Début]],0)</f>
        <v>0</v>
      </c>
      <c r="P30" s="61">
        <f>IF(Tableau1[[#This Row],[Noms_M]]=P$5,Tableau1[[#This Row],[Fin_M]]-Tableau1[[#This Row],[Début_M]],0)+IF(Tableau1[[#This Row],[Noms]]=P$5,Tableau1[[#This Row],[Fin]]-Tableau1[[#This Row],[Début]],0)</f>
        <v>0</v>
      </c>
      <c r="Q30" s="61">
        <f>IF(Tableau1[[#This Row],[Noms_M]]=Q$5,Tableau1[[#This Row],[Fin_M]]-Tableau1[[#This Row],[Début_M]],0)+IF(Tableau1[[#This Row],[Noms]]=Q$5,Tableau1[[#This Row],[Fin]]-Tableau1[[#This Row],[Début]],0)</f>
        <v>0</v>
      </c>
      <c r="R30" s="61">
        <f>IF(Tableau1[[#This Row],[Noms_M]]=R$5,Tableau1[[#This Row],[Fin_M]]-Tableau1[[#This Row],[Début_M]],0)+IF(Tableau1[[#This Row],[Noms]]=R$5,Tableau1[[#This Row],[Fin]]-Tableau1[[#This Row],[Début]],0)</f>
        <v>0</v>
      </c>
      <c r="S30" s="62">
        <f>IF(Tableau1[[#This Row],[Noms_M]]=S$5,Tableau1[[#This Row],[Fin_M]]-Tableau1[[#This Row],[Début_M]],0)+IF(Tableau1[[#This Row],[Noms]]=S$5,Tableau1[[#This Row],[Fin]]-Tableau1[[#This Row],[Début]],0)</f>
        <v>0</v>
      </c>
    </row>
    <row r="31" spans="1:26" s="17" customFormat="1" ht="20.25" customHeight="1" thickBot="1" x14ac:dyDescent="0.35">
      <c r="A31" s="37"/>
      <c r="B31" s="56" t="str">
        <f t="shared" ref="B31:B91" si="50">TEXT(A30,"mmm")</f>
        <v>janv</v>
      </c>
      <c r="C31" s="57">
        <f t="shared" ref="C31" si="51">_xlfn.ISOWEEKNUM(A30)</f>
        <v>2</v>
      </c>
      <c r="D31" s="34"/>
      <c r="E31" s="10"/>
      <c r="F31" s="2"/>
      <c r="G31" s="11"/>
      <c r="H31" s="15"/>
      <c r="I31" s="2"/>
      <c r="J31" s="59"/>
      <c r="K31" s="18"/>
      <c r="L31" s="3"/>
      <c r="N31" s="61">
        <f>IF(Tableau1[[#This Row],[Noms_M]]=N$5,Tableau1[[#This Row],[Fin_M]]-Tableau1[[#This Row],[Début_M]],0)+IF(Tableau1[[#This Row],[Noms]]=N$5,Tableau1[[#This Row],[Fin]]-Tableau1[[#This Row],[Début]],0)</f>
        <v>0</v>
      </c>
      <c r="O31" s="61">
        <f>IF(Tableau1[[#This Row],[Noms_M]]=O$5,Tableau1[[#This Row],[Fin_M]]-Tableau1[[#This Row],[Début_M]],0)+IF(Tableau1[[#This Row],[Noms]]=O$5,Tableau1[[#This Row],[Fin]]-Tableau1[[#This Row],[Début]],0)</f>
        <v>0</v>
      </c>
      <c r="P31" s="61">
        <f>IF(Tableau1[[#This Row],[Noms_M]]=P$5,Tableau1[[#This Row],[Fin_M]]-Tableau1[[#This Row],[Début_M]],0)+IF(Tableau1[[#This Row],[Noms]]=P$5,Tableau1[[#This Row],[Fin]]-Tableau1[[#This Row],[Début]],0)</f>
        <v>0</v>
      </c>
      <c r="Q31" s="61">
        <f>IF(Tableau1[[#This Row],[Noms_M]]=Q$5,Tableau1[[#This Row],[Fin_M]]-Tableau1[[#This Row],[Début_M]],0)+IF(Tableau1[[#This Row],[Noms]]=Q$5,Tableau1[[#This Row],[Fin]]-Tableau1[[#This Row],[Début]],0)</f>
        <v>0</v>
      </c>
      <c r="R31" s="61">
        <f>IF(Tableau1[[#This Row],[Noms_M]]=R$5,Tableau1[[#This Row],[Fin_M]]-Tableau1[[#This Row],[Début_M]],0)+IF(Tableau1[[#This Row],[Noms]]=R$5,Tableau1[[#This Row],[Fin]]-Tableau1[[#This Row],[Début]],0)</f>
        <v>0</v>
      </c>
      <c r="S31" s="62">
        <f>IF(Tableau1[[#This Row],[Noms_M]]=S$5,Tableau1[[#This Row],[Fin_M]]-Tableau1[[#This Row],[Début_M]],0)+IF(Tableau1[[#This Row],[Noms]]=S$5,Tableau1[[#This Row],[Fin]]-Tableau1[[#This Row],[Début]],0)</f>
        <v>0</v>
      </c>
    </row>
    <row r="32" spans="1:26" s="17" customFormat="1" ht="20.25" customHeight="1" thickBot="1" x14ac:dyDescent="0.35">
      <c r="A32" s="38"/>
      <c r="B32" s="56" t="str">
        <f t="shared" ref="B32:B92" si="52">TEXT(A30,"mmm")</f>
        <v>janv</v>
      </c>
      <c r="C32" s="57">
        <f t="shared" ref="C32" si="53">_xlfn.ISOWEEKNUM(A30)</f>
        <v>2</v>
      </c>
      <c r="D32" s="35"/>
      <c r="E32" s="22"/>
      <c r="F32" s="12"/>
      <c r="G32" s="13"/>
      <c r="H32" s="24"/>
      <c r="I32" s="12"/>
      <c r="J32" s="60"/>
      <c r="K32" s="18"/>
      <c r="L32" s="4"/>
      <c r="N32" s="61">
        <f>IF(Tableau1[[#This Row],[Noms_M]]=N$5,Tableau1[[#This Row],[Fin_M]]-Tableau1[[#This Row],[Début_M]],0)+IF(Tableau1[[#This Row],[Noms]]=N$5,Tableau1[[#This Row],[Fin]]-Tableau1[[#This Row],[Début]],0)</f>
        <v>0</v>
      </c>
      <c r="O32" s="61">
        <f>IF(Tableau1[[#This Row],[Noms_M]]=O$5,Tableau1[[#This Row],[Fin_M]]-Tableau1[[#This Row],[Début_M]],0)+IF(Tableau1[[#This Row],[Noms]]=O$5,Tableau1[[#This Row],[Fin]]-Tableau1[[#This Row],[Début]],0)</f>
        <v>0</v>
      </c>
      <c r="P32" s="61">
        <f>IF(Tableau1[[#This Row],[Noms_M]]=P$5,Tableau1[[#This Row],[Fin_M]]-Tableau1[[#This Row],[Début_M]],0)+IF(Tableau1[[#This Row],[Noms]]=P$5,Tableau1[[#This Row],[Fin]]-Tableau1[[#This Row],[Début]],0)</f>
        <v>0</v>
      </c>
      <c r="Q32" s="61">
        <f>IF(Tableau1[[#This Row],[Noms_M]]=Q$5,Tableau1[[#This Row],[Fin_M]]-Tableau1[[#This Row],[Début_M]],0)+IF(Tableau1[[#This Row],[Noms]]=Q$5,Tableau1[[#This Row],[Fin]]-Tableau1[[#This Row],[Début]],0)</f>
        <v>0</v>
      </c>
      <c r="R32" s="61">
        <f>IF(Tableau1[[#This Row],[Noms_M]]=R$5,Tableau1[[#This Row],[Fin_M]]-Tableau1[[#This Row],[Début_M]],0)+IF(Tableau1[[#This Row],[Noms]]=R$5,Tableau1[[#This Row],[Fin]]-Tableau1[[#This Row],[Début]],0)</f>
        <v>0</v>
      </c>
      <c r="S32" s="62">
        <f>IF(Tableau1[[#This Row],[Noms_M]]=S$5,Tableau1[[#This Row],[Fin_M]]-Tableau1[[#This Row],[Début_M]],0)+IF(Tableau1[[#This Row],[Noms]]=S$5,Tableau1[[#This Row],[Fin]]-Tableau1[[#This Row],[Début]],0)</f>
        <v>0</v>
      </c>
    </row>
    <row r="33" spans="1:26" s="17" customFormat="1" ht="20.25" customHeight="1" thickBot="1" x14ac:dyDescent="0.35">
      <c r="A33" s="36">
        <f>A30+1</f>
        <v>45665</v>
      </c>
      <c r="B33" s="55" t="str">
        <f t="shared" ref="B33:B93" si="54">TEXT(A33,"mmm")</f>
        <v>janv</v>
      </c>
      <c r="C33" s="57">
        <f t="shared" ref="C33" si="55">_xlfn.ISOWEEKNUM(A33)</f>
        <v>2</v>
      </c>
      <c r="D33" s="33">
        <f>A33</f>
        <v>45665</v>
      </c>
      <c r="E33" s="8"/>
      <c r="F33" s="1"/>
      <c r="G33" s="9"/>
      <c r="H33" s="14"/>
      <c r="I33" s="1"/>
      <c r="J33" s="58"/>
      <c r="K33" s="18"/>
      <c r="L33" s="7"/>
      <c r="N33" s="61">
        <f>IF(Tableau1[[#This Row],[Noms_M]]=N$5,Tableau1[[#This Row],[Fin_M]]-Tableau1[[#This Row],[Début_M]],0)+IF(Tableau1[[#This Row],[Noms]]=N$5,Tableau1[[#This Row],[Fin]]-Tableau1[[#This Row],[Début]],0)</f>
        <v>0</v>
      </c>
      <c r="O33" s="61">
        <f>IF(Tableau1[[#This Row],[Noms_M]]=O$5,Tableau1[[#This Row],[Fin_M]]-Tableau1[[#This Row],[Début_M]],0)+IF(Tableau1[[#This Row],[Noms]]=O$5,Tableau1[[#This Row],[Fin]]-Tableau1[[#This Row],[Début]],0)</f>
        <v>0</v>
      </c>
      <c r="P33" s="61">
        <f>IF(Tableau1[[#This Row],[Noms_M]]=P$5,Tableau1[[#This Row],[Fin_M]]-Tableau1[[#This Row],[Début_M]],0)+IF(Tableau1[[#This Row],[Noms]]=P$5,Tableau1[[#This Row],[Fin]]-Tableau1[[#This Row],[Début]],0)</f>
        <v>0</v>
      </c>
      <c r="Q33" s="61">
        <f>IF(Tableau1[[#This Row],[Noms_M]]=Q$5,Tableau1[[#This Row],[Fin_M]]-Tableau1[[#This Row],[Début_M]],0)+IF(Tableau1[[#This Row],[Noms]]=Q$5,Tableau1[[#This Row],[Fin]]-Tableau1[[#This Row],[Début]],0)</f>
        <v>0</v>
      </c>
      <c r="R33" s="61">
        <f>IF(Tableau1[[#This Row],[Noms_M]]=R$5,Tableau1[[#This Row],[Fin_M]]-Tableau1[[#This Row],[Début_M]],0)+IF(Tableau1[[#This Row],[Noms]]=R$5,Tableau1[[#This Row],[Fin]]-Tableau1[[#This Row],[Début]],0)</f>
        <v>0</v>
      </c>
      <c r="S33" s="62">
        <f>IF(Tableau1[[#This Row],[Noms_M]]=S$5,Tableau1[[#This Row],[Fin_M]]-Tableau1[[#This Row],[Début_M]],0)+IF(Tableau1[[#This Row],[Noms]]=S$5,Tableau1[[#This Row],[Fin]]-Tableau1[[#This Row],[Début]],0)</f>
        <v>0</v>
      </c>
    </row>
    <row r="34" spans="1:26" s="17" customFormat="1" ht="20.25" customHeight="1" thickBot="1" x14ac:dyDescent="0.35">
      <c r="A34" s="37"/>
      <c r="B34" s="56" t="str">
        <f t="shared" ref="B34:B94" si="56">TEXT(A33,"mmm")</f>
        <v>janv</v>
      </c>
      <c r="C34" s="57">
        <f t="shared" ref="C34" si="57">_xlfn.ISOWEEKNUM(A33)</f>
        <v>2</v>
      </c>
      <c r="D34" s="34"/>
      <c r="E34" s="10"/>
      <c r="F34" s="2"/>
      <c r="G34" s="11"/>
      <c r="H34" s="15"/>
      <c r="I34" s="2"/>
      <c r="J34" s="59"/>
      <c r="K34" s="18"/>
      <c r="L34" s="3"/>
      <c r="N34" s="61">
        <f>IF(Tableau1[[#This Row],[Noms_M]]=N$5,Tableau1[[#This Row],[Fin_M]]-Tableau1[[#This Row],[Début_M]],0)+IF(Tableau1[[#This Row],[Noms]]=N$5,Tableau1[[#This Row],[Fin]]-Tableau1[[#This Row],[Début]],0)</f>
        <v>0</v>
      </c>
      <c r="O34" s="61">
        <f>IF(Tableau1[[#This Row],[Noms_M]]=O$5,Tableau1[[#This Row],[Fin_M]]-Tableau1[[#This Row],[Début_M]],0)+IF(Tableau1[[#This Row],[Noms]]=O$5,Tableau1[[#This Row],[Fin]]-Tableau1[[#This Row],[Début]],0)</f>
        <v>0</v>
      </c>
      <c r="P34" s="61">
        <f>IF(Tableau1[[#This Row],[Noms_M]]=P$5,Tableau1[[#This Row],[Fin_M]]-Tableau1[[#This Row],[Début_M]],0)+IF(Tableau1[[#This Row],[Noms]]=P$5,Tableau1[[#This Row],[Fin]]-Tableau1[[#This Row],[Début]],0)</f>
        <v>0</v>
      </c>
      <c r="Q34" s="61">
        <f>IF(Tableau1[[#This Row],[Noms_M]]=Q$5,Tableau1[[#This Row],[Fin_M]]-Tableau1[[#This Row],[Début_M]],0)+IF(Tableau1[[#This Row],[Noms]]=Q$5,Tableau1[[#This Row],[Fin]]-Tableau1[[#This Row],[Début]],0)</f>
        <v>0</v>
      </c>
      <c r="R34" s="61">
        <f>IF(Tableau1[[#This Row],[Noms_M]]=R$5,Tableau1[[#This Row],[Fin_M]]-Tableau1[[#This Row],[Début_M]],0)+IF(Tableau1[[#This Row],[Noms]]=R$5,Tableau1[[#This Row],[Fin]]-Tableau1[[#This Row],[Début]],0)</f>
        <v>0</v>
      </c>
      <c r="S34" s="62">
        <f>IF(Tableau1[[#This Row],[Noms_M]]=S$5,Tableau1[[#This Row],[Fin_M]]-Tableau1[[#This Row],[Début_M]],0)+IF(Tableau1[[#This Row],[Noms]]=S$5,Tableau1[[#This Row],[Fin]]-Tableau1[[#This Row],[Début]],0)</f>
        <v>0</v>
      </c>
    </row>
    <row r="35" spans="1:26" s="17" customFormat="1" ht="20.25" customHeight="1" thickBot="1" x14ac:dyDescent="0.35">
      <c r="A35" s="38"/>
      <c r="B35" s="56" t="str">
        <f t="shared" ref="B35:B95" si="58">TEXT(A33,"mmm")</f>
        <v>janv</v>
      </c>
      <c r="C35" s="57">
        <f t="shared" ref="C35" si="59">_xlfn.ISOWEEKNUM(A33)</f>
        <v>2</v>
      </c>
      <c r="D35" s="35"/>
      <c r="E35" s="22"/>
      <c r="F35" s="12"/>
      <c r="G35" s="13"/>
      <c r="H35" s="24"/>
      <c r="I35" s="12"/>
      <c r="J35" s="60"/>
      <c r="K35" s="18"/>
      <c r="L35" s="4"/>
      <c r="N35" s="61">
        <f>IF(Tableau1[[#This Row],[Noms_M]]=N$5,Tableau1[[#This Row],[Fin_M]]-Tableau1[[#This Row],[Début_M]],0)+IF(Tableau1[[#This Row],[Noms]]=N$5,Tableau1[[#This Row],[Fin]]-Tableau1[[#This Row],[Début]],0)</f>
        <v>0</v>
      </c>
      <c r="O35" s="61">
        <f>IF(Tableau1[[#This Row],[Noms_M]]=O$5,Tableau1[[#This Row],[Fin_M]]-Tableau1[[#This Row],[Début_M]],0)+IF(Tableau1[[#This Row],[Noms]]=O$5,Tableau1[[#This Row],[Fin]]-Tableau1[[#This Row],[Début]],0)</f>
        <v>0</v>
      </c>
      <c r="P35" s="61">
        <f>IF(Tableau1[[#This Row],[Noms_M]]=P$5,Tableau1[[#This Row],[Fin_M]]-Tableau1[[#This Row],[Début_M]],0)+IF(Tableau1[[#This Row],[Noms]]=P$5,Tableau1[[#This Row],[Fin]]-Tableau1[[#This Row],[Début]],0)</f>
        <v>0</v>
      </c>
      <c r="Q35" s="61">
        <f>IF(Tableau1[[#This Row],[Noms_M]]=Q$5,Tableau1[[#This Row],[Fin_M]]-Tableau1[[#This Row],[Début_M]],0)+IF(Tableau1[[#This Row],[Noms]]=Q$5,Tableau1[[#This Row],[Fin]]-Tableau1[[#This Row],[Début]],0)</f>
        <v>0</v>
      </c>
      <c r="R35" s="61">
        <f>IF(Tableau1[[#This Row],[Noms_M]]=R$5,Tableau1[[#This Row],[Fin_M]]-Tableau1[[#This Row],[Début_M]],0)+IF(Tableau1[[#This Row],[Noms]]=R$5,Tableau1[[#This Row],[Fin]]-Tableau1[[#This Row],[Début]],0)</f>
        <v>0</v>
      </c>
      <c r="S35" s="62">
        <f>IF(Tableau1[[#This Row],[Noms_M]]=S$5,Tableau1[[#This Row],[Fin_M]]-Tableau1[[#This Row],[Début_M]],0)+IF(Tableau1[[#This Row],[Noms]]=S$5,Tableau1[[#This Row],[Fin]]-Tableau1[[#This Row],[Début]],0)</f>
        <v>0</v>
      </c>
    </row>
    <row r="36" spans="1:26" s="17" customFormat="1" ht="20.25" customHeight="1" thickBot="1" x14ac:dyDescent="0.35">
      <c r="A36" s="36">
        <f>A33+1</f>
        <v>45666</v>
      </c>
      <c r="B36" s="55" t="str">
        <f t="shared" ref="B36" si="60">TEXT(A36,"mmm")</f>
        <v>janv</v>
      </c>
      <c r="C36" s="57">
        <f t="shared" ref="C36" si="61">_xlfn.ISOWEEKNUM(A36)</f>
        <v>2</v>
      </c>
      <c r="D36" s="33">
        <f>A36</f>
        <v>45666</v>
      </c>
      <c r="E36" s="8"/>
      <c r="F36" s="1"/>
      <c r="G36" s="9"/>
      <c r="H36" s="14"/>
      <c r="I36" s="1"/>
      <c r="J36" s="58"/>
      <c r="K36" s="18"/>
      <c r="L36" s="7"/>
      <c r="N36" s="61">
        <f>IF(Tableau1[[#This Row],[Noms_M]]=N$5,Tableau1[[#This Row],[Fin_M]]-Tableau1[[#This Row],[Début_M]],0)+IF(Tableau1[[#This Row],[Noms]]=N$5,Tableau1[[#This Row],[Fin]]-Tableau1[[#This Row],[Début]],0)</f>
        <v>0</v>
      </c>
      <c r="O36" s="61">
        <f>IF(Tableau1[[#This Row],[Noms_M]]=O$5,Tableau1[[#This Row],[Fin_M]]-Tableau1[[#This Row],[Début_M]],0)+IF(Tableau1[[#This Row],[Noms]]=O$5,Tableau1[[#This Row],[Fin]]-Tableau1[[#This Row],[Début]],0)</f>
        <v>0</v>
      </c>
      <c r="P36" s="61">
        <f>IF(Tableau1[[#This Row],[Noms_M]]=P$5,Tableau1[[#This Row],[Fin_M]]-Tableau1[[#This Row],[Début_M]],0)+IF(Tableau1[[#This Row],[Noms]]=P$5,Tableau1[[#This Row],[Fin]]-Tableau1[[#This Row],[Début]],0)</f>
        <v>0</v>
      </c>
      <c r="Q36" s="61">
        <f>IF(Tableau1[[#This Row],[Noms_M]]=Q$5,Tableau1[[#This Row],[Fin_M]]-Tableau1[[#This Row],[Début_M]],0)+IF(Tableau1[[#This Row],[Noms]]=Q$5,Tableau1[[#This Row],[Fin]]-Tableau1[[#This Row],[Début]],0)</f>
        <v>0</v>
      </c>
      <c r="R36" s="61">
        <f>IF(Tableau1[[#This Row],[Noms_M]]=R$5,Tableau1[[#This Row],[Fin_M]]-Tableau1[[#This Row],[Début_M]],0)+IF(Tableau1[[#This Row],[Noms]]=R$5,Tableau1[[#This Row],[Fin]]-Tableau1[[#This Row],[Début]],0)</f>
        <v>0</v>
      </c>
      <c r="S36" s="62">
        <f>IF(Tableau1[[#This Row],[Noms_M]]=S$5,Tableau1[[#This Row],[Fin_M]]-Tableau1[[#This Row],[Début_M]],0)+IF(Tableau1[[#This Row],[Noms]]=S$5,Tableau1[[#This Row],[Fin]]-Tableau1[[#This Row],[Début]],0)</f>
        <v>0</v>
      </c>
    </row>
    <row r="37" spans="1:26" s="17" customFormat="1" ht="20.25" customHeight="1" thickBot="1" x14ac:dyDescent="0.35">
      <c r="A37" s="37"/>
      <c r="B37" s="56" t="str">
        <f t="shared" ref="B37" si="62">TEXT(A36,"mmm")</f>
        <v>janv</v>
      </c>
      <c r="C37" s="57">
        <f t="shared" ref="C37" si="63">_xlfn.ISOWEEKNUM(A36)</f>
        <v>2</v>
      </c>
      <c r="D37" s="34"/>
      <c r="E37" s="10"/>
      <c r="F37" s="2"/>
      <c r="G37" s="11"/>
      <c r="H37" s="15"/>
      <c r="I37" s="2"/>
      <c r="J37" s="59"/>
      <c r="K37" s="18"/>
      <c r="L37" s="3"/>
      <c r="N37" s="61">
        <f>IF(Tableau1[[#This Row],[Noms_M]]=N$5,Tableau1[[#This Row],[Fin_M]]-Tableau1[[#This Row],[Début_M]],0)+IF(Tableau1[[#This Row],[Noms]]=N$5,Tableau1[[#This Row],[Fin]]-Tableau1[[#This Row],[Début]],0)</f>
        <v>0</v>
      </c>
      <c r="O37" s="61">
        <f>IF(Tableau1[[#This Row],[Noms_M]]=O$5,Tableau1[[#This Row],[Fin_M]]-Tableau1[[#This Row],[Début_M]],0)+IF(Tableau1[[#This Row],[Noms]]=O$5,Tableau1[[#This Row],[Fin]]-Tableau1[[#This Row],[Début]],0)</f>
        <v>0</v>
      </c>
      <c r="P37" s="61">
        <f>IF(Tableau1[[#This Row],[Noms_M]]=P$5,Tableau1[[#This Row],[Fin_M]]-Tableau1[[#This Row],[Début_M]],0)+IF(Tableau1[[#This Row],[Noms]]=P$5,Tableau1[[#This Row],[Fin]]-Tableau1[[#This Row],[Début]],0)</f>
        <v>0</v>
      </c>
      <c r="Q37" s="61">
        <f>IF(Tableau1[[#This Row],[Noms_M]]=Q$5,Tableau1[[#This Row],[Fin_M]]-Tableau1[[#This Row],[Début_M]],0)+IF(Tableau1[[#This Row],[Noms]]=Q$5,Tableau1[[#This Row],[Fin]]-Tableau1[[#This Row],[Début]],0)</f>
        <v>0</v>
      </c>
      <c r="R37" s="61">
        <f>IF(Tableau1[[#This Row],[Noms_M]]=R$5,Tableau1[[#This Row],[Fin_M]]-Tableau1[[#This Row],[Début_M]],0)+IF(Tableau1[[#This Row],[Noms]]=R$5,Tableau1[[#This Row],[Fin]]-Tableau1[[#This Row],[Début]],0)</f>
        <v>0</v>
      </c>
      <c r="S37" s="62">
        <f>IF(Tableau1[[#This Row],[Noms_M]]=S$5,Tableau1[[#This Row],[Fin_M]]-Tableau1[[#This Row],[Début_M]],0)+IF(Tableau1[[#This Row],[Noms]]=S$5,Tableau1[[#This Row],[Fin]]-Tableau1[[#This Row],[Début]],0)</f>
        <v>0</v>
      </c>
    </row>
    <row r="38" spans="1:26" s="17" customFormat="1" ht="20.25" customHeight="1" thickBot="1" x14ac:dyDescent="0.35">
      <c r="A38" s="38"/>
      <c r="B38" s="56" t="str">
        <f t="shared" ref="B38" si="64">TEXT(A36,"mmm")</f>
        <v>janv</v>
      </c>
      <c r="C38" s="57">
        <f t="shared" ref="C38" si="65">_xlfn.ISOWEEKNUM(A36)</f>
        <v>2</v>
      </c>
      <c r="D38" s="35"/>
      <c r="E38" s="22"/>
      <c r="F38" s="12"/>
      <c r="G38" s="13"/>
      <c r="H38" s="24"/>
      <c r="I38" s="12"/>
      <c r="J38" s="60"/>
      <c r="K38" s="18"/>
      <c r="L38" s="4"/>
      <c r="N38" s="61">
        <f>IF(Tableau1[[#This Row],[Noms_M]]=N$5,Tableau1[[#This Row],[Fin_M]]-Tableau1[[#This Row],[Début_M]],0)+IF(Tableau1[[#This Row],[Noms]]=N$5,Tableau1[[#This Row],[Fin]]-Tableau1[[#This Row],[Début]],0)</f>
        <v>0</v>
      </c>
      <c r="O38" s="61">
        <f>IF(Tableau1[[#This Row],[Noms_M]]=O$5,Tableau1[[#This Row],[Fin_M]]-Tableau1[[#This Row],[Début_M]],0)+IF(Tableau1[[#This Row],[Noms]]=O$5,Tableau1[[#This Row],[Fin]]-Tableau1[[#This Row],[Début]],0)</f>
        <v>0</v>
      </c>
      <c r="P38" s="61">
        <f>IF(Tableau1[[#This Row],[Noms_M]]=P$5,Tableau1[[#This Row],[Fin_M]]-Tableau1[[#This Row],[Début_M]],0)+IF(Tableau1[[#This Row],[Noms]]=P$5,Tableau1[[#This Row],[Fin]]-Tableau1[[#This Row],[Début]],0)</f>
        <v>0</v>
      </c>
      <c r="Q38" s="61">
        <f>IF(Tableau1[[#This Row],[Noms_M]]=Q$5,Tableau1[[#This Row],[Fin_M]]-Tableau1[[#This Row],[Début_M]],0)+IF(Tableau1[[#This Row],[Noms]]=Q$5,Tableau1[[#This Row],[Fin]]-Tableau1[[#This Row],[Début]],0)</f>
        <v>0</v>
      </c>
      <c r="R38" s="61">
        <f>IF(Tableau1[[#This Row],[Noms_M]]=R$5,Tableau1[[#This Row],[Fin_M]]-Tableau1[[#This Row],[Début_M]],0)+IF(Tableau1[[#This Row],[Noms]]=R$5,Tableau1[[#This Row],[Fin]]-Tableau1[[#This Row],[Début]],0)</f>
        <v>0</v>
      </c>
      <c r="S38" s="62">
        <f>IF(Tableau1[[#This Row],[Noms_M]]=S$5,Tableau1[[#This Row],[Fin_M]]-Tableau1[[#This Row],[Début_M]],0)+IF(Tableau1[[#This Row],[Noms]]=S$5,Tableau1[[#This Row],[Fin]]-Tableau1[[#This Row],[Début]],0)</f>
        <v>0</v>
      </c>
    </row>
    <row r="39" spans="1:26" s="17" customFormat="1" ht="20.25" customHeight="1" thickBot="1" x14ac:dyDescent="0.35">
      <c r="A39" s="36">
        <f>A36+1</f>
        <v>45667</v>
      </c>
      <c r="B39" s="55" t="str">
        <f t="shared" si="31"/>
        <v>janv</v>
      </c>
      <c r="C39" s="57">
        <f t="shared" ref="C39" si="66">_xlfn.ISOWEEKNUM(A39)</f>
        <v>2</v>
      </c>
      <c r="D39" s="33">
        <f>A39</f>
        <v>45667</v>
      </c>
      <c r="E39" s="8"/>
      <c r="F39" s="1"/>
      <c r="G39" s="9"/>
      <c r="H39" s="14"/>
      <c r="I39" s="1"/>
      <c r="J39" s="58"/>
      <c r="K39" s="18"/>
      <c r="L39" s="7"/>
      <c r="N39" s="61">
        <f>IF(Tableau1[[#This Row],[Noms_M]]=N$5,Tableau1[[#This Row],[Fin_M]]-Tableau1[[#This Row],[Début_M]],0)+IF(Tableau1[[#This Row],[Noms]]=N$5,Tableau1[[#This Row],[Fin]]-Tableau1[[#This Row],[Début]],0)</f>
        <v>0</v>
      </c>
      <c r="O39" s="61">
        <f>IF(Tableau1[[#This Row],[Noms_M]]=O$5,Tableau1[[#This Row],[Fin_M]]-Tableau1[[#This Row],[Début_M]],0)+IF(Tableau1[[#This Row],[Noms]]=O$5,Tableau1[[#This Row],[Fin]]-Tableau1[[#This Row],[Début]],0)</f>
        <v>0</v>
      </c>
      <c r="P39" s="61">
        <f>IF(Tableau1[[#This Row],[Noms_M]]=P$5,Tableau1[[#This Row],[Fin_M]]-Tableau1[[#This Row],[Début_M]],0)+IF(Tableau1[[#This Row],[Noms]]=P$5,Tableau1[[#This Row],[Fin]]-Tableau1[[#This Row],[Début]],0)</f>
        <v>0</v>
      </c>
      <c r="Q39" s="61">
        <f>IF(Tableau1[[#This Row],[Noms_M]]=Q$5,Tableau1[[#This Row],[Fin_M]]-Tableau1[[#This Row],[Début_M]],0)+IF(Tableau1[[#This Row],[Noms]]=Q$5,Tableau1[[#This Row],[Fin]]-Tableau1[[#This Row],[Début]],0)</f>
        <v>0</v>
      </c>
      <c r="R39" s="61">
        <f>IF(Tableau1[[#This Row],[Noms_M]]=R$5,Tableau1[[#This Row],[Fin_M]]-Tableau1[[#This Row],[Début_M]],0)+IF(Tableau1[[#This Row],[Noms]]=R$5,Tableau1[[#This Row],[Fin]]-Tableau1[[#This Row],[Début]],0)</f>
        <v>0</v>
      </c>
      <c r="S39" s="62">
        <f>IF(Tableau1[[#This Row],[Noms_M]]=S$5,Tableau1[[#This Row],[Fin_M]]-Tableau1[[#This Row],[Début_M]],0)+IF(Tableau1[[#This Row],[Noms]]=S$5,Tableau1[[#This Row],[Fin]]-Tableau1[[#This Row],[Début]],0)</f>
        <v>0</v>
      </c>
    </row>
    <row r="40" spans="1:26" s="17" customFormat="1" ht="20.25" customHeight="1" thickBot="1" x14ac:dyDescent="0.35">
      <c r="A40" s="37"/>
      <c r="B40" s="56" t="str">
        <f t="shared" si="33"/>
        <v>janv</v>
      </c>
      <c r="C40" s="57">
        <f t="shared" ref="C40" si="67">_xlfn.ISOWEEKNUM(A39)</f>
        <v>2</v>
      </c>
      <c r="D40" s="34"/>
      <c r="E40" s="10"/>
      <c r="F40" s="2"/>
      <c r="G40" s="11"/>
      <c r="H40" s="15"/>
      <c r="I40" s="2"/>
      <c r="J40" s="59"/>
      <c r="K40" s="18"/>
      <c r="L40" s="3"/>
      <c r="N40" s="61">
        <f>IF(Tableau1[[#This Row],[Noms_M]]=N$5,Tableau1[[#This Row],[Fin_M]]-Tableau1[[#This Row],[Début_M]],0)+IF(Tableau1[[#This Row],[Noms]]=N$5,Tableau1[[#This Row],[Fin]]-Tableau1[[#This Row],[Début]],0)</f>
        <v>0</v>
      </c>
      <c r="O40" s="61">
        <f>IF(Tableau1[[#This Row],[Noms_M]]=O$5,Tableau1[[#This Row],[Fin_M]]-Tableau1[[#This Row],[Début_M]],0)+IF(Tableau1[[#This Row],[Noms]]=O$5,Tableau1[[#This Row],[Fin]]-Tableau1[[#This Row],[Début]],0)</f>
        <v>0</v>
      </c>
      <c r="P40" s="61">
        <f>IF(Tableau1[[#This Row],[Noms_M]]=P$5,Tableau1[[#This Row],[Fin_M]]-Tableau1[[#This Row],[Début_M]],0)+IF(Tableau1[[#This Row],[Noms]]=P$5,Tableau1[[#This Row],[Fin]]-Tableau1[[#This Row],[Début]],0)</f>
        <v>0</v>
      </c>
      <c r="Q40" s="61">
        <f>IF(Tableau1[[#This Row],[Noms_M]]=Q$5,Tableau1[[#This Row],[Fin_M]]-Tableau1[[#This Row],[Début_M]],0)+IF(Tableau1[[#This Row],[Noms]]=Q$5,Tableau1[[#This Row],[Fin]]-Tableau1[[#This Row],[Début]],0)</f>
        <v>0</v>
      </c>
      <c r="R40" s="61">
        <f>IF(Tableau1[[#This Row],[Noms_M]]=R$5,Tableau1[[#This Row],[Fin_M]]-Tableau1[[#This Row],[Début_M]],0)+IF(Tableau1[[#This Row],[Noms]]=R$5,Tableau1[[#This Row],[Fin]]-Tableau1[[#This Row],[Début]],0)</f>
        <v>0</v>
      </c>
      <c r="S40" s="62">
        <f>IF(Tableau1[[#This Row],[Noms_M]]=S$5,Tableau1[[#This Row],[Fin_M]]-Tableau1[[#This Row],[Début_M]],0)+IF(Tableau1[[#This Row],[Noms]]=S$5,Tableau1[[#This Row],[Fin]]-Tableau1[[#This Row],[Début]],0)</f>
        <v>0</v>
      </c>
    </row>
    <row r="41" spans="1:26" s="17" customFormat="1" ht="20.25" customHeight="1" thickBot="1" x14ac:dyDescent="0.35">
      <c r="A41" s="38"/>
      <c r="B41" s="56" t="str">
        <f t="shared" si="35"/>
        <v>janv</v>
      </c>
      <c r="C41" s="57">
        <f t="shared" ref="C41" si="68">_xlfn.ISOWEEKNUM(A39)</f>
        <v>2</v>
      </c>
      <c r="D41" s="35"/>
      <c r="E41" s="22"/>
      <c r="F41" s="12"/>
      <c r="G41" s="13"/>
      <c r="H41" s="24"/>
      <c r="I41" s="12"/>
      <c r="J41" s="60"/>
      <c r="K41" s="18"/>
      <c r="L41" s="4"/>
      <c r="N41" s="61">
        <f>IF(Tableau1[[#This Row],[Noms_M]]=N$5,Tableau1[[#This Row],[Fin_M]]-Tableau1[[#This Row],[Début_M]],0)+IF(Tableau1[[#This Row],[Noms]]=N$5,Tableau1[[#This Row],[Fin]]-Tableau1[[#This Row],[Début]],0)</f>
        <v>0</v>
      </c>
      <c r="O41" s="61">
        <f>IF(Tableau1[[#This Row],[Noms_M]]=O$5,Tableau1[[#This Row],[Fin_M]]-Tableau1[[#This Row],[Début_M]],0)+IF(Tableau1[[#This Row],[Noms]]=O$5,Tableau1[[#This Row],[Fin]]-Tableau1[[#This Row],[Début]],0)</f>
        <v>0</v>
      </c>
      <c r="P41" s="61">
        <f>IF(Tableau1[[#This Row],[Noms_M]]=P$5,Tableau1[[#This Row],[Fin_M]]-Tableau1[[#This Row],[Début_M]],0)+IF(Tableau1[[#This Row],[Noms]]=P$5,Tableau1[[#This Row],[Fin]]-Tableau1[[#This Row],[Début]],0)</f>
        <v>0</v>
      </c>
      <c r="Q41" s="61">
        <f>IF(Tableau1[[#This Row],[Noms_M]]=Q$5,Tableau1[[#This Row],[Fin_M]]-Tableau1[[#This Row],[Début_M]],0)+IF(Tableau1[[#This Row],[Noms]]=Q$5,Tableau1[[#This Row],[Fin]]-Tableau1[[#This Row],[Début]],0)</f>
        <v>0</v>
      </c>
      <c r="R41" s="61">
        <f>IF(Tableau1[[#This Row],[Noms_M]]=R$5,Tableau1[[#This Row],[Fin_M]]-Tableau1[[#This Row],[Début_M]],0)+IF(Tableau1[[#This Row],[Noms]]=R$5,Tableau1[[#This Row],[Fin]]-Tableau1[[#This Row],[Début]],0)</f>
        <v>0</v>
      </c>
      <c r="S41" s="62">
        <f>IF(Tableau1[[#This Row],[Noms_M]]=S$5,Tableau1[[#This Row],[Fin_M]]-Tableau1[[#This Row],[Début_M]],0)+IF(Tableau1[[#This Row],[Noms]]=S$5,Tableau1[[#This Row],[Fin]]-Tableau1[[#This Row],[Début]],0)</f>
        <v>0</v>
      </c>
    </row>
    <row r="42" spans="1:26" s="17" customFormat="1" ht="20.25" customHeight="1" thickBot="1" x14ac:dyDescent="0.35">
      <c r="A42" s="36">
        <f>A39+1</f>
        <v>45668</v>
      </c>
      <c r="B42" s="55" t="str">
        <f t="shared" si="37"/>
        <v>janv</v>
      </c>
      <c r="C42" s="57">
        <f t="shared" ref="C42" si="69">_xlfn.ISOWEEKNUM(A42)</f>
        <v>2</v>
      </c>
      <c r="D42" s="33">
        <f>A42</f>
        <v>45668</v>
      </c>
      <c r="E42" s="8"/>
      <c r="F42" s="1"/>
      <c r="G42" s="9"/>
      <c r="H42" s="14"/>
      <c r="I42" s="1"/>
      <c r="J42" s="58"/>
      <c r="K42" s="18"/>
      <c r="L42" s="7"/>
      <c r="N42" s="61">
        <f>IF(Tableau1[[#This Row],[Noms_M]]=N$5,Tableau1[[#This Row],[Fin_M]]-Tableau1[[#This Row],[Début_M]],0)+IF(Tableau1[[#This Row],[Noms]]=N$5,Tableau1[[#This Row],[Fin]]-Tableau1[[#This Row],[Début]],0)</f>
        <v>0</v>
      </c>
      <c r="O42" s="61">
        <f>IF(Tableau1[[#This Row],[Noms_M]]=O$5,Tableau1[[#This Row],[Fin_M]]-Tableau1[[#This Row],[Début_M]],0)+IF(Tableau1[[#This Row],[Noms]]=O$5,Tableau1[[#This Row],[Fin]]-Tableau1[[#This Row],[Début]],0)</f>
        <v>0</v>
      </c>
      <c r="P42" s="61">
        <f>IF(Tableau1[[#This Row],[Noms_M]]=P$5,Tableau1[[#This Row],[Fin_M]]-Tableau1[[#This Row],[Début_M]],0)+IF(Tableau1[[#This Row],[Noms]]=P$5,Tableau1[[#This Row],[Fin]]-Tableau1[[#This Row],[Début]],0)</f>
        <v>0</v>
      </c>
      <c r="Q42" s="61">
        <f>IF(Tableau1[[#This Row],[Noms_M]]=Q$5,Tableau1[[#This Row],[Fin_M]]-Tableau1[[#This Row],[Début_M]],0)+IF(Tableau1[[#This Row],[Noms]]=Q$5,Tableau1[[#This Row],[Fin]]-Tableau1[[#This Row],[Début]],0)</f>
        <v>0</v>
      </c>
      <c r="R42" s="61">
        <f>IF(Tableau1[[#This Row],[Noms_M]]=R$5,Tableau1[[#This Row],[Fin_M]]-Tableau1[[#This Row],[Début_M]],0)+IF(Tableau1[[#This Row],[Noms]]=R$5,Tableau1[[#This Row],[Fin]]-Tableau1[[#This Row],[Début]],0)</f>
        <v>0</v>
      </c>
      <c r="S42" s="62">
        <f>IF(Tableau1[[#This Row],[Noms_M]]=S$5,Tableau1[[#This Row],[Fin_M]]-Tableau1[[#This Row],[Début_M]],0)+IF(Tableau1[[#This Row],[Noms]]=S$5,Tableau1[[#This Row],[Fin]]-Tableau1[[#This Row],[Début]],0)</f>
        <v>0</v>
      </c>
    </row>
    <row r="43" spans="1:26" s="17" customFormat="1" ht="20.25" customHeight="1" thickBot="1" x14ac:dyDescent="0.35">
      <c r="A43" s="37"/>
      <c r="B43" s="56" t="str">
        <f t="shared" si="44"/>
        <v>janv</v>
      </c>
      <c r="C43" s="57">
        <f t="shared" ref="C43" si="70">_xlfn.ISOWEEKNUM(A42)</f>
        <v>2</v>
      </c>
      <c r="D43" s="34"/>
      <c r="E43" s="10"/>
      <c r="F43" s="2"/>
      <c r="G43" s="11"/>
      <c r="H43" s="15"/>
      <c r="I43" s="2"/>
      <c r="J43" s="59"/>
      <c r="K43" s="18"/>
      <c r="L43" s="3"/>
      <c r="N43" s="61">
        <f>IF(Tableau1[[#This Row],[Noms_M]]=N$5,Tableau1[[#This Row],[Fin_M]]-Tableau1[[#This Row],[Début_M]],0)+IF(Tableau1[[#This Row],[Noms]]=N$5,Tableau1[[#This Row],[Fin]]-Tableau1[[#This Row],[Début]],0)</f>
        <v>0</v>
      </c>
      <c r="O43" s="61">
        <f>IF(Tableau1[[#This Row],[Noms_M]]=O$5,Tableau1[[#This Row],[Fin_M]]-Tableau1[[#This Row],[Début_M]],0)+IF(Tableau1[[#This Row],[Noms]]=O$5,Tableau1[[#This Row],[Fin]]-Tableau1[[#This Row],[Début]],0)</f>
        <v>0</v>
      </c>
      <c r="P43" s="61">
        <f>IF(Tableau1[[#This Row],[Noms_M]]=P$5,Tableau1[[#This Row],[Fin_M]]-Tableau1[[#This Row],[Début_M]],0)+IF(Tableau1[[#This Row],[Noms]]=P$5,Tableau1[[#This Row],[Fin]]-Tableau1[[#This Row],[Début]],0)</f>
        <v>0</v>
      </c>
      <c r="Q43" s="61">
        <f>IF(Tableau1[[#This Row],[Noms_M]]=Q$5,Tableau1[[#This Row],[Fin_M]]-Tableau1[[#This Row],[Début_M]],0)+IF(Tableau1[[#This Row],[Noms]]=Q$5,Tableau1[[#This Row],[Fin]]-Tableau1[[#This Row],[Début]],0)</f>
        <v>0</v>
      </c>
      <c r="R43" s="61">
        <f>IF(Tableau1[[#This Row],[Noms_M]]=R$5,Tableau1[[#This Row],[Fin_M]]-Tableau1[[#This Row],[Début_M]],0)+IF(Tableau1[[#This Row],[Noms]]=R$5,Tableau1[[#This Row],[Fin]]-Tableau1[[#This Row],[Début]],0)</f>
        <v>0</v>
      </c>
      <c r="S43" s="62">
        <f>IF(Tableau1[[#This Row],[Noms_M]]=S$5,Tableau1[[#This Row],[Fin_M]]-Tableau1[[#This Row],[Début_M]],0)+IF(Tableau1[[#This Row],[Noms]]=S$5,Tableau1[[#This Row],[Fin]]-Tableau1[[#This Row],[Début]],0)</f>
        <v>0</v>
      </c>
    </row>
    <row r="44" spans="1:26" s="17" customFormat="1" ht="20.25" customHeight="1" thickBot="1" x14ac:dyDescent="0.35">
      <c r="A44" s="38"/>
      <c r="B44" s="56" t="str">
        <f t="shared" si="46"/>
        <v>janv</v>
      </c>
      <c r="C44" s="57">
        <f t="shared" ref="C44" si="71">_xlfn.ISOWEEKNUM(A42)</f>
        <v>2</v>
      </c>
      <c r="D44" s="35"/>
      <c r="E44" s="22"/>
      <c r="F44" s="12"/>
      <c r="G44" s="13"/>
      <c r="H44" s="24"/>
      <c r="I44" s="12"/>
      <c r="J44" s="60"/>
      <c r="K44" s="18"/>
      <c r="L44" s="4"/>
      <c r="N44" s="61">
        <f>IF(Tableau1[[#This Row],[Noms_M]]=N$5,Tableau1[[#This Row],[Fin_M]]-Tableau1[[#This Row],[Début_M]],0)+IF(Tableau1[[#This Row],[Noms]]=N$5,Tableau1[[#This Row],[Fin]]-Tableau1[[#This Row],[Début]],0)</f>
        <v>0</v>
      </c>
      <c r="O44" s="61">
        <f>IF(Tableau1[[#This Row],[Noms_M]]=O$5,Tableau1[[#This Row],[Fin_M]]-Tableau1[[#This Row],[Début_M]],0)+IF(Tableau1[[#This Row],[Noms]]=O$5,Tableau1[[#This Row],[Fin]]-Tableau1[[#This Row],[Début]],0)</f>
        <v>0</v>
      </c>
      <c r="P44" s="61">
        <f>IF(Tableau1[[#This Row],[Noms_M]]=P$5,Tableau1[[#This Row],[Fin_M]]-Tableau1[[#This Row],[Début_M]],0)+IF(Tableau1[[#This Row],[Noms]]=P$5,Tableau1[[#This Row],[Fin]]-Tableau1[[#This Row],[Début]],0)</f>
        <v>0</v>
      </c>
      <c r="Q44" s="61">
        <f>IF(Tableau1[[#This Row],[Noms_M]]=Q$5,Tableau1[[#This Row],[Fin_M]]-Tableau1[[#This Row],[Début_M]],0)+IF(Tableau1[[#This Row],[Noms]]=Q$5,Tableau1[[#This Row],[Fin]]-Tableau1[[#This Row],[Début]],0)</f>
        <v>0</v>
      </c>
      <c r="R44" s="61">
        <f>IF(Tableau1[[#This Row],[Noms_M]]=R$5,Tableau1[[#This Row],[Fin_M]]-Tableau1[[#This Row],[Début_M]],0)+IF(Tableau1[[#This Row],[Noms]]=R$5,Tableau1[[#This Row],[Fin]]-Tableau1[[#This Row],[Début]],0)</f>
        <v>0</v>
      </c>
      <c r="S44" s="62">
        <f>IF(Tableau1[[#This Row],[Noms_M]]=S$5,Tableau1[[#This Row],[Fin_M]]-Tableau1[[#This Row],[Début_M]],0)+IF(Tableau1[[#This Row],[Noms]]=S$5,Tableau1[[#This Row],[Fin]]-Tableau1[[#This Row],[Début]],0)</f>
        <v>0</v>
      </c>
    </row>
    <row r="45" spans="1:26" s="17" customFormat="1" ht="20.25" customHeight="1" thickBot="1" x14ac:dyDescent="0.35">
      <c r="A45" s="36">
        <f>A42+1</f>
        <v>45669</v>
      </c>
      <c r="B45" s="55" t="str">
        <f t="shared" si="48"/>
        <v>janv</v>
      </c>
      <c r="C45" s="57">
        <f t="shared" ref="C45" si="72">_xlfn.ISOWEEKNUM(A45)</f>
        <v>2</v>
      </c>
      <c r="D45" s="33">
        <f>A45</f>
        <v>45669</v>
      </c>
      <c r="E45" s="8"/>
      <c r="F45" s="1"/>
      <c r="G45" s="9"/>
      <c r="H45" s="14"/>
      <c r="I45" s="1"/>
      <c r="J45" s="58"/>
      <c r="K45" s="18"/>
      <c r="L45" s="7"/>
      <c r="N45" s="61">
        <f>IF(Tableau1[[#This Row],[Noms_M]]=N$5,Tableau1[[#This Row],[Fin_M]]-Tableau1[[#This Row],[Début_M]],0)+IF(Tableau1[[#This Row],[Noms]]=N$5,Tableau1[[#This Row],[Fin]]-Tableau1[[#This Row],[Début]],0)</f>
        <v>0</v>
      </c>
      <c r="O45" s="61">
        <f>IF(Tableau1[[#This Row],[Noms_M]]=O$5,Tableau1[[#This Row],[Fin_M]]-Tableau1[[#This Row],[Début_M]],0)+IF(Tableau1[[#This Row],[Noms]]=O$5,Tableau1[[#This Row],[Fin]]-Tableau1[[#This Row],[Début]],0)</f>
        <v>0</v>
      </c>
      <c r="P45" s="61">
        <f>IF(Tableau1[[#This Row],[Noms_M]]=P$5,Tableau1[[#This Row],[Fin_M]]-Tableau1[[#This Row],[Début_M]],0)+IF(Tableau1[[#This Row],[Noms]]=P$5,Tableau1[[#This Row],[Fin]]-Tableau1[[#This Row],[Début]],0)</f>
        <v>0</v>
      </c>
      <c r="Q45" s="61">
        <f>IF(Tableau1[[#This Row],[Noms_M]]=Q$5,Tableau1[[#This Row],[Fin_M]]-Tableau1[[#This Row],[Début_M]],0)+IF(Tableau1[[#This Row],[Noms]]=Q$5,Tableau1[[#This Row],[Fin]]-Tableau1[[#This Row],[Début]],0)</f>
        <v>0</v>
      </c>
      <c r="R45" s="61">
        <f>IF(Tableau1[[#This Row],[Noms_M]]=R$5,Tableau1[[#This Row],[Fin_M]]-Tableau1[[#This Row],[Début_M]],0)+IF(Tableau1[[#This Row],[Noms]]=R$5,Tableau1[[#This Row],[Fin]]-Tableau1[[#This Row],[Début]],0)</f>
        <v>0</v>
      </c>
      <c r="S45" s="62">
        <f>IF(Tableau1[[#This Row],[Noms_M]]=S$5,Tableau1[[#This Row],[Fin_M]]-Tableau1[[#This Row],[Début_M]],0)+IF(Tableau1[[#This Row],[Noms]]=S$5,Tableau1[[#This Row],[Fin]]-Tableau1[[#This Row],[Début]],0)</f>
        <v>0</v>
      </c>
    </row>
    <row r="46" spans="1:26" s="17" customFormat="1" ht="20.25" customHeight="1" thickBot="1" x14ac:dyDescent="0.35">
      <c r="A46" s="37"/>
      <c r="B46" s="56" t="str">
        <f t="shared" si="50"/>
        <v>janv</v>
      </c>
      <c r="C46" s="57">
        <f t="shared" ref="C46" si="73">_xlfn.ISOWEEKNUM(A45)</f>
        <v>2</v>
      </c>
      <c r="D46" s="34"/>
      <c r="E46" s="10"/>
      <c r="F46" s="2"/>
      <c r="G46" s="11"/>
      <c r="H46" s="15"/>
      <c r="I46" s="2"/>
      <c r="J46" s="59"/>
      <c r="K46" s="18"/>
      <c r="L46" s="3"/>
      <c r="N46" s="61">
        <f>IF(Tableau1[[#This Row],[Noms_M]]=N$5,Tableau1[[#This Row],[Fin_M]]-Tableau1[[#This Row],[Début_M]],0)+IF(Tableau1[[#This Row],[Noms]]=N$5,Tableau1[[#This Row],[Fin]]-Tableau1[[#This Row],[Début]],0)</f>
        <v>0</v>
      </c>
      <c r="O46" s="61">
        <f>IF(Tableau1[[#This Row],[Noms_M]]=O$5,Tableau1[[#This Row],[Fin_M]]-Tableau1[[#This Row],[Début_M]],0)+IF(Tableau1[[#This Row],[Noms]]=O$5,Tableau1[[#This Row],[Fin]]-Tableau1[[#This Row],[Début]],0)</f>
        <v>0</v>
      </c>
      <c r="P46" s="61">
        <f>IF(Tableau1[[#This Row],[Noms_M]]=P$5,Tableau1[[#This Row],[Fin_M]]-Tableau1[[#This Row],[Début_M]],0)+IF(Tableau1[[#This Row],[Noms]]=P$5,Tableau1[[#This Row],[Fin]]-Tableau1[[#This Row],[Début]],0)</f>
        <v>0</v>
      </c>
      <c r="Q46" s="61">
        <f>IF(Tableau1[[#This Row],[Noms_M]]=Q$5,Tableau1[[#This Row],[Fin_M]]-Tableau1[[#This Row],[Début_M]],0)+IF(Tableau1[[#This Row],[Noms]]=Q$5,Tableau1[[#This Row],[Fin]]-Tableau1[[#This Row],[Début]],0)</f>
        <v>0</v>
      </c>
      <c r="R46" s="61">
        <f>IF(Tableau1[[#This Row],[Noms_M]]=R$5,Tableau1[[#This Row],[Fin_M]]-Tableau1[[#This Row],[Début_M]],0)+IF(Tableau1[[#This Row],[Noms]]=R$5,Tableau1[[#This Row],[Fin]]-Tableau1[[#This Row],[Début]],0)</f>
        <v>0</v>
      </c>
      <c r="S46" s="62">
        <f>IF(Tableau1[[#This Row],[Noms_M]]=S$5,Tableau1[[#This Row],[Fin_M]]-Tableau1[[#This Row],[Début_M]],0)+IF(Tableau1[[#This Row],[Noms]]=S$5,Tableau1[[#This Row],[Fin]]-Tableau1[[#This Row],[Début]],0)</f>
        <v>0</v>
      </c>
    </row>
    <row r="47" spans="1:26" s="17" customFormat="1" ht="20.25" customHeight="1" thickBot="1" x14ac:dyDescent="0.35">
      <c r="A47" s="38"/>
      <c r="B47" s="56" t="str">
        <f t="shared" si="52"/>
        <v>janv</v>
      </c>
      <c r="C47" s="57">
        <f t="shared" ref="C47" si="74">_xlfn.ISOWEEKNUM(A45)</f>
        <v>2</v>
      </c>
      <c r="D47" s="35"/>
      <c r="E47" s="22"/>
      <c r="F47" s="12"/>
      <c r="G47" s="13"/>
      <c r="H47" s="24"/>
      <c r="I47" s="12"/>
      <c r="J47" s="60"/>
      <c r="K47" s="18"/>
      <c r="L47" s="4"/>
      <c r="N47" s="61">
        <f>IF(Tableau1[[#This Row],[Noms_M]]=N$5,Tableau1[[#This Row],[Fin_M]]-Tableau1[[#This Row],[Début_M]],0)+IF(Tableau1[[#This Row],[Noms]]=N$5,Tableau1[[#This Row],[Fin]]-Tableau1[[#This Row],[Début]],0)</f>
        <v>0</v>
      </c>
      <c r="O47" s="61">
        <f>IF(Tableau1[[#This Row],[Noms_M]]=O$5,Tableau1[[#This Row],[Fin_M]]-Tableau1[[#This Row],[Début_M]],0)+IF(Tableau1[[#This Row],[Noms]]=O$5,Tableau1[[#This Row],[Fin]]-Tableau1[[#This Row],[Début]],0)</f>
        <v>0</v>
      </c>
      <c r="P47" s="61">
        <f>IF(Tableau1[[#This Row],[Noms_M]]=P$5,Tableau1[[#This Row],[Fin_M]]-Tableau1[[#This Row],[Début_M]],0)+IF(Tableau1[[#This Row],[Noms]]=P$5,Tableau1[[#This Row],[Fin]]-Tableau1[[#This Row],[Début]],0)</f>
        <v>0</v>
      </c>
      <c r="Q47" s="61">
        <f>IF(Tableau1[[#This Row],[Noms_M]]=Q$5,Tableau1[[#This Row],[Fin_M]]-Tableau1[[#This Row],[Début_M]],0)+IF(Tableau1[[#This Row],[Noms]]=Q$5,Tableau1[[#This Row],[Fin]]-Tableau1[[#This Row],[Début]],0)</f>
        <v>0</v>
      </c>
      <c r="R47" s="61">
        <f>IF(Tableau1[[#This Row],[Noms_M]]=R$5,Tableau1[[#This Row],[Fin_M]]-Tableau1[[#This Row],[Début_M]],0)+IF(Tableau1[[#This Row],[Noms]]=R$5,Tableau1[[#This Row],[Fin]]-Tableau1[[#This Row],[Début]],0)</f>
        <v>0</v>
      </c>
      <c r="S47" s="62">
        <f>IF(Tableau1[[#This Row],[Noms_M]]=S$5,Tableau1[[#This Row],[Fin_M]]-Tableau1[[#This Row],[Début_M]],0)+IF(Tableau1[[#This Row],[Noms]]=S$5,Tableau1[[#This Row],[Fin]]-Tableau1[[#This Row],[Début]],0)</f>
        <v>0</v>
      </c>
    </row>
    <row r="48" spans="1:26" s="17" customFormat="1" ht="20.25" customHeight="1" thickBot="1" x14ac:dyDescent="0.35">
      <c r="A48" s="36">
        <f>A45+1</f>
        <v>45670</v>
      </c>
      <c r="B48" s="55" t="str">
        <f t="shared" si="54"/>
        <v>janv</v>
      </c>
      <c r="C48" s="57">
        <f t="shared" ref="C48" si="75">_xlfn.ISOWEEKNUM(A48)</f>
        <v>3</v>
      </c>
      <c r="D48" s="33">
        <f>A48</f>
        <v>45670</v>
      </c>
      <c r="E48" s="8"/>
      <c r="F48" s="1"/>
      <c r="G48" s="9"/>
      <c r="H48" s="14"/>
      <c r="I48" s="1"/>
      <c r="J48" s="58"/>
      <c r="K48" s="18"/>
      <c r="L48" s="7"/>
      <c r="N48" s="61">
        <f>IF(Tableau1[[#This Row],[Noms_M]]=N$5,Tableau1[[#This Row],[Fin_M]]-Tableau1[[#This Row],[Début_M]],0)+IF(Tableau1[[#This Row],[Noms]]=N$5,Tableau1[[#This Row],[Fin]]-Tableau1[[#This Row],[Début]],0)</f>
        <v>0</v>
      </c>
      <c r="O48" s="61">
        <f>IF(Tableau1[[#This Row],[Noms_M]]=O$5,Tableau1[[#This Row],[Fin_M]]-Tableau1[[#This Row],[Début_M]],0)+IF(Tableau1[[#This Row],[Noms]]=O$5,Tableau1[[#This Row],[Fin]]-Tableau1[[#This Row],[Début]],0)</f>
        <v>0</v>
      </c>
      <c r="P48" s="61">
        <f>IF(Tableau1[[#This Row],[Noms_M]]=P$5,Tableau1[[#This Row],[Fin_M]]-Tableau1[[#This Row],[Début_M]],0)+IF(Tableau1[[#This Row],[Noms]]=P$5,Tableau1[[#This Row],[Fin]]-Tableau1[[#This Row],[Début]],0)</f>
        <v>0</v>
      </c>
      <c r="Q48" s="61">
        <f>IF(Tableau1[[#This Row],[Noms_M]]=Q$5,Tableau1[[#This Row],[Fin_M]]-Tableau1[[#This Row],[Début_M]],0)+IF(Tableau1[[#This Row],[Noms]]=Q$5,Tableau1[[#This Row],[Fin]]-Tableau1[[#This Row],[Début]],0)</f>
        <v>0</v>
      </c>
      <c r="R48" s="61">
        <f>IF(Tableau1[[#This Row],[Noms_M]]=R$5,Tableau1[[#This Row],[Fin_M]]-Tableau1[[#This Row],[Début_M]],0)+IF(Tableau1[[#This Row],[Noms]]=R$5,Tableau1[[#This Row],[Fin]]-Tableau1[[#This Row],[Début]],0)</f>
        <v>0</v>
      </c>
      <c r="S48" s="62">
        <f>IF(Tableau1[[#This Row],[Noms_M]]=S$5,Tableau1[[#This Row],[Fin_M]]-Tableau1[[#This Row],[Début_M]],0)+IF(Tableau1[[#This Row],[Noms]]=S$5,Tableau1[[#This Row],[Fin]]-Tableau1[[#This Row],[Début]],0)</f>
        <v>0</v>
      </c>
      <c r="U48" s="70">
        <f>SUM(N48:N68)</f>
        <v>0</v>
      </c>
      <c r="V48" s="70">
        <f t="shared" ref="V48" si="76">SUM(O48:O68)</f>
        <v>0</v>
      </c>
      <c r="W48" s="70">
        <f t="shared" ref="W48" si="77">SUM(P48:P68)</f>
        <v>0</v>
      </c>
      <c r="X48" s="70">
        <f t="shared" ref="X48" si="78">SUM(Q48:Q68)</f>
        <v>0</v>
      </c>
      <c r="Y48" s="70">
        <f t="shared" ref="Y48" si="79">SUM(R48:R68)</f>
        <v>0</v>
      </c>
      <c r="Z48" s="70">
        <f t="shared" ref="Z48" si="80">SUM(S48:S68)</f>
        <v>0</v>
      </c>
    </row>
    <row r="49" spans="1:19" s="17" customFormat="1" ht="20.25" customHeight="1" thickBot="1" x14ac:dyDescent="0.35">
      <c r="A49" s="37"/>
      <c r="B49" s="56" t="str">
        <f t="shared" si="56"/>
        <v>janv</v>
      </c>
      <c r="C49" s="57">
        <f t="shared" ref="C49" si="81">_xlfn.ISOWEEKNUM(A48)</f>
        <v>3</v>
      </c>
      <c r="D49" s="34"/>
      <c r="E49" s="10"/>
      <c r="F49" s="2"/>
      <c r="G49" s="11"/>
      <c r="H49" s="15"/>
      <c r="I49" s="2"/>
      <c r="J49" s="59"/>
      <c r="K49" s="18"/>
      <c r="L49" s="3"/>
      <c r="N49" s="61">
        <f>IF(Tableau1[[#This Row],[Noms_M]]=N$5,Tableau1[[#This Row],[Fin_M]]-Tableau1[[#This Row],[Début_M]],0)+IF(Tableau1[[#This Row],[Noms]]=N$5,Tableau1[[#This Row],[Fin]]-Tableau1[[#This Row],[Début]],0)</f>
        <v>0</v>
      </c>
      <c r="O49" s="61">
        <f>IF(Tableau1[[#This Row],[Noms_M]]=O$5,Tableau1[[#This Row],[Fin_M]]-Tableau1[[#This Row],[Début_M]],0)+IF(Tableau1[[#This Row],[Noms]]=O$5,Tableau1[[#This Row],[Fin]]-Tableau1[[#This Row],[Début]],0)</f>
        <v>0</v>
      </c>
      <c r="P49" s="61">
        <f>IF(Tableau1[[#This Row],[Noms_M]]=P$5,Tableau1[[#This Row],[Fin_M]]-Tableau1[[#This Row],[Début_M]],0)+IF(Tableau1[[#This Row],[Noms]]=P$5,Tableau1[[#This Row],[Fin]]-Tableau1[[#This Row],[Début]],0)</f>
        <v>0</v>
      </c>
      <c r="Q49" s="61">
        <f>IF(Tableau1[[#This Row],[Noms_M]]=Q$5,Tableau1[[#This Row],[Fin_M]]-Tableau1[[#This Row],[Début_M]],0)+IF(Tableau1[[#This Row],[Noms]]=Q$5,Tableau1[[#This Row],[Fin]]-Tableau1[[#This Row],[Début]],0)</f>
        <v>0</v>
      </c>
      <c r="R49" s="61">
        <f>IF(Tableau1[[#This Row],[Noms_M]]=R$5,Tableau1[[#This Row],[Fin_M]]-Tableau1[[#This Row],[Début_M]],0)+IF(Tableau1[[#This Row],[Noms]]=R$5,Tableau1[[#This Row],[Fin]]-Tableau1[[#This Row],[Début]],0)</f>
        <v>0</v>
      </c>
      <c r="S49" s="62">
        <f>IF(Tableau1[[#This Row],[Noms_M]]=S$5,Tableau1[[#This Row],[Fin_M]]-Tableau1[[#This Row],[Début_M]],0)+IF(Tableau1[[#This Row],[Noms]]=S$5,Tableau1[[#This Row],[Fin]]-Tableau1[[#This Row],[Début]],0)</f>
        <v>0</v>
      </c>
    </row>
    <row r="50" spans="1:19" s="17" customFormat="1" ht="20.25" customHeight="1" thickBot="1" x14ac:dyDescent="0.35">
      <c r="A50" s="38"/>
      <c r="B50" s="56" t="str">
        <f t="shared" si="58"/>
        <v>janv</v>
      </c>
      <c r="C50" s="57">
        <f t="shared" ref="C50" si="82">_xlfn.ISOWEEKNUM(A48)</f>
        <v>3</v>
      </c>
      <c r="D50" s="35"/>
      <c r="E50" s="22"/>
      <c r="F50" s="12"/>
      <c r="G50" s="13"/>
      <c r="H50" s="24"/>
      <c r="I50" s="12"/>
      <c r="J50" s="60"/>
      <c r="K50" s="18"/>
      <c r="L50" s="4"/>
      <c r="N50" s="61">
        <f>IF(Tableau1[[#This Row],[Noms_M]]=N$5,Tableau1[[#This Row],[Fin_M]]-Tableau1[[#This Row],[Début_M]],0)+IF(Tableau1[[#This Row],[Noms]]=N$5,Tableau1[[#This Row],[Fin]]-Tableau1[[#This Row],[Début]],0)</f>
        <v>0</v>
      </c>
      <c r="O50" s="61">
        <f>IF(Tableau1[[#This Row],[Noms_M]]=O$5,Tableau1[[#This Row],[Fin_M]]-Tableau1[[#This Row],[Début_M]],0)+IF(Tableau1[[#This Row],[Noms]]=O$5,Tableau1[[#This Row],[Fin]]-Tableau1[[#This Row],[Début]],0)</f>
        <v>0</v>
      </c>
      <c r="P50" s="61">
        <f>IF(Tableau1[[#This Row],[Noms_M]]=P$5,Tableau1[[#This Row],[Fin_M]]-Tableau1[[#This Row],[Début_M]],0)+IF(Tableau1[[#This Row],[Noms]]=P$5,Tableau1[[#This Row],[Fin]]-Tableau1[[#This Row],[Début]],0)</f>
        <v>0</v>
      </c>
      <c r="Q50" s="61">
        <f>IF(Tableau1[[#This Row],[Noms_M]]=Q$5,Tableau1[[#This Row],[Fin_M]]-Tableau1[[#This Row],[Début_M]],0)+IF(Tableau1[[#This Row],[Noms]]=Q$5,Tableau1[[#This Row],[Fin]]-Tableau1[[#This Row],[Début]],0)</f>
        <v>0</v>
      </c>
      <c r="R50" s="61">
        <f>IF(Tableau1[[#This Row],[Noms_M]]=R$5,Tableau1[[#This Row],[Fin_M]]-Tableau1[[#This Row],[Début_M]],0)+IF(Tableau1[[#This Row],[Noms]]=R$5,Tableau1[[#This Row],[Fin]]-Tableau1[[#This Row],[Début]],0)</f>
        <v>0</v>
      </c>
      <c r="S50" s="62">
        <f>IF(Tableau1[[#This Row],[Noms_M]]=S$5,Tableau1[[#This Row],[Fin_M]]-Tableau1[[#This Row],[Début_M]],0)+IF(Tableau1[[#This Row],[Noms]]=S$5,Tableau1[[#This Row],[Fin]]-Tableau1[[#This Row],[Début]],0)</f>
        <v>0</v>
      </c>
    </row>
    <row r="51" spans="1:19" s="17" customFormat="1" ht="20.25" customHeight="1" thickBot="1" x14ac:dyDescent="0.35">
      <c r="A51" s="36">
        <f>A48+1</f>
        <v>45671</v>
      </c>
      <c r="B51" s="55" t="str">
        <f t="shared" ref="B51" si="83">TEXT(A51,"mmm")</f>
        <v>janv</v>
      </c>
      <c r="C51" s="57">
        <f t="shared" ref="C51" si="84">_xlfn.ISOWEEKNUM(A51)</f>
        <v>3</v>
      </c>
      <c r="D51" s="33">
        <f>A51</f>
        <v>45671</v>
      </c>
      <c r="E51" s="8"/>
      <c r="F51" s="1"/>
      <c r="G51" s="9"/>
      <c r="H51" s="14"/>
      <c r="I51" s="1"/>
      <c r="J51" s="58"/>
      <c r="K51" s="18"/>
      <c r="L51" s="7"/>
      <c r="N51" s="61">
        <f>IF(Tableau1[[#This Row],[Noms_M]]=N$5,Tableau1[[#This Row],[Fin_M]]-Tableau1[[#This Row],[Début_M]],0)+IF(Tableau1[[#This Row],[Noms]]=N$5,Tableau1[[#This Row],[Fin]]-Tableau1[[#This Row],[Début]],0)</f>
        <v>0</v>
      </c>
      <c r="O51" s="61">
        <f>IF(Tableau1[[#This Row],[Noms_M]]=O$5,Tableau1[[#This Row],[Fin_M]]-Tableau1[[#This Row],[Début_M]],0)+IF(Tableau1[[#This Row],[Noms]]=O$5,Tableau1[[#This Row],[Fin]]-Tableau1[[#This Row],[Début]],0)</f>
        <v>0</v>
      </c>
      <c r="P51" s="61">
        <f>IF(Tableau1[[#This Row],[Noms_M]]=P$5,Tableau1[[#This Row],[Fin_M]]-Tableau1[[#This Row],[Début_M]],0)+IF(Tableau1[[#This Row],[Noms]]=P$5,Tableau1[[#This Row],[Fin]]-Tableau1[[#This Row],[Début]],0)</f>
        <v>0</v>
      </c>
      <c r="Q51" s="61">
        <f>IF(Tableau1[[#This Row],[Noms_M]]=Q$5,Tableau1[[#This Row],[Fin_M]]-Tableau1[[#This Row],[Début_M]],0)+IF(Tableau1[[#This Row],[Noms]]=Q$5,Tableau1[[#This Row],[Fin]]-Tableau1[[#This Row],[Début]],0)</f>
        <v>0</v>
      </c>
      <c r="R51" s="61">
        <f>IF(Tableau1[[#This Row],[Noms_M]]=R$5,Tableau1[[#This Row],[Fin_M]]-Tableau1[[#This Row],[Début_M]],0)+IF(Tableau1[[#This Row],[Noms]]=R$5,Tableau1[[#This Row],[Fin]]-Tableau1[[#This Row],[Début]],0)</f>
        <v>0</v>
      </c>
      <c r="S51" s="62">
        <f>IF(Tableau1[[#This Row],[Noms_M]]=S$5,Tableau1[[#This Row],[Fin_M]]-Tableau1[[#This Row],[Début_M]],0)+IF(Tableau1[[#This Row],[Noms]]=S$5,Tableau1[[#This Row],[Fin]]-Tableau1[[#This Row],[Début]],0)</f>
        <v>0</v>
      </c>
    </row>
    <row r="52" spans="1:19" s="17" customFormat="1" ht="20.25" customHeight="1" thickBot="1" x14ac:dyDescent="0.35">
      <c r="A52" s="37"/>
      <c r="B52" s="56" t="str">
        <f t="shared" ref="B52" si="85">TEXT(A51,"mmm")</f>
        <v>janv</v>
      </c>
      <c r="C52" s="57">
        <f t="shared" ref="C52" si="86">_xlfn.ISOWEEKNUM(A51)</f>
        <v>3</v>
      </c>
      <c r="D52" s="34"/>
      <c r="E52" s="10"/>
      <c r="F52" s="2"/>
      <c r="G52" s="11"/>
      <c r="H52" s="15"/>
      <c r="I52" s="2"/>
      <c r="J52" s="59"/>
      <c r="K52" s="18"/>
      <c r="L52" s="3"/>
      <c r="N52" s="61">
        <f>IF(Tableau1[[#This Row],[Noms_M]]=N$5,Tableau1[[#This Row],[Fin_M]]-Tableau1[[#This Row],[Début_M]],0)+IF(Tableau1[[#This Row],[Noms]]=N$5,Tableau1[[#This Row],[Fin]]-Tableau1[[#This Row],[Début]],0)</f>
        <v>0</v>
      </c>
      <c r="O52" s="61">
        <f>IF(Tableau1[[#This Row],[Noms_M]]=O$5,Tableau1[[#This Row],[Fin_M]]-Tableau1[[#This Row],[Début_M]],0)+IF(Tableau1[[#This Row],[Noms]]=O$5,Tableau1[[#This Row],[Fin]]-Tableau1[[#This Row],[Début]],0)</f>
        <v>0</v>
      </c>
      <c r="P52" s="61">
        <f>IF(Tableau1[[#This Row],[Noms_M]]=P$5,Tableau1[[#This Row],[Fin_M]]-Tableau1[[#This Row],[Début_M]],0)+IF(Tableau1[[#This Row],[Noms]]=P$5,Tableau1[[#This Row],[Fin]]-Tableau1[[#This Row],[Début]],0)</f>
        <v>0</v>
      </c>
      <c r="Q52" s="61">
        <f>IF(Tableau1[[#This Row],[Noms_M]]=Q$5,Tableau1[[#This Row],[Fin_M]]-Tableau1[[#This Row],[Début_M]],0)+IF(Tableau1[[#This Row],[Noms]]=Q$5,Tableau1[[#This Row],[Fin]]-Tableau1[[#This Row],[Début]],0)</f>
        <v>0</v>
      </c>
      <c r="R52" s="61">
        <f>IF(Tableau1[[#This Row],[Noms_M]]=R$5,Tableau1[[#This Row],[Fin_M]]-Tableau1[[#This Row],[Début_M]],0)+IF(Tableau1[[#This Row],[Noms]]=R$5,Tableau1[[#This Row],[Fin]]-Tableau1[[#This Row],[Début]],0)</f>
        <v>0</v>
      </c>
      <c r="S52" s="62">
        <f>IF(Tableau1[[#This Row],[Noms_M]]=S$5,Tableau1[[#This Row],[Fin_M]]-Tableau1[[#This Row],[Début_M]],0)+IF(Tableau1[[#This Row],[Noms]]=S$5,Tableau1[[#This Row],[Fin]]-Tableau1[[#This Row],[Début]],0)</f>
        <v>0</v>
      </c>
    </row>
    <row r="53" spans="1:19" s="17" customFormat="1" ht="20.25" customHeight="1" thickBot="1" x14ac:dyDescent="0.35">
      <c r="A53" s="38"/>
      <c r="B53" s="56" t="str">
        <f t="shared" ref="B53" si="87">TEXT(A51,"mmm")</f>
        <v>janv</v>
      </c>
      <c r="C53" s="57">
        <f t="shared" ref="C53" si="88">_xlfn.ISOWEEKNUM(A51)</f>
        <v>3</v>
      </c>
      <c r="D53" s="35"/>
      <c r="E53" s="22"/>
      <c r="F53" s="12"/>
      <c r="G53" s="13"/>
      <c r="H53" s="24"/>
      <c r="I53" s="12"/>
      <c r="J53" s="60"/>
      <c r="K53" s="18"/>
      <c r="L53" s="4"/>
      <c r="N53" s="61">
        <f>IF(Tableau1[[#This Row],[Noms_M]]=N$5,Tableau1[[#This Row],[Fin_M]]-Tableau1[[#This Row],[Début_M]],0)+IF(Tableau1[[#This Row],[Noms]]=N$5,Tableau1[[#This Row],[Fin]]-Tableau1[[#This Row],[Début]],0)</f>
        <v>0</v>
      </c>
      <c r="O53" s="61">
        <f>IF(Tableau1[[#This Row],[Noms_M]]=O$5,Tableau1[[#This Row],[Fin_M]]-Tableau1[[#This Row],[Début_M]],0)+IF(Tableau1[[#This Row],[Noms]]=O$5,Tableau1[[#This Row],[Fin]]-Tableau1[[#This Row],[Début]],0)</f>
        <v>0</v>
      </c>
      <c r="P53" s="61">
        <f>IF(Tableau1[[#This Row],[Noms_M]]=P$5,Tableau1[[#This Row],[Fin_M]]-Tableau1[[#This Row],[Début_M]],0)+IF(Tableau1[[#This Row],[Noms]]=P$5,Tableau1[[#This Row],[Fin]]-Tableau1[[#This Row],[Début]],0)</f>
        <v>0</v>
      </c>
      <c r="Q53" s="61">
        <f>IF(Tableau1[[#This Row],[Noms_M]]=Q$5,Tableau1[[#This Row],[Fin_M]]-Tableau1[[#This Row],[Début_M]],0)+IF(Tableau1[[#This Row],[Noms]]=Q$5,Tableau1[[#This Row],[Fin]]-Tableau1[[#This Row],[Début]],0)</f>
        <v>0</v>
      </c>
      <c r="R53" s="61">
        <f>IF(Tableau1[[#This Row],[Noms_M]]=R$5,Tableau1[[#This Row],[Fin_M]]-Tableau1[[#This Row],[Début_M]],0)+IF(Tableau1[[#This Row],[Noms]]=R$5,Tableau1[[#This Row],[Fin]]-Tableau1[[#This Row],[Début]],0)</f>
        <v>0</v>
      </c>
      <c r="S53" s="62">
        <f>IF(Tableau1[[#This Row],[Noms_M]]=S$5,Tableau1[[#This Row],[Fin_M]]-Tableau1[[#This Row],[Début_M]],0)+IF(Tableau1[[#This Row],[Noms]]=S$5,Tableau1[[#This Row],[Fin]]-Tableau1[[#This Row],[Début]],0)</f>
        <v>0</v>
      </c>
    </row>
    <row r="54" spans="1:19" s="17" customFormat="1" ht="20.25" customHeight="1" thickBot="1" x14ac:dyDescent="0.35">
      <c r="A54" s="36">
        <f>A51+1</f>
        <v>45672</v>
      </c>
      <c r="B54" s="55" t="str">
        <f t="shared" si="31"/>
        <v>janv</v>
      </c>
      <c r="C54" s="57">
        <f t="shared" ref="C54" si="89">_xlfn.ISOWEEKNUM(A54)</f>
        <v>3</v>
      </c>
      <c r="D54" s="33">
        <f>A54</f>
        <v>45672</v>
      </c>
      <c r="E54" s="8"/>
      <c r="F54" s="1"/>
      <c r="G54" s="9"/>
      <c r="H54" s="14"/>
      <c r="I54" s="1"/>
      <c r="J54" s="58"/>
      <c r="K54" s="18"/>
      <c r="L54" s="7"/>
      <c r="N54" s="61">
        <f>IF(Tableau1[[#This Row],[Noms_M]]=N$5,Tableau1[[#This Row],[Fin_M]]-Tableau1[[#This Row],[Début_M]],0)+IF(Tableau1[[#This Row],[Noms]]=N$5,Tableau1[[#This Row],[Fin]]-Tableau1[[#This Row],[Début]],0)</f>
        <v>0</v>
      </c>
      <c r="O54" s="61">
        <f>IF(Tableau1[[#This Row],[Noms_M]]=O$5,Tableau1[[#This Row],[Fin_M]]-Tableau1[[#This Row],[Début_M]],0)+IF(Tableau1[[#This Row],[Noms]]=O$5,Tableau1[[#This Row],[Fin]]-Tableau1[[#This Row],[Début]],0)</f>
        <v>0</v>
      </c>
      <c r="P54" s="61">
        <f>IF(Tableau1[[#This Row],[Noms_M]]=P$5,Tableau1[[#This Row],[Fin_M]]-Tableau1[[#This Row],[Début_M]],0)+IF(Tableau1[[#This Row],[Noms]]=P$5,Tableau1[[#This Row],[Fin]]-Tableau1[[#This Row],[Début]],0)</f>
        <v>0</v>
      </c>
      <c r="Q54" s="61">
        <f>IF(Tableau1[[#This Row],[Noms_M]]=Q$5,Tableau1[[#This Row],[Fin_M]]-Tableau1[[#This Row],[Début_M]],0)+IF(Tableau1[[#This Row],[Noms]]=Q$5,Tableau1[[#This Row],[Fin]]-Tableau1[[#This Row],[Début]],0)</f>
        <v>0</v>
      </c>
      <c r="R54" s="61">
        <f>IF(Tableau1[[#This Row],[Noms_M]]=R$5,Tableau1[[#This Row],[Fin_M]]-Tableau1[[#This Row],[Début_M]],0)+IF(Tableau1[[#This Row],[Noms]]=R$5,Tableau1[[#This Row],[Fin]]-Tableau1[[#This Row],[Début]],0)</f>
        <v>0</v>
      </c>
      <c r="S54" s="62">
        <f>IF(Tableau1[[#This Row],[Noms_M]]=S$5,Tableau1[[#This Row],[Fin_M]]-Tableau1[[#This Row],[Début_M]],0)+IF(Tableau1[[#This Row],[Noms]]=S$5,Tableau1[[#This Row],[Fin]]-Tableau1[[#This Row],[Début]],0)</f>
        <v>0</v>
      </c>
    </row>
    <row r="55" spans="1:19" s="17" customFormat="1" ht="20.25" customHeight="1" thickBot="1" x14ac:dyDescent="0.35">
      <c r="A55" s="37"/>
      <c r="B55" s="56" t="str">
        <f t="shared" si="33"/>
        <v>janv</v>
      </c>
      <c r="C55" s="57">
        <f t="shared" ref="C55" si="90">_xlfn.ISOWEEKNUM(A54)</f>
        <v>3</v>
      </c>
      <c r="D55" s="34"/>
      <c r="E55" s="10"/>
      <c r="F55" s="2"/>
      <c r="G55" s="11"/>
      <c r="H55" s="15"/>
      <c r="I55" s="2"/>
      <c r="J55" s="59"/>
      <c r="K55" s="18"/>
      <c r="L55" s="3"/>
      <c r="N55" s="61">
        <f>IF(Tableau1[[#This Row],[Noms_M]]=N$5,Tableau1[[#This Row],[Fin_M]]-Tableau1[[#This Row],[Début_M]],0)+IF(Tableau1[[#This Row],[Noms]]=N$5,Tableau1[[#This Row],[Fin]]-Tableau1[[#This Row],[Début]],0)</f>
        <v>0</v>
      </c>
      <c r="O55" s="61">
        <f>IF(Tableau1[[#This Row],[Noms_M]]=O$5,Tableau1[[#This Row],[Fin_M]]-Tableau1[[#This Row],[Début_M]],0)+IF(Tableau1[[#This Row],[Noms]]=O$5,Tableau1[[#This Row],[Fin]]-Tableau1[[#This Row],[Début]],0)</f>
        <v>0</v>
      </c>
      <c r="P55" s="61">
        <f>IF(Tableau1[[#This Row],[Noms_M]]=P$5,Tableau1[[#This Row],[Fin_M]]-Tableau1[[#This Row],[Début_M]],0)+IF(Tableau1[[#This Row],[Noms]]=P$5,Tableau1[[#This Row],[Fin]]-Tableau1[[#This Row],[Début]],0)</f>
        <v>0</v>
      </c>
      <c r="Q55" s="61">
        <f>IF(Tableau1[[#This Row],[Noms_M]]=Q$5,Tableau1[[#This Row],[Fin_M]]-Tableau1[[#This Row],[Début_M]],0)+IF(Tableau1[[#This Row],[Noms]]=Q$5,Tableau1[[#This Row],[Fin]]-Tableau1[[#This Row],[Début]],0)</f>
        <v>0</v>
      </c>
      <c r="R55" s="61">
        <f>IF(Tableau1[[#This Row],[Noms_M]]=R$5,Tableau1[[#This Row],[Fin_M]]-Tableau1[[#This Row],[Début_M]],0)+IF(Tableau1[[#This Row],[Noms]]=R$5,Tableau1[[#This Row],[Fin]]-Tableau1[[#This Row],[Début]],0)</f>
        <v>0</v>
      </c>
      <c r="S55" s="62">
        <f>IF(Tableau1[[#This Row],[Noms_M]]=S$5,Tableau1[[#This Row],[Fin_M]]-Tableau1[[#This Row],[Début_M]],0)+IF(Tableau1[[#This Row],[Noms]]=S$5,Tableau1[[#This Row],[Fin]]-Tableau1[[#This Row],[Début]],0)</f>
        <v>0</v>
      </c>
    </row>
    <row r="56" spans="1:19" s="17" customFormat="1" ht="20.25" customHeight="1" thickBot="1" x14ac:dyDescent="0.35">
      <c r="A56" s="38"/>
      <c r="B56" s="56" t="str">
        <f t="shared" si="35"/>
        <v>janv</v>
      </c>
      <c r="C56" s="57">
        <f t="shared" ref="C56" si="91">_xlfn.ISOWEEKNUM(A54)</f>
        <v>3</v>
      </c>
      <c r="D56" s="35"/>
      <c r="E56" s="22"/>
      <c r="F56" s="12"/>
      <c r="G56" s="13"/>
      <c r="H56" s="24"/>
      <c r="I56" s="12"/>
      <c r="J56" s="60"/>
      <c r="K56" s="18"/>
      <c r="L56" s="4"/>
      <c r="N56" s="61">
        <f>IF(Tableau1[[#This Row],[Noms_M]]=N$5,Tableau1[[#This Row],[Fin_M]]-Tableau1[[#This Row],[Début_M]],0)+IF(Tableau1[[#This Row],[Noms]]=N$5,Tableau1[[#This Row],[Fin]]-Tableau1[[#This Row],[Début]],0)</f>
        <v>0</v>
      </c>
      <c r="O56" s="61">
        <f>IF(Tableau1[[#This Row],[Noms_M]]=O$5,Tableau1[[#This Row],[Fin_M]]-Tableau1[[#This Row],[Début_M]],0)+IF(Tableau1[[#This Row],[Noms]]=O$5,Tableau1[[#This Row],[Fin]]-Tableau1[[#This Row],[Début]],0)</f>
        <v>0</v>
      </c>
      <c r="P56" s="61">
        <f>IF(Tableau1[[#This Row],[Noms_M]]=P$5,Tableau1[[#This Row],[Fin_M]]-Tableau1[[#This Row],[Début_M]],0)+IF(Tableau1[[#This Row],[Noms]]=P$5,Tableau1[[#This Row],[Fin]]-Tableau1[[#This Row],[Début]],0)</f>
        <v>0</v>
      </c>
      <c r="Q56" s="61">
        <f>IF(Tableau1[[#This Row],[Noms_M]]=Q$5,Tableau1[[#This Row],[Fin_M]]-Tableau1[[#This Row],[Début_M]],0)+IF(Tableau1[[#This Row],[Noms]]=Q$5,Tableau1[[#This Row],[Fin]]-Tableau1[[#This Row],[Début]],0)</f>
        <v>0</v>
      </c>
      <c r="R56" s="61">
        <f>IF(Tableau1[[#This Row],[Noms_M]]=R$5,Tableau1[[#This Row],[Fin_M]]-Tableau1[[#This Row],[Début_M]],0)+IF(Tableau1[[#This Row],[Noms]]=R$5,Tableau1[[#This Row],[Fin]]-Tableau1[[#This Row],[Début]],0)</f>
        <v>0</v>
      </c>
      <c r="S56" s="62">
        <f>IF(Tableau1[[#This Row],[Noms_M]]=S$5,Tableau1[[#This Row],[Fin_M]]-Tableau1[[#This Row],[Début_M]],0)+IF(Tableau1[[#This Row],[Noms]]=S$5,Tableau1[[#This Row],[Fin]]-Tableau1[[#This Row],[Début]],0)</f>
        <v>0</v>
      </c>
    </row>
    <row r="57" spans="1:19" s="17" customFormat="1" ht="20.25" customHeight="1" thickBot="1" x14ac:dyDescent="0.35">
      <c r="A57" s="36">
        <f>A54+1</f>
        <v>45673</v>
      </c>
      <c r="B57" s="55" t="str">
        <f t="shared" si="37"/>
        <v>janv</v>
      </c>
      <c r="C57" s="57">
        <f t="shared" ref="C57" si="92">_xlfn.ISOWEEKNUM(A57)</f>
        <v>3</v>
      </c>
      <c r="D57" s="33">
        <f>A57</f>
        <v>45673</v>
      </c>
      <c r="E57" s="8"/>
      <c r="F57" s="1"/>
      <c r="G57" s="9"/>
      <c r="H57" s="14"/>
      <c r="I57" s="1"/>
      <c r="J57" s="58"/>
      <c r="K57" s="18"/>
      <c r="L57" s="7"/>
      <c r="N57" s="61">
        <f>IF(Tableau1[[#This Row],[Noms_M]]=N$5,Tableau1[[#This Row],[Fin_M]]-Tableau1[[#This Row],[Début_M]],0)+IF(Tableau1[[#This Row],[Noms]]=N$5,Tableau1[[#This Row],[Fin]]-Tableau1[[#This Row],[Début]],0)</f>
        <v>0</v>
      </c>
      <c r="O57" s="61">
        <f>IF(Tableau1[[#This Row],[Noms_M]]=O$5,Tableau1[[#This Row],[Fin_M]]-Tableau1[[#This Row],[Début_M]],0)+IF(Tableau1[[#This Row],[Noms]]=O$5,Tableau1[[#This Row],[Fin]]-Tableau1[[#This Row],[Début]],0)</f>
        <v>0</v>
      </c>
      <c r="P57" s="61">
        <f>IF(Tableau1[[#This Row],[Noms_M]]=P$5,Tableau1[[#This Row],[Fin_M]]-Tableau1[[#This Row],[Début_M]],0)+IF(Tableau1[[#This Row],[Noms]]=P$5,Tableau1[[#This Row],[Fin]]-Tableau1[[#This Row],[Début]],0)</f>
        <v>0</v>
      </c>
      <c r="Q57" s="61">
        <f>IF(Tableau1[[#This Row],[Noms_M]]=Q$5,Tableau1[[#This Row],[Fin_M]]-Tableau1[[#This Row],[Début_M]],0)+IF(Tableau1[[#This Row],[Noms]]=Q$5,Tableau1[[#This Row],[Fin]]-Tableau1[[#This Row],[Début]],0)</f>
        <v>0</v>
      </c>
      <c r="R57" s="61">
        <f>IF(Tableau1[[#This Row],[Noms_M]]=R$5,Tableau1[[#This Row],[Fin_M]]-Tableau1[[#This Row],[Début_M]],0)+IF(Tableau1[[#This Row],[Noms]]=R$5,Tableau1[[#This Row],[Fin]]-Tableau1[[#This Row],[Début]],0)</f>
        <v>0</v>
      </c>
      <c r="S57" s="62">
        <f>IF(Tableau1[[#This Row],[Noms_M]]=S$5,Tableau1[[#This Row],[Fin_M]]-Tableau1[[#This Row],[Début_M]],0)+IF(Tableau1[[#This Row],[Noms]]=S$5,Tableau1[[#This Row],[Fin]]-Tableau1[[#This Row],[Début]],0)</f>
        <v>0</v>
      </c>
    </row>
    <row r="58" spans="1:19" s="17" customFormat="1" ht="20.25" customHeight="1" thickBot="1" x14ac:dyDescent="0.35">
      <c r="A58" s="37"/>
      <c r="B58" s="56" t="str">
        <f t="shared" si="44"/>
        <v>janv</v>
      </c>
      <c r="C58" s="57">
        <f t="shared" ref="C58" si="93">_xlfn.ISOWEEKNUM(A57)</f>
        <v>3</v>
      </c>
      <c r="D58" s="34"/>
      <c r="E58" s="10"/>
      <c r="F58" s="2"/>
      <c r="G58" s="11"/>
      <c r="H58" s="15"/>
      <c r="I58" s="2"/>
      <c r="J58" s="59"/>
      <c r="K58" s="18"/>
      <c r="L58" s="3"/>
      <c r="N58" s="61">
        <f>IF(Tableau1[[#This Row],[Noms_M]]=N$5,Tableau1[[#This Row],[Fin_M]]-Tableau1[[#This Row],[Début_M]],0)+IF(Tableau1[[#This Row],[Noms]]=N$5,Tableau1[[#This Row],[Fin]]-Tableau1[[#This Row],[Début]],0)</f>
        <v>0</v>
      </c>
      <c r="O58" s="61">
        <f>IF(Tableau1[[#This Row],[Noms_M]]=O$5,Tableau1[[#This Row],[Fin_M]]-Tableau1[[#This Row],[Début_M]],0)+IF(Tableau1[[#This Row],[Noms]]=O$5,Tableau1[[#This Row],[Fin]]-Tableau1[[#This Row],[Début]],0)</f>
        <v>0</v>
      </c>
      <c r="P58" s="61">
        <f>IF(Tableau1[[#This Row],[Noms_M]]=P$5,Tableau1[[#This Row],[Fin_M]]-Tableau1[[#This Row],[Début_M]],0)+IF(Tableau1[[#This Row],[Noms]]=P$5,Tableau1[[#This Row],[Fin]]-Tableau1[[#This Row],[Début]],0)</f>
        <v>0</v>
      </c>
      <c r="Q58" s="61">
        <f>IF(Tableau1[[#This Row],[Noms_M]]=Q$5,Tableau1[[#This Row],[Fin_M]]-Tableau1[[#This Row],[Début_M]],0)+IF(Tableau1[[#This Row],[Noms]]=Q$5,Tableau1[[#This Row],[Fin]]-Tableau1[[#This Row],[Début]],0)</f>
        <v>0</v>
      </c>
      <c r="R58" s="61">
        <f>IF(Tableau1[[#This Row],[Noms_M]]=R$5,Tableau1[[#This Row],[Fin_M]]-Tableau1[[#This Row],[Début_M]],0)+IF(Tableau1[[#This Row],[Noms]]=R$5,Tableau1[[#This Row],[Fin]]-Tableau1[[#This Row],[Début]],0)</f>
        <v>0</v>
      </c>
      <c r="S58" s="62">
        <f>IF(Tableau1[[#This Row],[Noms_M]]=S$5,Tableau1[[#This Row],[Fin_M]]-Tableau1[[#This Row],[Début_M]],0)+IF(Tableau1[[#This Row],[Noms]]=S$5,Tableau1[[#This Row],[Fin]]-Tableau1[[#This Row],[Début]],0)</f>
        <v>0</v>
      </c>
    </row>
    <row r="59" spans="1:19" s="17" customFormat="1" ht="20.25" customHeight="1" thickBot="1" x14ac:dyDescent="0.35">
      <c r="A59" s="38"/>
      <c r="B59" s="56" t="str">
        <f t="shared" si="46"/>
        <v>janv</v>
      </c>
      <c r="C59" s="57">
        <f t="shared" ref="C59" si="94">_xlfn.ISOWEEKNUM(A57)</f>
        <v>3</v>
      </c>
      <c r="D59" s="35"/>
      <c r="E59" s="22"/>
      <c r="F59" s="12"/>
      <c r="G59" s="13"/>
      <c r="H59" s="24"/>
      <c r="I59" s="12"/>
      <c r="J59" s="60"/>
      <c r="K59" s="18"/>
      <c r="L59" s="4"/>
      <c r="N59" s="61">
        <f>IF(Tableau1[[#This Row],[Noms_M]]=N$5,Tableau1[[#This Row],[Fin_M]]-Tableau1[[#This Row],[Début_M]],0)+IF(Tableau1[[#This Row],[Noms]]=N$5,Tableau1[[#This Row],[Fin]]-Tableau1[[#This Row],[Début]],0)</f>
        <v>0</v>
      </c>
      <c r="O59" s="61">
        <f>IF(Tableau1[[#This Row],[Noms_M]]=O$5,Tableau1[[#This Row],[Fin_M]]-Tableau1[[#This Row],[Début_M]],0)+IF(Tableau1[[#This Row],[Noms]]=O$5,Tableau1[[#This Row],[Fin]]-Tableau1[[#This Row],[Début]],0)</f>
        <v>0</v>
      </c>
      <c r="P59" s="61">
        <f>IF(Tableau1[[#This Row],[Noms_M]]=P$5,Tableau1[[#This Row],[Fin_M]]-Tableau1[[#This Row],[Début_M]],0)+IF(Tableau1[[#This Row],[Noms]]=P$5,Tableau1[[#This Row],[Fin]]-Tableau1[[#This Row],[Début]],0)</f>
        <v>0</v>
      </c>
      <c r="Q59" s="61">
        <f>IF(Tableau1[[#This Row],[Noms_M]]=Q$5,Tableau1[[#This Row],[Fin_M]]-Tableau1[[#This Row],[Début_M]],0)+IF(Tableau1[[#This Row],[Noms]]=Q$5,Tableau1[[#This Row],[Fin]]-Tableau1[[#This Row],[Début]],0)</f>
        <v>0</v>
      </c>
      <c r="R59" s="61">
        <f>IF(Tableau1[[#This Row],[Noms_M]]=R$5,Tableau1[[#This Row],[Fin_M]]-Tableau1[[#This Row],[Début_M]],0)+IF(Tableau1[[#This Row],[Noms]]=R$5,Tableau1[[#This Row],[Fin]]-Tableau1[[#This Row],[Début]],0)</f>
        <v>0</v>
      </c>
      <c r="S59" s="62">
        <f>IF(Tableau1[[#This Row],[Noms_M]]=S$5,Tableau1[[#This Row],[Fin_M]]-Tableau1[[#This Row],[Début_M]],0)+IF(Tableau1[[#This Row],[Noms]]=S$5,Tableau1[[#This Row],[Fin]]-Tableau1[[#This Row],[Début]],0)</f>
        <v>0</v>
      </c>
    </row>
    <row r="60" spans="1:19" s="17" customFormat="1" ht="20.25" customHeight="1" thickBot="1" x14ac:dyDescent="0.35">
      <c r="A60" s="36">
        <f>A57+1</f>
        <v>45674</v>
      </c>
      <c r="B60" s="55" t="str">
        <f t="shared" si="48"/>
        <v>janv</v>
      </c>
      <c r="C60" s="57">
        <f t="shared" ref="C60" si="95">_xlfn.ISOWEEKNUM(A60)</f>
        <v>3</v>
      </c>
      <c r="D60" s="33">
        <f>A60</f>
        <v>45674</v>
      </c>
      <c r="E60" s="8"/>
      <c r="F60" s="1"/>
      <c r="G60" s="9"/>
      <c r="H60" s="14"/>
      <c r="I60" s="1"/>
      <c r="J60" s="58"/>
      <c r="K60" s="18"/>
      <c r="L60" s="7"/>
      <c r="N60" s="61">
        <f>IF(Tableau1[[#This Row],[Noms_M]]=N$5,Tableau1[[#This Row],[Fin_M]]-Tableau1[[#This Row],[Début_M]],0)+IF(Tableau1[[#This Row],[Noms]]=N$5,Tableau1[[#This Row],[Fin]]-Tableau1[[#This Row],[Début]],0)</f>
        <v>0</v>
      </c>
      <c r="O60" s="61">
        <f>IF(Tableau1[[#This Row],[Noms_M]]=O$5,Tableau1[[#This Row],[Fin_M]]-Tableau1[[#This Row],[Début_M]],0)+IF(Tableau1[[#This Row],[Noms]]=O$5,Tableau1[[#This Row],[Fin]]-Tableau1[[#This Row],[Début]],0)</f>
        <v>0</v>
      </c>
      <c r="P60" s="61">
        <f>IF(Tableau1[[#This Row],[Noms_M]]=P$5,Tableau1[[#This Row],[Fin_M]]-Tableau1[[#This Row],[Début_M]],0)+IF(Tableau1[[#This Row],[Noms]]=P$5,Tableau1[[#This Row],[Fin]]-Tableau1[[#This Row],[Début]],0)</f>
        <v>0</v>
      </c>
      <c r="Q60" s="61">
        <f>IF(Tableau1[[#This Row],[Noms_M]]=Q$5,Tableau1[[#This Row],[Fin_M]]-Tableau1[[#This Row],[Début_M]],0)+IF(Tableau1[[#This Row],[Noms]]=Q$5,Tableau1[[#This Row],[Fin]]-Tableau1[[#This Row],[Début]],0)</f>
        <v>0</v>
      </c>
      <c r="R60" s="61">
        <f>IF(Tableau1[[#This Row],[Noms_M]]=R$5,Tableau1[[#This Row],[Fin_M]]-Tableau1[[#This Row],[Début_M]],0)+IF(Tableau1[[#This Row],[Noms]]=R$5,Tableau1[[#This Row],[Fin]]-Tableau1[[#This Row],[Début]],0)</f>
        <v>0</v>
      </c>
      <c r="S60" s="62">
        <f>IF(Tableau1[[#This Row],[Noms_M]]=S$5,Tableau1[[#This Row],[Fin_M]]-Tableau1[[#This Row],[Début_M]],0)+IF(Tableau1[[#This Row],[Noms]]=S$5,Tableau1[[#This Row],[Fin]]-Tableau1[[#This Row],[Début]],0)</f>
        <v>0</v>
      </c>
    </row>
    <row r="61" spans="1:19" s="17" customFormat="1" ht="20.25" customHeight="1" thickBot="1" x14ac:dyDescent="0.35">
      <c r="A61" s="37"/>
      <c r="B61" s="56" t="str">
        <f t="shared" si="50"/>
        <v>janv</v>
      </c>
      <c r="C61" s="57">
        <f t="shared" ref="C61" si="96">_xlfn.ISOWEEKNUM(A60)</f>
        <v>3</v>
      </c>
      <c r="D61" s="34"/>
      <c r="E61" s="10"/>
      <c r="F61" s="2"/>
      <c r="G61" s="11"/>
      <c r="H61" s="15"/>
      <c r="I61" s="2"/>
      <c r="J61" s="59"/>
      <c r="K61" s="18"/>
      <c r="L61" s="3"/>
      <c r="N61" s="61">
        <f>IF(Tableau1[[#This Row],[Noms_M]]=N$5,Tableau1[[#This Row],[Fin_M]]-Tableau1[[#This Row],[Début_M]],0)+IF(Tableau1[[#This Row],[Noms]]=N$5,Tableau1[[#This Row],[Fin]]-Tableau1[[#This Row],[Début]],0)</f>
        <v>0</v>
      </c>
      <c r="O61" s="61">
        <f>IF(Tableau1[[#This Row],[Noms_M]]=O$5,Tableau1[[#This Row],[Fin_M]]-Tableau1[[#This Row],[Début_M]],0)+IF(Tableau1[[#This Row],[Noms]]=O$5,Tableau1[[#This Row],[Fin]]-Tableau1[[#This Row],[Début]],0)</f>
        <v>0</v>
      </c>
      <c r="P61" s="61">
        <f>IF(Tableau1[[#This Row],[Noms_M]]=P$5,Tableau1[[#This Row],[Fin_M]]-Tableau1[[#This Row],[Début_M]],0)+IF(Tableau1[[#This Row],[Noms]]=P$5,Tableau1[[#This Row],[Fin]]-Tableau1[[#This Row],[Début]],0)</f>
        <v>0</v>
      </c>
      <c r="Q61" s="61">
        <f>IF(Tableau1[[#This Row],[Noms_M]]=Q$5,Tableau1[[#This Row],[Fin_M]]-Tableau1[[#This Row],[Début_M]],0)+IF(Tableau1[[#This Row],[Noms]]=Q$5,Tableau1[[#This Row],[Fin]]-Tableau1[[#This Row],[Début]],0)</f>
        <v>0</v>
      </c>
      <c r="R61" s="61">
        <f>IF(Tableau1[[#This Row],[Noms_M]]=R$5,Tableau1[[#This Row],[Fin_M]]-Tableau1[[#This Row],[Début_M]],0)+IF(Tableau1[[#This Row],[Noms]]=R$5,Tableau1[[#This Row],[Fin]]-Tableau1[[#This Row],[Début]],0)</f>
        <v>0</v>
      </c>
      <c r="S61" s="62">
        <f>IF(Tableau1[[#This Row],[Noms_M]]=S$5,Tableau1[[#This Row],[Fin_M]]-Tableau1[[#This Row],[Début_M]],0)+IF(Tableau1[[#This Row],[Noms]]=S$5,Tableau1[[#This Row],[Fin]]-Tableau1[[#This Row],[Début]],0)</f>
        <v>0</v>
      </c>
    </row>
    <row r="62" spans="1:19" s="17" customFormat="1" ht="20.25" customHeight="1" thickBot="1" x14ac:dyDescent="0.35">
      <c r="A62" s="38"/>
      <c r="B62" s="56" t="str">
        <f t="shared" si="52"/>
        <v>janv</v>
      </c>
      <c r="C62" s="57">
        <f t="shared" ref="C62" si="97">_xlfn.ISOWEEKNUM(A60)</f>
        <v>3</v>
      </c>
      <c r="D62" s="35"/>
      <c r="E62" s="22"/>
      <c r="F62" s="12"/>
      <c r="G62" s="13"/>
      <c r="H62" s="24"/>
      <c r="I62" s="12"/>
      <c r="J62" s="60"/>
      <c r="K62" s="18"/>
      <c r="L62" s="4"/>
      <c r="N62" s="61">
        <f>IF(Tableau1[[#This Row],[Noms_M]]=N$5,Tableau1[[#This Row],[Fin_M]]-Tableau1[[#This Row],[Début_M]],0)+IF(Tableau1[[#This Row],[Noms]]=N$5,Tableau1[[#This Row],[Fin]]-Tableau1[[#This Row],[Début]],0)</f>
        <v>0</v>
      </c>
      <c r="O62" s="61">
        <f>IF(Tableau1[[#This Row],[Noms_M]]=O$5,Tableau1[[#This Row],[Fin_M]]-Tableau1[[#This Row],[Début_M]],0)+IF(Tableau1[[#This Row],[Noms]]=O$5,Tableau1[[#This Row],[Fin]]-Tableau1[[#This Row],[Début]],0)</f>
        <v>0</v>
      </c>
      <c r="P62" s="61">
        <f>IF(Tableau1[[#This Row],[Noms_M]]=P$5,Tableau1[[#This Row],[Fin_M]]-Tableau1[[#This Row],[Début_M]],0)+IF(Tableau1[[#This Row],[Noms]]=P$5,Tableau1[[#This Row],[Fin]]-Tableau1[[#This Row],[Début]],0)</f>
        <v>0</v>
      </c>
      <c r="Q62" s="61">
        <f>IF(Tableau1[[#This Row],[Noms_M]]=Q$5,Tableau1[[#This Row],[Fin_M]]-Tableau1[[#This Row],[Début_M]],0)+IF(Tableau1[[#This Row],[Noms]]=Q$5,Tableau1[[#This Row],[Fin]]-Tableau1[[#This Row],[Début]],0)</f>
        <v>0</v>
      </c>
      <c r="R62" s="61">
        <f>IF(Tableau1[[#This Row],[Noms_M]]=R$5,Tableau1[[#This Row],[Fin_M]]-Tableau1[[#This Row],[Début_M]],0)+IF(Tableau1[[#This Row],[Noms]]=R$5,Tableau1[[#This Row],[Fin]]-Tableau1[[#This Row],[Début]],0)</f>
        <v>0</v>
      </c>
      <c r="S62" s="62">
        <f>IF(Tableau1[[#This Row],[Noms_M]]=S$5,Tableau1[[#This Row],[Fin_M]]-Tableau1[[#This Row],[Début_M]],0)+IF(Tableau1[[#This Row],[Noms]]=S$5,Tableau1[[#This Row],[Fin]]-Tableau1[[#This Row],[Début]],0)</f>
        <v>0</v>
      </c>
    </row>
    <row r="63" spans="1:19" s="17" customFormat="1" ht="20.25" customHeight="1" thickBot="1" x14ac:dyDescent="0.35">
      <c r="A63" s="36">
        <f>A60+1</f>
        <v>45675</v>
      </c>
      <c r="B63" s="55" t="str">
        <f t="shared" si="54"/>
        <v>janv</v>
      </c>
      <c r="C63" s="57">
        <f t="shared" ref="C63" si="98">_xlfn.ISOWEEKNUM(A63)</f>
        <v>3</v>
      </c>
      <c r="D63" s="33">
        <f>A63</f>
        <v>45675</v>
      </c>
      <c r="E63" s="8"/>
      <c r="F63" s="1"/>
      <c r="G63" s="9"/>
      <c r="H63" s="14"/>
      <c r="I63" s="1"/>
      <c r="J63" s="58"/>
      <c r="K63" s="18"/>
      <c r="L63" s="7"/>
      <c r="N63" s="61">
        <f>IF(Tableau1[[#This Row],[Noms_M]]=N$5,Tableau1[[#This Row],[Fin_M]]-Tableau1[[#This Row],[Début_M]],0)+IF(Tableau1[[#This Row],[Noms]]=N$5,Tableau1[[#This Row],[Fin]]-Tableau1[[#This Row],[Début]],0)</f>
        <v>0</v>
      </c>
      <c r="O63" s="61">
        <f>IF(Tableau1[[#This Row],[Noms_M]]=O$5,Tableau1[[#This Row],[Fin_M]]-Tableau1[[#This Row],[Début_M]],0)+IF(Tableau1[[#This Row],[Noms]]=O$5,Tableau1[[#This Row],[Fin]]-Tableau1[[#This Row],[Début]],0)</f>
        <v>0</v>
      </c>
      <c r="P63" s="61">
        <f>IF(Tableau1[[#This Row],[Noms_M]]=P$5,Tableau1[[#This Row],[Fin_M]]-Tableau1[[#This Row],[Début_M]],0)+IF(Tableau1[[#This Row],[Noms]]=P$5,Tableau1[[#This Row],[Fin]]-Tableau1[[#This Row],[Début]],0)</f>
        <v>0</v>
      </c>
      <c r="Q63" s="61">
        <f>IF(Tableau1[[#This Row],[Noms_M]]=Q$5,Tableau1[[#This Row],[Fin_M]]-Tableau1[[#This Row],[Début_M]],0)+IF(Tableau1[[#This Row],[Noms]]=Q$5,Tableau1[[#This Row],[Fin]]-Tableau1[[#This Row],[Début]],0)</f>
        <v>0</v>
      </c>
      <c r="R63" s="61">
        <f>IF(Tableau1[[#This Row],[Noms_M]]=R$5,Tableau1[[#This Row],[Fin_M]]-Tableau1[[#This Row],[Début_M]],0)+IF(Tableau1[[#This Row],[Noms]]=R$5,Tableau1[[#This Row],[Fin]]-Tableau1[[#This Row],[Début]],0)</f>
        <v>0</v>
      </c>
      <c r="S63" s="62">
        <f>IF(Tableau1[[#This Row],[Noms_M]]=S$5,Tableau1[[#This Row],[Fin_M]]-Tableau1[[#This Row],[Début_M]],0)+IF(Tableau1[[#This Row],[Noms]]=S$5,Tableau1[[#This Row],[Fin]]-Tableau1[[#This Row],[Début]],0)</f>
        <v>0</v>
      </c>
    </row>
    <row r="64" spans="1:19" s="17" customFormat="1" ht="20.25" customHeight="1" thickBot="1" x14ac:dyDescent="0.35">
      <c r="A64" s="37"/>
      <c r="B64" s="56" t="str">
        <f t="shared" si="56"/>
        <v>janv</v>
      </c>
      <c r="C64" s="57">
        <f t="shared" ref="C64" si="99">_xlfn.ISOWEEKNUM(A63)</f>
        <v>3</v>
      </c>
      <c r="D64" s="34"/>
      <c r="E64" s="10"/>
      <c r="F64" s="2"/>
      <c r="G64" s="11"/>
      <c r="H64" s="15"/>
      <c r="I64" s="2"/>
      <c r="J64" s="59"/>
      <c r="K64" s="18"/>
      <c r="L64" s="3"/>
      <c r="N64" s="61">
        <f>IF(Tableau1[[#This Row],[Noms_M]]=N$5,Tableau1[[#This Row],[Fin_M]]-Tableau1[[#This Row],[Début_M]],0)+IF(Tableau1[[#This Row],[Noms]]=N$5,Tableau1[[#This Row],[Fin]]-Tableau1[[#This Row],[Début]],0)</f>
        <v>0</v>
      </c>
      <c r="O64" s="61">
        <f>IF(Tableau1[[#This Row],[Noms_M]]=O$5,Tableau1[[#This Row],[Fin_M]]-Tableau1[[#This Row],[Début_M]],0)+IF(Tableau1[[#This Row],[Noms]]=O$5,Tableau1[[#This Row],[Fin]]-Tableau1[[#This Row],[Début]],0)</f>
        <v>0</v>
      </c>
      <c r="P64" s="61">
        <f>IF(Tableau1[[#This Row],[Noms_M]]=P$5,Tableau1[[#This Row],[Fin_M]]-Tableau1[[#This Row],[Début_M]],0)+IF(Tableau1[[#This Row],[Noms]]=P$5,Tableau1[[#This Row],[Fin]]-Tableau1[[#This Row],[Début]],0)</f>
        <v>0</v>
      </c>
      <c r="Q64" s="61">
        <f>IF(Tableau1[[#This Row],[Noms_M]]=Q$5,Tableau1[[#This Row],[Fin_M]]-Tableau1[[#This Row],[Début_M]],0)+IF(Tableau1[[#This Row],[Noms]]=Q$5,Tableau1[[#This Row],[Fin]]-Tableau1[[#This Row],[Début]],0)</f>
        <v>0</v>
      </c>
      <c r="R64" s="61">
        <f>IF(Tableau1[[#This Row],[Noms_M]]=R$5,Tableau1[[#This Row],[Fin_M]]-Tableau1[[#This Row],[Début_M]],0)+IF(Tableau1[[#This Row],[Noms]]=R$5,Tableau1[[#This Row],[Fin]]-Tableau1[[#This Row],[Début]],0)</f>
        <v>0</v>
      </c>
      <c r="S64" s="62">
        <f>IF(Tableau1[[#This Row],[Noms_M]]=S$5,Tableau1[[#This Row],[Fin_M]]-Tableau1[[#This Row],[Début_M]],0)+IF(Tableau1[[#This Row],[Noms]]=S$5,Tableau1[[#This Row],[Fin]]-Tableau1[[#This Row],[Début]],0)</f>
        <v>0</v>
      </c>
    </row>
    <row r="65" spans="1:26" s="17" customFormat="1" ht="20.25" customHeight="1" thickBot="1" x14ac:dyDescent="0.35">
      <c r="A65" s="38"/>
      <c r="B65" s="56" t="str">
        <f t="shared" si="58"/>
        <v>janv</v>
      </c>
      <c r="C65" s="57">
        <f t="shared" ref="C65" si="100">_xlfn.ISOWEEKNUM(A63)</f>
        <v>3</v>
      </c>
      <c r="D65" s="35"/>
      <c r="E65" s="22"/>
      <c r="F65" s="12"/>
      <c r="G65" s="13"/>
      <c r="H65" s="24"/>
      <c r="I65" s="12"/>
      <c r="J65" s="60"/>
      <c r="K65" s="18"/>
      <c r="L65" s="4"/>
      <c r="N65" s="61">
        <f>IF(Tableau1[[#This Row],[Noms_M]]=N$5,Tableau1[[#This Row],[Fin_M]]-Tableau1[[#This Row],[Début_M]],0)+IF(Tableau1[[#This Row],[Noms]]=N$5,Tableau1[[#This Row],[Fin]]-Tableau1[[#This Row],[Début]],0)</f>
        <v>0</v>
      </c>
      <c r="O65" s="61">
        <f>IF(Tableau1[[#This Row],[Noms_M]]=O$5,Tableau1[[#This Row],[Fin_M]]-Tableau1[[#This Row],[Début_M]],0)+IF(Tableau1[[#This Row],[Noms]]=O$5,Tableau1[[#This Row],[Fin]]-Tableau1[[#This Row],[Début]],0)</f>
        <v>0</v>
      </c>
      <c r="P65" s="61">
        <f>IF(Tableau1[[#This Row],[Noms_M]]=P$5,Tableau1[[#This Row],[Fin_M]]-Tableau1[[#This Row],[Début_M]],0)+IF(Tableau1[[#This Row],[Noms]]=P$5,Tableau1[[#This Row],[Fin]]-Tableau1[[#This Row],[Début]],0)</f>
        <v>0</v>
      </c>
      <c r="Q65" s="61">
        <f>IF(Tableau1[[#This Row],[Noms_M]]=Q$5,Tableau1[[#This Row],[Fin_M]]-Tableau1[[#This Row],[Début_M]],0)+IF(Tableau1[[#This Row],[Noms]]=Q$5,Tableau1[[#This Row],[Fin]]-Tableau1[[#This Row],[Début]],0)</f>
        <v>0</v>
      </c>
      <c r="R65" s="61">
        <f>IF(Tableau1[[#This Row],[Noms_M]]=R$5,Tableau1[[#This Row],[Fin_M]]-Tableau1[[#This Row],[Début_M]],0)+IF(Tableau1[[#This Row],[Noms]]=R$5,Tableau1[[#This Row],[Fin]]-Tableau1[[#This Row],[Début]],0)</f>
        <v>0</v>
      </c>
      <c r="S65" s="62">
        <f>IF(Tableau1[[#This Row],[Noms_M]]=S$5,Tableau1[[#This Row],[Fin_M]]-Tableau1[[#This Row],[Début_M]],0)+IF(Tableau1[[#This Row],[Noms]]=S$5,Tableau1[[#This Row],[Fin]]-Tableau1[[#This Row],[Début]],0)</f>
        <v>0</v>
      </c>
    </row>
    <row r="66" spans="1:26" s="17" customFormat="1" ht="20.25" customHeight="1" thickBot="1" x14ac:dyDescent="0.35">
      <c r="A66" s="36">
        <f>A63+1</f>
        <v>45676</v>
      </c>
      <c r="B66" s="55" t="str">
        <f t="shared" ref="B66" si="101">TEXT(A66,"mmm")</f>
        <v>janv</v>
      </c>
      <c r="C66" s="57">
        <f t="shared" ref="C66" si="102">_xlfn.ISOWEEKNUM(A66)</f>
        <v>3</v>
      </c>
      <c r="D66" s="33">
        <f>A66</f>
        <v>45676</v>
      </c>
      <c r="E66" s="8"/>
      <c r="F66" s="1"/>
      <c r="G66" s="9"/>
      <c r="H66" s="14"/>
      <c r="I66" s="1"/>
      <c r="J66" s="58"/>
      <c r="K66" s="18"/>
      <c r="L66" s="7"/>
      <c r="N66" s="61">
        <f>IF(Tableau1[[#This Row],[Noms_M]]=N$5,Tableau1[[#This Row],[Fin_M]]-Tableau1[[#This Row],[Début_M]],0)+IF(Tableau1[[#This Row],[Noms]]=N$5,Tableau1[[#This Row],[Fin]]-Tableau1[[#This Row],[Début]],0)</f>
        <v>0</v>
      </c>
      <c r="O66" s="61">
        <f>IF(Tableau1[[#This Row],[Noms_M]]=O$5,Tableau1[[#This Row],[Fin_M]]-Tableau1[[#This Row],[Début_M]],0)+IF(Tableau1[[#This Row],[Noms]]=O$5,Tableau1[[#This Row],[Fin]]-Tableau1[[#This Row],[Début]],0)</f>
        <v>0</v>
      </c>
      <c r="P66" s="61">
        <f>IF(Tableau1[[#This Row],[Noms_M]]=P$5,Tableau1[[#This Row],[Fin_M]]-Tableau1[[#This Row],[Début_M]],0)+IF(Tableau1[[#This Row],[Noms]]=P$5,Tableau1[[#This Row],[Fin]]-Tableau1[[#This Row],[Début]],0)</f>
        <v>0</v>
      </c>
      <c r="Q66" s="61">
        <f>IF(Tableau1[[#This Row],[Noms_M]]=Q$5,Tableau1[[#This Row],[Fin_M]]-Tableau1[[#This Row],[Début_M]],0)+IF(Tableau1[[#This Row],[Noms]]=Q$5,Tableau1[[#This Row],[Fin]]-Tableau1[[#This Row],[Début]],0)</f>
        <v>0</v>
      </c>
      <c r="R66" s="61">
        <f>IF(Tableau1[[#This Row],[Noms_M]]=R$5,Tableau1[[#This Row],[Fin_M]]-Tableau1[[#This Row],[Début_M]],0)+IF(Tableau1[[#This Row],[Noms]]=R$5,Tableau1[[#This Row],[Fin]]-Tableau1[[#This Row],[Début]],0)</f>
        <v>0</v>
      </c>
      <c r="S66" s="62">
        <f>IF(Tableau1[[#This Row],[Noms_M]]=S$5,Tableau1[[#This Row],[Fin_M]]-Tableau1[[#This Row],[Début_M]],0)+IF(Tableau1[[#This Row],[Noms]]=S$5,Tableau1[[#This Row],[Fin]]-Tableau1[[#This Row],[Début]],0)</f>
        <v>0</v>
      </c>
    </row>
    <row r="67" spans="1:26" s="17" customFormat="1" ht="20.25" customHeight="1" thickBot="1" x14ac:dyDescent="0.35">
      <c r="A67" s="37"/>
      <c r="B67" s="56" t="str">
        <f t="shared" ref="B67" si="103">TEXT(A66,"mmm")</f>
        <v>janv</v>
      </c>
      <c r="C67" s="57">
        <f t="shared" ref="C67" si="104">_xlfn.ISOWEEKNUM(A66)</f>
        <v>3</v>
      </c>
      <c r="D67" s="34"/>
      <c r="E67" s="10"/>
      <c r="F67" s="2"/>
      <c r="G67" s="11"/>
      <c r="H67" s="15"/>
      <c r="I67" s="2"/>
      <c r="J67" s="59"/>
      <c r="K67" s="18"/>
      <c r="L67" s="3"/>
      <c r="N67" s="61">
        <f>IF(Tableau1[[#This Row],[Noms_M]]=N$5,Tableau1[[#This Row],[Fin_M]]-Tableau1[[#This Row],[Début_M]],0)+IF(Tableau1[[#This Row],[Noms]]=N$5,Tableau1[[#This Row],[Fin]]-Tableau1[[#This Row],[Début]],0)</f>
        <v>0</v>
      </c>
      <c r="O67" s="61">
        <f>IF(Tableau1[[#This Row],[Noms_M]]=O$5,Tableau1[[#This Row],[Fin_M]]-Tableau1[[#This Row],[Début_M]],0)+IF(Tableau1[[#This Row],[Noms]]=O$5,Tableau1[[#This Row],[Fin]]-Tableau1[[#This Row],[Début]],0)</f>
        <v>0</v>
      </c>
      <c r="P67" s="61">
        <f>IF(Tableau1[[#This Row],[Noms_M]]=P$5,Tableau1[[#This Row],[Fin_M]]-Tableau1[[#This Row],[Début_M]],0)+IF(Tableau1[[#This Row],[Noms]]=P$5,Tableau1[[#This Row],[Fin]]-Tableau1[[#This Row],[Début]],0)</f>
        <v>0</v>
      </c>
      <c r="Q67" s="61">
        <f>IF(Tableau1[[#This Row],[Noms_M]]=Q$5,Tableau1[[#This Row],[Fin_M]]-Tableau1[[#This Row],[Début_M]],0)+IF(Tableau1[[#This Row],[Noms]]=Q$5,Tableau1[[#This Row],[Fin]]-Tableau1[[#This Row],[Début]],0)</f>
        <v>0</v>
      </c>
      <c r="R67" s="61">
        <f>IF(Tableau1[[#This Row],[Noms_M]]=R$5,Tableau1[[#This Row],[Fin_M]]-Tableau1[[#This Row],[Début_M]],0)+IF(Tableau1[[#This Row],[Noms]]=R$5,Tableau1[[#This Row],[Fin]]-Tableau1[[#This Row],[Début]],0)</f>
        <v>0</v>
      </c>
      <c r="S67" s="62">
        <f>IF(Tableau1[[#This Row],[Noms_M]]=S$5,Tableau1[[#This Row],[Fin_M]]-Tableau1[[#This Row],[Début_M]],0)+IF(Tableau1[[#This Row],[Noms]]=S$5,Tableau1[[#This Row],[Fin]]-Tableau1[[#This Row],[Début]],0)</f>
        <v>0</v>
      </c>
    </row>
    <row r="68" spans="1:26" s="17" customFormat="1" ht="20.25" customHeight="1" thickBot="1" x14ac:dyDescent="0.35">
      <c r="A68" s="38"/>
      <c r="B68" s="56" t="str">
        <f t="shared" ref="B68" si="105">TEXT(A66,"mmm")</f>
        <v>janv</v>
      </c>
      <c r="C68" s="57">
        <f t="shared" ref="C68" si="106">_xlfn.ISOWEEKNUM(A66)</f>
        <v>3</v>
      </c>
      <c r="D68" s="35"/>
      <c r="E68" s="22"/>
      <c r="F68" s="12"/>
      <c r="G68" s="13"/>
      <c r="H68" s="24"/>
      <c r="I68" s="12"/>
      <c r="J68" s="60"/>
      <c r="K68" s="18"/>
      <c r="L68" s="4"/>
      <c r="N68" s="61">
        <f>IF(Tableau1[[#This Row],[Noms_M]]=N$5,Tableau1[[#This Row],[Fin_M]]-Tableau1[[#This Row],[Début_M]],0)+IF(Tableau1[[#This Row],[Noms]]=N$5,Tableau1[[#This Row],[Fin]]-Tableau1[[#This Row],[Début]],0)</f>
        <v>0</v>
      </c>
      <c r="O68" s="61">
        <f>IF(Tableau1[[#This Row],[Noms_M]]=O$5,Tableau1[[#This Row],[Fin_M]]-Tableau1[[#This Row],[Début_M]],0)+IF(Tableau1[[#This Row],[Noms]]=O$5,Tableau1[[#This Row],[Fin]]-Tableau1[[#This Row],[Début]],0)</f>
        <v>0</v>
      </c>
      <c r="P68" s="61">
        <f>IF(Tableau1[[#This Row],[Noms_M]]=P$5,Tableau1[[#This Row],[Fin_M]]-Tableau1[[#This Row],[Début_M]],0)+IF(Tableau1[[#This Row],[Noms]]=P$5,Tableau1[[#This Row],[Fin]]-Tableau1[[#This Row],[Début]],0)</f>
        <v>0</v>
      </c>
      <c r="Q68" s="61">
        <f>IF(Tableau1[[#This Row],[Noms_M]]=Q$5,Tableau1[[#This Row],[Fin_M]]-Tableau1[[#This Row],[Début_M]],0)+IF(Tableau1[[#This Row],[Noms]]=Q$5,Tableau1[[#This Row],[Fin]]-Tableau1[[#This Row],[Début]],0)</f>
        <v>0</v>
      </c>
      <c r="R68" s="61">
        <f>IF(Tableau1[[#This Row],[Noms_M]]=R$5,Tableau1[[#This Row],[Fin_M]]-Tableau1[[#This Row],[Début_M]],0)+IF(Tableau1[[#This Row],[Noms]]=R$5,Tableau1[[#This Row],[Fin]]-Tableau1[[#This Row],[Début]],0)</f>
        <v>0</v>
      </c>
      <c r="S68" s="62">
        <f>IF(Tableau1[[#This Row],[Noms_M]]=S$5,Tableau1[[#This Row],[Fin_M]]-Tableau1[[#This Row],[Début_M]],0)+IF(Tableau1[[#This Row],[Noms]]=S$5,Tableau1[[#This Row],[Fin]]-Tableau1[[#This Row],[Début]],0)</f>
        <v>0</v>
      </c>
    </row>
    <row r="69" spans="1:26" s="17" customFormat="1" ht="20.25" customHeight="1" thickBot="1" x14ac:dyDescent="0.35">
      <c r="A69" s="36">
        <f>A66+1</f>
        <v>45677</v>
      </c>
      <c r="B69" s="55" t="str">
        <f t="shared" si="31"/>
        <v>janv</v>
      </c>
      <c r="C69" s="57">
        <f t="shared" ref="C69" si="107">_xlfn.ISOWEEKNUM(A69)</f>
        <v>4</v>
      </c>
      <c r="D69" s="33">
        <f>A69</f>
        <v>45677</v>
      </c>
      <c r="E69" s="8"/>
      <c r="F69" s="1"/>
      <c r="G69" s="9"/>
      <c r="H69" s="14"/>
      <c r="I69" s="1"/>
      <c r="J69" s="58"/>
      <c r="K69" s="18"/>
      <c r="L69" s="7"/>
      <c r="N69" s="61">
        <f>IF(Tableau1[[#This Row],[Noms_M]]=N$5,Tableau1[[#This Row],[Fin_M]]-Tableau1[[#This Row],[Début_M]],0)+IF(Tableau1[[#This Row],[Noms]]=N$5,Tableau1[[#This Row],[Fin]]-Tableau1[[#This Row],[Début]],0)</f>
        <v>0</v>
      </c>
      <c r="O69" s="61">
        <f>IF(Tableau1[[#This Row],[Noms_M]]=O$5,Tableau1[[#This Row],[Fin_M]]-Tableau1[[#This Row],[Début_M]],0)+IF(Tableau1[[#This Row],[Noms]]=O$5,Tableau1[[#This Row],[Fin]]-Tableau1[[#This Row],[Début]],0)</f>
        <v>0</v>
      </c>
      <c r="P69" s="61">
        <f>IF(Tableau1[[#This Row],[Noms_M]]=P$5,Tableau1[[#This Row],[Fin_M]]-Tableau1[[#This Row],[Début_M]],0)+IF(Tableau1[[#This Row],[Noms]]=P$5,Tableau1[[#This Row],[Fin]]-Tableau1[[#This Row],[Début]],0)</f>
        <v>0</v>
      </c>
      <c r="Q69" s="61">
        <f>IF(Tableau1[[#This Row],[Noms_M]]=Q$5,Tableau1[[#This Row],[Fin_M]]-Tableau1[[#This Row],[Début_M]],0)+IF(Tableau1[[#This Row],[Noms]]=Q$5,Tableau1[[#This Row],[Fin]]-Tableau1[[#This Row],[Début]],0)</f>
        <v>0</v>
      </c>
      <c r="R69" s="61">
        <f>IF(Tableau1[[#This Row],[Noms_M]]=R$5,Tableau1[[#This Row],[Fin_M]]-Tableau1[[#This Row],[Début_M]],0)+IF(Tableau1[[#This Row],[Noms]]=R$5,Tableau1[[#This Row],[Fin]]-Tableau1[[#This Row],[Début]],0)</f>
        <v>0</v>
      </c>
      <c r="S69" s="62">
        <f>IF(Tableau1[[#This Row],[Noms_M]]=S$5,Tableau1[[#This Row],[Fin_M]]-Tableau1[[#This Row],[Début_M]],0)+IF(Tableau1[[#This Row],[Noms]]=S$5,Tableau1[[#This Row],[Fin]]-Tableau1[[#This Row],[Début]],0)</f>
        <v>0</v>
      </c>
      <c r="U69" s="70">
        <f>SUM(N69:N89)</f>
        <v>0</v>
      </c>
      <c r="V69" s="70">
        <f t="shared" ref="V69" si="108">SUM(O69:O89)</f>
        <v>0</v>
      </c>
      <c r="W69" s="70">
        <f t="shared" ref="W69" si="109">SUM(P69:P89)</f>
        <v>0</v>
      </c>
      <c r="X69" s="70">
        <f t="shared" ref="X69" si="110">SUM(Q69:Q89)</f>
        <v>0</v>
      </c>
      <c r="Y69" s="70">
        <f t="shared" ref="Y69" si="111">SUM(R69:R89)</f>
        <v>0</v>
      </c>
      <c r="Z69" s="70">
        <f t="shared" ref="Z69" si="112">SUM(S69:S89)</f>
        <v>0</v>
      </c>
    </row>
    <row r="70" spans="1:26" s="17" customFormat="1" ht="20.25" customHeight="1" thickBot="1" x14ac:dyDescent="0.35">
      <c r="A70" s="37"/>
      <c r="B70" s="56" t="str">
        <f t="shared" si="33"/>
        <v>janv</v>
      </c>
      <c r="C70" s="57">
        <f t="shared" ref="C70" si="113">_xlfn.ISOWEEKNUM(A69)</f>
        <v>4</v>
      </c>
      <c r="D70" s="34"/>
      <c r="E70" s="10"/>
      <c r="F70" s="2"/>
      <c r="G70" s="11"/>
      <c r="H70" s="15"/>
      <c r="I70" s="2"/>
      <c r="J70" s="59"/>
      <c r="K70" s="18"/>
      <c r="L70" s="3"/>
      <c r="N70" s="61">
        <f>IF(Tableau1[[#This Row],[Noms_M]]=N$5,Tableau1[[#This Row],[Fin_M]]-Tableau1[[#This Row],[Début_M]],0)+IF(Tableau1[[#This Row],[Noms]]=N$5,Tableau1[[#This Row],[Fin]]-Tableau1[[#This Row],[Début]],0)</f>
        <v>0</v>
      </c>
      <c r="O70" s="61">
        <f>IF(Tableau1[[#This Row],[Noms_M]]=O$5,Tableau1[[#This Row],[Fin_M]]-Tableau1[[#This Row],[Début_M]],0)+IF(Tableau1[[#This Row],[Noms]]=O$5,Tableau1[[#This Row],[Fin]]-Tableau1[[#This Row],[Début]],0)</f>
        <v>0</v>
      </c>
      <c r="P70" s="61">
        <f>IF(Tableau1[[#This Row],[Noms_M]]=P$5,Tableau1[[#This Row],[Fin_M]]-Tableau1[[#This Row],[Début_M]],0)+IF(Tableau1[[#This Row],[Noms]]=P$5,Tableau1[[#This Row],[Fin]]-Tableau1[[#This Row],[Début]],0)</f>
        <v>0</v>
      </c>
      <c r="Q70" s="61">
        <f>IF(Tableau1[[#This Row],[Noms_M]]=Q$5,Tableau1[[#This Row],[Fin_M]]-Tableau1[[#This Row],[Début_M]],0)+IF(Tableau1[[#This Row],[Noms]]=Q$5,Tableau1[[#This Row],[Fin]]-Tableau1[[#This Row],[Début]],0)</f>
        <v>0</v>
      </c>
      <c r="R70" s="61">
        <f>IF(Tableau1[[#This Row],[Noms_M]]=R$5,Tableau1[[#This Row],[Fin_M]]-Tableau1[[#This Row],[Début_M]],0)+IF(Tableau1[[#This Row],[Noms]]=R$5,Tableau1[[#This Row],[Fin]]-Tableau1[[#This Row],[Début]],0)</f>
        <v>0</v>
      </c>
      <c r="S70" s="62">
        <f>IF(Tableau1[[#This Row],[Noms_M]]=S$5,Tableau1[[#This Row],[Fin_M]]-Tableau1[[#This Row],[Début_M]],0)+IF(Tableau1[[#This Row],[Noms]]=S$5,Tableau1[[#This Row],[Fin]]-Tableau1[[#This Row],[Début]],0)</f>
        <v>0</v>
      </c>
    </row>
    <row r="71" spans="1:26" s="17" customFormat="1" ht="20.25" customHeight="1" thickBot="1" x14ac:dyDescent="0.35">
      <c r="A71" s="38"/>
      <c r="B71" s="56" t="str">
        <f t="shared" si="35"/>
        <v>janv</v>
      </c>
      <c r="C71" s="57">
        <f t="shared" ref="C71" si="114">_xlfn.ISOWEEKNUM(A69)</f>
        <v>4</v>
      </c>
      <c r="D71" s="35"/>
      <c r="E71" s="22"/>
      <c r="F71" s="12"/>
      <c r="G71" s="13"/>
      <c r="H71" s="24"/>
      <c r="I71" s="12"/>
      <c r="J71" s="60"/>
      <c r="K71" s="18"/>
      <c r="L71" s="4"/>
      <c r="N71" s="61">
        <f>IF(Tableau1[[#This Row],[Noms_M]]=N$5,Tableau1[[#This Row],[Fin_M]]-Tableau1[[#This Row],[Début_M]],0)+IF(Tableau1[[#This Row],[Noms]]=N$5,Tableau1[[#This Row],[Fin]]-Tableau1[[#This Row],[Début]],0)</f>
        <v>0</v>
      </c>
      <c r="O71" s="61">
        <f>IF(Tableau1[[#This Row],[Noms_M]]=O$5,Tableau1[[#This Row],[Fin_M]]-Tableau1[[#This Row],[Début_M]],0)+IF(Tableau1[[#This Row],[Noms]]=O$5,Tableau1[[#This Row],[Fin]]-Tableau1[[#This Row],[Début]],0)</f>
        <v>0</v>
      </c>
      <c r="P71" s="61">
        <f>IF(Tableau1[[#This Row],[Noms_M]]=P$5,Tableau1[[#This Row],[Fin_M]]-Tableau1[[#This Row],[Début_M]],0)+IF(Tableau1[[#This Row],[Noms]]=P$5,Tableau1[[#This Row],[Fin]]-Tableau1[[#This Row],[Début]],0)</f>
        <v>0</v>
      </c>
      <c r="Q71" s="61">
        <f>IF(Tableau1[[#This Row],[Noms_M]]=Q$5,Tableau1[[#This Row],[Fin_M]]-Tableau1[[#This Row],[Début_M]],0)+IF(Tableau1[[#This Row],[Noms]]=Q$5,Tableau1[[#This Row],[Fin]]-Tableau1[[#This Row],[Début]],0)</f>
        <v>0</v>
      </c>
      <c r="R71" s="61">
        <f>IF(Tableau1[[#This Row],[Noms_M]]=R$5,Tableau1[[#This Row],[Fin_M]]-Tableau1[[#This Row],[Début_M]],0)+IF(Tableau1[[#This Row],[Noms]]=R$5,Tableau1[[#This Row],[Fin]]-Tableau1[[#This Row],[Début]],0)</f>
        <v>0</v>
      </c>
      <c r="S71" s="62">
        <f>IF(Tableau1[[#This Row],[Noms_M]]=S$5,Tableau1[[#This Row],[Fin_M]]-Tableau1[[#This Row],[Début_M]],0)+IF(Tableau1[[#This Row],[Noms]]=S$5,Tableau1[[#This Row],[Fin]]-Tableau1[[#This Row],[Début]],0)</f>
        <v>0</v>
      </c>
    </row>
    <row r="72" spans="1:26" s="17" customFormat="1" ht="20.25" customHeight="1" thickBot="1" x14ac:dyDescent="0.35">
      <c r="A72" s="36">
        <f>A69+1</f>
        <v>45678</v>
      </c>
      <c r="B72" s="55" t="str">
        <f t="shared" si="37"/>
        <v>janv</v>
      </c>
      <c r="C72" s="57">
        <f t="shared" ref="C72" si="115">_xlfn.ISOWEEKNUM(A72)</f>
        <v>4</v>
      </c>
      <c r="D72" s="33">
        <f>A72</f>
        <v>45678</v>
      </c>
      <c r="E72" s="8"/>
      <c r="F72" s="1"/>
      <c r="G72" s="9"/>
      <c r="H72" s="14"/>
      <c r="I72" s="1"/>
      <c r="J72" s="58"/>
      <c r="K72" s="18"/>
      <c r="L72" s="7"/>
      <c r="N72" s="61">
        <f>IF(Tableau1[[#This Row],[Noms_M]]=N$5,Tableau1[[#This Row],[Fin_M]]-Tableau1[[#This Row],[Début_M]],0)+IF(Tableau1[[#This Row],[Noms]]=N$5,Tableau1[[#This Row],[Fin]]-Tableau1[[#This Row],[Début]],0)</f>
        <v>0</v>
      </c>
      <c r="O72" s="61">
        <f>IF(Tableau1[[#This Row],[Noms_M]]=O$5,Tableau1[[#This Row],[Fin_M]]-Tableau1[[#This Row],[Début_M]],0)+IF(Tableau1[[#This Row],[Noms]]=O$5,Tableau1[[#This Row],[Fin]]-Tableau1[[#This Row],[Début]],0)</f>
        <v>0</v>
      </c>
      <c r="P72" s="61">
        <f>IF(Tableau1[[#This Row],[Noms_M]]=P$5,Tableau1[[#This Row],[Fin_M]]-Tableau1[[#This Row],[Début_M]],0)+IF(Tableau1[[#This Row],[Noms]]=P$5,Tableau1[[#This Row],[Fin]]-Tableau1[[#This Row],[Début]],0)</f>
        <v>0</v>
      </c>
      <c r="Q72" s="61">
        <f>IF(Tableau1[[#This Row],[Noms_M]]=Q$5,Tableau1[[#This Row],[Fin_M]]-Tableau1[[#This Row],[Début_M]],0)+IF(Tableau1[[#This Row],[Noms]]=Q$5,Tableau1[[#This Row],[Fin]]-Tableau1[[#This Row],[Début]],0)</f>
        <v>0</v>
      </c>
      <c r="R72" s="61">
        <f>IF(Tableau1[[#This Row],[Noms_M]]=R$5,Tableau1[[#This Row],[Fin_M]]-Tableau1[[#This Row],[Début_M]],0)+IF(Tableau1[[#This Row],[Noms]]=R$5,Tableau1[[#This Row],[Fin]]-Tableau1[[#This Row],[Début]],0)</f>
        <v>0</v>
      </c>
      <c r="S72" s="62">
        <f>IF(Tableau1[[#This Row],[Noms_M]]=S$5,Tableau1[[#This Row],[Fin_M]]-Tableau1[[#This Row],[Début_M]],0)+IF(Tableau1[[#This Row],[Noms]]=S$5,Tableau1[[#This Row],[Fin]]-Tableau1[[#This Row],[Début]],0)</f>
        <v>0</v>
      </c>
    </row>
    <row r="73" spans="1:26" s="17" customFormat="1" ht="20.25" customHeight="1" thickBot="1" x14ac:dyDescent="0.35">
      <c r="A73" s="37"/>
      <c r="B73" s="56" t="str">
        <f t="shared" si="44"/>
        <v>janv</v>
      </c>
      <c r="C73" s="57">
        <f t="shared" ref="C73" si="116">_xlfn.ISOWEEKNUM(A72)</f>
        <v>4</v>
      </c>
      <c r="D73" s="34"/>
      <c r="E73" s="10"/>
      <c r="F73" s="2"/>
      <c r="G73" s="11"/>
      <c r="H73" s="15"/>
      <c r="I73" s="2"/>
      <c r="J73" s="59"/>
      <c r="K73" s="18"/>
      <c r="L73" s="3"/>
      <c r="N73" s="61">
        <f>IF(Tableau1[[#This Row],[Noms_M]]=N$5,Tableau1[[#This Row],[Fin_M]]-Tableau1[[#This Row],[Début_M]],0)+IF(Tableau1[[#This Row],[Noms]]=N$5,Tableau1[[#This Row],[Fin]]-Tableau1[[#This Row],[Début]],0)</f>
        <v>0</v>
      </c>
      <c r="O73" s="61">
        <f>IF(Tableau1[[#This Row],[Noms_M]]=O$5,Tableau1[[#This Row],[Fin_M]]-Tableau1[[#This Row],[Début_M]],0)+IF(Tableau1[[#This Row],[Noms]]=O$5,Tableau1[[#This Row],[Fin]]-Tableau1[[#This Row],[Début]],0)</f>
        <v>0</v>
      </c>
      <c r="P73" s="61">
        <f>IF(Tableau1[[#This Row],[Noms_M]]=P$5,Tableau1[[#This Row],[Fin_M]]-Tableau1[[#This Row],[Début_M]],0)+IF(Tableau1[[#This Row],[Noms]]=P$5,Tableau1[[#This Row],[Fin]]-Tableau1[[#This Row],[Début]],0)</f>
        <v>0</v>
      </c>
      <c r="Q73" s="61">
        <f>IF(Tableau1[[#This Row],[Noms_M]]=Q$5,Tableau1[[#This Row],[Fin_M]]-Tableau1[[#This Row],[Début_M]],0)+IF(Tableau1[[#This Row],[Noms]]=Q$5,Tableau1[[#This Row],[Fin]]-Tableau1[[#This Row],[Début]],0)</f>
        <v>0</v>
      </c>
      <c r="R73" s="61">
        <f>IF(Tableau1[[#This Row],[Noms_M]]=R$5,Tableau1[[#This Row],[Fin_M]]-Tableau1[[#This Row],[Début_M]],0)+IF(Tableau1[[#This Row],[Noms]]=R$5,Tableau1[[#This Row],[Fin]]-Tableau1[[#This Row],[Début]],0)</f>
        <v>0</v>
      </c>
      <c r="S73" s="62">
        <f>IF(Tableau1[[#This Row],[Noms_M]]=S$5,Tableau1[[#This Row],[Fin_M]]-Tableau1[[#This Row],[Début_M]],0)+IF(Tableau1[[#This Row],[Noms]]=S$5,Tableau1[[#This Row],[Fin]]-Tableau1[[#This Row],[Début]],0)</f>
        <v>0</v>
      </c>
    </row>
    <row r="74" spans="1:26" s="17" customFormat="1" ht="20.25" customHeight="1" thickBot="1" x14ac:dyDescent="0.35">
      <c r="A74" s="38"/>
      <c r="B74" s="56" t="str">
        <f t="shared" si="46"/>
        <v>janv</v>
      </c>
      <c r="C74" s="57">
        <f t="shared" ref="C74" si="117">_xlfn.ISOWEEKNUM(A72)</f>
        <v>4</v>
      </c>
      <c r="D74" s="35"/>
      <c r="E74" s="22"/>
      <c r="F74" s="12"/>
      <c r="G74" s="13"/>
      <c r="H74" s="24"/>
      <c r="I74" s="12"/>
      <c r="J74" s="60"/>
      <c r="K74" s="18"/>
      <c r="L74" s="4"/>
      <c r="N74" s="61">
        <f>IF(Tableau1[[#This Row],[Noms_M]]=N$5,Tableau1[[#This Row],[Fin_M]]-Tableau1[[#This Row],[Début_M]],0)+IF(Tableau1[[#This Row],[Noms]]=N$5,Tableau1[[#This Row],[Fin]]-Tableau1[[#This Row],[Début]],0)</f>
        <v>0</v>
      </c>
      <c r="O74" s="61">
        <f>IF(Tableau1[[#This Row],[Noms_M]]=O$5,Tableau1[[#This Row],[Fin_M]]-Tableau1[[#This Row],[Début_M]],0)+IF(Tableau1[[#This Row],[Noms]]=O$5,Tableau1[[#This Row],[Fin]]-Tableau1[[#This Row],[Début]],0)</f>
        <v>0</v>
      </c>
      <c r="P74" s="61">
        <f>IF(Tableau1[[#This Row],[Noms_M]]=P$5,Tableau1[[#This Row],[Fin_M]]-Tableau1[[#This Row],[Début_M]],0)+IF(Tableau1[[#This Row],[Noms]]=P$5,Tableau1[[#This Row],[Fin]]-Tableau1[[#This Row],[Début]],0)</f>
        <v>0</v>
      </c>
      <c r="Q74" s="61">
        <f>IF(Tableau1[[#This Row],[Noms_M]]=Q$5,Tableau1[[#This Row],[Fin_M]]-Tableau1[[#This Row],[Début_M]],0)+IF(Tableau1[[#This Row],[Noms]]=Q$5,Tableau1[[#This Row],[Fin]]-Tableau1[[#This Row],[Début]],0)</f>
        <v>0</v>
      </c>
      <c r="R74" s="61">
        <f>IF(Tableau1[[#This Row],[Noms_M]]=R$5,Tableau1[[#This Row],[Fin_M]]-Tableau1[[#This Row],[Début_M]],0)+IF(Tableau1[[#This Row],[Noms]]=R$5,Tableau1[[#This Row],[Fin]]-Tableau1[[#This Row],[Début]],0)</f>
        <v>0</v>
      </c>
      <c r="S74" s="62">
        <f>IF(Tableau1[[#This Row],[Noms_M]]=S$5,Tableau1[[#This Row],[Fin_M]]-Tableau1[[#This Row],[Début_M]],0)+IF(Tableau1[[#This Row],[Noms]]=S$5,Tableau1[[#This Row],[Fin]]-Tableau1[[#This Row],[Début]],0)</f>
        <v>0</v>
      </c>
    </row>
    <row r="75" spans="1:26" s="17" customFormat="1" ht="20.25" customHeight="1" thickBot="1" x14ac:dyDescent="0.35">
      <c r="A75" s="36">
        <f>A72+1</f>
        <v>45679</v>
      </c>
      <c r="B75" s="55" t="str">
        <f t="shared" si="48"/>
        <v>janv</v>
      </c>
      <c r="C75" s="57">
        <f t="shared" ref="C75" si="118">_xlfn.ISOWEEKNUM(A75)</f>
        <v>4</v>
      </c>
      <c r="D75" s="33">
        <f>A75</f>
        <v>45679</v>
      </c>
      <c r="E75" s="8"/>
      <c r="F75" s="1"/>
      <c r="G75" s="9"/>
      <c r="H75" s="14"/>
      <c r="I75" s="1"/>
      <c r="J75" s="58"/>
      <c r="K75" s="18"/>
      <c r="L75" s="7"/>
      <c r="N75" s="61">
        <f>IF(Tableau1[[#This Row],[Noms_M]]=N$5,Tableau1[[#This Row],[Fin_M]]-Tableau1[[#This Row],[Début_M]],0)+IF(Tableau1[[#This Row],[Noms]]=N$5,Tableau1[[#This Row],[Fin]]-Tableau1[[#This Row],[Début]],0)</f>
        <v>0</v>
      </c>
      <c r="O75" s="61">
        <f>IF(Tableau1[[#This Row],[Noms_M]]=O$5,Tableau1[[#This Row],[Fin_M]]-Tableau1[[#This Row],[Début_M]],0)+IF(Tableau1[[#This Row],[Noms]]=O$5,Tableau1[[#This Row],[Fin]]-Tableau1[[#This Row],[Début]],0)</f>
        <v>0</v>
      </c>
      <c r="P75" s="61">
        <f>IF(Tableau1[[#This Row],[Noms_M]]=P$5,Tableau1[[#This Row],[Fin_M]]-Tableau1[[#This Row],[Début_M]],0)+IF(Tableau1[[#This Row],[Noms]]=P$5,Tableau1[[#This Row],[Fin]]-Tableau1[[#This Row],[Début]],0)</f>
        <v>0</v>
      </c>
      <c r="Q75" s="61">
        <f>IF(Tableau1[[#This Row],[Noms_M]]=Q$5,Tableau1[[#This Row],[Fin_M]]-Tableau1[[#This Row],[Début_M]],0)+IF(Tableau1[[#This Row],[Noms]]=Q$5,Tableau1[[#This Row],[Fin]]-Tableau1[[#This Row],[Début]],0)</f>
        <v>0</v>
      </c>
      <c r="R75" s="61">
        <f>IF(Tableau1[[#This Row],[Noms_M]]=R$5,Tableau1[[#This Row],[Fin_M]]-Tableau1[[#This Row],[Début_M]],0)+IF(Tableau1[[#This Row],[Noms]]=R$5,Tableau1[[#This Row],[Fin]]-Tableau1[[#This Row],[Début]],0)</f>
        <v>0</v>
      </c>
      <c r="S75" s="62">
        <f>IF(Tableau1[[#This Row],[Noms_M]]=S$5,Tableau1[[#This Row],[Fin_M]]-Tableau1[[#This Row],[Début_M]],0)+IF(Tableau1[[#This Row],[Noms]]=S$5,Tableau1[[#This Row],[Fin]]-Tableau1[[#This Row],[Début]],0)</f>
        <v>0</v>
      </c>
    </row>
    <row r="76" spans="1:26" s="17" customFormat="1" ht="20.25" customHeight="1" thickBot="1" x14ac:dyDescent="0.35">
      <c r="A76" s="37"/>
      <c r="B76" s="56" t="str">
        <f t="shared" si="50"/>
        <v>janv</v>
      </c>
      <c r="C76" s="57">
        <f t="shared" ref="C76" si="119">_xlfn.ISOWEEKNUM(A75)</f>
        <v>4</v>
      </c>
      <c r="D76" s="34"/>
      <c r="E76" s="10"/>
      <c r="F76" s="2"/>
      <c r="G76" s="11"/>
      <c r="H76" s="15"/>
      <c r="I76" s="2"/>
      <c r="J76" s="59"/>
      <c r="K76" s="18"/>
      <c r="L76" s="3"/>
      <c r="N76" s="61">
        <f>IF(Tableau1[[#This Row],[Noms_M]]=N$5,Tableau1[[#This Row],[Fin_M]]-Tableau1[[#This Row],[Début_M]],0)+IF(Tableau1[[#This Row],[Noms]]=N$5,Tableau1[[#This Row],[Fin]]-Tableau1[[#This Row],[Début]],0)</f>
        <v>0</v>
      </c>
      <c r="O76" s="61">
        <f>IF(Tableau1[[#This Row],[Noms_M]]=O$5,Tableau1[[#This Row],[Fin_M]]-Tableau1[[#This Row],[Début_M]],0)+IF(Tableau1[[#This Row],[Noms]]=O$5,Tableau1[[#This Row],[Fin]]-Tableau1[[#This Row],[Début]],0)</f>
        <v>0</v>
      </c>
      <c r="P76" s="61">
        <f>IF(Tableau1[[#This Row],[Noms_M]]=P$5,Tableau1[[#This Row],[Fin_M]]-Tableau1[[#This Row],[Début_M]],0)+IF(Tableau1[[#This Row],[Noms]]=P$5,Tableau1[[#This Row],[Fin]]-Tableau1[[#This Row],[Début]],0)</f>
        <v>0</v>
      </c>
      <c r="Q76" s="61">
        <f>IF(Tableau1[[#This Row],[Noms_M]]=Q$5,Tableau1[[#This Row],[Fin_M]]-Tableau1[[#This Row],[Début_M]],0)+IF(Tableau1[[#This Row],[Noms]]=Q$5,Tableau1[[#This Row],[Fin]]-Tableau1[[#This Row],[Début]],0)</f>
        <v>0</v>
      </c>
      <c r="R76" s="61">
        <f>IF(Tableau1[[#This Row],[Noms_M]]=R$5,Tableau1[[#This Row],[Fin_M]]-Tableau1[[#This Row],[Début_M]],0)+IF(Tableau1[[#This Row],[Noms]]=R$5,Tableau1[[#This Row],[Fin]]-Tableau1[[#This Row],[Début]],0)</f>
        <v>0</v>
      </c>
      <c r="S76" s="62">
        <f>IF(Tableau1[[#This Row],[Noms_M]]=S$5,Tableau1[[#This Row],[Fin_M]]-Tableau1[[#This Row],[Début_M]],0)+IF(Tableau1[[#This Row],[Noms]]=S$5,Tableau1[[#This Row],[Fin]]-Tableau1[[#This Row],[Début]],0)</f>
        <v>0</v>
      </c>
    </row>
    <row r="77" spans="1:26" s="17" customFormat="1" ht="20.25" customHeight="1" thickBot="1" x14ac:dyDescent="0.35">
      <c r="A77" s="38"/>
      <c r="B77" s="56" t="str">
        <f t="shared" si="52"/>
        <v>janv</v>
      </c>
      <c r="C77" s="57">
        <f t="shared" ref="C77" si="120">_xlfn.ISOWEEKNUM(A75)</f>
        <v>4</v>
      </c>
      <c r="D77" s="35"/>
      <c r="E77" s="22"/>
      <c r="F77" s="12"/>
      <c r="G77" s="13"/>
      <c r="H77" s="24"/>
      <c r="I77" s="12"/>
      <c r="J77" s="60"/>
      <c r="K77" s="18"/>
      <c r="L77" s="4"/>
      <c r="N77" s="61">
        <f>IF(Tableau1[[#This Row],[Noms_M]]=N$5,Tableau1[[#This Row],[Fin_M]]-Tableau1[[#This Row],[Début_M]],0)+IF(Tableau1[[#This Row],[Noms]]=N$5,Tableau1[[#This Row],[Fin]]-Tableau1[[#This Row],[Début]],0)</f>
        <v>0</v>
      </c>
      <c r="O77" s="61">
        <f>IF(Tableau1[[#This Row],[Noms_M]]=O$5,Tableau1[[#This Row],[Fin_M]]-Tableau1[[#This Row],[Début_M]],0)+IF(Tableau1[[#This Row],[Noms]]=O$5,Tableau1[[#This Row],[Fin]]-Tableau1[[#This Row],[Début]],0)</f>
        <v>0</v>
      </c>
      <c r="P77" s="61">
        <f>IF(Tableau1[[#This Row],[Noms_M]]=P$5,Tableau1[[#This Row],[Fin_M]]-Tableau1[[#This Row],[Début_M]],0)+IF(Tableau1[[#This Row],[Noms]]=P$5,Tableau1[[#This Row],[Fin]]-Tableau1[[#This Row],[Début]],0)</f>
        <v>0</v>
      </c>
      <c r="Q77" s="61">
        <f>IF(Tableau1[[#This Row],[Noms_M]]=Q$5,Tableau1[[#This Row],[Fin_M]]-Tableau1[[#This Row],[Début_M]],0)+IF(Tableau1[[#This Row],[Noms]]=Q$5,Tableau1[[#This Row],[Fin]]-Tableau1[[#This Row],[Début]],0)</f>
        <v>0</v>
      </c>
      <c r="R77" s="61">
        <f>IF(Tableau1[[#This Row],[Noms_M]]=R$5,Tableau1[[#This Row],[Fin_M]]-Tableau1[[#This Row],[Début_M]],0)+IF(Tableau1[[#This Row],[Noms]]=R$5,Tableau1[[#This Row],[Fin]]-Tableau1[[#This Row],[Début]],0)</f>
        <v>0</v>
      </c>
      <c r="S77" s="62">
        <f>IF(Tableau1[[#This Row],[Noms_M]]=S$5,Tableau1[[#This Row],[Fin_M]]-Tableau1[[#This Row],[Début_M]],0)+IF(Tableau1[[#This Row],[Noms]]=S$5,Tableau1[[#This Row],[Fin]]-Tableau1[[#This Row],[Début]],0)</f>
        <v>0</v>
      </c>
    </row>
    <row r="78" spans="1:26" s="17" customFormat="1" ht="20.25" customHeight="1" thickBot="1" x14ac:dyDescent="0.35">
      <c r="A78" s="36">
        <f>A75+1</f>
        <v>45680</v>
      </c>
      <c r="B78" s="55" t="str">
        <f t="shared" si="54"/>
        <v>janv</v>
      </c>
      <c r="C78" s="57">
        <f t="shared" ref="C78" si="121">_xlfn.ISOWEEKNUM(A78)</f>
        <v>4</v>
      </c>
      <c r="D78" s="33">
        <f>A78</f>
        <v>45680</v>
      </c>
      <c r="E78" s="8"/>
      <c r="F78" s="1"/>
      <c r="G78" s="9"/>
      <c r="H78" s="14"/>
      <c r="I78" s="1"/>
      <c r="J78" s="58"/>
      <c r="K78" s="18"/>
      <c r="L78" s="7"/>
      <c r="N78" s="61">
        <f>IF(Tableau1[[#This Row],[Noms_M]]=N$5,Tableau1[[#This Row],[Fin_M]]-Tableau1[[#This Row],[Début_M]],0)+IF(Tableau1[[#This Row],[Noms]]=N$5,Tableau1[[#This Row],[Fin]]-Tableau1[[#This Row],[Début]],0)</f>
        <v>0</v>
      </c>
      <c r="O78" s="61">
        <f>IF(Tableau1[[#This Row],[Noms_M]]=O$5,Tableau1[[#This Row],[Fin_M]]-Tableau1[[#This Row],[Début_M]],0)+IF(Tableau1[[#This Row],[Noms]]=O$5,Tableau1[[#This Row],[Fin]]-Tableau1[[#This Row],[Début]],0)</f>
        <v>0</v>
      </c>
      <c r="P78" s="61">
        <f>IF(Tableau1[[#This Row],[Noms_M]]=P$5,Tableau1[[#This Row],[Fin_M]]-Tableau1[[#This Row],[Début_M]],0)+IF(Tableau1[[#This Row],[Noms]]=P$5,Tableau1[[#This Row],[Fin]]-Tableau1[[#This Row],[Début]],0)</f>
        <v>0</v>
      </c>
      <c r="Q78" s="61">
        <f>IF(Tableau1[[#This Row],[Noms_M]]=Q$5,Tableau1[[#This Row],[Fin_M]]-Tableau1[[#This Row],[Début_M]],0)+IF(Tableau1[[#This Row],[Noms]]=Q$5,Tableau1[[#This Row],[Fin]]-Tableau1[[#This Row],[Début]],0)</f>
        <v>0</v>
      </c>
      <c r="R78" s="61">
        <f>IF(Tableau1[[#This Row],[Noms_M]]=R$5,Tableau1[[#This Row],[Fin_M]]-Tableau1[[#This Row],[Début_M]],0)+IF(Tableau1[[#This Row],[Noms]]=R$5,Tableau1[[#This Row],[Fin]]-Tableau1[[#This Row],[Début]],0)</f>
        <v>0</v>
      </c>
      <c r="S78" s="62">
        <f>IF(Tableau1[[#This Row],[Noms_M]]=S$5,Tableau1[[#This Row],[Fin_M]]-Tableau1[[#This Row],[Début_M]],0)+IF(Tableau1[[#This Row],[Noms]]=S$5,Tableau1[[#This Row],[Fin]]-Tableau1[[#This Row],[Début]],0)</f>
        <v>0</v>
      </c>
    </row>
    <row r="79" spans="1:26" s="17" customFormat="1" ht="20.25" customHeight="1" thickBot="1" x14ac:dyDescent="0.35">
      <c r="A79" s="37"/>
      <c r="B79" s="56" t="str">
        <f t="shared" si="56"/>
        <v>janv</v>
      </c>
      <c r="C79" s="57">
        <f t="shared" ref="C79" si="122">_xlfn.ISOWEEKNUM(A78)</f>
        <v>4</v>
      </c>
      <c r="D79" s="34"/>
      <c r="E79" s="10"/>
      <c r="F79" s="2"/>
      <c r="G79" s="11"/>
      <c r="H79" s="15"/>
      <c r="I79" s="2"/>
      <c r="J79" s="59"/>
      <c r="K79" s="18"/>
      <c r="L79" s="3"/>
      <c r="N79" s="61">
        <f>IF(Tableau1[[#This Row],[Noms_M]]=N$5,Tableau1[[#This Row],[Fin_M]]-Tableau1[[#This Row],[Début_M]],0)+IF(Tableau1[[#This Row],[Noms]]=N$5,Tableau1[[#This Row],[Fin]]-Tableau1[[#This Row],[Début]],0)</f>
        <v>0</v>
      </c>
      <c r="O79" s="61">
        <f>IF(Tableau1[[#This Row],[Noms_M]]=O$5,Tableau1[[#This Row],[Fin_M]]-Tableau1[[#This Row],[Début_M]],0)+IF(Tableau1[[#This Row],[Noms]]=O$5,Tableau1[[#This Row],[Fin]]-Tableau1[[#This Row],[Début]],0)</f>
        <v>0</v>
      </c>
      <c r="P79" s="61">
        <f>IF(Tableau1[[#This Row],[Noms_M]]=P$5,Tableau1[[#This Row],[Fin_M]]-Tableau1[[#This Row],[Début_M]],0)+IF(Tableau1[[#This Row],[Noms]]=P$5,Tableau1[[#This Row],[Fin]]-Tableau1[[#This Row],[Début]],0)</f>
        <v>0</v>
      </c>
      <c r="Q79" s="61">
        <f>IF(Tableau1[[#This Row],[Noms_M]]=Q$5,Tableau1[[#This Row],[Fin_M]]-Tableau1[[#This Row],[Début_M]],0)+IF(Tableau1[[#This Row],[Noms]]=Q$5,Tableau1[[#This Row],[Fin]]-Tableau1[[#This Row],[Début]],0)</f>
        <v>0</v>
      </c>
      <c r="R79" s="61">
        <f>IF(Tableau1[[#This Row],[Noms_M]]=R$5,Tableau1[[#This Row],[Fin_M]]-Tableau1[[#This Row],[Début_M]],0)+IF(Tableau1[[#This Row],[Noms]]=R$5,Tableau1[[#This Row],[Fin]]-Tableau1[[#This Row],[Début]],0)</f>
        <v>0</v>
      </c>
      <c r="S79" s="62">
        <f>IF(Tableau1[[#This Row],[Noms_M]]=S$5,Tableau1[[#This Row],[Fin_M]]-Tableau1[[#This Row],[Début_M]],0)+IF(Tableau1[[#This Row],[Noms]]=S$5,Tableau1[[#This Row],[Fin]]-Tableau1[[#This Row],[Début]],0)</f>
        <v>0</v>
      </c>
    </row>
    <row r="80" spans="1:26" s="17" customFormat="1" ht="20.25" customHeight="1" thickBot="1" x14ac:dyDescent="0.35">
      <c r="A80" s="38"/>
      <c r="B80" s="56" t="str">
        <f t="shared" si="58"/>
        <v>janv</v>
      </c>
      <c r="C80" s="57">
        <f t="shared" ref="C80" si="123">_xlfn.ISOWEEKNUM(A78)</f>
        <v>4</v>
      </c>
      <c r="D80" s="35"/>
      <c r="E80" s="22"/>
      <c r="F80" s="12"/>
      <c r="G80" s="13"/>
      <c r="H80" s="24"/>
      <c r="I80" s="12"/>
      <c r="J80" s="60"/>
      <c r="K80" s="18"/>
      <c r="L80" s="4"/>
      <c r="N80" s="61">
        <f>IF(Tableau1[[#This Row],[Noms_M]]=N$5,Tableau1[[#This Row],[Fin_M]]-Tableau1[[#This Row],[Début_M]],0)+IF(Tableau1[[#This Row],[Noms]]=N$5,Tableau1[[#This Row],[Fin]]-Tableau1[[#This Row],[Début]],0)</f>
        <v>0</v>
      </c>
      <c r="O80" s="61">
        <f>IF(Tableau1[[#This Row],[Noms_M]]=O$5,Tableau1[[#This Row],[Fin_M]]-Tableau1[[#This Row],[Début_M]],0)+IF(Tableau1[[#This Row],[Noms]]=O$5,Tableau1[[#This Row],[Fin]]-Tableau1[[#This Row],[Début]],0)</f>
        <v>0</v>
      </c>
      <c r="P80" s="61">
        <f>IF(Tableau1[[#This Row],[Noms_M]]=P$5,Tableau1[[#This Row],[Fin_M]]-Tableau1[[#This Row],[Début_M]],0)+IF(Tableau1[[#This Row],[Noms]]=P$5,Tableau1[[#This Row],[Fin]]-Tableau1[[#This Row],[Début]],0)</f>
        <v>0</v>
      </c>
      <c r="Q80" s="61">
        <f>IF(Tableau1[[#This Row],[Noms_M]]=Q$5,Tableau1[[#This Row],[Fin_M]]-Tableau1[[#This Row],[Début_M]],0)+IF(Tableau1[[#This Row],[Noms]]=Q$5,Tableau1[[#This Row],[Fin]]-Tableau1[[#This Row],[Début]],0)</f>
        <v>0</v>
      </c>
      <c r="R80" s="61">
        <f>IF(Tableau1[[#This Row],[Noms_M]]=R$5,Tableau1[[#This Row],[Fin_M]]-Tableau1[[#This Row],[Début_M]],0)+IF(Tableau1[[#This Row],[Noms]]=R$5,Tableau1[[#This Row],[Fin]]-Tableau1[[#This Row],[Début]],0)</f>
        <v>0</v>
      </c>
      <c r="S80" s="62">
        <f>IF(Tableau1[[#This Row],[Noms_M]]=S$5,Tableau1[[#This Row],[Fin_M]]-Tableau1[[#This Row],[Début_M]],0)+IF(Tableau1[[#This Row],[Noms]]=S$5,Tableau1[[#This Row],[Fin]]-Tableau1[[#This Row],[Début]],0)</f>
        <v>0</v>
      </c>
    </row>
    <row r="81" spans="1:26" s="17" customFormat="1" ht="20.25" customHeight="1" thickBot="1" x14ac:dyDescent="0.35">
      <c r="A81" s="36">
        <f>A78+1</f>
        <v>45681</v>
      </c>
      <c r="B81" s="55" t="str">
        <f t="shared" ref="B81" si="124">TEXT(A81,"mmm")</f>
        <v>janv</v>
      </c>
      <c r="C81" s="57">
        <f t="shared" ref="C81" si="125">_xlfn.ISOWEEKNUM(A81)</f>
        <v>4</v>
      </c>
      <c r="D81" s="33">
        <f>A81</f>
        <v>45681</v>
      </c>
      <c r="E81" s="8"/>
      <c r="F81" s="1"/>
      <c r="G81" s="9"/>
      <c r="H81" s="14"/>
      <c r="I81" s="1"/>
      <c r="J81" s="58"/>
      <c r="K81" s="18"/>
      <c r="L81" s="7"/>
      <c r="N81" s="61">
        <f>IF(Tableau1[[#This Row],[Noms_M]]=N$5,Tableau1[[#This Row],[Fin_M]]-Tableau1[[#This Row],[Début_M]],0)+IF(Tableau1[[#This Row],[Noms]]=N$5,Tableau1[[#This Row],[Fin]]-Tableau1[[#This Row],[Début]],0)</f>
        <v>0</v>
      </c>
      <c r="O81" s="61">
        <f>IF(Tableau1[[#This Row],[Noms_M]]=O$5,Tableau1[[#This Row],[Fin_M]]-Tableau1[[#This Row],[Début_M]],0)+IF(Tableau1[[#This Row],[Noms]]=O$5,Tableau1[[#This Row],[Fin]]-Tableau1[[#This Row],[Début]],0)</f>
        <v>0</v>
      </c>
      <c r="P81" s="61">
        <f>IF(Tableau1[[#This Row],[Noms_M]]=P$5,Tableau1[[#This Row],[Fin_M]]-Tableau1[[#This Row],[Début_M]],0)+IF(Tableau1[[#This Row],[Noms]]=P$5,Tableau1[[#This Row],[Fin]]-Tableau1[[#This Row],[Début]],0)</f>
        <v>0</v>
      </c>
      <c r="Q81" s="61">
        <f>IF(Tableau1[[#This Row],[Noms_M]]=Q$5,Tableau1[[#This Row],[Fin_M]]-Tableau1[[#This Row],[Début_M]],0)+IF(Tableau1[[#This Row],[Noms]]=Q$5,Tableau1[[#This Row],[Fin]]-Tableau1[[#This Row],[Début]],0)</f>
        <v>0</v>
      </c>
      <c r="R81" s="61">
        <f>IF(Tableau1[[#This Row],[Noms_M]]=R$5,Tableau1[[#This Row],[Fin_M]]-Tableau1[[#This Row],[Début_M]],0)+IF(Tableau1[[#This Row],[Noms]]=R$5,Tableau1[[#This Row],[Fin]]-Tableau1[[#This Row],[Début]],0)</f>
        <v>0</v>
      </c>
      <c r="S81" s="62">
        <f>IF(Tableau1[[#This Row],[Noms_M]]=S$5,Tableau1[[#This Row],[Fin_M]]-Tableau1[[#This Row],[Début_M]],0)+IF(Tableau1[[#This Row],[Noms]]=S$5,Tableau1[[#This Row],[Fin]]-Tableau1[[#This Row],[Début]],0)</f>
        <v>0</v>
      </c>
    </row>
    <row r="82" spans="1:26" s="17" customFormat="1" ht="20.25" customHeight="1" thickBot="1" x14ac:dyDescent="0.35">
      <c r="A82" s="37"/>
      <c r="B82" s="56" t="str">
        <f t="shared" ref="B82" si="126">TEXT(A81,"mmm")</f>
        <v>janv</v>
      </c>
      <c r="C82" s="57">
        <f t="shared" ref="C82" si="127">_xlfn.ISOWEEKNUM(A81)</f>
        <v>4</v>
      </c>
      <c r="D82" s="34"/>
      <c r="E82" s="10"/>
      <c r="F82" s="2"/>
      <c r="G82" s="11"/>
      <c r="H82" s="15"/>
      <c r="I82" s="2"/>
      <c r="J82" s="59"/>
      <c r="K82" s="18"/>
      <c r="L82" s="3"/>
      <c r="N82" s="61">
        <f>IF(Tableau1[[#This Row],[Noms_M]]=N$5,Tableau1[[#This Row],[Fin_M]]-Tableau1[[#This Row],[Début_M]],0)+IF(Tableau1[[#This Row],[Noms]]=N$5,Tableau1[[#This Row],[Fin]]-Tableau1[[#This Row],[Début]],0)</f>
        <v>0</v>
      </c>
      <c r="O82" s="61">
        <f>IF(Tableau1[[#This Row],[Noms_M]]=O$5,Tableau1[[#This Row],[Fin_M]]-Tableau1[[#This Row],[Début_M]],0)+IF(Tableau1[[#This Row],[Noms]]=O$5,Tableau1[[#This Row],[Fin]]-Tableau1[[#This Row],[Début]],0)</f>
        <v>0</v>
      </c>
      <c r="P82" s="61">
        <f>IF(Tableau1[[#This Row],[Noms_M]]=P$5,Tableau1[[#This Row],[Fin_M]]-Tableau1[[#This Row],[Début_M]],0)+IF(Tableau1[[#This Row],[Noms]]=P$5,Tableau1[[#This Row],[Fin]]-Tableau1[[#This Row],[Début]],0)</f>
        <v>0</v>
      </c>
      <c r="Q82" s="61">
        <f>IF(Tableau1[[#This Row],[Noms_M]]=Q$5,Tableau1[[#This Row],[Fin_M]]-Tableau1[[#This Row],[Début_M]],0)+IF(Tableau1[[#This Row],[Noms]]=Q$5,Tableau1[[#This Row],[Fin]]-Tableau1[[#This Row],[Début]],0)</f>
        <v>0</v>
      </c>
      <c r="R82" s="61">
        <f>IF(Tableau1[[#This Row],[Noms_M]]=R$5,Tableau1[[#This Row],[Fin_M]]-Tableau1[[#This Row],[Début_M]],0)+IF(Tableau1[[#This Row],[Noms]]=R$5,Tableau1[[#This Row],[Fin]]-Tableau1[[#This Row],[Début]],0)</f>
        <v>0</v>
      </c>
      <c r="S82" s="62">
        <f>IF(Tableau1[[#This Row],[Noms_M]]=S$5,Tableau1[[#This Row],[Fin_M]]-Tableau1[[#This Row],[Début_M]],0)+IF(Tableau1[[#This Row],[Noms]]=S$5,Tableau1[[#This Row],[Fin]]-Tableau1[[#This Row],[Début]],0)</f>
        <v>0</v>
      </c>
    </row>
    <row r="83" spans="1:26" s="17" customFormat="1" ht="20.25" customHeight="1" thickBot="1" x14ac:dyDescent="0.35">
      <c r="A83" s="38"/>
      <c r="B83" s="56" t="str">
        <f t="shared" ref="B83" si="128">TEXT(A81,"mmm")</f>
        <v>janv</v>
      </c>
      <c r="C83" s="57">
        <f t="shared" ref="C83" si="129">_xlfn.ISOWEEKNUM(A81)</f>
        <v>4</v>
      </c>
      <c r="D83" s="35"/>
      <c r="E83" s="22"/>
      <c r="F83" s="12"/>
      <c r="G83" s="13"/>
      <c r="H83" s="24"/>
      <c r="I83" s="12"/>
      <c r="J83" s="60"/>
      <c r="K83" s="18"/>
      <c r="L83" s="4"/>
      <c r="N83" s="61">
        <f>IF(Tableau1[[#This Row],[Noms_M]]=N$5,Tableau1[[#This Row],[Fin_M]]-Tableau1[[#This Row],[Début_M]],0)+IF(Tableau1[[#This Row],[Noms]]=N$5,Tableau1[[#This Row],[Fin]]-Tableau1[[#This Row],[Début]],0)</f>
        <v>0</v>
      </c>
      <c r="O83" s="61">
        <f>IF(Tableau1[[#This Row],[Noms_M]]=O$5,Tableau1[[#This Row],[Fin_M]]-Tableau1[[#This Row],[Début_M]],0)+IF(Tableau1[[#This Row],[Noms]]=O$5,Tableau1[[#This Row],[Fin]]-Tableau1[[#This Row],[Début]],0)</f>
        <v>0</v>
      </c>
      <c r="P83" s="61">
        <f>IF(Tableau1[[#This Row],[Noms_M]]=P$5,Tableau1[[#This Row],[Fin_M]]-Tableau1[[#This Row],[Début_M]],0)+IF(Tableau1[[#This Row],[Noms]]=P$5,Tableau1[[#This Row],[Fin]]-Tableau1[[#This Row],[Début]],0)</f>
        <v>0</v>
      </c>
      <c r="Q83" s="61">
        <f>IF(Tableau1[[#This Row],[Noms_M]]=Q$5,Tableau1[[#This Row],[Fin_M]]-Tableau1[[#This Row],[Début_M]],0)+IF(Tableau1[[#This Row],[Noms]]=Q$5,Tableau1[[#This Row],[Fin]]-Tableau1[[#This Row],[Début]],0)</f>
        <v>0</v>
      </c>
      <c r="R83" s="61">
        <f>IF(Tableau1[[#This Row],[Noms_M]]=R$5,Tableau1[[#This Row],[Fin_M]]-Tableau1[[#This Row],[Début_M]],0)+IF(Tableau1[[#This Row],[Noms]]=R$5,Tableau1[[#This Row],[Fin]]-Tableau1[[#This Row],[Début]],0)</f>
        <v>0</v>
      </c>
      <c r="S83" s="62">
        <f>IF(Tableau1[[#This Row],[Noms_M]]=S$5,Tableau1[[#This Row],[Fin_M]]-Tableau1[[#This Row],[Début_M]],0)+IF(Tableau1[[#This Row],[Noms]]=S$5,Tableau1[[#This Row],[Fin]]-Tableau1[[#This Row],[Début]],0)</f>
        <v>0</v>
      </c>
    </row>
    <row r="84" spans="1:26" s="17" customFormat="1" ht="20.25" customHeight="1" thickBot="1" x14ac:dyDescent="0.35">
      <c r="A84" s="36">
        <f>A81+1</f>
        <v>45682</v>
      </c>
      <c r="B84" s="55" t="str">
        <f t="shared" si="31"/>
        <v>janv</v>
      </c>
      <c r="C84" s="57">
        <f t="shared" ref="C84" si="130">_xlfn.ISOWEEKNUM(A84)</f>
        <v>4</v>
      </c>
      <c r="D84" s="33">
        <f>A84</f>
        <v>45682</v>
      </c>
      <c r="E84" s="8"/>
      <c r="F84" s="1"/>
      <c r="G84" s="9"/>
      <c r="H84" s="14"/>
      <c r="I84" s="1"/>
      <c r="J84" s="58"/>
      <c r="K84" s="18"/>
      <c r="L84" s="7"/>
      <c r="N84" s="61">
        <f>IF(Tableau1[[#This Row],[Noms_M]]=N$5,Tableau1[[#This Row],[Fin_M]]-Tableau1[[#This Row],[Début_M]],0)+IF(Tableau1[[#This Row],[Noms]]=N$5,Tableau1[[#This Row],[Fin]]-Tableau1[[#This Row],[Début]],0)</f>
        <v>0</v>
      </c>
      <c r="O84" s="61">
        <f>IF(Tableau1[[#This Row],[Noms_M]]=O$5,Tableau1[[#This Row],[Fin_M]]-Tableau1[[#This Row],[Début_M]],0)+IF(Tableau1[[#This Row],[Noms]]=O$5,Tableau1[[#This Row],[Fin]]-Tableau1[[#This Row],[Début]],0)</f>
        <v>0</v>
      </c>
      <c r="P84" s="61">
        <f>IF(Tableau1[[#This Row],[Noms_M]]=P$5,Tableau1[[#This Row],[Fin_M]]-Tableau1[[#This Row],[Début_M]],0)+IF(Tableau1[[#This Row],[Noms]]=P$5,Tableau1[[#This Row],[Fin]]-Tableau1[[#This Row],[Début]],0)</f>
        <v>0</v>
      </c>
      <c r="Q84" s="61">
        <f>IF(Tableau1[[#This Row],[Noms_M]]=Q$5,Tableau1[[#This Row],[Fin_M]]-Tableau1[[#This Row],[Début_M]],0)+IF(Tableau1[[#This Row],[Noms]]=Q$5,Tableau1[[#This Row],[Fin]]-Tableau1[[#This Row],[Début]],0)</f>
        <v>0</v>
      </c>
      <c r="R84" s="61">
        <f>IF(Tableau1[[#This Row],[Noms_M]]=R$5,Tableau1[[#This Row],[Fin_M]]-Tableau1[[#This Row],[Début_M]],0)+IF(Tableau1[[#This Row],[Noms]]=R$5,Tableau1[[#This Row],[Fin]]-Tableau1[[#This Row],[Début]],0)</f>
        <v>0</v>
      </c>
      <c r="S84" s="62">
        <f>IF(Tableau1[[#This Row],[Noms_M]]=S$5,Tableau1[[#This Row],[Fin_M]]-Tableau1[[#This Row],[Début_M]],0)+IF(Tableau1[[#This Row],[Noms]]=S$5,Tableau1[[#This Row],[Fin]]-Tableau1[[#This Row],[Début]],0)</f>
        <v>0</v>
      </c>
    </row>
    <row r="85" spans="1:26" s="17" customFormat="1" ht="20.25" customHeight="1" thickBot="1" x14ac:dyDescent="0.35">
      <c r="A85" s="37"/>
      <c r="B85" s="56" t="str">
        <f t="shared" si="33"/>
        <v>janv</v>
      </c>
      <c r="C85" s="57">
        <f t="shared" ref="C85" si="131">_xlfn.ISOWEEKNUM(A84)</f>
        <v>4</v>
      </c>
      <c r="D85" s="34"/>
      <c r="E85" s="10"/>
      <c r="F85" s="2"/>
      <c r="G85" s="11"/>
      <c r="H85" s="15"/>
      <c r="I85" s="2"/>
      <c r="J85" s="59"/>
      <c r="K85" s="18"/>
      <c r="L85" s="3"/>
      <c r="N85" s="61">
        <f>IF(Tableau1[[#This Row],[Noms_M]]=N$5,Tableau1[[#This Row],[Fin_M]]-Tableau1[[#This Row],[Début_M]],0)+IF(Tableau1[[#This Row],[Noms]]=N$5,Tableau1[[#This Row],[Fin]]-Tableau1[[#This Row],[Début]],0)</f>
        <v>0</v>
      </c>
      <c r="O85" s="61">
        <f>IF(Tableau1[[#This Row],[Noms_M]]=O$5,Tableau1[[#This Row],[Fin_M]]-Tableau1[[#This Row],[Début_M]],0)+IF(Tableau1[[#This Row],[Noms]]=O$5,Tableau1[[#This Row],[Fin]]-Tableau1[[#This Row],[Début]],0)</f>
        <v>0</v>
      </c>
      <c r="P85" s="61">
        <f>IF(Tableau1[[#This Row],[Noms_M]]=P$5,Tableau1[[#This Row],[Fin_M]]-Tableau1[[#This Row],[Début_M]],0)+IF(Tableau1[[#This Row],[Noms]]=P$5,Tableau1[[#This Row],[Fin]]-Tableau1[[#This Row],[Début]],0)</f>
        <v>0</v>
      </c>
      <c r="Q85" s="61">
        <f>IF(Tableau1[[#This Row],[Noms_M]]=Q$5,Tableau1[[#This Row],[Fin_M]]-Tableau1[[#This Row],[Début_M]],0)+IF(Tableau1[[#This Row],[Noms]]=Q$5,Tableau1[[#This Row],[Fin]]-Tableau1[[#This Row],[Début]],0)</f>
        <v>0</v>
      </c>
      <c r="R85" s="61">
        <f>IF(Tableau1[[#This Row],[Noms_M]]=R$5,Tableau1[[#This Row],[Fin_M]]-Tableau1[[#This Row],[Début_M]],0)+IF(Tableau1[[#This Row],[Noms]]=R$5,Tableau1[[#This Row],[Fin]]-Tableau1[[#This Row],[Début]],0)</f>
        <v>0</v>
      </c>
      <c r="S85" s="62">
        <f>IF(Tableau1[[#This Row],[Noms_M]]=S$5,Tableau1[[#This Row],[Fin_M]]-Tableau1[[#This Row],[Début_M]],0)+IF(Tableau1[[#This Row],[Noms]]=S$5,Tableau1[[#This Row],[Fin]]-Tableau1[[#This Row],[Début]],0)</f>
        <v>0</v>
      </c>
    </row>
    <row r="86" spans="1:26" s="17" customFormat="1" ht="20.25" customHeight="1" thickBot="1" x14ac:dyDescent="0.35">
      <c r="A86" s="38"/>
      <c r="B86" s="56" t="str">
        <f t="shared" si="35"/>
        <v>janv</v>
      </c>
      <c r="C86" s="57">
        <f t="shared" ref="C86" si="132">_xlfn.ISOWEEKNUM(A84)</f>
        <v>4</v>
      </c>
      <c r="D86" s="35"/>
      <c r="E86" s="22"/>
      <c r="F86" s="12"/>
      <c r="G86" s="13"/>
      <c r="H86" s="24"/>
      <c r="I86" s="12"/>
      <c r="J86" s="60"/>
      <c r="K86" s="18"/>
      <c r="L86" s="4"/>
      <c r="N86" s="61">
        <f>IF(Tableau1[[#This Row],[Noms_M]]=N$5,Tableau1[[#This Row],[Fin_M]]-Tableau1[[#This Row],[Début_M]],0)+IF(Tableau1[[#This Row],[Noms]]=N$5,Tableau1[[#This Row],[Fin]]-Tableau1[[#This Row],[Début]],0)</f>
        <v>0</v>
      </c>
      <c r="O86" s="61">
        <f>IF(Tableau1[[#This Row],[Noms_M]]=O$5,Tableau1[[#This Row],[Fin_M]]-Tableau1[[#This Row],[Début_M]],0)+IF(Tableau1[[#This Row],[Noms]]=O$5,Tableau1[[#This Row],[Fin]]-Tableau1[[#This Row],[Début]],0)</f>
        <v>0</v>
      </c>
      <c r="P86" s="61">
        <f>IF(Tableau1[[#This Row],[Noms_M]]=P$5,Tableau1[[#This Row],[Fin_M]]-Tableau1[[#This Row],[Début_M]],0)+IF(Tableau1[[#This Row],[Noms]]=P$5,Tableau1[[#This Row],[Fin]]-Tableau1[[#This Row],[Début]],0)</f>
        <v>0</v>
      </c>
      <c r="Q86" s="61">
        <f>IF(Tableau1[[#This Row],[Noms_M]]=Q$5,Tableau1[[#This Row],[Fin_M]]-Tableau1[[#This Row],[Début_M]],0)+IF(Tableau1[[#This Row],[Noms]]=Q$5,Tableau1[[#This Row],[Fin]]-Tableau1[[#This Row],[Début]],0)</f>
        <v>0</v>
      </c>
      <c r="R86" s="61">
        <f>IF(Tableau1[[#This Row],[Noms_M]]=R$5,Tableau1[[#This Row],[Fin_M]]-Tableau1[[#This Row],[Début_M]],0)+IF(Tableau1[[#This Row],[Noms]]=R$5,Tableau1[[#This Row],[Fin]]-Tableau1[[#This Row],[Début]],0)</f>
        <v>0</v>
      </c>
      <c r="S86" s="62">
        <f>IF(Tableau1[[#This Row],[Noms_M]]=S$5,Tableau1[[#This Row],[Fin_M]]-Tableau1[[#This Row],[Début_M]],0)+IF(Tableau1[[#This Row],[Noms]]=S$5,Tableau1[[#This Row],[Fin]]-Tableau1[[#This Row],[Début]],0)</f>
        <v>0</v>
      </c>
    </row>
    <row r="87" spans="1:26" s="17" customFormat="1" ht="20.25" customHeight="1" thickBot="1" x14ac:dyDescent="0.35">
      <c r="A87" s="36">
        <f>A84+1</f>
        <v>45683</v>
      </c>
      <c r="B87" s="55" t="str">
        <f t="shared" si="37"/>
        <v>janv</v>
      </c>
      <c r="C87" s="57">
        <f t="shared" ref="C87" si="133">_xlfn.ISOWEEKNUM(A87)</f>
        <v>4</v>
      </c>
      <c r="D87" s="33">
        <f>A87</f>
        <v>45683</v>
      </c>
      <c r="E87" s="8"/>
      <c r="F87" s="1"/>
      <c r="G87" s="9"/>
      <c r="H87" s="14"/>
      <c r="I87" s="1"/>
      <c r="J87" s="58"/>
      <c r="K87" s="18"/>
      <c r="L87" s="7"/>
      <c r="N87" s="61">
        <f>IF(Tableau1[[#This Row],[Noms_M]]=N$5,Tableau1[[#This Row],[Fin_M]]-Tableau1[[#This Row],[Début_M]],0)+IF(Tableau1[[#This Row],[Noms]]=N$5,Tableau1[[#This Row],[Fin]]-Tableau1[[#This Row],[Début]],0)</f>
        <v>0</v>
      </c>
      <c r="O87" s="61">
        <f>IF(Tableau1[[#This Row],[Noms_M]]=O$5,Tableau1[[#This Row],[Fin_M]]-Tableau1[[#This Row],[Début_M]],0)+IF(Tableau1[[#This Row],[Noms]]=O$5,Tableau1[[#This Row],[Fin]]-Tableau1[[#This Row],[Début]],0)</f>
        <v>0</v>
      </c>
      <c r="P87" s="61">
        <f>IF(Tableau1[[#This Row],[Noms_M]]=P$5,Tableau1[[#This Row],[Fin_M]]-Tableau1[[#This Row],[Début_M]],0)+IF(Tableau1[[#This Row],[Noms]]=P$5,Tableau1[[#This Row],[Fin]]-Tableau1[[#This Row],[Début]],0)</f>
        <v>0</v>
      </c>
      <c r="Q87" s="61">
        <f>IF(Tableau1[[#This Row],[Noms_M]]=Q$5,Tableau1[[#This Row],[Fin_M]]-Tableau1[[#This Row],[Début_M]],0)+IF(Tableau1[[#This Row],[Noms]]=Q$5,Tableau1[[#This Row],[Fin]]-Tableau1[[#This Row],[Début]],0)</f>
        <v>0</v>
      </c>
      <c r="R87" s="61">
        <f>IF(Tableau1[[#This Row],[Noms_M]]=R$5,Tableau1[[#This Row],[Fin_M]]-Tableau1[[#This Row],[Début_M]],0)+IF(Tableau1[[#This Row],[Noms]]=R$5,Tableau1[[#This Row],[Fin]]-Tableau1[[#This Row],[Début]],0)</f>
        <v>0</v>
      </c>
      <c r="S87" s="62">
        <f>IF(Tableau1[[#This Row],[Noms_M]]=S$5,Tableau1[[#This Row],[Fin_M]]-Tableau1[[#This Row],[Début_M]],0)+IF(Tableau1[[#This Row],[Noms]]=S$5,Tableau1[[#This Row],[Fin]]-Tableau1[[#This Row],[Début]],0)</f>
        <v>0</v>
      </c>
    </row>
    <row r="88" spans="1:26" s="17" customFormat="1" ht="20.25" customHeight="1" thickBot="1" x14ac:dyDescent="0.35">
      <c r="A88" s="37"/>
      <c r="B88" s="56" t="str">
        <f t="shared" si="44"/>
        <v>janv</v>
      </c>
      <c r="C88" s="57">
        <f t="shared" ref="C88" si="134">_xlfn.ISOWEEKNUM(A87)</f>
        <v>4</v>
      </c>
      <c r="D88" s="34"/>
      <c r="E88" s="10"/>
      <c r="F88" s="2"/>
      <c r="G88" s="11"/>
      <c r="H88" s="15"/>
      <c r="I88" s="2"/>
      <c r="J88" s="59"/>
      <c r="K88" s="18"/>
      <c r="L88" s="3"/>
      <c r="N88" s="61">
        <f>IF(Tableau1[[#This Row],[Noms_M]]=N$5,Tableau1[[#This Row],[Fin_M]]-Tableau1[[#This Row],[Début_M]],0)+IF(Tableau1[[#This Row],[Noms]]=N$5,Tableau1[[#This Row],[Fin]]-Tableau1[[#This Row],[Début]],0)</f>
        <v>0</v>
      </c>
      <c r="O88" s="61">
        <f>IF(Tableau1[[#This Row],[Noms_M]]=O$5,Tableau1[[#This Row],[Fin_M]]-Tableau1[[#This Row],[Début_M]],0)+IF(Tableau1[[#This Row],[Noms]]=O$5,Tableau1[[#This Row],[Fin]]-Tableau1[[#This Row],[Début]],0)</f>
        <v>0</v>
      </c>
      <c r="P88" s="61">
        <f>IF(Tableau1[[#This Row],[Noms_M]]=P$5,Tableau1[[#This Row],[Fin_M]]-Tableau1[[#This Row],[Début_M]],0)+IF(Tableau1[[#This Row],[Noms]]=P$5,Tableau1[[#This Row],[Fin]]-Tableau1[[#This Row],[Début]],0)</f>
        <v>0</v>
      </c>
      <c r="Q88" s="61">
        <f>IF(Tableau1[[#This Row],[Noms_M]]=Q$5,Tableau1[[#This Row],[Fin_M]]-Tableau1[[#This Row],[Début_M]],0)+IF(Tableau1[[#This Row],[Noms]]=Q$5,Tableau1[[#This Row],[Fin]]-Tableau1[[#This Row],[Début]],0)</f>
        <v>0</v>
      </c>
      <c r="R88" s="61">
        <f>IF(Tableau1[[#This Row],[Noms_M]]=R$5,Tableau1[[#This Row],[Fin_M]]-Tableau1[[#This Row],[Début_M]],0)+IF(Tableau1[[#This Row],[Noms]]=R$5,Tableau1[[#This Row],[Fin]]-Tableau1[[#This Row],[Début]],0)</f>
        <v>0</v>
      </c>
      <c r="S88" s="62">
        <f>IF(Tableau1[[#This Row],[Noms_M]]=S$5,Tableau1[[#This Row],[Fin_M]]-Tableau1[[#This Row],[Début_M]],0)+IF(Tableau1[[#This Row],[Noms]]=S$5,Tableau1[[#This Row],[Fin]]-Tableau1[[#This Row],[Début]],0)</f>
        <v>0</v>
      </c>
    </row>
    <row r="89" spans="1:26" s="17" customFormat="1" ht="20.25" customHeight="1" thickBot="1" x14ac:dyDescent="0.35">
      <c r="A89" s="38"/>
      <c r="B89" s="56" t="str">
        <f t="shared" si="46"/>
        <v>janv</v>
      </c>
      <c r="C89" s="57">
        <f t="shared" ref="C89" si="135">_xlfn.ISOWEEKNUM(A87)</f>
        <v>4</v>
      </c>
      <c r="D89" s="35"/>
      <c r="E89" s="22"/>
      <c r="F89" s="12"/>
      <c r="G89" s="13"/>
      <c r="H89" s="24"/>
      <c r="I89" s="12"/>
      <c r="J89" s="60"/>
      <c r="K89" s="18"/>
      <c r="L89" s="4"/>
      <c r="N89" s="61">
        <f>IF(Tableau1[[#This Row],[Noms_M]]=N$5,Tableau1[[#This Row],[Fin_M]]-Tableau1[[#This Row],[Début_M]],0)+IF(Tableau1[[#This Row],[Noms]]=N$5,Tableau1[[#This Row],[Fin]]-Tableau1[[#This Row],[Début]],0)</f>
        <v>0</v>
      </c>
      <c r="O89" s="61">
        <f>IF(Tableau1[[#This Row],[Noms_M]]=O$5,Tableau1[[#This Row],[Fin_M]]-Tableau1[[#This Row],[Début_M]],0)+IF(Tableau1[[#This Row],[Noms]]=O$5,Tableau1[[#This Row],[Fin]]-Tableau1[[#This Row],[Début]],0)</f>
        <v>0</v>
      </c>
      <c r="P89" s="61">
        <f>IF(Tableau1[[#This Row],[Noms_M]]=P$5,Tableau1[[#This Row],[Fin_M]]-Tableau1[[#This Row],[Début_M]],0)+IF(Tableau1[[#This Row],[Noms]]=P$5,Tableau1[[#This Row],[Fin]]-Tableau1[[#This Row],[Début]],0)</f>
        <v>0</v>
      </c>
      <c r="Q89" s="61">
        <f>IF(Tableau1[[#This Row],[Noms_M]]=Q$5,Tableau1[[#This Row],[Fin_M]]-Tableau1[[#This Row],[Début_M]],0)+IF(Tableau1[[#This Row],[Noms]]=Q$5,Tableau1[[#This Row],[Fin]]-Tableau1[[#This Row],[Début]],0)</f>
        <v>0</v>
      </c>
      <c r="R89" s="61">
        <f>IF(Tableau1[[#This Row],[Noms_M]]=R$5,Tableau1[[#This Row],[Fin_M]]-Tableau1[[#This Row],[Début_M]],0)+IF(Tableau1[[#This Row],[Noms]]=R$5,Tableau1[[#This Row],[Fin]]-Tableau1[[#This Row],[Début]],0)</f>
        <v>0</v>
      </c>
      <c r="S89" s="62">
        <f>IF(Tableau1[[#This Row],[Noms_M]]=S$5,Tableau1[[#This Row],[Fin_M]]-Tableau1[[#This Row],[Début_M]],0)+IF(Tableau1[[#This Row],[Noms]]=S$5,Tableau1[[#This Row],[Fin]]-Tableau1[[#This Row],[Début]],0)</f>
        <v>0</v>
      </c>
    </row>
    <row r="90" spans="1:26" s="17" customFormat="1" ht="20.25" customHeight="1" thickBot="1" x14ac:dyDescent="0.35">
      <c r="A90" s="36">
        <f>A87+1</f>
        <v>45684</v>
      </c>
      <c r="B90" s="55" t="str">
        <f t="shared" si="48"/>
        <v>janv</v>
      </c>
      <c r="C90" s="57">
        <f t="shared" ref="C90" si="136">_xlfn.ISOWEEKNUM(A90)</f>
        <v>5</v>
      </c>
      <c r="D90" s="33">
        <f>A90</f>
        <v>45684</v>
      </c>
      <c r="E90" s="8"/>
      <c r="F90" s="1"/>
      <c r="G90" s="9"/>
      <c r="H90" s="14"/>
      <c r="I90" s="1"/>
      <c r="J90" s="58"/>
      <c r="K90" s="18"/>
      <c r="L90" s="7"/>
      <c r="N90" s="61">
        <f>IF(Tableau1[[#This Row],[Noms_M]]=N$5,Tableau1[[#This Row],[Fin_M]]-Tableau1[[#This Row],[Début_M]],0)+IF(Tableau1[[#This Row],[Noms]]=N$5,Tableau1[[#This Row],[Fin]]-Tableau1[[#This Row],[Début]],0)</f>
        <v>0</v>
      </c>
      <c r="O90" s="61">
        <f>IF(Tableau1[[#This Row],[Noms_M]]=O$5,Tableau1[[#This Row],[Fin_M]]-Tableau1[[#This Row],[Début_M]],0)+IF(Tableau1[[#This Row],[Noms]]=O$5,Tableau1[[#This Row],[Fin]]-Tableau1[[#This Row],[Début]],0)</f>
        <v>0</v>
      </c>
      <c r="P90" s="61">
        <f>IF(Tableau1[[#This Row],[Noms_M]]=P$5,Tableau1[[#This Row],[Fin_M]]-Tableau1[[#This Row],[Début_M]],0)+IF(Tableau1[[#This Row],[Noms]]=P$5,Tableau1[[#This Row],[Fin]]-Tableau1[[#This Row],[Début]],0)</f>
        <v>0</v>
      </c>
      <c r="Q90" s="61">
        <f>IF(Tableau1[[#This Row],[Noms_M]]=Q$5,Tableau1[[#This Row],[Fin_M]]-Tableau1[[#This Row],[Début_M]],0)+IF(Tableau1[[#This Row],[Noms]]=Q$5,Tableau1[[#This Row],[Fin]]-Tableau1[[#This Row],[Début]],0)</f>
        <v>0</v>
      </c>
      <c r="R90" s="61">
        <f>IF(Tableau1[[#This Row],[Noms_M]]=R$5,Tableau1[[#This Row],[Fin_M]]-Tableau1[[#This Row],[Début_M]],0)+IF(Tableau1[[#This Row],[Noms]]=R$5,Tableau1[[#This Row],[Fin]]-Tableau1[[#This Row],[Début]],0)</f>
        <v>0</v>
      </c>
      <c r="S90" s="62">
        <f>IF(Tableau1[[#This Row],[Noms_M]]=S$5,Tableau1[[#This Row],[Fin_M]]-Tableau1[[#This Row],[Début_M]],0)+IF(Tableau1[[#This Row],[Noms]]=S$5,Tableau1[[#This Row],[Fin]]-Tableau1[[#This Row],[Début]],0)</f>
        <v>0</v>
      </c>
      <c r="U90" s="70">
        <f>SUM(N90:N110)</f>
        <v>0</v>
      </c>
      <c r="V90" s="70">
        <f t="shared" ref="V90" si="137">SUM(O90:O110)</f>
        <v>0</v>
      </c>
      <c r="W90" s="70">
        <f t="shared" ref="W90" si="138">SUM(P90:P110)</f>
        <v>0</v>
      </c>
      <c r="X90" s="70">
        <f t="shared" ref="X90" si="139">SUM(Q90:Q110)</f>
        <v>0</v>
      </c>
      <c r="Y90" s="70">
        <f t="shared" ref="Y90" si="140">SUM(R90:R110)</f>
        <v>0</v>
      </c>
      <c r="Z90" s="70">
        <f t="shared" ref="Z90" si="141">SUM(S90:S110)</f>
        <v>0</v>
      </c>
    </row>
    <row r="91" spans="1:26" s="17" customFormat="1" ht="20.25" customHeight="1" thickBot="1" x14ac:dyDescent="0.35">
      <c r="A91" s="37"/>
      <c r="B91" s="56" t="str">
        <f t="shared" si="50"/>
        <v>janv</v>
      </c>
      <c r="C91" s="57">
        <f t="shared" ref="C91" si="142">_xlfn.ISOWEEKNUM(A90)</f>
        <v>5</v>
      </c>
      <c r="D91" s="34"/>
      <c r="E91" s="10"/>
      <c r="F91" s="2"/>
      <c r="G91" s="11"/>
      <c r="H91" s="15"/>
      <c r="I91" s="2"/>
      <c r="J91" s="59"/>
      <c r="K91" s="18"/>
      <c r="L91" s="3"/>
      <c r="N91" s="61">
        <f>IF(Tableau1[[#This Row],[Noms_M]]=N$5,Tableau1[[#This Row],[Fin_M]]-Tableau1[[#This Row],[Début_M]],0)+IF(Tableau1[[#This Row],[Noms]]=N$5,Tableau1[[#This Row],[Fin]]-Tableau1[[#This Row],[Début]],0)</f>
        <v>0</v>
      </c>
      <c r="O91" s="61">
        <f>IF(Tableau1[[#This Row],[Noms_M]]=O$5,Tableau1[[#This Row],[Fin_M]]-Tableau1[[#This Row],[Début_M]],0)+IF(Tableau1[[#This Row],[Noms]]=O$5,Tableau1[[#This Row],[Fin]]-Tableau1[[#This Row],[Début]],0)</f>
        <v>0</v>
      </c>
      <c r="P91" s="61">
        <f>IF(Tableau1[[#This Row],[Noms_M]]=P$5,Tableau1[[#This Row],[Fin_M]]-Tableau1[[#This Row],[Début_M]],0)+IF(Tableau1[[#This Row],[Noms]]=P$5,Tableau1[[#This Row],[Fin]]-Tableau1[[#This Row],[Début]],0)</f>
        <v>0</v>
      </c>
      <c r="Q91" s="61">
        <f>IF(Tableau1[[#This Row],[Noms_M]]=Q$5,Tableau1[[#This Row],[Fin_M]]-Tableau1[[#This Row],[Début_M]],0)+IF(Tableau1[[#This Row],[Noms]]=Q$5,Tableau1[[#This Row],[Fin]]-Tableau1[[#This Row],[Début]],0)</f>
        <v>0</v>
      </c>
      <c r="R91" s="61">
        <f>IF(Tableau1[[#This Row],[Noms_M]]=R$5,Tableau1[[#This Row],[Fin_M]]-Tableau1[[#This Row],[Début_M]],0)+IF(Tableau1[[#This Row],[Noms]]=R$5,Tableau1[[#This Row],[Fin]]-Tableau1[[#This Row],[Début]],0)</f>
        <v>0</v>
      </c>
      <c r="S91" s="62">
        <f>IF(Tableau1[[#This Row],[Noms_M]]=S$5,Tableau1[[#This Row],[Fin_M]]-Tableau1[[#This Row],[Début_M]],0)+IF(Tableau1[[#This Row],[Noms]]=S$5,Tableau1[[#This Row],[Fin]]-Tableau1[[#This Row],[Début]],0)</f>
        <v>0</v>
      </c>
    </row>
    <row r="92" spans="1:26" s="17" customFormat="1" ht="20.25" customHeight="1" thickBot="1" x14ac:dyDescent="0.35">
      <c r="A92" s="38"/>
      <c r="B92" s="56" t="str">
        <f t="shared" si="52"/>
        <v>janv</v>
      </c>
      <c r="C92" s="57">
        <f t="shared" ref="C92" si="143">_xlfn.ISOWEEKNUM(A90)</f>
        <v>5</v>
      </c>
      <c r="D92" s="35"/>
      <c r="E92" s="22"/>
      <c r="F92" s="12"/>
      <c r="G92" s="13"/>
      <c r="H92" s="24"/>
      <c r="I92" s="12"/>
      <c r="J92" s="60"/>
      <c r="K92" s="18"/>
      <c r="L92" s="4"/>
      <c r="N92" s="61">
        <f>IF(Tableau1[[#This Row],[Noms_M]]=N$5,Tableau1[[#This Row],[Fin_M]]-Tableau1[[#This Row],[Début_M]],0)+IF(Tableau1[[#This Row],[Noms]]=N$5,Tableau1[[#This Row],[Fin]]-Tableau1[[#This Row],[Début]],0)</f>
        <v>0</v>
      </c>
      <c r="O92" s="61">
        <f>IF(Tableau1[[#This Row],[Noms_M]]=O$5,Tableau1[[#This Row],[Fin_M]]-Tableau1[[#This Row],[Début_M]],0)+IF(Tableau1[[#This Row],[Noms]]=O$5,Tableau1[[#This Row],[Fin]]-Tableau1[[#This Row],[Début]],0)</f>
        <v>0</v>
      </c>
      <c r="P92" s="61">
        <f>IF(Tableau1[[#This Row],[Noms_M]]=P$5,Tableau1[[#This Row],[Fin_M]]-Tableau1[[#This Row],[Début_M]],0)+IF(Tableau1[[#This Row],[Noms]]=P$5,Tableau1[[#This Row],[Fin]]-Tableau1[[#This Row],[Début]],0)</f>
        <v>0</v>
      </c>
      <c r="Q92" s="61">
        <f>IF(Tableau1[[#This Row],[Noms_M]]=Q$5,Tableau1[[#This Row],[Fin_M]]-Tableau1[[#This Row],[Début_M]],0)+IF(Tableau1[[#This Row],[Noms]]=Q$5,Tableau1[[#This Row],[Fin]]-Tableau1[[#This Row],[Début]],0)</f>
        <v>0</v>
      </c>
      <c r="R92" s="61">
        <f>IF(Tableau1[[#This Row],[Noms_M]]=R$5,Tableau1[[#This Row],[Fin_M]]-Tableau1[[#This Row],[Début_M]],0)+IF(Tableau1[[#This Row],[Noms]]=R$5,Tableau1[[#This Row],[Fin]]-Tableau1[[#This Row],[Début]],0)</f>
        <v>0</v>
      </c>
      <c r="S92" s="62">
        <f>IF(Tableau1[[#This Row],[Noms_M]]=S$5,Tableau1[[#This Row],[Fin_M]]-Tableau1[[#This Row],[Début_M]],0)+IF(Tableau1[[#This Row],[Noms]]=S$5,Tableau1[[#This Row],[Fin]]-Tableau1[[#This Row],[Début]],0)</f>
        <v>0</v>
      </c>
    </row>
    <row r="93" spans="1:26" s="17" customFormat="1" ht="20.25" customHeight="1" thickBot="1" x14ac:dyDescent="0.35">
      <c r="A93" s="36">
        <f>A90+1</f>
        <v>45685</v>
      </c>
      <c r="B93" s="55" t="str">
        <f t="shared" si="54"/>
        <v>janv</v>
      </c>
      <c r="C93" s="57">
        <f t="shared" ref="C93" si="144">_xlfn.ISOWEEKNUM(A93)</f>
        <v>5</v>
      </c>
      <c r="D93" s="33">
        <f>A93</f>
        <v>45685</v>
      </c>
      <c r="E93" s="8"/>
      <c r="F93" s="1"/>
      <c r="G93" s="9"/>
      <c r="H93" s="14"/>
      <c r="I93" s="1"/>
      <c r="J93" s="58"/>
      <c r="K93" s="18"/>
      <c r="L93" s="7"/>
      <c r="N93" s="61">
        <f>IF(Tableau1[[#This Row],[Noms_M]]=N$5,Tableau1[[#This Row],[Fin_M]]-Tableau1[[#This Row],[Début_M]],0)+IF(Tableau1[[#This Row],[Noms]]=N$5,Tableau1[[#This Row],[Fin]]-Tableau1[[#This Row],[Début]],0)</f>
        <v>0</v>
      </c>
      <c r="O93" s="61">
        <f>IF(Tableau1[[#This Row],[Noms_M]]=O$5,Tableau1[[#This Row],[Fin_M]]-Tableau1[[#This Row],[Début_M]],0)+IF(Tableau1[[#This Row],[Noms]]=O$5,Tableau1[[#This Row],[Fin]]-Tableau1[[#This Row],[Début]],0)</f>
        <v>0</v>
      </c>
      <c r="P93" s="61">
        <f>IF(Tableau1[[#This Row],[Noms_M]]=P$5,Tableau1[[#This Row],[Fin_M]]-Tableau1[[#This Row],[Début_M]],0)+IF(Tableau1[[#This Row],[Noms]]=P$5,Tableau1[[#This Row],[Fin]]-Tableau1[[#This Row],[Début]],0)</f>
        <v>0</v>
      </c>
      <c r="Q93" s="61">
        <f>IF(Tableau1[[#This Row],[Noms_M]]=Q$5,Tableau1[[#This Row],[Fin_M]]-Tableau1[[#This Row],[Début_M]],0)+IF(Tableau1[[#This Row],[Noms]]=Q$5,Tableau1[[#This Row],[Fin]]-Tableau1[[#This Row],[Début]],0)</f>
        <v>0</v>
      </c>
      <c r="R93" s="61">
        <f>IF(Tableau1[[#This Row],[Noms_M]]=R$5,Tableau1[[#This Row],[Fin_M]]-Tableau1[[#This Row],[Début_M]],0)+IF(Tableau1[[#This Row],[Noms]]=R$5,Tableau1[[#This Row],[Fin]]-Tableau1[[#This Row],[Début]],0)</f>
        <v>0</v>
      </c>
      <c r="S93" s="62">
        <f>IF(Tableau1[[#This Row],[Noms_M]]=S$5,Tableau1[[#This Row],[Fin_M]]-Tableau1[[#This Row],[Début_M]],0)+IF(Tableau1[[#This Row],[Noms]]=S$5,Tableau1[[#This Row],[Fin]]-Tableau1[[#This Row],[Début]],0)</f>
        <v>0</v>
      </c>
    </row>
    <row r="94" spans="1:26" s="17" customFormat="1" ht="20.25" customHeight="1" thickBot="1" x14ac:dyDescent="0.35">
      <c r="A94" s="37"/>
      <c r="B94" s="56" t="str">
        <f t="shared" si="56"/>
        <v>janv</v>
      </c>
      <c r="C94" s="57">
        <f t="shared" ref="C94" si="145">_xlfn.ISOWEEKNUM(A93)</f>
        <v>5</v>
      </c>
      <c r="D94" s="34"/>
      <c r="E94" s="10"/>
      <c r="F94" s="2"/>
      <c r="G94" s="11"/>
      <c r="H94" s="15"/>
      <c r="I94" s="2"/>
      <c r="J94" s="59"/>
      <c r="K94" s="18"/>
      <c r="L94" s="3"/>
      <c r="N94" s="61">
        <f>IF(Tableau1[[#This Row],[Noms_M]]=N$5,Tableau1[[#This Row],[Fin_M]]-Tableau1[[#This Row],[Début_M]],0)+IF(Tableau1[[#This Row],[Noms]]=N$5,Tableau1[[#This Row],[Fin]]-Tableau1[[#This Row],[Début]],0)</f>
        <v>0</v>
      </c>
      <c r="O94" s="61">
        <f>IF(Tableau1[[#This Row],[Noms_M]]=O$5,Tableau1[[#This Row],[Fin_M]]-Tableau1[[#This Row],[Début_M]],0)+IF(Tableau1[[#This Row],[Noms]]=O$5,Tableau1[[#This Row],[Fin]]-Tableau1[[#This Row],[Début]],0)</f>
        <v>0</v>
      </c>
      <c r="P94" s="61">
        <f>IF(Tableau1[[#This Row],[Noms_M]]=P$5,Tableau1[[#This Row],[Fin_M]]-Tableau1[[#This Row],[Début_M]],0)+IF(Tableau1[[#This Row],[Noms]]=P$5,Tableau1[[#This Row],[Fin]]-Tableau1[[#This Row],[Début]],0)</f>
        <v>0</v>
      </c>
      <c r="Q94" s="61">
        <f>IF(Tableau1[[#This Row],[Noms_M]]=Q$5,Tableau1[[#This Row],[Fin_M]]-Tableau1[[#This Row],[Début_M]],0)+IF(Tableau1[[#This Row],[Noms]]=Q$5,Tableau1[[#This Row],[Fin]]-Tableau1[[#This Row],[Début]],0)</f>
        <v>0</v>
      </c>
      <c r="R94" s="61">
        <f>IF(Tableau1[[#This Row],[Noms_M]]=R$5,Tableau1[[#This Row],[Fin_M]]-Tableau1[[#This Row],[Début_M]],0)+IF(Tableau1[[#This Row],[Noms]]=R$5,Tableau1[[#This Row],[Fin]]-Tableau1[[#This Row],[Début]],0)</f>
        <v>0</v>
      </c>
      <c r="S94" s="62">
        <f>IF(Tableau1[[#This Row],[Noms_M]]=S$5,Tableau1[[#This Row],[Fin_M]]-Tableau1[[#This Row],[Début_M]],0)+IF(Tableau1[[#This Row],[Noms]]=S$5,Tableau1[[#This Row],[Fin]]-Tableau1[[#This Row],[Début]],0)</f>
        <v>0</v>
      </c>
    </row>
    <row r="95" spans="1:26" s="17" customFormat="1" ht="20.25" customHeight="1" thickBot="1" x14ac:dyDescent="0.35">
      <c r="A95" s="38"/>
      <c r="B95" s="56" t="str">
        <f t="shared" si="58"/>
        <v>janv</v>
      </c>
      <c r="C95" s="57">
        <f t="shared" ref="C95" si="146">_xlfn.ISOWEEKNUM(A93)</f>
        <v>5</v>
      </c>
      <c r="D95" s="35"/>
      <c r="E95" s="22"/>
      <c r="F95" s="12"/>
      <c r="G95" s="13"/>
      <c r="H95" s="24"/>
      <c r="I95" s="12"/>
      <c r="J95" s="60"/>
      <c r="K95" s="18"/>
      <c r="L95" s="4"/>
      <c r="N95" s="61">
        <f>IF(Tableau1[[#This Row],[Noms_M]]=N$5,Tableau1[[#This Row],[Fin_M]]-Tableau1[[#This Row],[Début_M]],0)+IF(Tableau1[[#This Row],[Noms]]=N$5,Tableau1[[#This Row],[Fin]]-Tableau1[[#This Row],[Début]],0)</f>
        <v>0</v>
      </c>
      <c r="O95" s="61">
        <f>IF(Tableau1[[#This Row],[Noms_M]]=O$5,Tableau1[[#This Row],[Fin_M]]-Tableau1[[#This Row],[Début_M]],0)+IF(Tableau1[[#This Row],[Noms]]=O$5,Tableau1[[#This Row],[Fin]]-Tableau1[[#This Row],[Début]],0)</f>
        <v>0</v>
      </c>
      <c r="P95" s="61">
        <f>IF(Tableau1[[#This Row],[Noms_M]]=P$5,Tableau1[[#This Row],[Fin_M]]-Tableau1[[#This Row],[Début_M]],0)+IF(Tableau1[[#This Row],[Noms]]=P$5,Tableau1[[#This Row],[Fin]]-Tableau1[[#This Row],[Début]],0)</f>
        <v>0</v>
      </c>
      <c r="Q95" s="61">
        <f>IF(Tableau1[[#This Row],[Noms_M]]=Q$5,Tableau1[[#This Row],[Fin_M]]-Tableau1[[#This Row],[Début_M]],0)+IF(Tableau1[[#This Row],[Noms]]=Q$5,Tableau1[[#This Row],[Fin]]-Tableau1[[#This Row],[Début]],0)</f>
        <v>0</v>
      </c>
      <c r="R95" s="61">
        <f>IF(Tableau1[[#This Row],[Noms_M]]=R$5,Tableau1[[#This Row],[Fin_M]]-Tableau1[[#This Row],[Début_M]],0)+IF(Tableau1[[#This Row],[Noms]]=R$5,Tableau1[[#This Row],[Fin]]-Tableau1[[#This Row],[Début]],0)</f>
        <v>0</v>
      </c>
      <c r="S95" s="62">
        <f>IF(Tableau1[[#This Row],[Noms_M]]=S$5,Tableau1[[#This Row],[Fin_M]]-Tableau1[[#This Row],[Début_M]],0)+IF(Tableau1[[#This Row],[Noms]]=S$5,Tableau1[[#This Row],[Fin]]-Tableau1[[#This Row],[Début]],0)</f>
        <v>0</v>
      </c>
    </row>
    <row r="96" spans="1:26" s="17" customFormat="1" ht="20.25" customHeight="1" thickBot="1" x14ac:dyDescent="0.35">
      <c r="A96" s="36">
        <f>A93+1</f>
        <v>45686</v>
      </c>
      <c r="B96" s="55" t="str">
        <f t="shared" ref="B96" si="147">TEXT(A96,"mmm")</f>
        <v>janv</v>
      </c>
      <c r="C96" s="57">
        <f t="shared" ref="C96" si="148">_xlfn.ISOWEEKNUM(A96)</f>
        <v>5</v>
      </c>
      <c r="D96" s="33">
        <f>A96</f>
        <v>45686</v>
      </c>
      <c r="E96" s="8"/>
      <c r="F96" s="1"/>
      <c r="G96" s="9"/>
      <c r="H96" s="14"/>
      <c r="I96" s="1"/>
      <c r="J96" s="58"/>
      <c r="K96" s="18"/>
      <c r="L96" s="7"/>
      <c r="N96" s="61">
        <f>IF(Tableau1[[#This Row],[Noms_M]]=N$5,Tableau1[[#This Row],[Fin_M]]-Tableau1[[#This Row],[Début_M]],0)+IF(Tableau1[[#This Row],[Noms]]=N$5,Tableau1[[#This Row],[Fin]]-Tableau1[[#This Row],[Début]],0)</f>
        <v>0</v>
      </c>
      <c r="O96" s="61">
        <f>IF(Tableau1[[#This Row],[Noms_M]]=O$5,Tableau1[[#This Row],[Fin_M]]-Tableau1[[#This Row],[Début_M]],0)+IF(Tableau1[[#This Row],[Noms]]=O$5,Tableau1[[#This Row],[Fin]]-Tableau1[[#This Row],[Début]],0)</f>
        <v>0</v>
      </c>
      <c r="P96" s="61">
        <f>IF(Tableau1[[#This Row],[Noms_M]]=P$5,Tableau1[[#This Row],[Fin_M]]-Tableau1[[#This Row],[Début_M]],0)+IF(Tableau1[[#This Row],[Noms]]=P$5,Tableau1[[#This Row],[Fin]]-Tableau1[[#This Row],[Début]],0)</f>
        <v>0</v>
      </c>
      <c r="Q96" s="61">
        <f>IF(Tableau1[[#This Row],[Noms_M]]=Q$5,Tableau1[[#This Row],[Fin_M]]-Tableau1[[#This Row],[Début_M]],0)+IF(Tableau1[[#This Row],[Noms]]=Q$5,Tableau1[[#This Row],[Fin]]-Tableau1[[#This Row],[Début]],0)</f>
        <v>0</v>
      </c>
      <c r="R96" s="61">
        <f>IF(Tableau1[[#This Row],[Noms_M]]=R$5,Tableau1[[#This Row],[Fin_M]]-Tableau1[[#This Row],[Début_M]],0)+IF(Tableau1[[#This Row],[Noms]]=R$5,Tableau1[[#This Row],[Fin]]-Tableau1[[#This Row],[Début]],0)</f>
        <v>0</v>
      </c>
      <c r="S96" s="62">
        <f>IF(Tableau1[[#This Row],[Noms_M]]=S$5,Tableau1[[#This Row],[Fin_M]]-Tableau1[[#This Row],[Début_M]],0)+IF(Tableau1[[#This Row],[Noms]]=S$5,Tableau1[[#This Row],[Fin]]-Tableau1[[#This Row],[Début]],0)</f>
        <v>0</v>
      </c>
    </row>
    <row r="97" spans="1:26" s="17" customFormat="1" ht="20.25" customHeight="1" thickBot="1" x14ac:dyDescent="0.35">
      <c r="A97" s="37"/>
      <c r="B97" s="56" t="str">
        <f t="shared" ref="B97" si="149">TEXT(A96,"mmm")</f>
        <v>janv</v>
      </c>
      <c r="C97" s="57">
        <f t="shared" ref="C97" si="150">_xlfn.ISOWEEKNUM(A96)</f>
        <v>5</v>
      </c>
      <c r="D97" s="34"/>
      <c r="E97" s="10"/>
      <c r="F97" s="2"/>
      <c r="G97" s="11"/>
      <c r="H97" s="15"/>
      <c r="I97" s="2"/>
      <c r="J97" s="59"/>
      <c r="K97" s="18"/>
      <c r="L97" s="3"/>
      <c r="N97" s="61">
        <f>IF(Tableau1[[#This Row],[Noms_M]]=N$5,Tableau1[[#This Row],[Fin_M]]-Tableau1[[#This Row],[Début_M]],0)+IF(Tableau1[[#This Row],[Noms]]=N$5,Tableau1[[#This Row],[Fin]]-Tableau1[[#This Row],[Début]],0)</f>
        <v>0</v>
      </c>
      <c r="O97" s="61">
        <f>IF(Tableau1[[#This Row],[Noms_M]]=O$5,Tableau1[[#This Row],[Fin_M]]-Tableau1[[#This Row],[Début_M]],0)+IF(Tableau1[[#This Row],[Noms]]=O$5,Tableau1[[#This Row],[Fin]]-Tableau1[[#This Row],[Début]],0)</f>
        <v>0</v>
      </c>
      <c r="P97" s="61">
        <f>IF(Tableau1[[#This Row],[Noms_M]]=P$5,Tableau1[[#This Row],[Fin_M]]-Tableau1[[#This Row],[Début_M]],0)+IF(Tableau1[[#This Row],[Noms]]=P$5,Tableau1[[#This Row],[Fin]]-Tableau1[[#This Row],[Début]],0)</f>
        <v>0</v>
      </c>
      <c r="Q97" s="61">
        <f>IF(Tableau1[[#This Row],[Noms_M]]=Q$5,Tableau1[[#This Row],[Fin_M]]-Tableau1[[#This Row],[Début_M]],0)+IF(Tableau1[[#This Row],[Noms]]=Q$5,Tableau1[[#This Row],[Fin]]-Tableau1[[#This Row],[Début]],0)</f>
        <v>0</v>
      </c>
      <c r="R97" s="61">
        <f>IF(Tableau1[[#This Row],[Noms_M]]=R$5,Tableau1[[#This Row],[Fin_M]]-Tableau1[[#This Row],[Début_M]],0)+IF(Tableau1[[#This Row],[Noms]]=R$5,Tableau1[[#This Row],[Fin]]-Tableau1[[#This Row],[Début]],0)</f>
        <v>0</v>
      </c>
      <c r="S97" s="62">
        <f>IF(Tableau1[[#This Row],[Noms_M]]=S$5,Tableau1[[#This Row],[Fin_M]]-Tableau1[[#This Row],[Début_M]],0)+IF(Tableau1[[#This Row],[Noms]]=S$5,Tableau1[[#This Row],[Fin]]-Tableau1[[#This Row],[Début]],0)</f>
        <v>0</v>
      </c>
    </row>
    <row r="98" spans="1:26" s="17" customFormat="1" ht="20.25" customHeight="1" thickBot="1" x14ac:dyDescent="0.35">
      <c r="A98" s="38"/>
      <c r="B98" s="56" t="str">
        <f t="shared" ref="B98" si="151">TEXT(A96,"mmm")</f>
        <v>janv</v>
      </c>
      <c r="C98" s="57">
        <f t="shared" ref="C98" si="152">_xlfn.ISOWEEKNUM(A96)</f>
        <v>5</v>
      </c>
      <c r="D98" s="35"/>
      <c r="E98" s="22"/>
      <c r="F98" s="12"/>
      <c r="G98" s="13"/>
      <c r="H98" s="24"/>
      <c r="I98" s="12"/>
      <c r="J98" s="60"/>
      <c r="K98" s="18"/>
      <c r="L98" s="4"/>
      <c r="N98" s="61">
        <f>IF(Tableau1[[#This Row],[Noms_M]]=N$5,Tableau1[[#This Row],[Fin_M]]-Tableau1[[#This Row],[Début_M]],0)+IF(Tableau1[[#This Row],[Noms]]=N$5,Tableau1[[#This Row],[Fin]]-Tableau1[[#This Row],[Début]],0)</f>
        <v>0</v>
      </c>
      <c r="O98" s="61">
        <f>IF(Tableau1[[#This Row],[Noms_M]]=O$5,Tableau1[[#This Row],[Fin_M]]-Tableau1[[#This Row],[Début_M]],0)+IF(Tableau1[[#This Row],[Noms]]=O$5,Tableau1[[#This Row],[Fin]]-Tableau1[[#This Row],[Début]],0)</f>
        <v>0</v>
      </c>
      <c r="P98" s="61">
        <f>IF(Tableau1[[#This Row],[Noms_M]]=P$5,Tableau1[[#This Row],[Fin_M]]-Tableau1[[#This Row],[Début_M]],0)+IF(Tableau1[[#This Row],[Noms]]=P$5,Tableau1[[#This Row],[Fin]]-Tableau1[[#This Row],[Début]],0)</f>
        <v>0</v>
      </c>
      <c r="Q98" s="61">
        <f>IF(Tableau1[[#This Row],[Noms_M]]=Q$5,Tableau1[[#This Row],[Fin_M]]-Tableau1[[#This Row],[Début_M]],0)+IF(Tableau1[[#This Row],[Noms]]=Q$5,Tableau1[[#This Row],[Fin]]-Tableau1[[#This Row],[Début]],0)</f>
        <v>0</v>
      </c>
      <c r="R98" s="61">
        <f>IF(Tableau1[[#This Row],[Noms_M]]=R$5,Tableau1[[#This Row],[Fin_M]]-Tableau1[[#This Row],[Début_M]],0)+IF(Tableau1[[#This Row],[Noms]]=R$5,Tableau1[[#This Row],[Fin]]-Tableau1[[#This Row],[Début]],0)</f>
        <v>0</v>
      </c>
      <c r="S98" s="62">
        <f>IF(Tableau1[[#This Row],[Noms_M]]=S$5,Tableau1[[#This Row],[Fin_M]]-Tableau1[[#This Row],[Début_M]],0)+IF(Tableau1[[#This Row],[Noms]]=S$5,Tableau1[[#This Row],[Fin]]-Tableau1[[#This Row],[Début]],0)</f>
        <v>0</v>
      </c>
    </row>
    <row r="99" spans="1:26" s="17" customFormat="1" ht="20.25" customHeight="1" thickBot="1" x14ac:dyDescent="0.35">
      <c r="A99" s="36">
        <f>A96+1</f>
        <v>45687</v>
      </c>
      <c r="B99" s="55" t="str">
        <f t="shared" ref="B99:B159" si="153">TEXT(A99,"mmm")</f>
        <v>janv</v>
      </c>
      <c r="C99" s="57">
        <f t="shared" ref="C99" si="154">_xlfn.ISOWEEKNUM(A99)</f>
        <v>5</v>
      </c>
      <c r="D99" s="33">
        <f>A99</f>
        <v>45687</v>
      </c>
      <c r="E99" s="8"/>
      <c r="F99" s="1"/>
      <c r="G99" s="9"/>
      <c r="H99" s="14"/>
      <c r="I99" s="1"/>
      <c r="J99" s="58"/>
      <c r="K99" s="18"/>
      <c r="L99" s="7"/>
      <c r="N99" s="61">
        <f>IF(Tableau1[[#This Row],[Noms_M]]=N$5,Tableau1[[#This Row],[Fin_M]]-Tableau1[[#This Row],[Début_M]],0)+IF(Tableau1[[#This Row],[Noms]]=N$5,Tableau1[[#This Row],[Fin]]-Tableau1[[#This Row],[Début]],0)</f>
        <v>0</v>
      </c>
      <c r="O99" s="61">
        <f>IF(Tableau1[[#This Row],[Noms_M]]=O$5,Tableau1[[#This Row],[Fin_M]]-Tableau1[[#This Row],[Début_M]],0)+IF(Tableau1[[#This Row],[Noms]]=O$5,Tableau1[[#This Row],[Fin]]-Tableau1[[#This Row],[Début]],0)</f>
        <v>0</v>
      </c>
      <c r="P99" s="61">
        <f>IF(Tableau1[[#This Row],[Noms_M]]=P$5,Tableau1[[#This Row],[Fin_M]]-Tableau1[[#This Row],[Début_M]],0)+IF(Tableau1[[#This Row],[Noms]]=P$5,Tableau1[[#This Row],[Fin]]-Tableau1[[#This Row],[Début]],0)</f>
        <v>0</v>
      </c>
      <c r="Q99" s="61">
        <f>IF(Tableau1[[#This Row],[Noms_M]]=Q$5,Tableau1[[#This Row],[Fin_M]]-Tableau1[[#This Row],[Début_M]],0)+IF(Tableau1[[#This Row],[Noms]]=Q$5,Tableau1[[#This Row],[Fin]]-Tableau1[[#This Row],[Début]],0)</f>
        <v>0</v>
      </c>
      <c r="R99" s="61">
        <f>IF(Tableau1[[#This Row],[Noms_M]]=R$5,Tableau1[[#This Row],[Fin_M]]-Tableau1[[#This Row],[Début_M]],0)+IF(Tableau1[[#This Row],[Noms]]=R$5,Tableau1[[#This Row],[Fin]]-Tableau1[[#This Row],[Début]],0)</f>
        <v>0</v>
      </c>
      <c r="S99" s="62">
        <f>IF(Tableau1[[#This Row],[Noms_M]]=S$5,Tableau1[[#This Row],[Fin_M]]-Tableau1[[#This Row],[Début_M]],0)+IF(Tableau1[[#This Row],[Noms]]=S$5,Tableau1[[#This Row],[Fin]]-Tableau1[[#This Row],[Début]],0)</f>
        <v>0</v>
      </c>
    </row>
    <row r="100" spans="1:26" s="17" customFormat="1" ht="20.25" customHeight="1" thickBot="1" x14ac:dyDescent="0.35">
      <c r="A100" s="37"/>
      <c r="B100" s="56" t="str">
        <f t="shared" ref="B100:B160" si="155">TEXT(A99,"mmm")</f>
        <v>janv</v>
      </c>
      <c r="C100" s="57">
        <f t="shared" ref="C100" si="156">_xlfn.ISOWEEKNUM(A99)</f>
        <v>5</v>
      </c>
      <c r="D100" s="34"/>
      <c r="E100" s="10"/>
      <c r="F100" s="2"/>
      <c r="G100" s="11"/>
      <c r="H100" s="15"/>
      <c r="I100" s="2"/>
      <c r="J100" s="59"/>
      <c r="K100" s="18"/>
      <c r="L100" s="3"/>
      <c r="N100" s="61">
        <f>IF(Tableau1[[#This Row],[Noms_M]]=N$5,Tableau1[[#This Row],[Fin_M]]-Tableau1[[#This Row],[Début_M]],0)+IF(Tableau1[[#This Row],[Noms]]=N$5,Tableau1[[#This Row],[Fin]]-Tableau1[[#This Row],[Début]],0)</f>
        <v>0</v>
      </c>
      <c r="O100" s="61">
        <f>IF(Tableau1[[#This Row],[Noms_M]]=O$5,Tableau1[[#This Row],[Fin_M]]-Tableau1[[#This Row],[Début_M]],0)+IF(Tableau1[[#This Row],[Noms]]=O$5,Tableau1[[#This Row],[Fin]]-Tableau1[[#This Row],[Début]],0)</f>
        <v>0</v>
      </c>
      <c r="P100" s="61">
        <f>IF(Tableau1[[#This Row],[Noms_M]]=P$5,Tableau1[[#This Row],[Fin_M]]-Tableau1[[#This Row],[Début_M]],0)+IF(Tableau1[[#This Row],[Noms]]=P$5,Tableau1[[#This Row],[Fin]]-Tableau1[[#This Row],[Début]],0)</f>
        <v>0</v>
      </c>
      <c r="Q100" s="61">
        <f>IF(Tableau1[[#This Row],[Noms_M]]=Q$5,Tableau1[[#This Row],[Fin_M]]-Tableau1[[#This Row],[Début_M]],0)+IF(Tableau1[[#This Row],[Noms]]=Q$5,Tableau1[[#This Row],[Fin]]-Tableau1[[#This Row],[Début]],0)</f>
        <v>0</v>
      </c>
      <c r="R100" s="61">
        <f>IF(Tableau1[[#This Row],[Noms_M]]=R$5,Tableau1[[#This Row],[Fin_M]]-Tableau1[[#This Row],[Début_M]],0)+IF(Tableau1[[#This Row],[Noms]]=R$5,Tableau1[[#This Row],[Fin]]-Tableau1[[#This Row],[Début]],0)</f>
        <v>0</v>
      </c>
      <c r="S100" s="62">
        <f>IF(Tableau1[[#This Row],[Noms_M]]=S$5,Tableau1[[#This Row],[Fin_M]]-Tableau1[[#This Row],[Début_M]],0)+IF(Tableau1[[#This Row],[Noms]]=S$5,Tableau1[[#This Row],[Fin]]-Tableau1[[#This Row],[Début]],0)</f>
        <v>0</v>
      </c>
    </row>
    <row r="101" spans="1:26" s="17" customFormat="1" ht="20.25" customHeight="1" thickBot="1" x14ac:dyDescent="0.35">
      <c r="A101" s="38"/>
      <c r="B101" s="56" t="str">
        <f t="shared" ref="B101:B161" si="157">TEXT(A99,"mmm")</f>
        <v>janv</v>
      </c>
      <c r="C101" s="57">
        <f t="shared" ref="C101" si="158">_xlfn.ISOWEEKNUM(A99)</f>
        <v>5</v>
      </c>
      <c r="D101" s="35"/>
      <c r="E101" s="22"/>
      <c r="F101" s="12"/>
      <c r="G101" s="13"/>
      <c r="H101" s="24"/>
      <c r="I101" s="12"/>
      <c r="J101" s="60"/>
      <c r="K101" s="18"/>
      <c r="L101" s="4"/>
      <c r="N101" s="61">
        <f>IF(Tableau1[[#This Row],[Noms_M]]=N$5,Tableau1[[#This Row],[Fin_M]]-Tableau1[[#This Row],[Début_M]],0)+IF(Tableau1[[#This Row],[Noms]]=N$5,Tableau1[[#This Row],[Fin]]-Tableau1[[#This Row],[Début]],0)</f>
        <v>0</v>
      </c>
      <c r="O101" s="61">
        <f>IF(Tableau1[[#This Row],[Noms_M]]=O$5,Tableau1[[#This Row],[Fin_M]]-Tableau1[[#This Row],[Début_M]],0)+IF(Tableau1[[#This Row],[Noms]]=O$5,Tableau1[[#This Row],[Fin]]-Tableau1[[#This Row],[Début]],0)</f>
        <v>0</v>
      </c>
      <c r="P101" s="61">
        <f>IF(Tableau1[[#This Row],[Noms_M]]=P$5,Tableau1[[#This Row],[Fin_M]]-Tableau1[[#This Row],[Début_M]],0)+IF(Tableau1[[#This Row],[Noms]]=P$5,Tableau1[[#This Row],[Fin]]-Tableau1[[#This Row],[Début]],0)</f>
        <v>0</v>
      </c>
      <c r="Q101" s="61">
        <f>IF(Tableau1[[#This Row],[Noms_M]]=Q$5,Tableau1[[#This Row],[Fin_M]]-Tableau1[[#This Row],[Début_M]],0)+IF(Tableau1[[#This Row],[Noms]]=Q$5,Tableau1[[#This Row],[Fin]]-Tableau1[[#This Row],[Début]],0)</f>
        <v>0</v>
      </c>
      <c r="R101" s="61">
        <f>IF(Tableau1[[#This Row],[Noms_M]]=R$5,Tableau1[[#This Row],[Fin_M]]-Tableau1[[#This Row],[Début_M]],0)+IF(Tableau1[[#This Row],[Noms]]=R$5,Tableau1[[#This Row],[Fin]]-Tableau1[[#This Row],[Début]],0)</f>
        <v>0</v>
      </c>
      <c r="S101" s="62">
        <f>IF(Tableau1[[#This Row],[Noms_M]]=S$5,Tableau1[[#This Row],[Fin_M]]-Tableau1[[#This Row],[Début_M]],0)+IF(Tableau1[[#This Row],[Noms]]=S$5,Tableau1[[#This Row],[Fin]]-Tableau1[[#This Row],[Début]],0)</f>
        <v>0</v>
      </c>
    </row>
    <row r="102" spans="1:26" s="17" customFormat="1" ht="20.25" customHeight="1" thickBot="1" x14ac:dyDescent="0.35">
      <c r="A102" s="36">
        <f>A99+1</f>
        <v>45688</v>
      </c>
      <c r="B102" s="55" t="str">
        <f t="shared" ref="B102:B162" si="159">TEXT(A102,"mmm")</f>
        <v>janv</v>
      </c>
      <c r="C102" s="57">
        <f t="shared" ref="C102" si="160">_xlfn.ISOWEEKNUM(A102)</f>
        <v>5</v>
      </c>
      <c r="D102" s="33">
        <f>A102</f>
        <v>45688</v>
      </c>
      <c r="E102" s="8"/>
      <c r="F102" s="1"/>
      <c r="G102" s="9"/>
      <c r="H102" s="14"/>
      <c r="I102" s="1"/>
      <c r="J102" s="58"/>
      <c r="K102" s="18"/>
      <c r="L102" s="7"/>
      <c r="N102" s="61">
        <f>IF(Tableau1[[#This Row],[Noms_M]]=N$5,Tableau1[[#This Row],[Fin_M]]-Tableau1[[#This Row],[Début_M]],0)+IF(Tableau1[[#This Row],[Noms]]=N$5,Tableau1[[#This Row],[Fin]]-Tableau1[[#This Row],[Début]],0)</f>
        <v>0</v>
      </c>
      <c r="O102" s="61">
        <f>IF(Tableau1[[#This Row],[Noms_M]]=O$5,Tableau1[[#This Row],[Fin_M]]-Tableau1[[#This Row],[Début_M]],0)+IF(Tableau1[[#This Row],[Noms]]=O$5,Tableau1[[#This Row],[Fin]]-Tableau1[[#This Row],[Début]],0)</f>
        <v>0</v>
      </c>
      <c r="P102" s="61">
        <f>IF(Tableau1[[#This Row],[Noms_M]]=P$5,Tableau1[[#This Row],[Fin_M]]-Tableau1[[#This Row],[Début_M]],0)+IF(Tableau1[[#This Row],[Noms]]=P$5,Tableau1[[#This Row],[Fin]]-Tableau1[[#This Row],[Début]],0)</f>
        <v>0</v>
      </c>
      <c r="Q102" s="61">
        <f>IF(Tableau1[[#This Row],[Noms_M]]=Q$5,Tableau1[[#This Row],[Fin_M]]-Tableau1[[#This Row],[Début_M]],0)+IF(Tableau1[[#This Row],[Noms]]=Q$5,Tableau1[[#This Row],[Fin]]-Tableau1[[#This Row],[Début]],0)</f>
        <v>0</v>
      </c>
      <c r="R102" s="61">
        <f>IF(Tableau1[[#This Row],[Noms_M]]=R$5,Tableau1[[#This Row],[Fin_M]]-Tableau1[[#This Row],[Début_M]],0)+IF(Tableau1[[#This Row],[Noms]]=R$5,Tableau1[[#This Row],[Fin]]-Tableau1[[#This Row],[Début]],0)</f>
        <v>0</v>
      </c>
      <c r="S102" s="62">
        <f>IF(Tableau1[[#This Row],[Noms_M]]=S$5,Tableau1[[#This Row],[Fin_M]]-Tableau1[[#This Row],[Début_M]],0)+IF(Tableau1[[#This Row],[Noms]]=S$5,Tableau1[[#This Row],[Fin]]-Tableau1[[#This Row],[Début]],0)</f>
        <v>0</v>
      </c>
    </row>
    <row r="103" spans="1:26" s="17" customFormat="1" ht="20.25" customHeight="1" thickBot="1" x14ac:dyDescent="0.35">
      <c r="A103" s="37"/>
      <c r="B103" s="56" t="str">
        <f t="shared" ref="B103:B163" si="161">TEXT(A102,"mmm")</f>
        <v>janv</v>
      </c>
      <c r="C103" s="57">
        <f t="shared" ref="C103" si="162">_xlfn.ISOWEEKNUM(A102)</f>
        <v>5</v>
      </c>
      <c r="D103" s="34"/>
      <c r="E103" s="10"/>
      <c r="F103" s="2"/>
      <c r="G103" s="11"/>
      <c r="H103" s="15"/>
      <c r="I103" s="2"/>
      <c r="J103" s="59"/>
      <c r="K103" s="18"/>
      <c r="L103" s="3"/>
      <c r="N103" s="61">
        <f>IF(Tableau1[[#This Row],[Noms_M]]=N$5,Tableau1[[#This Row],[Fin_M]]-Tableau1[[#This Row],[Début_M]],0)+IF(Tableau1[[#This Row],[Noms]]=N$5,Tableau1[[#This Row],[Fin]]-Tableau1[[#This Row],[Début]],0)</f>
        <v>0</v>
      </c>
      <c r="O103" s="61">
        <f>IF(Tableau1[[#This Row],[Noms_M]]=O$5,Tableau1[[#This Row],[Fin_M]]-Tableau1[[#This Row],[Début_M]],0)+IF(Tableau1[[#This Row],[Noms]]=O$5,Tableau1[[#This Row],[Fin]]-Tableau1[[#This Row],[Début]],0)</f>
        <v>0</v>
      </c>
      <c r="P103" s="61">
        <f>IF(Tableau1[[#This Row],[Noms_M]]=P$5,Tableau1[[#This Row],[Fin_M]]-Tableau1[[#This Row],[Début_M]],0)+IF(Tableau1[[#This Row],[Noms]]=P$5,Tableau1[[#This Row],[Fin]]-Tableau1[[#This Row],[Début]],0)</f>
        <v>0</v>
      </c>
      <c r="Q103" s="61">
        <f>IF(Tableau1[[#This Row],[Noms_M]]=Q$5,Tableau1[[#This Row],[Fin_M]]-Tableau1[[#This Row],[Début_M]],0)+IF(Tableau1[[#This Row],[Noms]]=Q$5,Tableau1[[#This Row],[Fin]]-Tableau1[[#This Row],[Début]],0)</f>
        <v>0</v>
      </c>
      <c r="R103" s="61">
        <f>IF(Tableau1[[#This Row],[Noms_M]]=R$5,Tableau1[[#This Row],[Fin_M]]-Tableau1[[#This Row],[Début_M]],0)+IF(Tableau1[[#This Row],[Noms]]=R$5,Tableau1[[#This Row],[Fin]]-Tableau1[[#This Row],[Début]],0)</f>
        <v>0</v>
      </c>
      <c r="S103" s="62">
        <f>IF(Tableau1[[#This Row],[Noms_M]]=S$5,Tableau1[[#This Row],[Fin_M]]-Tableau1[[#This Row],[Début_M]],0)+IF(Tableau1[[#This Row],[Noms]]=S$5,Tableau1[[#This Row],[Fin]]-Tableau1[[#This Row],[Début]],0)</f>
        <v>0</v>
      </c>
    </row>
    <row r="104" spans="1:26" s="17" customFormat="1" ht="20.25" customHeight="1" thickBot="1" x14ac:dyDescent="0.35">
      <c r="A104" s="38"/>
      <c r="B104" s="56" t="str">
        <f t="shared" ref="B104:B164" si="163">TEXT(A102,"mmm")</f>
        <v>janv</v>
      </c>
      <c r="C104" s="57">
        <f t="shared" ref="C104" si="164">_xlfn.ISOWEEKNUM(A102)</f>
        <v>5</v>
      </c>
      <c r="D104" s="35"/>
      <c r="E104" s="22"/>
      <c r="F104" s="12"/>
      <c r="G104" s="13"/>
      <c r="H104" s="24"/>
      <c r="I104" s="12"/>
      <c r="J104" s="60"/>
      <c r="K104" s="18"/>
      <c r="L104" s="4"/>
      <c r="N104" s="61">
        <f>IF(Tableau1[[#This Row],[Noms_M]]=N$5,Tableau1[[#This Row],[Fin_M]]-Tableau1[[#This Row],[Début_M]],0)+IF(Tableau1[[#This Row],[Noms]]=N$5,Tableau1[[#This Row],[Fin]]-Tableau1[[#This Row],[Début]],0)</f>
        <v>0</v>
      </c>
      <c r="O104" s="61">
        <f>IF(Tableau1[[#This Row],[Noms_M]]=O$5,Tableau1[[#This Row],[Fin_M]]-Tableau1[[#This Row],[Début_M]],0)+IF(Tableau1[[#This Row],[Noms]]=O$5,Tableau1[[#This Row],[Fin]]-Tableau1[[#This Row],[Début]],0)</f>
        <v>0</v>
      </c>
      <c r="P104" s="61">
        <f>IF(Tableau1[[#This Row],[Noms_M]]=P$5,Tableau1[[#This Row],[Fin_M]]-Tableau1[[#This Row],[Début_M]],0)+IF(Tableau1[[#This Row],[Noms]]=P$5,Tableau1[[#This Row],[Fin]]-Tableau1[[#This Row],[Début]],0)</f>
        <v>0</v>
      </c>
      <c r="Q104" s="61">
        <f>IF(Tableau1[[#This Row],[Noms_M]]=Q$5,Tableau1[[#This Row],[Fin_M]]-Tableau1[[#This Row],[Début_M]],0)+IF(Tableau1[[#This Row],[Noms]]=Q$5,Tableau1[[#This Row],[Fin]]-Tableau1[[#This Row],[Début]],0)</f>
        <v>0</v>
      </c>
      <c r="R104" s="61">
        <f>IF(Tableau1[[#This Row],[Noms_M]]=R$5,Tableau1[[#This Row],[Fin_M]]-Tableau1[[#This Row],[Début_M]],0)+IF(Tableau1[[#This Row],[Noms]]=R$5,Tableau1[[#This Row],[Fin]]-Tableau1[[#This Row],[Début]],0)</f>
        <v>0</v>
      </c>
      <c r="S104" s="62">
        <f>IF(Tableau1[[#This Row],[Noms_M]]=S$5,Tableau1[[#This Row],[Fin_M]]-Tableau1[[#This Row],[Début_M]],0)+IF(Tableau1[[#This Row],[Noms]]=S$5,Tableau1[[#This Row],[Fin]]-Tableau1[[#This Row],[Début]],0)</f>
        <v>0</v>
      </c>
    </row>
    <row r="105" spans="1:26" s="17" customFormat="1" ht="20.25" customHeight="1" thickBot="1" x14ac:dyDescent="0.35">
      <c r="A105" s="36">
        <f>A102+1</f>
        <v>45689</v>
      </c>
      <c r="B105" s="55" t="str">
        <f t="shared" ref="B105:B165" si="165">TEXT(A105,"mmm")</f>
        <v>févr</v>
      </c>
      <c r="C105" s="57">
        <f t="shared" ref="C105" si="166">_xlfn.ISOWEEKNUM(A105)</f>
        <v>5</v>
      </c>
      <c r="D105" s="33">
        <f>A105</f>
        <v>45689</v>
      </c>
      <c r="E105" s="8"/>
      <c r="F105" s="1"/>
      <c r="G105" s="9"/>
      <c r="H105" s="14"/>
      <c r="I105" s="1"/>
      <c r="J105" s="58"/>
      <c r="K105" s="18"/>
      <c r="L105" s="7"/>
      <c r="N105" s="61">
        <f>IF(Tableau1[[#This Row],[Noms_M]]=N$5,Tableau1[[#This Row],[Fin_M]]-Tableau1[[#This Row],[Début_M]],0)+IF(Tableau1[[#This Row],[Noms]]=N$5,Tableau1[[#This Row],[Fin]]-Tableau1[[#This Row],[Début]],0)</f>
        <v>0</v>
      </c>
      <c r="O105" s="61">
        <f>IF(Tableau1[[#This Row],[Noms_M]]=O$5,Tableau1[[#This Row],[Fin_M]]-Tableau1[[#This Row],[Début_M]],0)+IF(Tableau1[[#This Row],[Noms]]=O$5,Tableau1[[#This Row],[Fin]]-Tableau1[[#This Row],[Début]],0)</f>
        <v>0</v>
      </c>
      <c r="P105" s="61">
        <f>IF(Tableau1[[#This Row],[Noms_M]]=P$5,Tableau1[[#This Row],[Fin_M]]-Tableau1[[#This Row],[Début_M]],0)+IF(Tableau1[[#This Row],[Noms]]=P$5,Tableau1[[#This Row],[Fin]]-Tableau1[[#This Row],[Début]],0)</f>
        <v>0</v>
      </c>
      <c r="Q105" s="61">
        <f>IF(Tableau1[[#This Row],[Noms_M]]=Q$5,Tableau1[[#This Row],[Fin_M]]-Tableau1[[#This Row],[Début_M]],0)+IF(Tableau1[[#This Row],[Noms]]=Q$5,Tableau1[[#This Row],[Fin]]-Tableau1[[#This Row],[Début]],0)</f>
        <v>0</v>
      </c>
      <c r="R105" s="61">
        <f>IF(Tableau1[[#This Row],[Noms_M]]=R$5,Tableau1[[#This Row],[Fin_M]]-Tableau1[[#This Row],[Début_M]],0)+IF(Tableau1[[#This Row],[Noms]]=R$5,Tableau1[[#This Row],[Fin]]-Tableau1[[#This Row],[Début]],0)</f>
        <v>0</v>
      </c>
      <c r="S105" s="62">
        <f>IF(Tableau1[[#This Row],[Noms_M]]=S$5,Tableau1[[#This Row],[Fin_M]]-Tableau1[[#This Row],[Début_M]],0)+IF(Tableau1[[#This Row],[Noms]]=S$5,Tableau1[[#This Row],[Fin]]-Tableau1[[#This Row],[Début]],0)</f>
        <v>0</v>
      </c>
    </row>
    <row r="106" spans="1:26" s="17" customFormat="1" ht="20.25" customHeight="1" thickBot="1" x14ac:dyDescent="0.35">
      <c r="A106" s="37"/>
      <c r="B106" s="56" t="str">
        <f t="shared" ref="B106:B166" si="167">TEXT(A105,"mmm")</f>
        <v>févr</v>
      </c>
      <c r="C106" s="57">
        <f t="shared" ref="C106" si="168">_xlfn.ISOWEEKNUM(A105)</f>
        <v>5</v>
      </c>
      <c r="D106" s="34"/>
      <c r="E106" s="10"/>
      <c r="F106" s="2"/>
      <c r="G106" s="11"/>
      <c r="H106" s="15"/>
      <c r="I106" s="2"/>
      <c r="J106" s="59"/>
      <c r="K106" s="18"/>
      <c r="L106" s="3"/>
      <c r="N106" s="61">
        <f>IF(Tableau1[[#This Row],[Noms_M]]=N$5,Tableau1[[#This Row],[Fin_M]]-Tableau1[[#This Row],[Début_M]],0)+IF(Tableau1[[#This Row],[Noms]]=N$5,Tableau1[[#This Row],[Fin]]-Tableau1[[#This Row],[Début]],0)</f>
        <v>0</v>
      </c>
      <c r="O106" s="61">
        <f>IF(Tableau1[[#This Row],[Noms_M]]=O$5,Tableau1[[#This Row],[Fin_M]]-Tableau1[[#This Row],[Début_M]],0)+IF(Tableau1[[#This Row],[Noms]]=O$5,Tableau1[[#This Row],[Fin]]-Tableau1[[#This Row],[Début]],0)</f>
        <v>0</v>
      </c>
      <c r="P106" s="61">
        <f>IF(Tableau1[[#This Row],[Noms_M]]=P$5,Tableau1[[#This Row],[Fin_M]]-Tableau1[[#This Row],[Début_M]],0)+IF(Tableau1[[#This Row],[Noms]]=P$5,Tableau1[[#This Row],[Fin]]-Tableau1[[#This Row],[Début]],0)</f>
        <v>0</v>
      </c>
      <c r="Q106" s="61">
        <f>IF(Tableau1[[#This Row],[Noms_M]]=Q$5,Tableau1[[#This Row],[Fin_M]]-Tableau1[[#This Row],[Début_M]],0)+IF(Tableau1[[#This Row],[Noms]]=Q$5,Tableau1[[#This Row],[Fin]]-Tableau1[[#This Row],[Début]],0)</f>
        <v>0</v>
      </c>
      <c r="R106" s="61">
        <f>IF(Tableau1[[#This Row],[Noms_M]]=R$5,Tableau1[[#This Row],[Fin_M]]-Tableau1[[#This Row],[Début_M]],0)+IF(Tableau1[[#This Row],[Noms]]=R$5,Tableau1[[#This Row],[Fin]]-Tableau1[[#This Row],[Début]],0)</f>
        <v>0</v>
      </c>
      <c r="S106" s="62">
        <f>IF(Tableau1[[#This Row],[Noms_M]]=S$5,Tableau1[[#This Row],[Fin_M]]-Tableau1[[#This Row],[Début_M]],0)+IF(Tableau1[[#This Row],[Noms]]=S$5,Tableau1[[#This Row],[Fin]]-Tableau1[[#This Row],[Début]],0)</f>
        <v>0</v>
      </c>
    </row>
    <row r="107" spans="1:26" s="17" customFormat="1" ht="20.25" customHeight="1" thickBot="1" x14ac:dyDescent="0.35">
      <c r="A107" s="38"/>
      <c r="B107" s="56" t="str">
        <f t="shared" ref="B107:B167" si="169">TEXT(A105,"mmm")</f>
        <v>févr</v>
      </c>
      <c r="C107" s="57">
        <f t="shared" ref="C107" si="170">_xlfn.ISOWEEKNUM(A105)</f>
        <v>5</v>
      </c>
      <c r="D107" s="35"/>
      <c r="E107" s="22"/>
      <c r="F107" s="12"/>
      <c r="G107" s="13"/>
      <c r="H107" s="24"/>
      <c r="I107" s="12"/>
      <c r="J107" s="60"/>
      <c r="K107" s="18"/>
      <c r="L107" s="4"/>
      <c r="N107" s="61">
        <f>IF(Tableau1[[#This Row],[Noms_M]]=N$5,Tableau1[[#This Row],[Fin_M]]-Tableau1[[#This Row],[Début_M]],0)+IF(Tableau1[[#This Row],[Noms]]=N$5,Tableau1[[#This Row],[Fin]]-Tableau1[[#This Row],[Début]],0)</f>
        <v>0</v>
      </c>
      <c r="O107" s="61">
        <f>IF(Tableau1[[#This Row],[Noms_M]]=O$5,Tableau1[[#This Row],[Fin_M]]-Tableau1[[#This Row],[Début_M]],0)+IF(Tableau1[[#This Row],[Noms]]=O$5,Tableau1[[#This Row],[Fin]]-Tableau1[[#This Row],[Début]],0)</f>
        <v>0</v>
      </c>
      <c r="P107" s="61">
        <f>IF(Tableau1[[#This Row],[Noms_M]]=P$5,Tableau1[[#This Row],[Fin_M]]-Tableau1[[#This Row],[Début_M]],0)+IF(Tableau1[[#This Row],[Noms]]=P$5,Tableau1[[#This Row],[Fin]]-Tableau1[[#This Row],[Début]],0)</f>
        <v>0</v>
      </c>
      <c r="Q107" s="61">
        <f>IF(Tableau1[[#This Row],[Noms_M]]=Q$5,Tableau1[[#This Row],[Fin_M]]-Tableau1[[#This Row],[Début_M]],0)+IF(Tableau1[[#This Row],[Noms]]=Q$5,Tableau1[[#This Row],[Fin]]-Tableau1[[#This Row],[Début]],0)</f>
        <v>0</v>
      </c>
      <c r="R107" s="61">
        <f>IF(Tableau1[[#This Row],[Noms_M]]=R$5,Tableau1[[#This Row],[Fin_M]]-Tableau1[[#This Row],[Début_M]],0)+IF(Tableau1[[#This Row],[Noms]]=R$5,Tableau1[[#This Row],[Fin]]-Tableau1[[#This Row],[Début]],0)</f>
        <v>0</v>
      </c>
      <c r="S107" s="62">
        <f>IF(Tableau1[[#This Row],[Noms_M]]=S$5,Tableau1[[#This Row],[Fin_M]]-Tableau1[[#This Row],[Début_M]],0)+IF(Tableau1[[#This Row],[Noms]]=S$5,Tableau1[[#This Row],[Fin]]-Tableau1[[#This Row],[Début]],0)</f>
        <v>0</v>
      </c>
    </row>
    <row r="108" spans="1:26" s="17" customFormat="1" ht="20.25" customHeight="1" thickBot="1" x14ac:dyDescent="0.35">
      <c r="A108" s="36">
        <f>A105+1</f>
        <v>45690</v>
      </c>
      <c r="B108" s="55" t="str">
        <f t="shared" ref="B108:B168" si="171">TEXT(A108,"mmm")</f>
        <v>févr</v>
      </c>
      <c r="C108" s="57">
        <f t="shared" ref="C108" si="172">_xlfn.ISOWEEKNUM(A108)</f>
        <v>5</v>
      </c>
      <c r="D108" s="33">
        <f>A108</f>
        <v>45690</v>
      </c>
      <c r="E108" s="8"/>
      <c r="F108" s="1"/>
      <c r="G108" s="9"/>
      <c r="H108" s="14"/>
      <c r="I108" s="1"/>
      <c r="J108" s="58"/>
      <c r="K108" s="18"/>
      <c r="L108" s="7"/>
      <c r="N108" s="61">
        <f>IF(Tableau1[[#This Row],[Noms_M]]=N$5,Tableau1[[#This Row],[Fin_M]]-Tableau1[[#This Row],[Début_M]],0)+IF(Tableau1[[#This Row],[Noms]]=N$5,Tableau1[[#This Row],[Fin]]-Tableau1[[#This Row],[Début]],0)</f>
        <v>0</v>
      </c>
      <c r="O108" s="61">
        <f>IF(Tableau1[[#This Row],[Noms_M]]=O$5,Tableau1[[#This Row],[Fin_M]]-Tableau1[[#This Row],[Début_M]],0)+IF(Tableau1[[#This Row],[Noms]]=O$5,Tableau1[[#This Row],[Fin]]-Tableau1[[#This Row],[Début]],0)</f>
        <v>0</v>
      </c>
      <c r="P108" s="61">
        <f>IF(Tableau1[[#This Row],[Noms_M]]=P$5,Tableau1[[#This Row],[Fin_M]]-Tableau1[[#This Row],[Début_M]],0)+IF(Tableau1[[#This Row],[Noms]]=P$5,Tableau1[[#This Row],[Fin]]-Tableau1[[#This Row],[Début]],0)</f>
        <v>0</v>
      </c>
      <c r="Q108" s="61">
        <f>IF(Tableau1[[#This Row],[Noms_M]]=Q$5,Tableau1[[#This Row],[Fin_M]]-Tableau1[[#This Row],[Début_M]],0)+IF(Tableau1[[#This Row],[Noms]]=Q$5,Tableau1[[#This Row],[Fin]]-Tableau1[[#This Row],[Début]],0)</f>
        <v>0</v>
      </c>
      <c r="R108" s="61">
        <f>IF(Tableau1[[#This Row],[Noms_M]]=R$5,Tableau1[[#This Row],[Fin_M]]-Tableau1[[#This Row],[Début_M]],0)+IF(Tableau1[[#This Row],[Noms]]=R$5,Tableau1[[#This Row],[Fin]]-Tableau1[[#This Row],[Début]],0)</f>
        <v>0</v>
      </c>
      <c r="S108" s="62">
        <f>IF(Tableau1[[#This Row],[Noms_M]]=S$5,Tableau1[[#This Row],[Fin_M]]-Tableau1[[#This Row],[Début_M]],0)+IF(Tableau1[[#This Row],[Noms]]=S$5,Tableau1[[#This Row],[Fin]]-Tableau1[[#This Row],[Début]],0)</f>
        <v>0</v>
      </c>
    </row>
    <row r="109" spans="1:26" s="17" customFormat="1" ht="20.25" customHeight="1" thickBot="1" x14ac:dyDescent="0.35">
      <c r="A109" s="37"/>
      <c r="B109" s="56" t="str">
        <f t="shared" ref="B109:B169" si="173">TEXT(A108,"mmm")</f>
        <v>févr</v>
      </c>
      <c r="C109" s="57">
        <f t="shared" ref="C109" si="174">_xlfn.ISOWEEKNUM(A108)</f>
        <v>5</v>
      </c>
      <c r="D109" s="34"/>
      <c r="E109" s="10"/>
      <c r="F109" s="2"/>
      <c r="G109" s="11"/>
      <c r="H109" s="15"/>
      <c r="I109" s="2"/>
      <c r="J109" s="59"/>
      <c r="K109" s="18"/>
      <c r="L109" s="3"/>
      <c r="N109" s="61">
        <f>IF(Tableau1[[#This Row],[Noms_M]]=N$5,Tableau1[[#This Row],[Fin_M]]-Tableau1[[#This Row],[Début_M]],0)+IF(Tableau1[[#This Row],[Noms]]=N$5,Tableau1[[#This Row],[Fin]]-Tableau1[[#This Row],[Début]],0)</f>
        <v>0</v>
      </c>
      <c r="O109" s="61">
        <f>IF(Tableau1[[#This Row],[Noms_M]]=O$5,Tableau1[[#This Row],[Fin_M]]-Tableau1[[#This Row],[Début_M]],0)+IF(Tableau1[[#This Row],[Noms]]=O$5,Tableau1[[#This Row],[Fin]]-Tableau1[[#This Row],[Début]],0)</f>
        <v>0</v>
      </c>
      <c r="P109" s="61">
        <f>IF(Tableau1[[#This Row],[Noms_M]]=P$5,Tableau1[[#This Row],[Fin_M]]-Tableau1[[#This Row],[Début_M]],0)+IF(Tableau1[[#This Row],[Noms]]=P$5,Tableau1[[#This Row],[Fin]]-Tableau1[[#This Row],[Début]],0)</f>
        <v>0</v>
      </c>
      <c r="Q109" s="61">
        <f>IF(Tableau1[[#This Row],[Noms_M]]=Q$5,Tableau1[[#This Row],[Fin_M]]-Tableau1[[#This Row],[Début_M]],0)+IF(Tableau1[[#This Row],[Noms]]=Q$5,Tableau1[[#This Row],[Fin]]-Tableau1[[#This Row],[Début]],0)</f>
        <v>0</v>
      </c>
      <c r="R109" s="61">
        <f>IF(Tableau1[[#This Row],[Noms_M]]=R$5,Tableau1[[#This Row],[Fin_M]]-Tableau1[[#This Row],[Début_M]],0)+IF(Tableau1[[#This Row],[Noms]]=R$5,Tableau1[[#This Row],[Fin]]-Tableau1[[#This Row],[Début]],0)</f>
        <v>0</v>
      </c>
      <c r="S109" s="62">
        <f>IF(Tableau1[[#This Row],[Noms_M]]=S$5,Tableau1[[#This Row],[Fin_M]]-Tableau1[[#This Row],[Début_M]],0)+IF(Tableau1[[#This Row],[Noms]]=S$5,Tableau1[[#This Row],[Fin]]-Tableau1[[#This Row],[Début]],0)</f>
        <v>0</v>
      </c>
    </row>
    <row r="110" spans="1:26" s="17" customFormat="1" ht="20.25" customHeight="1" thickBot="1" x14ac:dyDescent="0.35">
      <c r="A110" s="38"/>
      <c r="B110" s="56" t="str">
        <f t="shared" ref="B110:B170" si="175">TEXT(A108,"mmm")</f>
        <v>févr</v>
      </c>
      <c r="C110" s="57">
        <f t="shared" ref="C110" si="176">_xlfn.ISOWEEKNUM(A108)</f>
        <v>5</v>
      </c>
      <c r="D110" s="35"/>
      <c r="E110" s="22"/>
      <c r="F110" s="12"/>
      <c r="G110" s="13"/>
      <c r="H110" s="24"/>
      <c r="I110" s="12"/>
      <c r="J110" s="60"/>
      <c r="K110" s="18"/>
      <c r="L110" s="4"/>
      <c r="N110" s="61">
        <f>IF(Tableau1[[#This Row],[Noms_M]]=N$5,Tableau1[[#This Row],[Fin_M]]-Tableau1[[#This Row],[Début_M]],0)+IF(Tableau1[[#This Row],[Noms]]=N$5,Tableau1[[#This Row],[Fin]]-Tableau1[[#This Row],[Début]],0)</f>
        <v>0</v>
      </c>
      <c r="O110" s="61">
        <f>IF(Tableau1[[#This Row],[Noms_M]]=O$5,Tableau1[[#This Row],[Fin_M]]-Tableau1[[#This Row],[Début_M]],0)+IF(Tableau1[[#This Row],[Noms]]=O$5,Tableau1[[#This Row],[Fin]]-Tableau1[[#This Row],[Début]],0)</f>
        <v>0</v>
      </c>
      <c r="P110" s="61">
        <f>IF(Tableau1[[#This Row],[Noms_M]]=P$5,Tableau1[[#This Row],[Fin_M]]-Tableau1[[#This Row],[Début_M]],0)+IF(Tableau1[[#This Row],[Noms]]=P$5,Tableau1[[#This Row],[Fin]]-Tableau1[[#This Row],[Début]],0)</f>
        <v>0</v>
      </c>
      <c r="Q110" s="61">
        <f>IF(Tableau1[[#This Row],[Noms_M]]=Q$5,Tableau1[[#This Row],[Fin_M]]-Tableau1[[#This Row],[Début_M]],0)+IF(Tableau1[[#This Row],[Noms]]=Q$5,Tableau1[[#This Row],[Fin]]-Tableau1[[#This Row],[Début]],0)</f>
        <v>0</v>
      </c>
      <c r="R110" s="61">
        <f>IF(Tableau1[[#This Row],[Noms_M]]=R$5,Tableau1[[#This Row],[Fin_M]]-Tableau1[[#This Row],[Début_M]],0)+IF(Tableau1[[#This Row],[Noms]]=R$5,Tableau1[[#This Row],[Fin]]-Tableau1[[#This Row],[Début]],0)</f>
        <v>0</v>
      </c>
      <c r="S110" s="62">
        <f>IF(Tableau1[[#This Row],[Noms_M]]=S$5,Tableau1[[#This Row],[Fin_M]]-Tableau1[[#This Row],[Début_M]],0)+IF(Tableau1[[#This Row],[Noms]]=S$5,Tableau1[[#This Row],[Fin]]-Tableau1[[#This Row],[Début]],0)</f>
        <v>0</v>
      </c>
    </row>
    <row r="111" spans="1:26" s="17" customFormat="1" ht="20.25" customHeight="1" thickBot="1" x14ac:dyDescent="0.35">
      <c r="A111" s="36">
        <f>A108+1</f>
        <v>45691</v>
      </c>
      <c r="B111" s="55" t="str">
        <f t="shared" ref="B111" si="177">TEXT(A111,"mmm")</f>
        <v>févr</v>
      </c>
      <c r="C111" s="57">
        <f t="shared" ref="C111" si="178">_xlfn.ISOWEEKNUM(A111)</f>
        <v>6</v>
      </c>
      <c r="D111" s="33">
        <f>A111</f>
        <v>45691</v>
      </c>
      <c r="E111" s="8"/>
      <c r="F111" s="1"/>
      <c r="G111" s="9"/>
      <c r="H111" s="14"/>
      <c r="I111" s="1"/>
      <c r="J111" s="58"/>
      <c r="K111" s="18"/>
      <c r="L111" s="7"/>
      <c r="N111" s="61">
        <f>IF(Tableau1[[#This Row],[Noms_M]]=N$5,Tableau1[[#This Row],[Fin_M]]-Tableau1[[#This Row],[Début_M]],0)+IF(Tableau1[[#This Row],[Noms]]=N$5,Tableau1[[#This Row],[Fin]]-Tableau1[[#This Row],[Début]],0)</f>
        <v>0</v>
      </c>
      <c r="O111" s="61">
        <f>IF(Tableau1[[#This Row],[Noms_M]]=O$5,Tableau1[[#This Row],[Fin_M]]-Tableau1[[#This Row],[Début_M]],0)+IF(Tableau1[[#This Row],[Noms]]=O$5,Tableau1[[#This Row],[Fin]]-Tableau1[[#This Row],[Début]],0)</f>
        <v>0</v>
      </c>
      <c r="P111" s="61">
        <f>IF(Tableau1[[#This Row],[Noms_M]]=P$5,Tableau1[[#This Row],[Fin_M]]-Tableau1[[#This Row],[Début_M]],0)+IF(Tableau1[[#This Row],[Noms]]=P$5,Tableau1[[#This Row],[Fin]]-Tableau1[[#This Row],[Début]],0)</f>
        <v>0</v>
      </c>
      <c r="Q111" s="61">
        <f>IF(Tableau1[[#This Row],[Noms_M]]=Q$5,Tableau1[[#This Row],[Fin_M]]-Tableau1[[#This Row],[Début_M]],0)+IF(Tableau1[[#This Row],[Noms]]=Q$5,Tableau1[[#This Row],[Fin]]-Tableau1[[#This Row],[Début]],0)</f>
        <v>0</v>
      </c>
      <c r="R111" s="61">
        <f>IF(Tableau1[[#This Row],[Noms_M]]=R$5,Tableau1[[#This Row],[Fin_M]]-Tableau1[[#This Row],[Début_M]],0)+IF(Tableau1[[#This Row],[Noms]]=R$5,Tableau1[[#This Row],[Fin]]-Tableau1[[#This Row],[Début]],0)</f>
        <v>0</v>
      </c>
      <c r="S111" s="62">
        <f>IF(Tableau1[[#This Row],[Noms_M]]=S$5,Tableau1[[#This Row],[Fin_M]]-Tableau1[[#This Row],[Début_M]],0)+IF(Tableau1[[#This Row],[Noms]]=S$5,Tableau1[[#This Row],[Fin]]-Tableau1[[#This Row],[Début]],0)</f>
        <v>0</v>
      </c>
      <c r="U111" s="70">
        <f>SUM(N111:N131)</f>
        <v>0</v>
      </c>
      <c r="V111" s="70">
        <f t="shared" ref="V111" si="179">SUM(O111:O131)</f>
        <v>0</v>
      </c>
      <c r="W111" s="70">
        <f t="shared" ref="W111" si="180">SUM(P111:P131)</f>
        <v>0</v>
      </c>
      <c r="X111" s="70">
        <f t="shared" ref="X111" si="181">SUM(Q111:Q131)</f>
        <v>0</v>
      </c>
      <c r="Y111" s="70">
        <f t="shared" ref="Y111" si="182">SUM(R111:R131)</f>
        <v>0</v>
      </c>
      <c r="Z111" s="70">
        <f t="shared" ref="Z111" si="183">SUM(S111:S131)</f>
        <v>0</v>
      </c>
    </row>
    <row r="112" spans="1:26" s="17" customFormat="1" ht="20.25" customHeight="1" thickBot="1" x14ac:dyDescent="0.35">
      <c r="A112" s="37"/>
      <c r="B112" s="56" t="str">
        <f t="shared" ref="B112" si="184">TEXT(A111,"mmm")</f>
        <v>févr</v>
      </c>
      <c r="C112" s="57">
        <f t="shared" ref="C112" si="185">_xlfn.ISOWEEKNUM(A111)</f>
        <v>6</v>
      </c>
      <c r="D112" s="34"/>
      <c r="E112" s="10"/>
      <c r="F112" s="2"/>
      <c r="G112" s="11"/>
      <c r="H112" s="15"/>
      <c r="I112" s="2"/>
      <c r="J112" s="59"/>
      <c r="K112" s="18"/>
      <c r="L112" s="3"/>
      <c r="N112" s="61">
        <f>IF(Tableau1[[#This Row],[Noms_M]]=N$5,Tableau1[[#This Row],[Fin_M]]-Tableau1[[#This Row],[Début_M]],0)+IF(Tableau1[[#This Row],[Noms]]=N$5,Tableau1[[#This Row],[Fin]]-Tableau1[[#This Row],[Début]],0)</f>
        <v>0</v>
      </c>
      <c r="O112" s="61">
        <f>IF(Tableau1[[#This Row],[Noms_M]]=O$5,Tableau1[[#This Row],[Fin_M]]-Tableau1[[#This Row],[Début_M]],0)+IF(Tableau1[[#This Row],[Noms]]=O$5,Tableau1[[#This Row],[Fin]]-Tableau1[[#This Row],[Début]],0)</f>
        <v>0</v>
      </c>
      <c r="P112" s="61">
        <f>IF(Tableau1[[#This Row],[Noms_M]]=P$5,Tableau1[[#This Row],[Fin_M]]-Tableau1[[#This Row],[Début_M]],0)+IF(Tableau1[[#This Row],[Noms]]=P$5,Tableau1[[#This Row],[Fin]]-Tableau1[[#This Row],[Début]],0)</f>
        <v>0</v>
      </c>
      <c r="Q112" s="61">
        <f>IF(Tableau1[[#This Row],[Noms_M]]=Q$5,Tableau1[[#This Row],[Fin_M]]-Tableau1[[#This Row],[Début_M]],0)+IF(Tableau1[[#This Row],[Noms]]=Q$5,Tableau1[[#This Row],[Fin]]-Tableau1[[#This Row],[Début]],0)</f>
        <v>0</v>
      </c>
      <c r="R112" s="61">
        <f>IF(Tableau1[[#This Row],[Noms_M]]=R$5,Tableau1[[#This Row],[Fin_M]]-Tableau1[[#This Row],[Début_M]],0)+IF(Tableau1[[#This Row],[Noms]]=R$5,Tableau1[[#This Row],[Fin]]-Tableau1[[#This Row],[Début]],0)</f>
        <v>0</v>
      </c>
      <c r="S112" s="62">
        <f>IF(Tableau1[[#This Row],[Noms_M]]=S$5,Tableau1[[#This Row],[Fin_M]]-Tableau1[[#This Row],[Début_M]],0)+IF(Tableau1[[#This Row],[Noms]]=S$5,Tableau1[[#This Row],[Fin]]-Tableau1[[#This Row],[Début]],0)</f>
        <v>0</v>
      </c>
    </row>
    <row r="113" spans="1:19" s="17" customFormat="1" ht="20.25" customHeight="1" thickBot="1" x14ac:dyDescent="0.35">
      <c r="A113" s="38"/>
      <c r="B113" s="56" t="str">
        <f t="shared" ref="B113" si="186">TEXT(A111,"mmm")</f>
        <v>févr</v>
      </c>
      <c r="C113" s="57">
        <f t="shared" ref="C113" si="187">_xlfn.ISOWEEKNUM(A111)</f>
        <v>6</v>
      </c>
      <c r="D113" s="35"/>
      <c r="E113" s="22"/>
      <c r="F113" s="12"/>
      <c r="G113" s="13"/>
      <c r="H113" s="24"/>
      <c r="I113" s="12"/>
      <c r="J113" s="60"/>
      <c r="K113" s="18"/>
      <c r="L113" s="4"/>
      <c r="N113" s="61">
        <f>IF(Tableau1[[#This Row],[Noms_M]]=N$5,Tableau1[[#This Row],[Fin_M]]-Tableau1[[#This Row],[Début_M]],0)+IF(Tableau1[[#This Row],[Noms]]=N$5,Tableau1[[#This Row],[Fin]]-Tableau1[[#This Row],[Début]],0)</f>
        <v>0</v>
      </c>
      <c r="O113" s="61">
        <f>IF(Tableau1[[#This Row],[Noms_M]]=O$5,Tableau1[[#This Row],[Fin_M]]-Tableau1[[#This Row],[Début_M]],0)+IF(Tableau1[[#This Row],[Noms]]=O$5,Tableau1[[#This Row],[Fin]]-Tableau1[[#This Row],[Début]],0)</f>
        <v>0</v>
      </c>
      <c r="P113" s="61">
        <f>IF(Tableau1[[#This Row],[Noms_M]]=P$5,Tableau1[[#This Row],[Fin_M]]-Tableau1[[#This Row],[Début_M]],0)+IF(Tableau1[[#This Row],[Noms]]=P$5,Tableau1[[#This Row],[Fin]]-Tableau1[[#This Row],[Début]],0)</f>
        <v>0</v>
      </c>
      <c r="Q113" s="61">
        <f>IF(Tableau1[[#This Row],[Noms_M]]=Q$5,Tableau1[[#This Row],[Fin_M]]-Tableau1[[#This Row],[Début_M]],0)+IF(Tableau1[[#This Row],[Noms]]=Q$5,Tableau1[[#This Row],[Fin]]-Tableau1[[#This Row],[Début]],0)</f>
        <v>0</v>
      </c>
      <c r="R113" s="61">
        <f>IF(Tableau1[[#This Row],[Noms_M]]=R$5,Tableau1[[#This Row],[Fin_M]]-Tableau1[[#This Row],[Début_M]],0)+IF(Tableau1[[#This Row],[Noms]]=R$5,Tableau1[[#This Row],[Fin]]-Tableau1[[#This Row],[Début]],0)</f>
        <v>0</v>
      </c>
      <c r="S113" s="62">
        <f>IF(Tableau1[[#This Row],[Noms_M]]=S$5,Tableau1[[#This Row],[Fin_M]]-Tableau1[[#This Row],[Début_M]],0)+IF(Tableau1[[#This Row],[Noms]]=S$5,Tableau1[[#This Row],[Fin]]-Tableau1[[#This Row],[Début]],0)</f>
        <v>0</v>
      </c>
    </row>
    <row r="114" spans="1:19" s="17" customFormat="1" ht="20.25" customHeight="1" thickBot="1" x14ac:dyDescent="0.35">
      <c r="A114" s="36">
        <f>A111+1</f>
        <v>45692</v>
      </c>
      <c r="B114" s="55" t="str">
        <f t="shared" si="153"/>
        <v>févr</v>
      </c>
      <c r="C114" s="57">
        <f t="shared" ref="C114" si="188">_xlfn.ISOWEEKNUM(A114)</f>
        <v>6</v>
      </c>
      <c r="D114" s="33">
        <f>A114</f>
        <v>45692</v>
      </c>
      <c r="E114" s="8"/>
      <c r="F114" s="1"/>
      <c r="G114" s="9"/>
      <c r="H114" s="14"/>
      <c r="I114" s="1"/>
      <c r="J114" s="58"/>
      <c r="K114" s="18"/>
      <c r="L114" s="7"/>
      <c r="N114" s="61">
        <f>IF(Tableau1[[#This Row],[Noms_M]]=N$5,Tableau1[[#This Row],[Fin_M]]-Tableau1[[#This Row],[Début_M]],0)+IF(Tableau1[[#This Row],[Noms]]=N$5,Tableau1[[#This Row],[Fin]]-Tableau1[[#This Row],[Début]],0)</f>
        <v>0</v>
      </c>
      <c r="O114" s="61">
        <f>IF(Tableau1[[#This Row],[Noms_M]]=O$5,Tableau1[[#This Row],[Fin_M]]-Tableau1[[#This Row],[Début_M]],0)+IF(Tableau1[[#This Row],[Noms]]=O$5,Tableau1[[#This Row],[Fin]]-Tableau1[[#This Row],[Début]],0)</f>
        <v>0</v>
      </c>
      <c r="P114" s="61">
        <f>IF(Tableau1[[#This Row],[Noms_M]]=P$5,Tableau1[[#This Row],[Fin_M]]-Tableau1[[#This Row],[Début_M]],0)+IF(Tableau1[[#This Row],[Noms]]=P$5,Tableau1[[#This Row],[Fin]]-Tableau1[[#This Row],[Début]],0)</f>
        <v>0</v>
      </c>
      <c r="Q114" s="61">
        <f>IF(Tableau1[[#This Row],[Noms_M]]=Q$5,Tableau1[[#This Row],[Fin_M]]-Tableau1[[#This Row],[Début_M]],0)+IF(Tableau1[[#This Row],[Noms]]=Q$5,Tableau1[[#This Row],[Fin]]-Tableau1[[#This Row],[Début]],0)</f>
        <v>0</v>
      </c>
      <c r="R114" s="61">
        <f>IF(Tableau1[[#This Row],[Noms_M]]=R$5,Tableau1[[#This Row],[Fin_M]]-Tableau1[[#This Row],[Début_M]],0)+IF(Tableau1[[#This Row],[Noms]]=R$5,Tableau1[[#This Row],[Fin]]-Tableau1[[#This Row],[Début]],0)</f>
        <v>0</v>
      </c>
      <c r="S114" s="62">
        <f>IF(Tableau1[[#This Row],[Noms_M]]=S$5,Tableau1[[#This Row],[Fin_M]]-Tableau1[[#This Row],[Début_M]],0)+IF(Tableau1[[#This Row],[Noms]]=S$5,Tableau1[[#This Row],[Fin]]-Tableau1[[#This Row],[Début]],0)</f>
        <v>0</v>
      </c>
    </row>
    <row r="115" spans="1:19" s="17" customFormat="1" ht="20.25" customHeight="1" thickBot="1" x14ac:dyDescent="0.35">
      <c r="A115" s="37"/>
      <c r="B115" s="56" t="str">
        <f t="shared" si="155"/>
        <v>févr</v>
      </c>
      <c r="C115" s="57">
        <f t="shared" ref="C115" si="189">_xlfn.ISOWEEKNUM(A114)</f>
        <v>6</v>
      </c>
      <c r="D115" s="34"/>
      <c r="E115" s="10"/>
      <c r="F115" s="2"/>
      <c r="G115" s="11"/>
      <c r="H115" s="15"/>
      <c r="I115" s="2"/>
      <c r="J115" s="59"/>
      <c r="K115" s="18"/>
      <c r="L115" s="3"/>
      <c r="N115" s="61">
        <f>IF(Tableau1[[#This Row],[Noms_M]]=N$5,Tableau1[[#This Row],[Fin_M]]-Tableau1[[#This Row],[Début_M]],0)+IF(Tableau1[[#This Row],[Noms]]=N$5,Tableau1[[#This Row],[Fin]]-Tableau1[[#This Row],[Début]],0)</f>
        <v>0</v>
      </c>
      <c r="O115" s="61">
        <f>IF(Tableau1[[#This Row],[Noms_M]]=O$5,Tableau1[[#This Row],[Fin_M]]-Tableau1[[#This Row],[Début_M]],0)+IF(Tableau1[[#This Row],[Noms]]=O$5,Tableau1[[#This Row],[Fin]]-Tableau1[[#This Row],[Début]],0)</f>
        <v>0</v>
      </c>
      <c r="P115" s="61">
        <f>IF(Tableau1[[#This Row],[Noms_M]]=P$5,Tableau1[[#This Row],[Fin_M]]-Tableau1[[#This Row],[Début_M]],0)+IF(Tableau1[[#This Row],[Noms]]=P$5,Tableau1[[#This Row],[Fin]]-Tableau1[[#This Row],[Début]],0)</f>
        <v>0</v>
      </c>
      <c r="Q115" s="61">
        <f>IF(Tableau1[[#This Row],[Noms_M]]=Q$5,Tableau1[[#This Row],[Fin_M]]-Tableau1[[#This Row],[Début_M]],0)+IF(Tableau1[[#This Row],[Noms]]=Q$5,Tableau1[[#This Row],[Fin]]-Tableau1[[#This Row],[Début]],0)</f>
        <v>0</v>
      </c>
      <c r="R115" s="61">
        <f>IF(Tableau1[[#This Row],[Noms_M]]=R$5,Tableau1[[#This Row],[Fin_M]]-Tableau1[[#This Row],[Début_M]],0)+IF(Tableau1[[#This Row],[Noms]]=R$5,Tableau1[[#This Row],[Fin]]-Tableau1[[#This Row],[Début]],0)</f>
        <v>0</v>
      </c>
      <c r="S115" s="62">
        <f>IF(Tableau1[[#This Row],[Noms_M]]=S$5,Tableau1[[#This Row],[Fin_M]]-Tableau1[[#This Row],[Début_M]],0)+IF(Tableau1[[#This Row],[Noms]]=S$5,Tableau1[[#This Row],[Fin]]-Tableau1[[#This Row],[Début]],0)</f>
        <v>0</v>
      </c>
    </row>
    <row r="116" spans="1:19" s="17" customFormat="1" ht="20.25" customHeight="1" thickBot="1" x14ac:dyDescent="0.35">
      <c r="A116" s="38"/>
      <c r="B116" s="56" t="str">
        <f t="shared" si="157"/>
        <v>févr</v>
      </c>
      <c r="C116" s="57">
        <f t="shared" ref="C116" si="190">_xlfn.ISOWEEKNUM(A114)</f>
        <v>6</v>
      </c>
      <c r="D116" s="35"/>
      <c r="E116" s="22"/>
      <c r="F116" s="12"/>
      <c r="G116" s="13"/>
      <c r="H116" s="24"/>
      <c r="I116" s="12"/>
      <c r="J116" s="60"/>
      <c r="K116" s="18"/>
      <c r="L116" s="4"/>
      <c r="N116" s="61">
        <f>IF(Tableau1[[#This Row],[Noms_M]]=N$5,Tableau1[[#This Row],[Fin_M]]-Tableau1[[#This Row],[Début_M]],0)+IF(Tableau1[[#This Row],[Noms]]=N$5,Tableau1[[#This Row],[Fin]]-Tableau1[[#This Row],[Début]],0)</f>
        <v>0</v>
      </c>
      <c r="O116" s="61">
        <f>IF(Tableau1[[#This Row],[Noms_M]]=O$5,Tableau1[[#This Row],[Fin_M]]-Tableau1[[#This Row],[Début_M]],0)+IF(Tableau1[[#This Row],[Noms]]=O$5,Tableau1[[#This Row],[Fin]]-Tableau1[[#This Row],[Début]],0)</f>
        <v>0</v>
      </c>
      <c r="P116" s="61">
        <f>IF(Tableau1[[#This Row],[Noms_M]]=P$5,Tableau1[[#This Row],[Fin_M]]-Tableau1[[#This Row],[Début_M]],0)+IF(Tableau1[[#This Row],[Noms]]=P$5,Tableau1[[#This Row],[Fin]]-Tableau1[[#This Row],[Début]],0)</f>
        <v>0</v>
      </c>
      <c r="Q116" s="61">
        <f>IF(Tableau1[[#This Row],[Noms_M]]=Q$5,Tableau1[[#This Row],[Fin_M]]-Tableau1[[#This Row],[Début_M]],0)+IF(Tableau1[[#This Row],[Noms]]=Q$5,Tableau1[[#This Row],[Fin]]-Tableau1[[#This Row],[Début]],0)</f>
        <v>0</v>
      </c>
      <c r="R116" s="61">
        <f>IF(Tableau1[[#This Row],[Noms_M]]=R$5,Tableau1[[#This Row],[Fin_M]]-Tableau1[[#This Row],[Début_M]],0)+IF(Tableau1[[#This Row],[Noms]]=R$5,Tableau1[[#This Row],[Fin]]-Tableau1[[#This Row],[Début]],0)</f>
        <v>0</v>
      </c>
      <c r="S116" s="62">
        <f>IF(Tableau1[[#This Row],[Noms_M]]=S$5,Tableau1[[#This Row],[Fin_M]]-Tableau1[[#This Row],[Début_M]],0)+IF(Tableau1[[#This Row],[Noms]]=S$5,Tableau1[[#This Row],[Fin]]-Tableau1[[#This Row],[Début]],0)</f>
        <v>0</v>
      </c>
    </row>
    <row r="117" spans="1:19" s="17" customFormat="1" ht="20.25" customHeight="1" thickBot="1" x14ac:dyDescent="0.35">
      <c r="A117" s="36">
        <f>A114+1</f>
        <v>45693</v>
      </c>
      <c r="B117" s="55" t="str">
        <f t="shared" si="159"/>
        <v>févr</v>
      </c>
      <c r="C117" s="57">
        <f t="shared" ref="C117" si="191">_xlfn.ISOWEEKNUM(A117)</f>
        <v>6</v>
      </c>
      <c r="D117" s="33">
        <f>A117</f>
        <v>45693</v>
      </c>
      <c r="E117" s="8"/>
      <c r="F117" s="1"/>
      <c r="G117" s="9"/>
      <c r="H117" s="14"/>
      <c r="I117" s="1"/>
      <c r="J117" s="58"/>
      <c r="K117" s="18"/>
      <c r="L117" s="7"/>
      <c r="N117" s="61">
        <f>IF(Tableau1[[#This Row],[Noms_M]]=N$5,Tableau1[[#This Row],[Fin_M]]-Tableau1[[#This Row],[Début_M]],0)+IF(Tableau1[[#This Row],[Noms]]=N$5,Tableau1[[#This Row],[Fin]]-Tableau1[[#This Row],[Début]],0)</f>
        <v>0</v>
      </c>
      <c r="O117" s="61">
        <f>IF(Tableau1[[#This Row],[Noms_M]]=O$5,Tableau1[[#This Row],[Fin_M]]-Tableau1[[#This Row],[Début_M]],0)+IF(Tableau1[[#This Row],[Noms]]=O$5,Tableau1[[#This Row],[Fin]]-Tableau1[[#This Row],[Début]],0)</f>
        <v>0</v>
      </c>
      <c r="P117" s="61">
        <f>IF(Tableau1[[#This Row],[Noms_M]]=P$5,Tableau1[[#This Row],[Fin_M]]-Tableau1[[#This Row],[Début_M]],0)+IF(Tableau1[[#This Row],[Noms]]=P$5,Tableau1[[#This Row],[Fin]]-Tableau1[[#This Row],[Début]],0)</f>
        <v>0</v>
      </c>
      <c r="Q117" s="61">
        <f>IF(Tableau1[[#This Row],[Noms_M]]=Q$5,Tableau1[[#This Row],[Fin_M]]-Tableau1[[#This Row],[Début_M]],0)+IF(Tableau1[[#This Row],[Noms]]=Q$5,Tableau1[[#This Row],[Fin]]-Tableau1[[#This Row],[Début]],0)</f>
        <v>0</v>
      </c>
      <c r="R117" s="61">
        <f>IF(Tableau1[[#This Row],[Noms_M]]=R$5,Tableau1[[#This Row],[Fin_M]]-Tableau1[[#This Row],[Début_M]],0)+IF(Tableau1[[#This Row],[Noms]]=R$5,Tableau1[[#This Row],[Fin]]-Tableau1[[#This Row],[Début]],0)</f>
        <v>0</v>
      </c>
      <c r="S117" s="62">
        <f>IF(Tableau1[[#This Row],[Noms_M]]=S$5,Tableau1[[#This Row],[Fin_M]]-Tableau1[[#This Row],[Début_M]],0)+IF(Tableau1[[#This Row],[Noms]]=S$5,Tableau1[[#This Row],[Fin]]-Tableau1[[#This Row],[Début]],0)</f>
        <v>0</v>
      </c>
    </row>
    <row r="118" spans="1:19" s="17" customFormat="1" ht="20.25" customHeight="1" thickBot="1" x14ac:dyDescent="0.35">
      <c r="A118" s="37"/>
      <c r="B118" s="56" t="str">
        <f t="shared" si="161"/>
        <v>févr</v>
      </c>
      <c r="C118" s="57">
        <f t="shared" ref="C118" si="192">_xlfn.ISOWEEKNUM(A117)</f>
        <v>6</v>
      </c>
      <c r="D118" s="34"/>
      <c r="E118" s="10"/>
      <c r="F118" s="2"/>
      <c r="G118" s="11"/>
      <c r="H118" s="15"/>
      <c r="I118" s="2"/>
      <c r="J118" s="59"/>
      <c r="K118" s="18"/>
      <c r="L118" s="3"/>
      <c r="N118" s="61">
        <f>IF(Tableau1[[#This Row],[Noms_M]]=N$5,Tableau1[[#This Row],[Fin_M]]-Tableau1[[#This Row],[Début_M]],0)+IF(Tableau1[[#This Row],[Noms]]=N$5,Tableau1[[#This Row],[Fin]]-Tableau1[[#This Row],[Début]],0)</f>
        <v>0</v>
      </c>
      <c r="O118" s="61">
        <f>IF(Tableau1[[#This Row],[Noms_M]]=O$5,Tableau1[[#This Row],[Fin_M]]-Tableau1[[#This Row],[Début_M]],0)+IF(Tableau1[[#This Row],[Noms]]=O$5,Tableau1[[#This Row],[Fin]]-Tableau1[[#This Row],[Début]],0)</f>
        <v>0</v>
      </c>
      <c r="P118" s="61">
        <f>IF(Tableau1[[#This Row],[Noms_M]]=P$5,Tableau1[[#This Row],[Fin_M]]-Tableau1[[#This Row],[Début_M]],0)+IF(Tableau1[[#This Row],[Noms]]=P$5,Tableau1[[#This Row],[Fin]]-Tableau1[[#This Row],[Début]],0)</f>
        <v>0</v>
      </c>
      <c r="Q118" s="61">
        <f>IF(Tableau1[[#This Row],[Noms_M]]=Q$5,Tableau1[[#This Row],[Fin_M]]-Tableau1[[#This Row],[Début_M]],0)+IF(Tableau1[[#This Row],[Noms]]=Q$5,Tableau1[[#This Row],[Fin]]-Tableau1[[#This Row],[Début]],0)</f>
        <v>0</v>
      </c>
      <c r="R118" s="61">
        <f>IF(Tableau1[[#This Row],[Noms_M]]=R$5,Tableau1[[#This Row],[Fin_M]]-Tableau1[[#This Row],[Début_M]],0)+IF(Tableau1[[#This Row],[Noms]]=R$5,Tableau1[[#This Row],[Fin]]-Tableau1[[#This Row],[Début]],0)</f>
        <v>0</v>
      </c>
      <c r="S118" s="62">
        <f>IF(Tableau1[[#This Row],[Noms_M]]=S$5,Tableau1[[#This Row],[Fin_M]]-Tableau1[[#This Row],[Début_M]],0)+IF(Tableau1[[#This Row],[Noms]]=S$5,Tableau1[[#This Row],[Fin]]-Tableau1[[#This Row],[Début]],0)</f>
        <v>0</v>
      </c>
    </row>
    <row r="119" spans="1:19" s="17" customFormat="1" ht="20.25" customHeight="1" thickBot="1" x14ac:dyDescent="0.35">
      <c r="A119" s="38"/>
      <c r="B119" s="56" t="str">
        <f t="shared" si="163"/>
        <v>févr</v>
      </c>
      <c r="C119" s="57">
        <f t="shared" ref="C119" si="193">_xlfn.ISOWEEKNUM(A117)</f>
        <v>6</v>
      </c>
      <c r="D119" s="35"/>
      <c r="E119" s="22"/>
      <c r="F119" s="12"/>
      <c r="G119" s="13"/>
      <c r="H119" s="24"/>
      <c r="I119" s="12"/>
      <c r="J119" s="60"/>
      <c r="K119" s="18"/>
      <c r="L119" s="4"/>
      <c r="N119" s="61">
        <f>IF(Tableau1[[#This Row],[Noms_M]]=N$5,Tableau1[[#This Row],[Fin_M]]-Tableau1[[#This Row],[Début_M]],0)+IF(Tableau1[[#This Row],[Noms]]=N$5,Tableau1[[#This Row],[Fin]]-Tableau1[[#This Row],[Début]],0)</f>
        <v>0</v>
      </c>
      <c r="O119" s="61">
        <f>IF(Tableau1[[#This Row],[Noms_M]]=O$5,Tableau1[[#This Row],[Fin_M]]-Tableau1[[#This Row],[Début_M]],0)+IF(Tableau1[[#This Row],[Noms]]=O$5,Tableau1[[#This Row],[Fin]]-Tableau1[[#This Row],[Début]],0)</f>
        <v>0</v>
      </c>
      <c r="P119" s="61">
        <f>IF(Tableau1[[#This Row],[Noms_M]]=P$5,Tableau1[[#This Row],[Fin_M]]-Tableau1[[#This Row],[Début_M]],0)+IF(Tableau1[[#This Row],[Noms]]=P$5,Tableau1[[#This Row],[Fin]]-Tableau1[[#This Row],[Début]],0)</f>
        <v>0</v>
      </c>
      <c r="Q119" s="61">
        <f>IF(Tableau1[[#This Row],[Noms_M]]=Q$5,Tableau1[[#This Row],[Fin_M]]-Tableau1[[#This Row],[Début_M]],0)+IF(Tableau1[[#This Row],[Noms]]=Q$5,Tableau1[[#This Row],[Fin]]-Tableau1[[#This Row],[Début]],0)</f>
        <v>0</v>
      </c>
      <c r="R119" s="61">
        <f>IF(Tableau1[[#This Row],[Noms_M]]=R$5,Tableau1[[#This Row],[Fin_M]]-Tableau1[[#This Row],[Début_M]],0)+IF(Tableau1[[#This Row],[Noms]]=R$5,Tableau1[[#This Row],[Fin]]-Tableau1[[#This Row],[Début]],0)</f>
        <v>0</v>
      </c>
      <c r="S119" s="62">
        <f>IF(Tableau1[[#This Row],[Noms_M]]=S$5,Tableau1[[#This Row],[Fin_M]]-Tableau1[[#This Row],[Début_M]],0)+IF(Tableau1[[#This Row],[Noms]]=S$5,Tableau1[[#This Row],[Fin]]-Tableau1[[#This Row],[Début]],0)</f>
        <v>0</v>
      </c>
    </row>
    <row r="120" spans="1:19" s="17" customFormat="1" ht="20.25" customHeight="1" thickBot="1" x14ac:dyDescent="0.35">
      <c r="A120" s="36">
        <f>A117+1</f>
        <v>45694</v>
      </c>
      <c r="B120" s="55" t="str">
        <f t="shared" si="165"/>
        <v>févr</v>
      </c>
      <c r="C120" s="57">
        <f t="shared" ref="C120" si="194">_xlfn.ISOWEEKNUM(A120)</f>
        <v>6</v>
      </c>
      <c r="D120" s="33">
        <f>A120</f>
        <v>45694</v>
      </c>
      <c r="E120" s="8"/>
      <c r="F120" s="1"/>
      <c r="G120" s="9"/>
      <c r="H120" s="14"/>
      <c r="I120" s="1"/>
      <c r="J120" s="58"/>
      <c r="K120" s="18"/>
      <c r="L120" s="7"/>
      <c r="N120" s="61">
        <f>IF(Tableau1[[#This Row],[Noms_M]]=N$5,Tableau1[[#This Row],[Fin_M]]-Tableau1[[#This Row],[Début_M]],0)+IF(Tableau1[[#This Row],[Noms]]=N$5,Tableau1[[#This Row],[Fin]]-Tableau1[[#This Row],[Début]],0)</f>
        <v>0</v>
      </c>
      <c r="O120" s="61">
        <f>IF(Tableau1[[#This Row],[Noms_M]]=O$5,Tableau1[[#This Row],[Fin_M]]-Tableau1[[#This Row],[Début_M]],0)+IF(Tableau1[[#This Row],[Noms]]=O$5,Tableau1[[#This Row],[Fin]]-Tableau1[[#This Row],[Début]],0)</f>
        <v>0</v>
      </c>
      <c r="P120" s="61">
        <f>IF(Tableau1[[#This Row],[Noms_M]]=P$5,Tableau1[[#This Row],[Fin_M]]-Tableau1[[#This Row],[Début_M]],0)+IF(Tableau1[[#This Row],[Noms]]=P$5,Tableau1[[#This Row],[Fin]]-Tableau1[[#This Row],[Début]],0)</f>
        <v>0</v>
      </c>
      <c r="Q120" s="61">
        <f>IF(Tableau1[[#This Row],[Noms_M]]=Q$5,Tableau1[[#This Row],[Fin_M]]-Tableau1[[#This Row],[Début_M]],0)+IF(Tableau1[[#This Row],[Noms]]=Q$5,Tableau1[[#This Row],[Fin]]-Tableau1[[#This Row],[Début]],0)</f>
        <v>0</v>
      </c>
      <c r="R120" s="61">
        <f>IF(Tableau1[[#This Row],[Noms_M]]=R$5,Tableau1[[#This Row],[Fin_M]]-Tableau1[[#This Row],[Début_M]],0)+IF(Tableau1[[#This Row],[Noms]]=R$5,Tableau1[[#This Row],[Fin]]-Tableau1[[#This Row],[Début]],0)</f>
        <v>0</v>
      </c>
      <c r="S120" s="62">
        <f>IF(Tableau1[[#This Row],[Noms_M]]=S$5,Tableau1[[#This Row],[Fin_M]]-Tableau1[[#This Row],[Début_M]],0)+IF(Tableau1[[#This Row],[Noms]]=S$5,Tableau1[[#This Row],[Fin]]-Tableau1[[#This Row],[Début]],0)</f>
        <v>0</v>
      </c>
    </row>
    <row r="121" spans="1:19" s="17" customFormat="1" ht="20.25" customHeight="1" thickBot="1" x14ac:dyDescent="0.35">
      <c r="A121" s="37"/>
      <c r="B121" s="56" t="str">
        <f t="shared" si="167"/>
        <v>févr</v>
      </c>
      <c r="C121" s="57">
        <f t="shared" ref="C121" si="195">_xlfn.ISOWEEKNUM(A120)</f>
        <v>6</v>
      </c>
      <c r="D121" s="34"/>
      <c r="E121" s="10"/>
      <c r="F121" s="2"/>
      <c r="G121" s="11"/>
      <c r="H121" s="15"/>
      <c r="I121" s="2"/>
      <c r="J121" s="59"/>
      <c r="K121" s="18"/>
      <c r="L121" s="3"/>
      <c r="N121" s="61">
        <f>IF(Tableau1[[#This Row],[Noms_M]]=N$5,Tableau1[[#This Row],[Fin_M]]-Tableau1[[#This Row],[Début_M]],0)+IF(Tableau1[[#This Row],[Noms]]=N$5,Tableau1[[#This Row],[Fin]]-Tableau1[[#This Row],[Début]],0)</f>
        <v>0</v>
      </c>
      <c r="O121" s="61">
        <f>IF(Tableau1[[#This Row],[Noms_M]]=O$5,Tableau1[[#This Row],[Fin_M]]-Tableau1[[#This Row],[Début_M]],0)+IF(Tableau1[[#This Row],[Noms]]=O$5,Tableau1[[#This Row],[Fin]]-Tableau1[[#This Row],[Début]],0)</f>
        <v>0</v>
      </c>
      <c r="P121" s="61">
        <f>IF(Tableau1[[#This Row],[Noms_M]]=P$5,Tableau1[[#This Row],[Fin_M]]-Tableau1[[#This Row],[Début_M]],0)+IF(Tableau1[[#This Row],[Noms]]=P$5,Tableau1[[#This Row],[Fin]]-Tableau1[[#This Row],[Début]],0)</f>
        <v>0</v>
      </c>
      <c r="Q121" s="61">
        <f>IF(Tableau1[[#This Row],[Noms_M]]=Q$5,Tableau1[[#This Row],[Fin_M]]-Tableau1[[#This Row],[Début_M]],0)+IF(Tableau1[[#This Row],[Noms]]=Q$5,Tableau1[[#This Row],[Fin]]-Tableau1[[#This Row],[Début]],0)</f>
        <v>0</v>
      </c>
      <c r="R121" s="61">
        <f>IF(Tableau1[[#This Row],[Noms_M]]=R$5,Tableau1[[#This Row],[Fin_M]]-Tableau1[[#This Row],[Début_M]],0)+IF(Tableau1[[#This Row],[Noms]]=R$5,Tableau1[[#This Row],[Fin]]-Tableau1[[#This Row],[Début]],0)</f>
        <v>0</v>
      </c>
      <c r="S121" s="62">
        <f>IF(Tableau1[[#This Row],[Noms_M]]=S$5,Tableau1[[#This Row],[Fin_M]]-Tableau1[[#This Row],[Début_M]],0)+IF(Tableau1[[#This Row],[Noms]]=S$5,Tableau1[[#This Row],[Fin]]-Tableau1[[#This Row],[Début]],0)</f>
        <v>0</v>
      </c>
    </row>
    <row r="122" spans="1:19" s="17" customFormat="1" ht="20.25" customHeight="1" thickBot="1" x14ac:dyDescent="0.35">
      <c r="A122" s="38"/>
      <c r="B122" s="56" t="str">
        <f t="shared" si="169"/>
        <v>févr</v>
      </c>
      <c r="C122" s="57">
        <f t="shared" ref="C122" si="196">_xlfn.ISOWEEKNUM(A120)</f>
        <v>6</v>
      </c>
      <c r="D122" s="35"/>
      <c r="E122" s="22"/>
      <c r="F122" s="12"/>
      <c r="G122" s="13"/>
      <c r="H122" s="24"/>
      <c r="I122" s="12"/>
      <c r="J122" s="60"/>
      <c r="K122" s="18"/>
      <c r="L122" s="4"/>
      <c r="N122" s="61">
        <f>IF(Tableau1[[#This Row],[Noms_M]]=N$5,Tableau1[[#This Row],[Fin_M]]-Tableau1[[#This Row],[Début_M]],0)+IF(Tableau1[[#This Row],[Noms]]=N$5,Tableau1[[#This Row],[Fin]]-Tableau1[[#This Row],[Début]],0)</f>
        <v>0</v>
      </c>
      <c r="O122" s="61">
        <f>IF(Tableau1[[#This Row],[Noms_M]]=O$5,Tableau1[[#This Row],[Fin_M]]-Tableau1[[#This Row],[Début_M]],0)+IF(Tableau1[[#This Row],[Noms]]=O$5,Tableau1[[#This Row],[Fin]]-Tableau1[[#This Row],[Début]],0)</f>
        <v>0</v>
      </c>
      <c r="P122" s="61">
        <f>IF(Tableau1[[#This Row],[Noms_M]]=P$5,Tableau1[[#This Row],[Fin_M]]-Tableau1[[#This Row],[Début_M]],0)+IF(Tableau1[[#This Row],[Noms]]=P$5,Tableau1[[#This Row],[Fin]]-Tableau1[[#This Row],[Début]],0)</f>
        <v>0</v>
      </c>
      <c r="Q122" s="61">
        <f>IF(Tableau1[[#This Row],[Noms_M]]=Q$5,Tableau1[[#This Row],[Fin_M]]-Tableau1[[#This Row],[Début_M]],0)+IF(Tableau1[[#This Row],[Noms]]=Q$5,Tableau1[[#This Row],[Fin]]-Tableau1[[#This Row],[Début]],0)</f>
        <v>0</v>
      </c>
      <c r="R122" s="61">
        <f>IF(Tableau1[[#This Row],[Noms_M]]=R$5,Tableau1[[#This Row],[Fin_M]]-Tableau1[[#This Row],[Début_M]],0)+IF(Tableau1[[#This Row],[Noms]]=R$5,Tableau1[[#This Row],[Fin]]-Tableau1[[#This Row],[Début]],0)</f>
        <v>0</v>
      </c>
      <c r="S122" s="62">
        <f>IF(Tableau1[[#This Row],[Noms_M]]=S$5,Tableau1[[#This Row],[Fin_M]]-Tableau1[[#This Row],[Début_M]],0)+IF(Tableau1[[#This Row],[Noms]]=S$5,Tableau1[[#This Row],[Fin]]-Tableau1[[#This Row],[Début]],0)</f>
        <v>0</v>
      </c>
    </row>
    <row r="123" spans="1:19" s="17" customFormat="1" ht="20.25" customHeight="1" thickBot="1" x14ac:dyDescent="0.35">
      <c r="A123" s="36">
        <f>A120+1</f>
        <v>45695</v>
      </c>
      <c r="B123" s="55" t="str">
        <f t="shared" si="171"/>
        <v>févr</v>
      </c>
      <c r="C123" s="57">
        <f t="shared" ref="C123" si="197">_xlfn.ISOWEEKNUM(A123)</f>
        <v>6</v>
      </c>
      <c r="D123" s="33">
        <f>A123</f>
        <v>45695</v>
      </c>
      <c r="E123" s="8"/>
      <c r="F123" s="1"/>
      <c r="G123" s="9"/>
      <c r="H123" s="14"/>
      <c r="I123" s="1"/>
      <c r="J123" s="58"/>
      <c r="K123" s="18"/>
      <c r="L123" s="7"/>
      <c r="N123" s="61">
        <f>IF(Tableau1[[#This Row],[Noms_M]]=N$5,Tableau1[[#This Row],[Fin_M]]-Tableau1[[#This Row],[Début_M]],0)+IF(Tableau1[[#This Row],[Noms]]=N$5,Tableau1[[#This Row],[Fin]]-Tableau1[[#This Row],[Début]],0)</f>
        <v>0</v>
      </c>
      <c r="O123" s="61">
        <f>IF(Tableau1[[#This Row],[Noms_M]]=O$5,Tableau1[[#This Row],[Fin_M]]-Tableau1[[#This Row],[Début_M]],0)+IF(Tableau1[[#This Row],[Noms]]=O$5,Tableau1[[#This Row],[Fin]]-Tableau1[[#This Row],[Début]],0)</f>
        <v>0</v>
      </c>
      <c r="P123" s="61">
        <f>IF(Tableau1[[#This Row],[Noms_M]]=P$5,Tableau1[[#This Row],[Fin_M]]-Tableau1[[#This Row],[Début_M]],0)+IF(Tableau1[[#This Row],[Noms]]=P$5,Tableau1[[#This Row],[Fin]]-Tableau1[[#This Row],[Début]],0)</f>
        <v>0</v>
      </c>
      <c r="Q123" s="61">
        <f>IF(Tableau1[[#This Row],[Noms_M]]=Q$5,Tableau1[[#This Row],[Fin_M]]-Tableau1[[#This Row],[Début_M]],0)+IF(Tableau1[[#This Row],[Noms]]=Q$5,Tableau1[[#This Row],[Fin]]-Tableau1[[#This Row],[Début]],0)</f>
        <v>0</v>
      </c>
      <c r="R123" s="61">
        <f>IF(Tableau1[[#This Row],[Noms_M]]=R$5,Tableau1[[#This Row],[Fin_M]]-Tableau1[[#This Row],[Début_M]],0)+IF(Tableau1[[#This Row],[Noms]]=R$5,Tableau1[[#This Row],[Fin]]-Tableau1[[#This Row],[Début]],0)</f>
        <v>0</v>
      </c>
      <c r="S123" s="62">
        <f>IF(Tableau1[[#This Row],[Noms_M]]=S$5,Tableau1[[#This Row],[Fin_M]]-Tableau1[[#This Row],[Début_M]],0)+IF(Tableau1[[#This Row],[Noms]]=S$5,Tableau1[[#This Row],[Fin]]-Tableau1[[#This Row],[Début]],0)</f>
        <v>0</v>
      </c>
    </row>
    <row r="124" spans="1:19" s="17" customFormat="1" ht="20.25" customHeight="1" thickBot="1" x14ac:dyDescent="0.35">
      <c r="A124" s="37"/>
      <c r="B124" s="56" t="str">
        <f t="shared" si="173"/>
        <v>févr</v>
      </c>
      <c r="C124" s="57">
        <f t="shared" ref="C124" si="198">_xlfn.ISOWEEKNUM(A123)</f>
        <v>6</v>
      </c>
      <c r="D124" s="34"/>
      <c r="E124" s="10"/>
      <c r="F124" s="2"/>
      <c r="G124" s="11"/>
      <c r="H124" s="15"/>
      <c r="I124" s="2"/>
      <c r="J124" s="59"/>
      <c r="K124" s="18"/>
      <c r="L124" s="3"/>
      <c r="N124" s="61">
        <f>IF(Tableau1[[#This Row],[Noms_M]]=N$5,Tableau1[[#This Row],[Fin_M]]-Tableau1[[#This Row],[Début_M]],0)+IF(Tableau1[[#This Row],[Noms]]=N$5,Tableau1[[#This Row],[Fin]]-Tableau1[[#This Row],[Début]],0)</f>
        <v>0</v>
      </c>
      <c r="O124" s="61">
        <f>IF(Tableau1[[#This Row],[Noms_M]]=O$5,Tableau1[[#This Row],[Fin_M]]-Tableau1[[#This Row],[Début_M]],0)+IF(Tableau1[[#This Row],[Noms]]=O$5,Tableau1[[#This Row],[Fin]]-Tableau1[[#This Row],[Début]],0)</f>
        <v>0</v>
      </c>
      <c r="P124" s="61">
        <f>IF(Tableau1[[#This Row],[Noms_M]]=P$5,Tableau1[[#This Row],[Fin_M]]-Tableau1[[#This Row],[Début_M]],0)+IF(Tableau1[[#This Row],[Noms]]=P$5,Tableau1[[#This Row],[Fin]]-Tableau1[[#This Row],[Début]],0)</f>
        <v>0</v>
      </c>
      <c r="Q124" s="61">
        <f>IF(Tableau1[[#This Row],[Noms_M]]=Q$5,Tableau1[[#This Row],[Fin_M]]-Tableau1[[#This Row],[Début_M]],0)+IF(Tableau1[[#This Row],[Noms]]=Q$5,Tableau1[[#This Row],[Fin]]-Tableau1[[#This Row],[Début]],0)</f>
        <v>0</v>
      </c>
      <c r="R124" s="61">
        <f>IF(Tableau1[[#This Row],[Noms_M]]=R$5,Tableau1[[#This Row],[Fin_M]]-Tableau1[[#This Row],[Début_M]],0)+IF(Tableau1[[#This Row],[Noms]]=R$5,Tableau1[[#This Row],[Fin]]-Tableau1[[#This Row],[Début]],0)</f>
        <v>0</v>
      </c>
      <c r="S124" s="62">
        <f>IF(Tableau1[[#This Row],[Noms_M]]=S$5,Tableau1[[#This Row],[Fin_M]]-Tableau1[[#This Row],[Début_M]],0)+IF(Tableau1[[#This Row],[Noms]]=S$5,Tableau1[[#This Row],[Fin]]-Tableau1[[#This Row],[Début]],0)</f>
        <v>0</v>
      </c>
    </row>
    <row r="125" spans="1:19" s="17" customFormat="1" ht="20.25" customHeight="1" thickBot="1" x14ac:dyDescent="0.35">
      <c r="A125" s="38"/>
      <c r="B125" s="56" t="str">
        <f t="shared" si="175"/>
        <v>févr</v>
      </c>
      <c r="C125" s="57">
        <f t="shared" ref="C125" si="199">_xlfn.ISOWEEKNUM(A123)</f>
        <v>6</v>
      </c>
      <c r="D125" s="35"/>
      <c r="E125" s="22"/>
      <c r="F125" s="12"/>
      <c r="G125" s="13"/>
      <c r="H125" s="24"/>
      <c r="I125" s="12"/>
      <c r="J125" s="60"/>
      <c r="K125" s="18"/>
      <c r="L125" s="4"/>
      <c r="N125" s="61">
        <f>IF(Tableau1[[#This Row],[Noms_M]]=N$5,Tableau1[[#This Row],[Fin_M]]-Tableau1[[#This Row],[Début_M]],0)+IF(Tableau1[[#This Row],[Noms]]=N$5,Tableau1[[#This Row],[Fin]]-Tableau1[[#This Row],[Début]],0)</f>
        <v>0</v>
      </c>
      <c r="O125" s="61">
        <f>IF(Tableau1[[#This Row],[Noms_M]]=O$5,Tableau1[[#This Row],[Fin_M]]-Tableau1[[#This Row],[Début_M]],0)+IF(Tableau1[[#This Row],[Noms]]=O$5,Tableau1[[#This Row],[Fin]]-Tableau1[[#This Row],[Début]],0)</f>
        <v>0</v>
      </c>
      <c r="P125" s="61">
        <f>IF(Tableau1[[#This Row],[Noms_M]]=P$5,Tableau1[[#This Row],[Fin_M]]-Tableau1[[#This Row],[Début_M]],0)+IF(Tableau1[[#This Row],[Noms]]=P$5,Tableau1[[#This Row],[Fin]]-Tableau1[[#This Row],[Début]],0)</f>
        <v>0</v>
      </c>
      <c r="Q125" s="61">
        <f>IF(Tableau1[[#This Row],[Noms_M]]=Q$5,Tableau1[[#This Row],[Fin_M]]-Tableau1[[#This Row],[Début_M]],0)+IF(Tableau1[[#This Row],[Noms]]=Q$5,Tableau1[[#This Row],[Fin]]-Tableau1[[#This Row],[Début]],0)</f>
        <v>0</v>
      </c>
      <c r="R125" s="61">
        <f>IF(Tableau1[[#This Row],[Noms_M]]=R$5,Tableau1[[#This Row],[Fin_M]]-Tableau1[[#This Row],[Début_M]],0)+IF(Tableau1[[#This Row],[Noms]]=R$5,Tableau1[[#This Row],[Fin]]-Tableau1[[#This Row],[Début]],0)</f>
        <v>0</v>
      </c>
      <c r="S125" s="62">
        <f>IF(Tableau1[[#This Row],[Noms_M]]=S$5,Tableau1[[#This Row],[Fin_M]]-Tableau1[[#This Row],[Début_M]],0)+IF(Tableau1[[#This Row],[Noms]]=S$5,Tableau1[[#This Row],[Fin]]-Tableau1[[#This Row],[Début]],0)</f>
        <v>0</v>
      </c>
    </row>
    <row r="126" spans="1:19" s="17" customFormat="1" ht="20.25" customHeight="1" thickBot="1" x14ac:dyDescent="0.35">
      <c r="A126" s="36">
        <f>A123+1</f>
        <v>45696</v>
      </c>
      <c r="B126" s="55" t="str">
        <f t="shared" ref="B126" si="200">TEXT(A126,"mmm")</f>
        <v>févr</v>
      </c>
      <c r="C126" s="57">
        <f t="shared" ref="C126" si="201">_xlfn.ISOWEEKNUM(A126)</f>
        <v>6</v>
      </c>
      <c r="D126" s="33">
        <f>A126</f>
        <v>45696</v>
      </c>
      <c r="E126" s="8"/>
      <c r="F126" s="1"/>
      <c r="G126" s="9"/>
      <c r="H126" s="14"/>
      <c r="I126" s="1"/>
      <c r="J126" s="58"/>
      <c r="K126" s="18"/>
      <c r="L126" s="7"/>
      <c r="N126" s="61">
        <f>IF(Tableau1[[#This Row],[Noms_M]]=N$5,Tableau1[[#This Row],[Fin_M]]-Tableau1[[#This Row],[Début_M]],0)+IF(Tableau1[[#This Row],[Noms]]=N$5,Tableau1[[#This Row],[Fin]]-Tableau1[[#This Row],[Début]],0)</f>
        <v>0</v>
      </c>
      <c r="O126" s="61">
        <f>IF(Tableau1[[#This Row],[Noms_M]]=O$5,Tableau1[[#This Row],[Fin_M]]-Tableau1[[#This Row],[Début_M]],0)+IF(Tableau1[[#This Row],[Noms]]=O$5,Tableau1[[#This Row],[Fin]]-Tableau1[[#This Row],[Début]],0)</f>
        <v>0</v>
      </c>
      <c r="P126" s="61">
        <f>IF(Tableau1[[#This Row],[Noms_M]]=P$5,Tableau1[[#This Row],[Fin_M]]-Tableau1[[#This Row],[Début_M]],0)+IF(Tableau1[[#This Row],[Noms]]=P$5,Tableau1[[#This Row],[Fin]]-Tableau1[[#This Row],[Début]],0)</f>
        <v>0</v>
      </c>
      <c r="Q126" s="61">
        <f>IF(Tableau1[[#This Row],[Noms_M]]=Q$5,Tableau1[[#This Row],[Fin_M]]-Tableau1[[#This Row],[Début_M]],0)+IF(Tableau1[[#This Row],[Noms]]=Q$5,Tableau1[[#This Row],[Fin]]-Tableau1[[#This Row],[Début]],0)</f>
        <v>0</v>
      </c>
      <c r="R126" s="61">
        <f>IF(Tableau1[[#This Row],[Noms_M]]=R$5,Tableau1[[#This Row],[Fin_M]]-Tableau1[[#This Row],[Début_M]],0)+IF(Tableau1[[#This Row],[Noms]]=R$5,Tableau1[[#This Row],[Fin]]-Tableau1[[#This Row],[Début]],0)</f>
        <v>0</v>
      </c>
      <c r="S126" s="62">
        <f>IF(Tableau1[[#This Row],[Noms_M]]=S$5,Tableau1[[#This Row],[Fin_M]]-Tableau1[[#This Row],[Début_M]],0)+IF(Tableau1[[#This Row],[Noms]]=S$5,Tableau1[[#This Row],[Fin]]-Tableau1[[#This Row],[Début]],0)</f>
        <v>0</v>
      </c>
    </row>
    <row r="127" spans="1:19" s="17" customFormat="1" ht="20.25" customHeight="1" thickBot="1" x14ac:dyDescent="0.35">
      <c r="A127" s="37"/>
      <c r="B127" s="56" t="str">
        <f t="shared" ref="B127" si="202">TEXT(A126,"mmm")</f>
        <v>févr</v>
      </c>
      <c r="C127" s="57">
        <f t="shared" ref="C127" si="203">_xlfn.ISOWEEKNUM(A126)</f>
        <v>6</v>
      </c>
      <c r="D127" s="34"/>
      <c r="E127" s="10"/>
      <c r="F127" s="2"/>
      <c r="G127" s="11"/>
      <c r="H127" s="15"/>
      <c r="I127" s="2"/>
      <c r="J127" s="59"/>
      <c r="K127" s="18"/>
      <c r="L127" s="3"/>
      <c r="N127" s="61">
        <f>IF(Tableau1[[#This Row],[Noms_M]]=N$5,Tableau1[[#This Row],[Fin_M]]-Tableau1[[#This Row],[Début_M]],0)+IF(Tableau1[[#This Row],[Noms]]=N$5,Tableau1[[#This Row],[Fin]]-Tableau1[[#This Row],[Début]],0)</f>
        <v>0</v>
      </c>
      <c r="O127" s="61">
        <f>IF(Tableau1[[#This Row],[Noms_M]]=O$5,Tableau1[[#This Row],[Fin_M]]-Tableau1[[#This Row],[Début_M]],0)+IF(Tableau1[[#This Row],[Noms]]=O$5,Tableau1[[#This Row],[Fin]]-Tableau1[[#This Row],[Début]],0)</f>
        <v>0</v>
      </c>
      <c r="P127" s="61">
        <f>IF(Tableau1[[#This Row],[Noms_M]]=P$5,Tableau1[[#This Row],[Fin_M]]-Tableau1[[#This Row],[Début_M]],0)+IF(Tableau1[[#This Row],[Noms]]=P$5,Tableau1[[#This Row],[Fin]]-Tableau1[[#This Row],[Début]],0)</f>
        <v>0</v>
      </c>
      <c r="Q127" s="61">
        <f>IF(Tableau1[[#This Row],[Noms_M]]=Q$5,Tableau1[[#This Row],[Fin_M]]-Tableau1[[#This Row],[Début_M]],0)+IF(Tableau1[[#This Row],[Noms]]=Q$5,Tableau1[[#This Row],[Fin]]-Tableau1[[#This Row],[Début]],0)</f>
        <v>0</v>
      </c>
      <c r="R127" s="61">
        <f>IF(Tableau1[[#This Row],[Noms_M]]=R$5,Tableau1[[#This Row],[Fin_M]]-Tableau1[[#This Row],[Début_M]],0)+IF(Tableau1[[#This Row],[Noms]]=R$5,Tableau1[[#This Row],[Fin]]-Tableau1[[#This Row],[Début]],0)</f>
        <v>0</v>
      </c>
      <c r="S127" s="62">
        <f>IF(Tableau1[[#This Row],[Noms_M]]=S$5,Tableau1[[#This Row],[Fin_M]]-Tableau1[[#This Row],[Début_M]],0)+IF(Tableau1[[#This Row],[Noms]]=S$5,Tableau1[[#This Row],[Fin]]-Tableau1[[#This Row],[Début]],0)</f>
        <v>0</v>
      </c>
    </row>
    <row r="128" spans="1:19" s="17" customFormat="1" ht="20.25" customHeight="1" thickBot="1" x14ac:dyDescent="0.35">
      <c r="A128" s="38"/>
      <c r="B128" s="56" t="str">
        <f t="shared" ref="B128" si="204">TEXT(A126,"mmm")</f>
        <v>févr</v>
      </c>
      <c r="C128" s="57">
        <f t="shared" ref="C128" si="205">_xlfn.ISOWEEKNUM(A126)</f>
        <v>6</v>
      </c>
      <c r="D128" s="35"/>
      <c r="E128" s="22"/>
      <c r="F128" s="12"/>
      <c r="G128" s="13"/>
      <c r="H128" s="24"/>
      <c r="I128" s="12"/>
      <c r="J128" s="60"/>
      <c r="K128" s="18"/>
      <c r="L128" s="4"/>
      <c r="N128" s="61">
        <f>IF(Tableau1[[#This Row],[Noms_M]]=N$5,Tableau1[[#This Row],[Fin_M]]-Tableau1[[#This Row],[Début_M]],0)+IF(Tableau1[[#This Row],[Noms]]=N$5,Tableau1[[#This Row],[Fin]]-Tableau1[[#This Row],[Début]],0)</f>
        <v>0</v>
      </c>
      <c r="O128" s="61">
        <f>IF(Tableau1[[#This Row],[Noms_M]]=O$5,Tableau1[[#This Row],[Fin_M]]-Tableau1[[#This Row],[Début_M]],0)+IF(Tableau1[[#This Row],[Noms]]=O$5,Tableau1[[#This Row],[Fin]]-Tableau1[[#This Row],[Début]],0)</f>
        <v>0</v>
      </c>
      <c r="P128" s="61">
        <f>IF(Tableau1[[#This Row],[Noms_M]]=P$5,Tableau1[[#This Row],[Fin_M]]-Tableau1[[#This Row],[Début_M]],0)+IF(Tableau1[[#This Row],[Noms]]=P$5,Tableau1[[#This Row],[Fin]]-Tableau1[[#This Row],[Début]],0)</f>
        <v>0</v>
      </c>
      <c r="Q128" s="61">
        <f>IF(Tableau1[[#This Row],[Noms_M]]=Q$5,Tableau1[[#This Row],[Fin_M]]-Tableau1[[#This Row],[Début_M]],0)+IF(Tableau1[[#This Row],[Noms]]=Q$5,Tableau1[[#This Row],[Fin]]-Tableau1[[#This Row],[Début]],0)</f>
        <v>0</v>
      </c>
      <c r="R128" s="61">
        <f>IF(Tableau1[[#This Row],[Noms_M]]=R$5,Tableau1[[#This Row],[Fin_M]]-Tableau1[[#This Row],[Début_M]],0)+IF(Tableau1[[#This Row],[Noms]]=R$5,Tableau1[[#This Row],[Fin]]-Tableau1[[#This Row],[Début]],0)</f>
        <v>0</v>
      </c>
      <c r="S128" s="62">
        <f>IF(Tableau1[[#This Row],[Noms_M]]=S$5,Tableau1[[#This Row],[Fin_M]]-Tableau1[[#This Row],[Début_M]],0)+IF(Tableau1[[#This Row],[Noms]]=S$5,Tableau1[[#This Row],[Fin]]-Tableau1[[#This Row],[Début]],0)</f>
        <v>0</v>
      </c>
    </row>
    <row r="129" spans="1:26" s="17" customFormat="1" ht="20.25" customHeight="1" thickBot="1" x14ac:dyDescent="0.35">
      <c r="A129" s="36">
        <f>A126+1</f>
        <v>45697</v>
      </c>
      <c r="B129" s="55" t="str">
        <f t="shared" si="153"/>
        <v>févr</v>
      </c>
      <c r="C129" s="57">
        <f t="shared" ref="C129" si="206">_xlfn.ISOWEEKNUM(A129)</f>
        <v>6</v>
      </c>
      <c r="D129" s="33">
        <f>A129</f>
        <v>45697</v>
      </c>
      <c r="E129" s="8"/>
      <c r="F129" s="1"/>
      <c r="G129" s="9"/>
      <c r="H129" s="14"/>
      <c r="I129" s="1"/>
      <c r="J129" s="58"/>
      <c r="K129" s="18"/>
      <c r="L129" s="7"/>
      <c r="N129" s="61">
        <f>IF(Tableau1[[#This Row],[Noms_M]]=N$5,Tableau1[[#This Row],[Fin_M]]-Tableau1[[#This Row],[Début_M]],0)+IF(Tableau1[[#This Row],[Noms]]=N$5,Tableau1[[#This Row],[Fin]]-Tableau1[[#This Row],[Début]],0)</f>
        <v>0</v>
      </c>
      <c r="O129" s="61">
        <f>IF(Tableau1[[#This Row],[Noms_M]]=O$5,Tableau1[[#This Row],[Fin_M]]-Tableau1[[#This Row],[Début_M]],0)+IF(Tableau1[[#This Row],[Noms]]=O$5,Tableau1[[#This Row],[Fin]]-Tableau1[[#This Row],[Début]],0)</f>
        <v>0</v>
      </c>
      <c r="P129" s="61">
        <f>IF(Tableau1[[#This Row],[Noms_M]]=P$5,Tableau1[[#This Row],[Fin_M]]-Tableau1[[#This Row],[Début_M]],0)+IF(Tableau1[[#This Row],[Noms]]=P$5,Tableau1[[#This Row],[Fin]]-Tableau1[[#This Row],[Début]],0)</f>
        <v>0</v>
      </c>
      <c r="Q129" s="61">
        <f>IF(Tableau1[[#This Row],[Noms_M]]=Q$5,Tableau1[[#This Row],[Fin_M]]-Tableau1[[#This Row],[Début_M]],0)+IF(Tableau1[[#This Row],[Noms]]=Q$5,Tableau1[[#This Row],[Fin]]-Tableau1[[#This Row],[Début]],0)</f>
        <v>0</v>
      </c>
      <c r="R129" s="61">
        <f>IF(Tableau1[[#This Row],[Noms_M]]=R$5,Tableau1[[#This Row],[Fin_M]]-Tableau1[[#This Row],[Début_M]],0)+IF(Tableau1[[#This Row],[Noms]]=R$5,Tableau1[[#This Row],[Fin]]-Tableau1[[#This Row],[Début]],0)</f>
        <v>0</v>
      </c>
      <c r="S129" s="62">
        <f>IF(Tableau1[[#This Row],[Noms_M]]=S$5,Tableau1[[#This Row],[Fin_M]]-Tableau1[[#This Row],[Début_M]],0)+IF(Tableau1[[#This Row],[Noms]]=S$5,Tableau1[[#This Row],[Fin]]-Tableau1[[#This Row],[Début]],0)</f>
        <v>0</v>
      </c>
    </row>
    <row r="130" spans="1:26" s="17" customFormat="1" ht="20.25" customHeight="1" thickBot="1" x14ac:dyDescent="0.35">
      <c r="A130" s="37"/>
      <c r="B130" s="56" t="str">
        <f t="shared" si="155"/>
        <v>févr</v>
      </c>
      <c r="C130" s="57">
        <f t="shared" ref="C130" si="207">_xlfn.ISOWEEKNUM(A129)</f>
        <v>6</v>
      </c>
      <c r="D130" s="34"/>
      <c r="E130" s="10"/>
      <c r="F130" s="2"/>
      <c r="G130" s="11"/>
      <c r="H130" s="15"/>
      <c r="I130" s="2"/>
      <c r="J130" s="59"/>
      <c r="K130" s="18"/>
      <c r="L130" s="3"/>
      <c r="N130" s="61">
        <f>IF(Tableau1[[#This Row],[Noms_M]]=N$5,Tableau1[[#This Row],[Fin_M]]-Tableau1[[#This Row],[Début_M]],0)+IF(Tableau1[[#This Row],[Noms]]=N$5,Tableau1[[#This Row],[Fin]]-Tableau1[[#This Row],[Début]],0)</f>
        <v>0</v>
      </c>
      <c r="O130" s="61">
        <f>IF(Tableau1[[#This Row],[Noms_M]]=O$5,Tableau1[[#This Row],[Fin_M]]-Tableau1[[#This Row],[Début_M]],0)+IF(Tableau1[[#This Row],[Noms]]=O$5,Tableau1[[#This Row],[Fin]]-Tableau1[[#This Row],[Début]],0)</f>
        <v>0</v>
      </c>
      <c r="P130" s="61">
        <f>IF(Tableau1[[#This Row],[Noms_M]]=P$5,Tableau1[[#This Row],[Fin_M]]-Tableau1[[#This Row],[Début_M]],0)+IF(Tableau1[[#This Row],[Noms]]=P$5,Tableau1[[#This Row],[Fin]]-Tableau1[[#This Row],[Début]],0)</f>
        <v>0</v>
      </c>
      <c r="Q130" s="61">
        <f>IF(Tableau1[[#This Row],[Noms_M]]=Q$5,Tableau1[[#This Row],[Fin_M]]-Tableau1[[#This Row],[Début_M]],0)+IF(Tableau1[[#This Row],[Noms]]=Q$5,Tableau1[[#This Row],[Fin]]-Tableau1[[#This Row],[Début]],0)</f>
        <v>0</v>
      </c>
      <c r="R130" s="61">
        <f>IF(Tableau1[[#This Row],[Noms_M]]=R$5,Tableau1[[#This Row],[Fin_M]]-Tableau1[[#This Row],[Début_M]],0)+IF(Tableau1[[#This Row],[Noms]]=R$5,Tableau1[[#This Row],[Fin]]-Tableau1[[#This Row],[Début]],0)</f>
        <v>0</v>
      </c>
      <c r="S130" s="62">
        <f>IF(Tableau1[[#This Row],[Noms_M]]=S$5,Tableau1[[#This Row],[Fin_M]]-Tableau1[[#This Row],[Début_M]],0)+IF(Tableau1[[#This Row],[Noms]]=S$5,Tableau1[[#This Row],[Fin]]-Tableau1[[#This Row],[Début]],0)</f>
        <v>0</v>
      </c>
    </row>
    <row r="131" spans="1:26" s="17" customFormat="1" ht="20.25" customHeight="1" thickBot="1" x14ac:dyDescent="0.35">
      <c r="A131" s="38"/>
      <c r="B131" s="56" t="str">
        <f t="shared" si="157"/>
        <v>févr</v>
      </c>
      <c r="C131" s="57">
        <f t="shared" ref="C131" si="208">_xlfn.ISOWEEKNUM(A129)</f>
        <v>6</v>
      </c>
      <c r="D131" s="35"/>
      <c r="E131" s="22"/>
      <c r="F131" s="12"/>
      <c r="G131" s="13"/>
      <c r="H131" s="24"/>
      <c r="I131" s="12"/>
      <c r="J131" s="60"/>
      <c r="K131" s="18"/>
      <c r="L131" s="4"/>
      <c r="N131" s="61">
        <f>IF(Tableau1[[#This Row],[Noms_M]]=N$5,Tableau1[[#This Row],[Fin_M]]-Tableau1[[#This Row],[Début_M]],0)+IF(Tableau1[[#This Row],[Noms]]=N$5,Tableau1[[#This Row],[Fin]]-Tableau1[[#This Row],[Début]],0)</f>
        <v>0</v>
      </c>
      <c r="O131" s="61">
        <f>IF(Tableau1[[#This Row],[Noms_M]]=O$5,Tableau1[[#This Row],[Fin_M]]-Tableau1[[#This Row],[Début_M]],0)+IF(Tableau1[[#This Row],[Noms]]=O$5,Tableau1[[#This Row],[Fin]]-Tableau1[[#This Row],[Début]],0)</f>
        <v>0</v>
      </c>
      <c r="P131" s="61">
        <f>IF(Tableau1[[#This Row],[Noms_M]]=P$5,Tableau1[[#This Row],[Fin_M]]-Tableau1[[#This Row],[Début_M]],0)+IF(Tableau1[[#This Row],[Noms]]=P$5,Tableau1[[#This Row],[Fin]]-Tableau1[[#This Row],[Début]],0)</f>
        <v>0</v>
      </c>
      <c r="Q131" s="61">
        <f>IF(Tableau1[[#This Row],[Noms_M]]=Q$5,Tableau1[[#This Row],[Fin_M]]-Tableau1[[#This Row],[Début_M]],0)+IF(Tableau1[[#This Row],[Noms]]=Q$5,Tableau1[[#This Row],[Fin]]-Tableau1[[#This Row],[Début]],0)</f>
        <v>0</v>
      </c>
      <c r="R131" s="61">
        <f>IF(Tableau1[[#This Row],[Noms_M]]=R$5,Tableau1[[#This Row],[Fin_M]]-Tableau1[[#This Row],[Début_M]],0)+IF(Tableau1[[#This Row],[Noms]]=R$5,Tableau1[[#This Row],[Fin]]-Tableau1[[#This Row],[Début]],0)</f>
        <v>0</v>
      </c>
      <c r="S131" s="62">
        <f>IF(Tableau1[[#This Row],[Noms_M]]=S$5,Tableau1[[#This Row],[Fin_M]]-Tableau1[[#This Row],[Début_M]],0)+IF(Tableau1[[#This Row],[Noms]]=S$5,Tableau1[[#This Row],[Fin]]-Tableau1[[#This Row],[Début]],0)</f>
        <v>0</v>
      </c>
    </row>
    <row r="132" spans="1:26" s="17" customFormat="1" ht="20.25" customHeight="1" thickBot="1" x14ac:dyDescent="0.35">
      <c r="A132" s="36">
        <f>A129+1</f>
        <v>45698</v>
      </c>
      <c r="B132" s="55" t="str">
        <f t="shared" si="159"/>
        <v>févr</v>
      </c>
      <c r="C132" s="57">
        <f t="shared" ref="C132" si="209">_xlfn.ISOWEEKNUM(A132)</f>
        <v>7</v>
      </c>
      <c r="D132" s="33">
        <f>A132</f>
        <v>45698</v>
      </c>
      <c r="E132" s="8"/>
      <c r="F132" s="1"/>
      <c r="G132" s="9"/>
      <c r="H132" s="14"/>
      <c r="I132" s="1"/>
      <c r="J132" s="58"/>
      <c r="K132" s="18"/>
      <c r="L132" s="7"/>
      <c r="N132" s="61">
        <f>IF(Tableau1[[#This Row],[Noms_M]]=N$5,Tableau1[[#This Row],[Fin_M]]-Tableau1[[#This Row],[Début_M]],0)+IF(Tableau1[[#This Row],[Noms]]=N$5,Tableau1[[#This Row],[Fin]]-Tableau1[[#This Row],[Début]],0)</f>
        <v>0</v>
      </c>
      <c r="O132" s="61">
        <f>IF(Tableau1[[#This Row],[Noms_M]]=O$5,Tableau1[[#This Row],[Fin_M]]-Tableau1[[#This Row],[Début_M]],0)+IF(Tableau1[[#This Row],[Noms]]=O$5,Tableau1[[#This Row],[Fin]]-Tableau1[[#This Row],[Début]],0)</f>
        <v>0</v>
      </c>
      <c r="P132" s="61">
        <f>IF(Tableau1[[#This Row],[Noms_M]]=P$5,Tableau1[[#This Row],[Fin_M]]-Tableau1[[#This Row],[Début_M]],0)+IF(Tableau1[[#This Row],[Noms]]=P$5,Tableau1[[#This Row],[Fin]]-Tableau1[[#This Row],[Début]],0)</f>
        <v>0</v>
      </c>
      <c r="Q132" s="61">
        <f>IF(Tableau1[[#This Row],[Noms_M]]=Q$5,Tableau1[[#This Row],[Fin_M]]-Tableau1[[#This Row],[Début_M]],0)+IF(Tableau1[[#This Row],[Noms]]=Q$5,Tableau1[[#This Row],[Fin]]-Tableau1[[#This Row],[Début]],0)</f>
        <v>0</v>
      </c>
      <c r="R132" s="61">
        <f>IF(Tableau1[[#This Row],[Noms_M]]=R$5,Tableau1[[#This Row],[Fin_M]]-Tableau1[[#This Row],[Début_M]],0)+IF(Tableau1[[#This Row],[Noms]]=R$5,Tableau1[[#This Row],[Fin]]-Tableau1[[#This Row],[Début]],0)</f>
        <v>0</v>
      </c>
      <c r="S132" s="62">
        <f>IF(Tableau1[[#This Row],[Noms_M]]=S$5,Tableau1[[#This Row],[Fin_M]]-Tableau1[[#This Row],[Début_M]],0)+IF(Tableau1[[#This Row],[Noms]]=S$5,Tableau1[[#This Row],[Fin]]-Tableau1[[#This Row],[Début]],0)</f>
        <v>0</v>
      </c>
      <c r="U132" s="70">
        <f>SUM(N132:N152)</f>
        <v>0</v>
      </c>
      <c r="V132" s="70">
        <f t="shared" ref="V132" si="210">SUM(O132:O152)</f>
        <v>0</v>
      </c>
      <c r="W132" s="70">
        <f t="shared" ref="W132" si="211">SUM(P132:P152)</f>
        <v>0</v>
      </c>
      <c r="X132" s="70">
        <f t="shared" ref="X132" si="212">SUM(Q132:Q152)</f>
        <v>0</v>
      </c>
      <c r="Y132" s="70">
        <f t="shared" ref="Y132" si="213">SUM(R132:R152)</f>
        <v>0</v>
      </c>
      <c r="Z132" s="70">
        <f t="shared" ref="Z132" si="214">SUM(S132:S152)</f>
        <v>0</v>
      </c>
    </row>
    <row r="133" spans="1:26" s="17" customFormat="1" ht="20.25" customHeight="1" thickBot="1" x14ac:dyDescent="0.35">
      <c r="A133" s="37"/>
      <c r="B133" s="56" t="str">
        <f t="shared" si="161"/>
        <v>févr</v>
      </c>
      <c r="C133" s="57">
        <f t="shared" ref="C133" si="215">_xlfn.ISOWEEKNUM(A132)</f>
        <v>7</v>
      </c>
      <c r="D133" s="34"/>
      <c r="E133" s="10"/>
      <c r="F133" s="2"/>
      <c r="G133" s="11"/>
      <c r="H133" s="15"/>
      <c r="I133" s="2"/>
      <c r="J133" s="59"/>
      <c r="K133" s="18"/>
      <c r="L133" s="3"/>
      <c r="N133" s="61">
        <f>IF(Tableau1[[#This Row],[Noms_M]]=N$5,Tableau1[[#This Row],[Fin_M]]-Tableau1[[#This Row],[Début_M]],0)+IF(Tableau1[[#This Row],[Noms]]=N$5,Tableau1[[#This Row],[Fin]]-Tableau1[[#This Row],[Début]],0)</f>
        <v>0</v>
      </c>
      <c r="O133" s="61">
        <f>IF(Tableau1[[#This Row],[Noms_M]]=O$5,Tableau1[[#This Row],[Fin_M]]-Tableau1[[#This Row],[Début_M]],0)+IF(Tableau1[[#This Row],[Noms]]=O$5,Tableau1[[#This Row],[Fin]]-Tableau1[[#This Row],[Début]],0)</f>
        <v>0</v>
      </c>
      <c r="P133" s="61">
        <f>IF(Tableau1[[#This Row],[Noms_M]]=P$5,Tableau1[[#This Row],[Fin_M]]-Tableau1[[#This Row],[Début_M]],0)+IF(Tableau1[[#This Row],[Noms]]=P$5,Tableau1[[#This Row],[Fin]]-Tableau1[[#This Row],[Début]],0)</f>
        <v>0</v>
      </c>
      <c r="Q133" s="61">
        <f>IF(Tableau1[[#This Row],[Noms_M]]=Q$5,Tableau1[[#This Row],[Fin_M]]-Tableau1[[#This Row],[Début_M]],0)+IF(Tableau1[[#This Row],[Noms]]=Q$5,Tableau1[[#This Row],[Fin]]-Tableau1[[#This Row],[Début]],0)</f>
        <v>0</v>
      </c>
      <c r="R133" s="61">
        <f>IF(Tableau1[[#This Row],[Noms_M]]=R$5,Tableau1[[#This Row],[Fin_M]]-Tableau1[[#This Row],[Début_M]],0)+IF(Tableau1[[#This Row],[Noms]]=R$5,Tableau1[[#This Row],[Fin]]-Tableau1[[#This Row],[Début]],0)</f>
        <v>0</v>
      </c>
      <c r="S133" s="62">
        <f>IF(Tableau1[[#This Row],[Noms_M]]=S$5,Tableau1[[#This Row],[Fin_M]]-Tableau1[[#This Row],[Début_M]],0)+IF(Tableau1[[#This Row],[Noms]]=S$5,Tableau1[[#This Row],[Fin]]-Tableau1[[#This Row],[Début]],0)</f>
        <v>0</v>
      </c>
    </row>
    <row r="134" spans="1:26" s="17" customFormat="1" ht="20.25" customHeight="1" thickBot="1" x14ac:dyDescent="0.35">
      <c r="A134" s="38"/>
      <c r="B134" s="56" t="str">
        <f t="shared" si="163"/>
        <v>févr</v>
      </c>
      <c r="C134" s="57">
        <f t="shared" ref="C134" si="216">_xlfn.ISOWEEKNUM(A132)</f>
        <v>7</v>
      </c>
      <c r="D134" s="35"/>
      <c r="E134" s="22"/>
      <c r="F134" s="12"/>
      <c r="G134" s="13"/>
      <c r="H134" s="24"/>
      <c r="I134" s="12"/>
      <c r="J134" s="60"/>
      <c r="K134" s="18"/>
      <c r="L134" s="4"/>
      <c r="N134" s="61">
        <f>IF(Tableau1[[#This Row],[Noms_M]]=N$5,Tableau1[[#This Row],[Fin_M]]-Tableau1[[#This Row],[Début_M]],0)+IF(Tableau1[[#This Row],[Noms]]=N$5,Tableau1[[#This Row],[Fin]]-Tableau1[[#This Row],[Début]],0)</f>
        <v>0</v>
      </c>
      <c r="O134" s="61">
        <f>IF(Tableau1[[#This Row],[Noms_M]]=O$5,Tableau1[[#This Row],[Fin_M]]-Tableau1[[#This Row],[Début_M]],0)+IF(Tableau1[[#This Row],[Noms]]=O$5,Tableau1[[#This Row],[Fin]]-Tableau1[[#This Row],[Début]],0)</f>
        <v>0</v>
      </c>
      <c r="P134" s="61">
        <f>IF(Tableau1[[#This Row],[Noms_M]]=P$5,Tableau1[[#This Row],[Fin_M]]-Tableau1[[#This Row],[Début_M]],0)+IF(Tableau1[[#This Row],[Noms]]=P$5,Tableau1[[#This Row],[Fin]]-Tableau1[[#This Row],[Début]],0)</f>
        <v>0</v>
      </c>
      <c r="Q134" s="61">
        <f>IF(Tableau1[[#This Row],[Noms_M]]=Q$5,Tableau1[[#This Row],[Fin_M]]-Tableau1[[#This Row],[Début_M]],0)+IF(Tableau1[[#This Row],[Noms]]=Q$5,Tableau1[[#This Row],[Fin]]-Tableau1[[#This Row],[Début]],0)</f>
        <v>0</v>
      </c>
      <c r="R134" s="61">
        <f>IF(Tableau1[[#This Row],[Noms_M]]=R$5,Tableau1[[#This Row],[Fin_M]]-Tableau1[[#This Row],[Début_M]],0)+IF(Tableau1[[#This Row],[Noms]]=R$5,Tableau1[[#This Row],[Fin]]-Tableau1[[#This Row],[Début]],0)</f>
        <v>0</v>
      </c>
      <c r="S134" s="62">
        <f>IF(Tableau1[[#This Row],[Noms_M]]=S$5,Tableau1[[#This Row],[Fin_M]]-Tableau1[[#This Row],[Début_M]],0)+IF(Tableau1[[#This Row],[Noms]]=S$5,Tableau1[[#This Row],[Fin]]-Tableau1[[#This Row],[Début]],0)</f>
        <v>0</v>
      </c>
    </row>
    <row r="135" spans="1:26" s="17" customFormat="1" ht="20.25" customHeight="1" thickBot="1" x14ac:dyDescent="0.35">
      <c r="A135" s="36">
        <f>A132+1</f>
        <v>45699</v>
      </c>
      <c r="B135" s="55" t="str">
        <f t="shared" si="165"/>
        <v>févr</v>
      </c>
      <c r="C135" s="57">
        <f t="shared" ref="C135" si="217">_xlfn.ISOWEEKNUM(A135)</f>
        <v>7</v>
      </c>
      <c r="D135" s="33">
        <f>A135</f>
        <v>45699</v>
      </c>
      <c r="E135" s="8"/>
      <c r="F135" s="1"/>
      <c r="G135" s="9"/>
      <c r="H135" s="14"/>
      <c r="I135" s="1"/>
      <c r="J135" s="58"/>
      <c r="K135" s="18"/>
      <c r="L135" s="7"/>
      <c r="N135" s="61">
        <f>IF(Tableau1[[#This Row],[Noms_M]]=N$5,Tableau1[[#This Row],[Fin_M]]-Tableau1[[#This Row],[Début_M]],0)+IF(Tableau1[[#This Row],[Noms]]=N$5,Tableau1[[#This Row],[Fin]]-Tableau1[[#This Row],[Début]],0)</f>
        <v>0</v>
      </c>
      <c r="O135" s="61">
        <f>IF(Tableau1[[#This Row],[Noms_M]]=O$5,Tableau1[[#This Row],[Fin_M]]-Tableau1[[#This Row],[Début_M]],0)+IF(Tableau1[[#This Row],[Noms]]=O$5,Tableau1[[#This Row],[Fin]]-Tableau1[[#This Row],[Début]],0)</f>
        <v>0</v>
      </c>
      <c r="P135" s="61">
        <f>IF(Tableau1[[#This Row],[Noms_M]]=P$5,Tableau1[[#This Row],[Fin_M]]-Tableau1[[#This Row],[Début_M]],0)+IF(Tableau1[[#This Row],[Noms]]=P$5,Tableau1[[#This Row],[Fin]]-Tableau1[[#This Row],[Début]],0)</f>
        <v>0</v>
      </c>
      <c r="Q135" s="61">
        <f>IF(Tableau1[[#This Row],[Noms_M]]=Q$5,Tableau1[[#This Row],[Fin_M]]-Tableau1[[#This Row],[Début_M]],0)+IF(Tableau1[[#This Row],[Noms]]=Q$5,Tableau1[[#This Row],[Fin]]-Tableau1[[#This Row],[Début]],0)</f>
        <v>0</v>
      </c>
      <c r="R135" s="61">
        <f>IF(Tableau1[[#This Row],[Noms_M]]=R$5,Tableau1[[#This Row],[Fin_M]]-Tableau1[[#This Row],[Début_M]],0)+IF(Tableau1[[#This Row],[Noms]]=R$5,Tableau1[[#This Row],[Fin]]-Tableau1[[#This Row],[Début]],0)</f>
        <v>0</v>
      </c>
      <c r="S135" s="62">
        <f>IF(Tableau1[[#This Row],[Noms_M]]=S$5,Tableau1[[#This Row],[Fin_M]]-Tableau1[[#This Row],[Début_M]],0)+IF(Tableau1[[#This Row],[Noms]]=S$5,Tableau1[[#This Row],[Fin]]-Tableau1[[#This Row],[Début]],0)</f>
        <v>0</v>
      </c>
    </row>
    <row r="136" spans="1:26" s="17" customFormat="1" ht="20.25" customHeight="1" thickBot="1" x14ac:dyDescent="0.35">
      <c r="A136" s="37"/>
      <c r="B136" s="56" t="str">
        <f t="shared" si="167"/>
        <v>févr</v>
      </c>
      <c r="C136" s="57">
        <f t="shared" ref="C136" si="218">_xlfn.ISOWEEKNUM(A135)</f>
        <v>7</v>
      </c>
      <c r="D136" s="34"/>
      <c r="E136" s="10"/>
      <c r="F136" s="2"/>
      <c r="G136" s="11"/>
      <c r="H136" s="15"/>
      <c r="I136" s="2"/>
      <c r="J136" s="59"/>
      <c r="K136" s="18"/>
      <c r="L136" s="3"/>
      <c r="N136" s="61">
        <f>IF(Tableau1[[#This Row],[Noms_M]]=N$5,Tableau1[[#This Row],[Fin_M]]-Tableau1[[#This Row],[Début_M]],0)+IF(Tableau1[[#This Row],[Noms]]=N$5,Tableau1[[#This Row],[Fin]]-Tableau1[[#This Row],[Début]],0)</f>
        <v>0</v>
      </c>
      <c r="O136" s="61">
        <f>IF(Tableau1[[#This Row],[Noms_M]]=O$5,Tableau1[[#This Row],[Fin_M]]-Tableau1[[#This Row],[Début_M]],0)+IF(Tableau1[[#This Row],[Noms]]=O$5,Tableau1[[#This Row],[Fin]]-Tableau1[[#This Row],[Début]],0)</f>
        <v>0</v>
      </c>
      <c r="P136" s="61">
        <f>IF(Tableau1[[#This Row],[Noms_M]]=P$5,Tableau1[[#This Row],[Fin_M]]-Tableau1[[#This Row],[Début_M]],0)+IF(Tableau1[[#This Row],[Noms]]=P$5,Tableau1[[#This Row],[Fin]]-Tableau1[[#This Row],[Début]],0)</f>
        <v>0</v>
      </c>
      <c r="Q136" s="61">
        <f>IF(Tableau1[[#This Row],[Noms_M]]=Q$5,Tableau1[[#This Row],[Fin_M]]-Tableau1[[#This Row],[Début_M]],0)+IF(Tableau1[[#This Row],[Noms]]=Q$5,Tableau1[[#This Row],[Fin]]-Tableau1[[#This Row],[Début]],0)</f>
        <v>0</v>
      </c>
      <c r="R136" s="61">
        <f>IF(Tableau1[[#This Row],[Noms_M]]=R$5,Tableau1[[#This Row],[Fin_M]]-Tableau1[[#This Row],[Début_M]],0)+IF(Tableau1[[#This Row],[Noms]]=R$5,Tableau1[[#This Row],[Fin]]-Tableau1[[#This Row],[Début]],0)</f>
        <v>0</v>
      </c>
      <c r="S136" s="62">
        <f>IF(Tableau1[[#This Row],[Noms_M]]=S$5,Tableau1[[#This Row],[Fin_M]]-Tableau1[[#This Row],[Début_M]],0)+IF(Tableau1[[#This Row],[Noms]]=S$5,Tableau1[[#This Row],[Fin]]-Tableau1[[#This Row],[Début]],0)</f>
        <v>0</v>
      </c>
    </row>
    <row r="137" spans="1:26" s="17" customFormat="1" ht="20.25" customHeight="1" thickBot="1" x14ac:dyDescent="0.35">
      <c r="A137" s="38"/>
      <c r="B137" s="56" t="str">
        <f t="shared" si="169"/>
        <v>févr</v>
      </c>
      <c r="C137" s="57">
        <f t="shared" ref="C137" si="219">_xlfn.ISOWEEKNUM(A135)</f>
        <v>7</v>
      </c>
      <c r="D137" s="35"/>
      <c r="E137" s="22"/>
      <c r="F137" s="12"/>
      <c r="G137" s="13"/>
      <c r="H137" s="24"/>
      <c r="I137" s="12"/>
      <c r="J137" s="60"/>
      <c r="K137" s="18"/>
      <c r="L137" s="4"/>
      <c r="N137" s="61">
        <f>IF(Tableau1[[#This Row],[Noms_M]]=N$5,Tableau1[[#This Row],[Fin_M]]-Tableau1[[#This Row],[Début_M]],0)+IF(Tableau1[[#This Row],[Noms]]=N$5,Tableau1[[#This Row],[Fin]]-Tableau1[[#This Row],[Début]],0)</f>
        <v>0</v>
      </c>
      <c r="O137" s="61">
        <f>IF(Tableau1[[#This Row],[Noms_M]]=O$5,Tableau1[[#This Row],[Fin_M]]-Tableau1[[#This Row],[Début_M]],0)+IF(Tableau1[[#This Row],[Noms]]=O$5,Tableau1[[#This Row],[Fin]]-Tableau1[[#This Row],[Début]],0)</f>
        <v>0</v>
      </c>
      <c r="P137" s="61">
        <f>IF(Tableau1[[#This Row],[Noms_M]]=P$5,Tableau1[[#This Row],[Fin_M]]-Tableau1[[#This Row],[Début_M]],0)+IF(Tableau1[[#This Row],[Noms]]=P$5,Tableau1[[#This Row],[Fin]]-Tableau1[[#This Row],[Début]],0)</f>
        <v>0</v>
      </c>
      <c r="Q137" s="61">
        <f>IF(Tableau1[[#This Row],[Noms_M]]=Q$5,Tableau1[[#This Row],[Fin_M]]-Tableau1[[#This Row],[Début_M]],0)+IF(Tableau1[[#This Row],[Noms]]=Q$5,Tableau1[[#This Row],[Fin]]-Tableau1[[#This Row],[Début]],0)</f>
        <v>0</v>
      </c>
      <c r="R137" s="61">
        <f>IF(Tableau1[[#This Row],[Noms_M]]=R$5,Tableau1[[#This Row],[Fin_M]]-Tableau1[[#This Row],[Début_M]],0)+IF(Tableau1[[#This Row],[Noms]]=R$5,Tableau1[[#This Row],[Fin]]-Tableau1[[#This Row],[Début]],0)</f>
        <v>0</v>
      </c>
      <c r="S137" s="62">
        <f>IF(Tableau1[[#This Row],[Noms_M]]=S$5,Tableau1[[#This Row],[Fin_M]]-Tableau1[[#This Row],[Début_M]],0)+IF(Tableau1[[#This Row],[Noms]]=S$5,Tableau1[[#This Row],[Fin]]-Tableau1[[#This Row],[Début]],0)</f>
        <v>0</v>
      </c>
    </row>
    <row r="138" spans="1:26" s="17" customFormat="1" ht="20.25" customHeight="1" thickBot="1" x14ac:dyDescent="0.35">
      <c r="A138" s="36">
        <f>A135+1</f>
        <v>45700</v>
      </c>
      <c r="B138" s="55" t="str">
        <f t="shared" si="171"/>
        <v>févr</v>
      </c>
      <c r="C138" s="57">
        <f t="shared" ref="C138" si="220">_xlfn.ISOWEEKNUM(A138)</f>
        <v>7</v>
      </c>
      <c r="D138" s="33">
        <f>A138</f>
        <v>45700</v>
      </c>
      <c r="E138" s="8"/>
      <c r="F138" s="1"/>
      <c r="G138" s="9"/>
      <c r="H138" s="14"/>
      <c r="I138" s="1"/>
      <c r="J138" s="58"/>
      <c r="K138" s="18"/>
      <c r="L138" s="7"/>
      <c r="N138" s="61">
        <f>IF(Tableau1[[#This Row],[Noms_M]]=N$5,Tableau1[[#This Row],[Fin_M]]-Tableau1[[#This Row],[Début_M]],0)+IF(Tableau1[[#This Row],[Noms]]=N$5,Tableau1[[#This Row],[Fin]]-Tableau1[[#This Row],[Début]],0)</f>
        <v>0</v>
      </c>
      <c r="O138" s="61">
        <f>IF(Tableau1[[#This Row],[Noms_M]]=O$5,Tableau1[[#This Row],[Fin_M]]-Tableau1[[#This Row],[Début_M]],0)+IF(Tableau1[[#This Row],[Noms]]=O$5,Tableau1[[#This Row],[Fin]]-Tableau1[[#This Row],[Début]],0)</f>
        <v>0</v>
      </c>
      <c r="P138" s="61">
        <f>IF(Tableau1[[#This Row],[Noms_M]]=P$5,Tableau1[[#This Row],[Fin_M]]-Tableau1[[#This Row],[Début_M]],0)+IF(Tableau1[[#This Row],[Noms]]=P$5,Tableau1[[#This Row],[Fin]]-Tableau1[[#This Row],[Début]],0)</f>
        <v>0</v>
      </c>
      <c r="Q138" s="61">
        <f>IF(Tableau1[[#This Row],[Noms_M]]=Q$5,Tableau1[[#This Row],[Fin_M]]-Tableau1[[#This Row],[Début_M]],0)+IF(Tableau1[[#This Row],[Noms]]=Q$5,Tableau1[[#This Row],[Fin]]-Tableau1[[#This Row],[Début]],0)</f>
        <v>0</v>
      </c>
      <c r="R138" s="61">
        <f>IF(Tableau1[[#This Row],[Noms_M]]=R$5,Tableau1[[#This Row],[Fin_M]]-Tableau1[[#This Row],[Début_M]],0)+IF(Tableau1[[#This Row],[Noms]]=R$5,Tableau1[[#This Row],[Fin]]-Tableau1[[#This Row],[Début]],0)</f>
        <v>0</v>
      </c>
      <c r="S138" s="62">
        <f>IF(Tableau1[[#This Row],[Noms_M]]=S$5,Tableau1[[#This Row],[Fin_M]]-Tableau1[[#This Row],[Début_M]],0)+IF(Tableau1[[#This Row],[Noms]]=S$5,Tableau1[[#This Row],[Fin]]-Tableau1[[#This Row],[Début]],0)</f>
        <v>0</v>
      </c>
    </row>
    <row r="139" spans="1:26" s="17" customFormat="1" ht="20.25" customHeight="1" thickBot="1" x14ac:dyDescent="0.35">
      <c r="A139" s="37"/>
      <c r="B139" s="56" t="str">
        <f t="shared" si="173"/>
        <v>févr</v>
      </c>
      <c r="C139" s="57">
        <f t="shared" ref="C139" si="221">_xlfn.ISOWEEKNUM(A138)</f>
        <v>7</v>
      </c>
      <c r="D139" s="34"/>
      <c r="E139" s="10"/>
      <c r="F139" s="2"/>
      <c r="G139" s="11"/>
      <c r="H139" s="15"/>
      <c r="I139" s="2"/>
      <c r="J139" s="59"/>
      <c r="K139" s="18"/>
      <c r="L139" s="3"/>
      <c r="N139" s="61">
        <f>IF(Tableau1[[#This Row],[Noms_M]]=N$5,Tableau1[[#This Row],[Fin_M]]-Tableau1[[#This Row],[Début_M]],0)+IF(Tableau1[[#This Row],[Noms]]=N$5,Tableau1[[#This Row],[Fin]]-Tableau1[[#This Row],[Début]],0)</f>
        <v>0</v>
      </c>
      <c r="O139" s="61">
        <f>IF(Tableau1[[#This Row],[Noms_M]]=O$5,Tableau1[[#This Row],[Fin_M]]-Tableau1[[#This Row],[Début_M]],0)+IF(Tableau1[[#This Row],[Noms]]=O$5,Tableau1[[#This Row],[Fin]]-Tableau1[[#This Row],[Début]],0)</f>
        <v>0</v>
      </c>
      <c r="P139" s="61">
        <f>IF(Tableau1[[#This Row],[Noms_M]]=P$5,Tableau1[[#This Row],[Fin_M]]-Tableau1[[#This Row],[Début_M]],0)+IF(Tableau1[[#This Row],[Noms]]=P$5,Tableau1[[#This Row],[Fin]]-Tableau1[[#This Row],[Début]],0)</f>
        <v>0</v>
      </c>
      <c r="Q139" s="61">
        <f>IF(Tableau1[[#This Row],[Noms_M]]=Q$5,Tableau1[[#This Row],[Fin_M]]-Tableau1[[#This Row],[Début_M]],0)+IF(Tableau1[[#This Row],[Noms]]=Q$5,Tableau1[[#This Row],[Fin]]-Tableau1[[#This Row],[Début]],0)</f>
        <v>0</v>
      </c>
      <c r="R139" s="61">
        <f>IF(Tableau1[[#This Row],[Noms_M]]=R$5,Tableau1[[#This Row],[Fin_M]]-Tableau1[[#This Row],[Début_M]],0)+IF(Tableau1[[#This Row],[Noms]]=R$5,Tableau1[[#This Row],[Fin]]-Tableau1[[#This Row],[Début]],0)</f>
        <v>0</v>
      </c>
      <c r="S139" s="62">
        <f>IF(Tableau1[[#This Row],[Noms_M]]=S$5,Tableau1[[#This Row],[Fin_M]]-Tableau1[[#This Row],[Début_M]],0)+IF(Tableau1[[#This Row],[Noms]]=S$5,Tableau1[[#This Row],[Fin]]-Tableau1[[#This Row],[Début]],0)</f>
        <v>0</v>
      </c>
    </row>
    <row r="140" spans="1:26" s="17" customFormat="1" ht="20.25" customHeight="1" thickBot="1" x14ac:dyDescent="0.35">
      <c r="A140" s="38"/>
      <c r="B140" s="56" t="str">
        <f t="shared" si="175"/>
        <v>févr</v>
      </c>
      <c r="C140" s="57">
        <f t="shared" ref="C140" si="222">_xlfn.ISOWEEKNUM(A138)</f>
        <v>7</v>
      </c>
      <c r="D140" s="35"/>
      <c r="E140" s="22"/>
      <c r="F140" s="12"/>
      <c r="G140" s="13"/>
      <c r="H140" s="24"/>
      <c r="I140" s="12"/>
      <c r="J140" s="60"/>
      <c r="K140" s="18"/>
      <c r="L140" s="4"/>
      <c r="N140" s="61">
        <f>IF(Tableau1[[#This Row],[Noms_M]]=N$5,Tableau1[[#This Row],[Fin_M]]-Tableau1[[#This Row],[Début_M]],0)+IF(Tableau1[[#This Row],[Noms]]=N$5,Tableau1[[#This Row],[Fin]]-Tableau1[[#This Row],[Début]],0)</f>
        <v>0</v>
      </c>
      <c r="O140" s="61">
        <f>IF(Tableau1[[#This Row],[Noms_M]]=O$5,Tableau1[[#This Row],[Fin_M]]-Tableau1[[#This Row],[Début_M]],0)+IF(Tableau1[[#This Row],[Noms]]=O$5,Tableau1[[#This Row],[Fin]]-Tableau1[[#This Row],[Début]],0)</f>
        <v>0</v>
      </c>
      <c r="P140" s="61">
        <f>IF(Tableau1[[#This Row],[Noms_M]]=P$5,Tableau1[[#This Row],[Fin_M]]-Tableau1[[#This Row],[Début_M]],0)+IF(Tableau1[[#This Row],[Noms]]=P$5,Tableau1[[#This Row],[Fin]]-Tableau1[[#This Row],[Début]],0)</f>
        <v>0</v>
      </c>
      <c r="Q140" s="61">
        <f>IF(Tableau1[[#This Row],[Noms_M]]=Q$5,Tableau1[[#This Row],[Fin_M]]-Tableau1[[#This Row],[Début_M]],0)+IF(Tableau1[[#This Row],[Noms]]=Q$5,Tableau1[[#This Row],[Fin]]-Tableau1[[#This Row],[Début]],0)</f>
        <v>0</v>
      </c>
      <c r="R140" s="61">
        <f>IF(Tableau1[[#This Row],[Noms_M]]=R$5,Tableau1[[#This Row],[Fin_M]]-Tableau1[[#This Row],[Début_M]],0)+IF(Tableau1[[#This Row],[Noms]]=R$5,Tableau1[[#This Row],[Fin]]-Tableau1[[#This Row],[Début]],0)</f>
        <v>0</v>
      </c>
      <c r="S140" s="62">
        <f>IF(Tableau1[[#This Row],[Noms_M]]=S$5,Tableau1[[#This Row],[Fin_M]]-Tableau1[[#This Row],[Début_M]],0)+IF(Tableau1[[#This Row],[Noms]]=S$5,Tableau1[[#This Row],[Fin]]-Tableau1[[#This Row],[Début]],0)</f>
        <v>0</v>
      </c>
    </row>
    <row r="141" spans="1:26" s="17" customFormat="1" ht="20.25" customHeight="1" thickBot="1" x14ac:dyDescent="0.35">
      <c r="A141" s="36">
        <f>A138+1</f>
        <v>45701</v>
      </c>
      <c r="B141" s="55" t="str">
        <f t="shared" ref="B141" si="223">TEXT(A141,"mmm")</f>
        <v>févr</v>
      </c>
      <c r="C141" s="57">
        <f t="shared" ref="C141" si="224">_xlfn.ISOWEEKNUM(A141)</f>
        <v>7</v>
      </c>
      <c r="D141" s="33">
        <f>A141</f>
        <v>45701</v>
      </c>
      <c r="E141" s="8"/>
      <c r="F141" s="1"/>
      <c r="G141" s="9"/>
      <c r="H141" s="14"/>
      <c r="I141" s="1"/>
      <c r="J141" s="58"/>
      <c r="K141" s="18"/>
      <c r="L141" s="7"/>
      <c r="N141" s="61">
        <f>IF(Tableau1[[#This Row],[Noms_M]]=N$5,Tableau1[[#This Row],[Fin_M]]-Tableau1[[#This Row],[Début_M]],0)+IF(Tableau1[[#This Row],[Noms]]=N$5,Tableau1[[#This Row],[Fin]]-Tableau1[[#This Row],[Début]],0)</f>
        <v>0</v>
      </c>
      <c r="O141" s="61">
        <f>IF(Tableau1[[#This Row],[Noms_M]]=O$5,Tableau1[[#This Row],[Fin_M]]-Tableau1[[#This Row],[Début_M]],0)+IF(Tableau1[[#This Row],[Noms]]=O$5,Tableau1[[#This Row],[Fin]]-Tableau1[[#This Row],[Début]],0)</f>
        <v>0</v>
      </c>
      <c r="P141" s="61">
        <f>IF(Tableau1[[#This Row],[Noms_M]]=P$5,Tableau1[[#This Row],[Fin_M]]-Tableau1[[#This Row],[Début_M]],0)+IF(Tableau1[[#This Row],[Noms]]=P$5,Tableau1[[#This Row],[Fin]]-Tableau1[[#This Row],[Début]],0)</f>
        <v>0</v>
      </c>
      <c r="Q141" s="61">
        <f>IF(Tableau1[[#This Row],[Noms_M]]=Q$5,Tableau1[[#This Row],[Fin_M]]-Tableau1[[#This Row],[Début_M]],0)+IF(Tableau1[[#This Row],[Noms]]=Q$5,Tableau1[[#This Row],[Fin]]-Tableau1[[#This Row],[Début]],0)</f>
        <v>0</v>
      </c>
      <c r="R141" s="61">
        <f>IF(Tableau1[[#This Row],[Noms_M]]=R$5,Tableau1[[#This Row],[Fin_M]]-Tableau1[[#This Row],[Début_M]],0)+IF(Tableau1[[#This Row],[Noms]]=R$5,Tableau1[[#This Row],[Fin]]-Tableau1[[#This Row],[Début]],0)</f>
        <v>0</v>
      </c>
      <c r="S141" s="62">
        <f>IF(Tableau1[[#This Row],[Noms_M]]=S$5,Tableau1[[#This Row],[Fin_M]]-Tableau1[[#This Row],[Début_M]],0)+IF(Tableau1[[#This Row],[Noms]]=S$5,Tableau1[[#This Row],[Fin]]-Tableau1[[#This Row],[Début]],0)</f>
        <v>0</v>
      </c>
    </row>
    <row r="142" spans="1:26" s="17" customFormat="1" ht="20.25" customHeight="1" thickBot="1" x14ac:dyDescent="0.35">
      <c r="A142" s="37"/>
      <c r="B142" s="56" t="str">
        <f t="shared" ref="B142" si="225">TEXT(A141,"mmm")</f>
        <v>févr</v>
      </c>
      <c r="C142" s="57">
        <f t="shared" ref="C142" si="226">_xlfn.ISOWEEKNUM(A141)</f>
        <v>7</v>
      </c>
      <c r="D142" s="34"/>
      <c r="E142" s="10"/>
      <c r="F142" s="2"/>
      <c r="G142" s="11"/>
      <c r="H142" s="15"/>
      <c r="I142" s="2"/>
      <c r="J142" s="59"/>
      <c r="K142" s="18"/>
      <c r="L142" s="3"/>
      <c r="N142" s="61">
        <f>IF(Tableau1[[#This Row],[Noms_M]]=N$5,Tableau1[[#This Row],[Fin_M]]-Tableau1[[#This Row],[Début_M]],0)+IF(Tableau1[[#This Row],[Noms]]=N$5,Tableau1[[#This Row],[Fin]]-Tableau1[[#This Row],[Début]],0)</f>
        <v>0</v>
      </c>
      <c r="O142" s="61">
        <f>IF(Tableau1[[#This Row],[Noms_M]]=O$5,Tableau1[[#This Row],[Fin_M]]-Tableau1[[#This Row],[Début_M]],0)+IF(Tableau1[[#This Row],[Noms]]=O$5,Tableau1[[#This Row],[Fin]]-Tableau1[[#This Row],[Début]],0)</f>
        <v>0</v>
      </c>
      <c r="P142" s="61">
        <f>IF(Tableau1[[#This Row],[Noms_M]]=P$5,Tableau1[[#This Row],[Fin_M]]-Tableau1[[#This Row],[Début_M]],0)+IF(Tableau1[[#This Row],[Noms]]=P$5,Tableau1[[#This Row],[Fin]]-Tableau1[[#This Row],[Début]],0)</f>
        <v>0</v>
      </c>
      <c r="Q142" s="61">
        <f>IF(Tableau1[[#This Row],[Noms_M]]=Q$5,Tableau1[[#This Row],[Fin_M]]-Tableau1[[#This Row],[Début_M]],0)+IF(Tableau1[[#This Row],[Noms]]=Q$5,Tableau1[[#This Row],[Fin]]-Tableau1[[#This Row],[Début]],0)</f>
        <v>0</v>
      </c>
      <c r="R142" s="61">
        <f>IF(Tableau1[[#This Row],[Noms_M]]=R$5,Tableau1[[#This Row],[Fin_M]]-Tableau1[[#This Row],[Début_M]],0)+IF(Tableau1[[#This Row],[Noms]]=R$5,Tableau1[[#This Row],[Fin]]-Tableau1[[#This Row],[Début]],0)</f>
        <v>0</v>
      </c>
      <c r="S142" s="62">
        <f>IF(Tableau1[[#This Row],[Noms_M]]=S$5,Tableau1[[#This Row],[Fin_M]]-Tableau1[[#This Row],[Début_M]],0)+IF(Tableau1[[#This Row],[Noms]]=S$5,Tableau1[[#This Row],[Fin]]-Tableau1[[#This Row],[Début]],0)</f>
        <v>0</v>
      </c>
    </row>
    <row r="143" spans="1:26" s="17" customFormat="1" ht="20.25" customHeight="1" thickBot="1" x14ac:dyDescent="0.35">
      <c r="A143" s="38"/>
      <c r="B143" s="56" t="str">
        <f t="shared" ref="B143" si="227">TEXT(A141,"mmm")</f>
        <v>févr</v>
      </c>
      <c r="C143" s="57">
        <f t="shared" ref="C143" si="228">_xlfn.ISOWEEKNUM(A141)</f>
        <v>7</v>
      </c>
      <c r="D143" s="35"/>
      <c r="E143" s="22"/>
      <c r="F143" s="12"/>
      <c r="G143" s="13"/>
      <c r="H143" s="24"/>
      <c r="I143" s="12"/>
      <c r="J143" s="60"/>
      <c r="K143" s="18"/>
      <c r="L143" s="4"/>
      <c r="N143" s="61">
        <f>IF(Tableau1[[#This Row],[Noms_M]]=N$5,Tableau1[[#This Row],[Fin_M]]-Tableau1[[#This Row],[Début_M]],0)+IF(Tableau1[[#This Row],[Noms]]=N$5,Tableau1[[#This Row],[Fin]]-Tableau1[[#This Row],[Début]],0)</f>
        <v>0</v>
      </c>
      <c r="O143" s="61">
        <f>IF(Tableau1[[#This Row],[Noms_M]]=O$5,Tableau1[[#This Row],[Fin_M]]-Tableau1[[#This Row],[Début_M]],0)+IF(Tableau1[[#This Row],[Noms]]=O$5,Tableau1[[#This Row],[Fin]]-Tableau1[[#This Row],[Début]],0)</f>
        <v>0</v>
      </c>
      <c r="P143" s="61">
        <f>IF(Tableau1[[#This Row],[Noms_M]]=P$5,Tableau1[[#This Row],[Fin_M]]-Tableau1[[#This Row],[Début_M]],0)+IF(Tableau1[[#This Row],[Noms]]=P$5,Tableau1[[#This Row],[Fin]]-Tableau1[[#This Row],[Début]],0)</f>
        <v>0</v>
      </c>
      <c r="Q143" s="61">
        <f>IF(Tableau1[[#This Row],[Noms_M]]=Q$5,Tableau1[[#This Row],[Fin_M]]-Tableau1[[#This Row],[Début_M]],0)+IF(Tableau1[[#This Row],[Noms]]=Q$5,Tableau1[[#This Row],[Fin]]-Tableau1[[#This Row],[Début]],0)</f>
        <v>0</v>
      </c>
      <c r="R143" s="61">
        <f>IF(Tableau1[[#This Row],[Noms_M]]=R$5,Tableau1[[#This Row],[Fin_M]]-Tableau1[[#This Row],[Début_M]],0)+IF(Tableau1[[#This Row],[Noms]]=R$5,Tableau1[[#This Row],[Fin]]-Tableau1[[#This Row],[Début]],0)</f>
        <v>0</v>
      </c>
      <c r="S143" s="62">
        <f>IF(Tableau1[[#This Row],[Noms_M]]=S$5,Tableau1[[#This Row],[Fin_M]]-Tableau1[[#This Row],[Début_M]],0)+IF(Tableau1[[#This Row],[Noms]]=S$5,Tableau1[[#This Row],[Fin]]-Tableau1[[#This Row],[Début]],0)</f>
        <v>0</v>
      </c>
    </row>
    <row r="144" spans="1:26" s="17" customFormat="1" ht="20.25" customHeight="1" thickBot="1" x14ac:dyDescent="0.35">
      <c r="A144" s="36">
        <f>A141+1</f>
        <v>45702</v>
      </c>
      <c r="B144" s="55" t="str">
        <f t="shared" si="153"/>
        <v>févr</v>
      </c>
      <c r="C144" s="57">
        <f t="shared" ref="C144" si="229">_xlfn.ISOWEEKNUM(A144)</f>
        <v>7</v>
      </c>
      <c r="D144" s="33">
        <f>A144</f>
        <v>45702</v>
      </c>
      <c r="E144" s="8"/>
      <c r="F144" s="1"/>
      <c r="G144" s="9"/>
      <c r="H144" s="14"/>
      <c r="I144" s="1"/>
      <c r="J144" s="58"/>
      <c r="K144" s="18"/>
      <c r="L144" s="7"/>
      <c r="N144" s="61">
        <f>IF(Tableau1[[#This Row],[Noms_M]]=N$5,Tableau1[[#This Row],[Fin_M]]-Tableau1[[#This Row],[Début_M]],0)+IF(Tableau1[[#This Row],[Noms]]=N$5,Tableau1[[#This Row],[Fin]]-Tableau1[[#This Row],[Début]],0)</f>
        <v>0</v>
      </c>
      <c r="O144" s="61">
        <f>IF(Tableau1[[#This Row],[Noms_M]]=O$5,Tableau1[[#This Row],[Fin_M]]-Tableau1[[#This Row],[Début_M]],0)+IF(Tableau1[[#This Row],[Noms]]=O$5,Tableau1[[#This Row],[Fin]]-Tableau1[[#This Row],[Début]],0)</f>
        <v>0</v>
      </c>
      <c r="P144" s="61">
        <f>IF(Tableau1[[#This Row],[Noms_M]]=P$5,Tableau1[[#This Row],[Fin_M]]-Tableau1[[#This Row],[Début_M]],0)+IF(Tableau1[[#This Row],[Noms]]=P$5,Tableau1[[#This Row],[Fin]]-Tableau1[[#This Row],[Début]],0)</f>
        <v>0</v>
      </c>
      <c r="Q144" s="61">
        <f>IF(Tableau1[[#This Row],[Noms_M]]=Q$5,Tableau1[[#This Row],[Fin_M]]-Tableau1[[#This Row],[Début_M]],0)+IF(Tableau1[[#This Row],[Noms]]=Q$5,Tableau1[[#This Row],[Fin]]-Tableau1[[#This Row],[Début]],0)</f>
        <v>0</v>
      </c>
      <c r="R144" s="61">
        <f>IF(Tableau1[[#This Row],[Noms_M]]=R$5,Tableau1[[#This Row],[Fin_M]]-Tableau1[[#This Row],[Début_M]],0)+IF(Tableau1[[#This Row],[Noms]]=R$5,Tableau1[[#This Row],[Fin]]-Tableau1[[#This Row],[Début]],0)</f>
        <v>0</v>
      </c>
      <c r="S144" s="62">
        <f>IF(Tableau1[[#This Row],[Noms_M]]=S$5,Tableau1[[#This Row],[Fin_M]]-Tableau1[[#This Row],[Début_M]],0)+IF(Tableau1[[#This Row],[Noms]]=S$5,Tableau1[[#This Row],[Fin]]-Tableau1[[#This Row],[Début]],0)</f>
        <v>0</v>
      </c>
    </row>
    <row r="145" spans="1:26" s="17" customFormat="1" ht="20.25" customHeight="1" thickBot="1" x14ac:dyDescent="0.35">
      <c r="A145" s="37"/>
      <c r="B145" s="56" t="str">
        <f t="shared" si="155"/>
        <v>févr</v>
      </c>
      <c r="C145" s="57">
        <f t="shared" ref="C145" si="230">_xlfn.ISOWEEKNUM(A144)</f>
        <v>7</v>
      </c>
      <c r="D145" s="34"/>
      <c r="E145" s="10"/>
      <c r="F145" s="2"/>
      <c r="G145" s="11"/>
      <c r="H145" s="15"/>
      <c r="I145" s="2"/>
      <c r="J145" s="59"/>
      <c r="K145" s="18"/>
      <c r="L145" s="3"/>
      <c r="N145" s="61">
        <f>IF(Tableau1[[#This Row],[Noms_M]]=N$5,Tableau1[[#This Row],[Fin_M]]-Tableau1[[#This Row],[Début_M]],0)+IF(Tableau1[[#This Row],[Noms]]=N$5,Tableau1[[#This Row],[Fin]]-Tableau1[[#This Row],[Début]],0)</f>
        <v>0</v>
      </c>
      <c r="O145" s="61">
        <f>IF(Tableau1[[#This Row],[Noms_M]]=O$5,Tableau1[[#This Row],[Fin_M]]-Tableau1[[#This Row],[Début_M]],0)+IF(Tableau1[[#This Row],[Noms]]=O$5,Tableau1[[#This Row],[Fin]]-Tableau1[[#This Row],[Début]],0)</f>
        <v>0</v>
      </c>
      <c r="P145" s="61">
        <f>IF(Tableau1[[#This Row],[Noms_M]]=P$5,Tableau1[[#This Row],[Fin_M]]-Tableau1[[#This Row],[Début_M]],0)+IF(Tableau1[[#This Row],[Noms]]=P$5,Tableau1[[#This Row],[Fin]]-Tableau1[[#This Row],[Début]],0)</f>
        <v>0</v>
      </c>
      <c r="Q145" s="61">
        <f>IF(Tableau1[[#This Row],[Noms_M]]=Q$5,Tableau1[[#This Row],[Fin_M]]-Tableau1[[#This Row],[Début_M]],0)+IF(Tableau1[[#This Row],[Noms]]=Q$5,Tableau1[[#This Row],[Fin]]-Tableau1[[#This Row],[Début]],0)</f>
        <v>0</v>
      </c>
      <c r="R145" s="61">
        <f>IF(Tableau1[[#This Row],[Noms_M]]=R$5,Tableau1[[#This Row],[Fin_M]]-Tableau1[[#This Row],[Début_M]],0)+IF(Tableau1[[#This Row],[Noms]]=R$5,Tableau1[[#This Row],[Fin]]-Tableau1[[#This Row],[Début]],0)</f>
        <v>0</v>
      </c>
      <c r="S145" s="62">
        <f>IF(Tableau1[[#This Row],[Noms_M]]=S$5,Tableau1[[#This Row],[Fin_M]]-Tableau1[[#This Row],[Début_M]],0)+IF(Tableau1[[#This Row],[Noms]]=S$5,Tableau1[[#This Row],[Fin]]-Tableau1[[#This Row],[Début]],0)</f>
        <v>0</v>
      </c>
    </row>
    <row r="146" spans="1:26" s="17" customFormat="1" ht="20.25" customHeight="1" thickBot="1" x14ac:dyDescent="0.35">
      <c r="A146" s="38"/>
      <c r="B146" s="56" t="str">
        <f t="shared" si="157"/>
        <v>févr</v>
      </c>
      <c r="C146" s="57">
        <f t="shared" ref="C146" si="231">_xlfn.ISOWEEKNUM(A144)</f>
        <v>7</v>
      </c>
      <c r="D146" s="35"/>
      <c r="E146" s="22"/>
      <c r="F146" s="12"/>
      <c r="G146" s="13"/>
      <c r="H146" s="24"/>
      <c r="I146" s="12"/>
      <c r="J146" s="60"/>
      <c r="K146" s="18"/>
      <c r="L146" s="4"/>
      <c r="N146" s="61">
        <f>IF(Tableau1[[#This Row],[Noms_M]]=N$5,Tableau1[[#This Row],[Fin_M]]-Tableau1[[#This Row],[Début_M]],0)+IF(Tableau1[[#This Row],[Noms]]=N$5,Tableau1[[#This Row],[Fin]]-Tableau1[[#This Row],[Début]],0)</f>
        <v>0</v>
      </c>
      <c r="O146" s="61">
        <f>IF(Tableau1[[#This Row],[Noms_M]]=O$5,Tableau1[[#This Row],[Fin_M]]-Tableau1[[#This Row],[Début_M]],0)+IF(Tableau1[[#This Row],[Noms]]=O$5,Tableau1[[#This Row],[Fin]]-Tableau1[[#This Row],[Début]],0)</f>
        <v>0</v>
      </c>
      <c r="P146" s="61">
        <f>IF(Tableau1[[#This Row],[Noms_M]]=P$5,Tableau1[[#This Row],[Fin_M]]-Tableau1[[#This Row],[Début_M]],0)+IF(Tableau1[[#This Row],[Noms]]=P$5,Tableau1[[#This Row],[Fin]]-Tableau1[[#This Row],[Début]],0)</f>
        <v>0</v>
      </c>
      <c r="Q146" s="61">
        <f>IF(Tableau1[[#This Row],[Noms_M]]=Q$5,Tableau1[[#This Row],[Fin_M]]-Tableau1[[#This Row],[Début_M]],0)+IF(Tableau1[[#This Row],[Noms]]=Q$5,Tableau1[[#This Row],[Fin]]-Tableau1[[#This Row],[Début]],0)</f>
        <v>0</v>
      </c>
      <c r="R146" s="61">
        <f>IF(Tableau1[[#This Row],[Noms_M]]=R$5,Tableau1[[#This Row],[Fin_M]]-Tableau1[[#This Row],[Début_M]],0)+IF(Tableau1[[#This Row],[Noms]]=R$5,Tableau1[[#This Row],[Fin]]-Tableau1[[#This Row],[Début]],0)</f>
        <v>0</v>
      </c>
      <c r="S146" s="62">
        <f>IF(Tableau1[[#This Row],[Noms_M]]=S$5,Tableau1[[#This Row],[Fin_M]]-Tableau1[[#This Row],[Début_M]],0)+IF(Tableau1[[#This Row],[Noms]]=S$5,Tableau1[[#This Row],[Fin]]-Tableau1[[#This Row],[Début]],0)</f>
        <v>0</v>
      </c>
    </row>
    <row r="147" spans="1:26" s="17" customFormat="1" ht="20.25" customHeight="1" thickBot="1" x14ac:dyDescent="0.35">
      <c r="A147" s="36">
        <f>A144+1</f>
        <v>45703</v>
      </c>
      <c r="B147" s="55" t="str">
        <f t="shared" si="159"/>
        <v>févr</v>
      </c>
      <c r="C147" s="57">
        <f t="shared" ref="C147" si="232">_xlfn.ISOWEEKNUM(A147)</f>
        <v>7</v>
      </c>
      <c r="D147" s="33">
        <f>A147</f>
        <v>45703</v>
      </c>
      <c r="E147" s="8"/>
      <c r="F147" s="1"/>
      <c r="G147" s="9"/>
      <c r="H147" s="14"/>
      <c r="I147" s="1"/>
      <c r="J147" s="58"/>
      <c r="K147" s="18"/>
      <c r="L147" s="7"/>
      <c r="N147" s="61">
        <f>IF(Tableau1[[#This Row],[Noms_M]]=N$5,Tableau1[[#This Row],[Fin_M]]-Tableau1[[#This Row],[Début_M]],0)+IF(Tableau1[[#This Row],[Noms]]=N$5,Tableau1[[#This Row],[Fin]]-Tableau1[[#This Row],[Début]],0)</f>
        <v>0</v>
      </c>
      <c r="O147" s="61">
        <f>IF(Tableau1[[#This Row],[Noms_M]]=O$5,Tableau1[[#This Row],[Fin_M]]-Tableau1[[#This Row],[Début_M]],0)+IF(Tableau1[[#This Row],[Noms]]=O$5,Tableau1[[#This Row],[Fin]]-Tableau1[[#This Row],[Début]],0)</f>
        <v>0</v>
      </c>
      <c r="P147" s="61">
        <f>IF(Tableau1[[#This Row],[Noms_M]]=P$5,Tableau1[[#This Row],[Fin_M]]-Tableau1[[#This Row],[Début_M]],0)+IF(Tableau1[[#This Row],[Noms]]=P$5,Tableau1[[#This Row],[Fin]]-Tableau1[[#This Row],[Début]],0)</f>
        <v>0</v>
      </c>
      <c r="Q147" s="61">
        <f>IF(Tableau1[[#This Row],[Noms_M]]=Q$5,Tableau1[[#This Row],[Fin_M]]-Tableau1[[#This Row],[Début_M]],0)+IF(Tableau1[[#This Row],[Noms]]=Q$5,Tableau1[[#This Row],[Fin]]-Tableau1[[#This Row],[Début]],0)</f>
        <v>0</v>
      </c>
      <c r="R147" s="61">
        <f>IF(Tableau1[[#This Row],[Noms_M]]=R$5,Tableau1[[#This Row],[Fin_M]]-Tableau1[[#This Row],[Début_M]],0)+IF(Tableau1[[#This Row],[Noms]]=R$5,Tableau1[[#This Row],[Fin]]-Tableau1[[#This Row],[Début]],0)</f>
        <v>0</v>
      </c>
      <c r="S147" s="62">
        <f>IF(Tableau1[[#This Row],[Noms_M]]=S$5,Tableau1[[#This Row],[Fin_M]]-Tableau1[[#This Row],[Début_M]],0)+IF(Tableau1[[#This Row],[Noms]]=S$5,Tableau1[[#This Row],[Fin]]-Tableau1[[#This Row],[Début]],0)</f>
        <v>0</v>
      </c>
    </row>
    <row r="148" spans="1:26" s="17" customFormat="1" ht="20.25" customHeight="1" thickBot="1" x14ac:dyDescent="0.35">
      <c r="A148" s="37"/>
      <c r="B148" s="56" t="str">
        <f t="shared" si="161"/>
        <v>févr</v>
      </c>
      <c r="C148" s="57">
        <f t="shared" ref="C148" si="233">_xlfn.ISOWEEKNUM(A147)</f>
        <v>7</v>
      </c>
      <c r="D148" s="34"/>
      <c r="E148" s="10"/>
      <c r="F148" s="2"/>
      <c r="G148" s="11"/>
      <c r="H148" s="15"/>
      <c r="I148" s="2"/>
      <c r="J148" s="59"/>
      <c r="K148" s="18"/>
      <c r="L148" s="3"/>
      <c r="N148" s="61">
        <f>IF(Tableau1[[#This Row],[Noms_M]]=N$5,Tableau1[[#This Row],[Fin_M]]-Tableau1[[#This Row],[Début_M]],0)+IF(Tableau1[[#This Row],[Noms]]=N$5,Tableau1[[#This Row],[Fin]]-Tableau1[[#This Row],[Début]],0)</f>
        <v>0</v>
      </c>
      <c r="O148" s="61">
        <f>IF(Tableau1[[#This Row],[Noms_M]]=O$5,Tableau1[[#This Row],[Fin_M]]-Tableau1[[#This Row],[Début_M]],0)+IF(Tableau1[[#This Row],[Noms]]=O$5,Tableau1[[#This Row],[Fin]]-Tableau1[[#This Row],[Début]],0)</f>
        <v>0</v>
      </c>
      <c r="P148" s="61">
        <f>IF(Tableau1[[#This Row],[Noms_M]]=P$5,Tableau1[[#This Row],[Fin_M]]-Tableau1[[#This Row],[Début_M]],0)+IF(Tableau1[[#This Row],[Noms]]=P$5,Tableau1[[#This Row],[Fin]]-Tableau1[[#This Row],[Début]],0)</f>
        <v>0</v>
      </c>
      <c r="Q148" s="61">
        <f>IF(Tableau1[[#This Row],[Noms_M]]=Q$5,Tableau1[[#This Row],[Fin_M]]-Tableau1[[#This Row],[Début_M]],0)+IF(Tableau1[[#This Row],[Noms]]=Q$5,Tableau1[[#This Row],[Fin]]-Tableau1[[#This Row],[Début]],0)</f>
        <v>0</v>
      </c>
      <c r="R148" s="61">
        <f>IF(Tableau1[[#This Row],[Noms_M]]=R$5,Tableau1[[#This Row],[Fin_M]]-Tableau1[[#This Row],[Début_M]],0)+IF(Tableau1[[#This Row],[Noms]]=R$5,Tableau1[[#This Row],[Fin]]-Tableau1[[#This Row],[Début]],0)</f>
        <v>0</v>
      </c>
      <c r="S148" s="62">
        <f>IF(Tableau1[[#This Row],[Noms_M]]=S$5,Tableau1[[#This Row],[Fin_M]]-Tableau1[[#This Row],[Début_M]],0)+IF(Tableau1[[#This Row],[Noms]]=S$5,Tableau1[[#This Row],[Fin]]-Tableau1[[#This Row],[Début]],0)</f>
        <v>0</v>
      </c>
    </row>
    <row r="149" spans="1:26" s="17" customFormat="1" ht="20.25" customHeight="1" thickBot="1" x14ac:dyDescent="0.35">
      <c r="A149" s="38"/>
      <c r="B149" s="56" t="str">
        <f t="shared" si="163"/>
        <v>févr</v>
      </c>
      <c r="C149" s="57">
        <f t="shared" ref="C149" si="234">_xlfn.ISOWEEKNUM(A147)</f>
        <v>7</v>
      </c>
      <c r="D149" s="35"/>
      <c r="E149" s="22"/>
      <c r="F149" s="12"/>
      <c r="G149" s="13"/>
      <c r="H149" s="24"/>
      <c r="I149" s="12"/>
      <c r="J149" s="60"/>
      <c r="K149" s="18"/>
      <c r="L149" s="4"/>
      <c r="N149" s="61">
        <f>IF(Tableau1[[#This Row],[Noms_M]]=N$5,Tableau1[[#This Row],[Fin_M]]-Tableau1[[#This Row],[Début_M]],0)+IF(Tableau1[[#This Row],[Noms]]=N$5,Tableau1[[#This Row],[Fin]]-Tableau1[[#This Row],[Début]],0)</f>
        <v>0</v>
      </c>
      <c r="O149" s="61">
        <f>IF(Tableau1[[#This Row],[Noms_M]]=O$5,Tableau1[[#This Row],[Fin_M]]-Tableau1[[#This Row],[Début_M]],0)+IF(Tableau1[[#This Row],[Noms]]=O$5,Tableau1[[#This Row],[Fin]]-Tableau1[[#This Row],[Début]],0)</f>
        <v>0</v>
      </c>
      <c r="P149" s="61">
        <f>IF(Tableau1[[#This Row],[Noms_M]]=P$5,Tableau1[[#This Row],[Fin_M]]-Tableau1[[#This Row],[Début_M]],0)+IF(Tableau1[[#This Row],[Noms]]=P$5,Tableau1[[#This Row],[Fin]]-Tableau1[[#This Row],[Début]],0)</f>
        <v>0</v>
      </c>
      <c r="Q149" s="61">
        <f>IF(Tableau1[[#This Row],[Noms_M]]=Q$5,Tableau1[[#This Row],[Fin_M]]-Tableau1[[#This Row],[Début_M]],0)+IF(Tableau1[[#This Row],[Noms]]=Q$5,Tableau1[[#This Row],[Fin]]-Tableau1[[#This Row],[Début]],0)</f>
        <v>0</v>
      </c>
      <c r="R149" s="61">
        <f>IF(Tableau1[[#This Row],[Noms_M]]=R$5,Tableau1[[#This Row],[Fin_M]]-Tableau1[[#This Row],[Début_M]],0)+IF(Tableau1[[#This Row],[Noms]]=R$5,Tableau1[[#This Row],[Fin]]-Tableau1[[#This Row],[Début]],0)</f>
        <v>0</v>
      </c>
      <c r="S149" s="62">
        <f>IF(Tableau1[[#This Row],[Noms_M]]=S$5,Tableau1[[#This Row],[Fin_M]]-Tableau1[[#This Row],[Début_M]],0)+IF(Tableau1[[#This Row],[Noms]]=S$5,Tableau1[[#This Row],[Fin]]-Tableau1[[#This Row],[Début]],0)</f>
        <v>0</v>
      </c>
    </row>
    <row r="150" spans="1:26" s="17" customFormat="1" ht="20.25" customHeight="1" thickBot="1" x14ac:dyDescent="0.35">
      <c r="A150" s="36">
        <f>A147+1</f>
        <v>45704</v>
      </c>
      <c r="B150" s="55" t="str">
        <f t="shared" si="165"/>
        <v>févr</v>
      </c>
      <c r="C150" s="57">
        <f t="shared" ref="C150" si="235">_xlfn.ISOWEEKNUM(A150)</f>
        <v>7</v>
      </c>
      <c r="D150" s="33">
        <f>A150</f>
        <v>45704</v>
      </c>
      <c r="E150" s="8"/>
      <c r="F150" s="1"/>
      <c r="G150" s="9"/>
      <c r="H150" s="14"/>
      <c r="I150" s="1"/>
      <c r="J150" s="58"/>
      <c r="K150" s="18"/>
      <c r="L150" s="7"/>
      <c r="N150" s="61">
        <f>IF(Tableau1[[#This Row],[Noms_M]]=N$5,Tableau1[[#This Row],[Fin_M]]-Tableau1[[#This Row],[Début_M]],0)+IF(Tableau1[[#This Row],[Noms]]=N$5,Tableau1[[#This Row],[Fin]]-Tableau1[[#This Row],[Début]],0)</f>
        <v>0</v>
      </c>
      <c r="O150" s="61">
        <f>IF(Tableau1[[#This Row],[Noms_M]]=O$5,Tableau1[[#This Row],[Fin_M]]-Tableau1[[#This Row],[Début_M]],0)+IF(Tableau1[[#This Row],[Noms]]=O$5,Tableau1[[#This Row],[Fin]]-Tableau1[[#This Row],[Début]],0)</f>
        <v>0</v>
      </c>
      <c r="P150" s="61">
        <f>IF(Tableau1[[#This Row],[Noms_M]]=P$5,Tableau1[[#This Row],[Fin_M]]-Tableau1[[#This Row],[Début_M]],0)+IF(Tableau1[[#This Row],[Noms]]=P$5,Tableau1[[#This Row],[Fin]]-Tableau1[[#This Row],[Début]],0)</f>
        <v>0</v>
      </c>
      <c r="Q150" s="61">
        <f>IF(Tableau1[[#This Row],[Noms_M]]=Q$5,Tableau1[[#This Row],[Fin_M]]-Tableau1[[#This Row],[Début_M]],0)+IF(Tableau1[[#This Row],[Noms]]=Q$5,Tableau1[[#This Row],[Fin]]-Tableau1[[#This Row],[Début]],0)</f>
        <v>0</v>
      </c>
      <c r="R150" s="61">
        <f>IF(Tableau1[[#This Row],[Noms_M]]=R$5,Tableau1[[#This Row],[Fin_M]]-Tableau1[[#This Row],[Début_M]],0)+IF(Tableau1[[#This Row],[Noms]]=R$5,Tableau1[[#This Row],[Fin]]-Tableau1[[#This Row],[Début]],0)</f>
        <v>0</v>
      </c>
      <c r="S150" s="62">
        <f>IF(Tableau1[[#This Row],[Noms_M]]=S$5,Tableau1[[#This Row],[Fin_M]]-Tableau1[[#This Row],[Début_M]],0)+IF(Tableau1[[#This Row],[Noms]]=S$5,Tableau1[[#This Row],[Fin]]-Tableau1[[#This Row],[Début]],0)</f>
        <v>0</v>
      </c>
    </row>
    <row r="151" spans="1:26" s="17" customFormat="1" ht="20.25" customHeight="1" thickBot="1" x14ac:dyDescent="0.35">
      <c r="A151" s="37"/>
      <c r="B151" s="56" t="str">
        <f t="shared" si="167"/>
        <v>févr</v>
      </c>
      <c r="C151" s="57">
        <f t="shared" ref="C151" si="236">_xlfn.ISOWEEKNUM(A150)</f>
        <v>7</v>
      </c>
      <c r="D151" s="34"/>
      <c r="E151" s="10"/>
      <c r="F151" s="2"/>
      <c r="G151" s="11"/>
      <c r="H151" s="15"/>
      <c r="I151" s="2"/>
      <c r="J151" s="59"/>
      <c r="K151" s="18"/>
      <c r="L151" s="3"/>
      <c r="N151" s="61">
        <f>IF(Tableau1[[#This Row],[Noms_M]]=N$5,Tableau1[[#This Row],[Fin_M]]-Tableau1[[#This Row],[Début_M]],0)+IF(Tableau1[[#This Row],[Noms]]=N$5,Tableau1[[#This Row],[Fin]]-Tableau1[[#This Row],[Début]],0)</f>
        <v>0</v>
      </c>
      <c r="O151" s="61">
        <f>IF(Tableau1[[#This Row],[Noms_M]]=O$5,Tableau1[[#This Row],[Fin_M]]-Tableau1[[#This Row],[Début_M]],0)+IF(Tableau1[[#This Row],[Noms]]=O$5,Tableau1[[#This Row],[Fin]]-Tableau1[[#This Row],[Début]],0)</f>
        <v>0</v>
      </c>
      <c r="P151" s="61">
        <f>IF(Tableau1[[#This Row],[Noms_M]]=P$5,Tableau1[[#This Row],[Fin_M]]-Tableau1[[#This Row],[Début_M]],0)+IF(Tableau1[[#This Row],[Noms]]=P$5,Tableau1[[#This Row],[Fin]]-Tableau1[[#This Row],[Début]],0)</f>
        <v>0</v>
      </c>
      <c r="Q151" s="61">
        <f>IF(Tableau1[[#This Row],[Noms_M]]=Q$5,Tableau1[[#This Row],[Fin_M]]-Tableau1[[#This Row],[Début_M]],0)+IF(Tableau1[[#This Row],[Noms]]=Q$5,Tableau1[[#This Row],[Fin]]-Tableau1[[#This Row],[Début]],0)</f>
        <v>0</v>
      </c>
      <c r="R151" s="61">
        <f>IF(Tableau1[[#This Row],[Noms_M]]=R$5,Tableau1[[#This Row],[Fin_M]]-Tableau1[[#This Row],[Début_M]],0)+IF(Tableau1[[#This Row],[Noms]]=R$5,Tableau1[[#This Row],[Fin]]-Tableau1[[#This Row],[Début]],0)</f>
        <v>0</v>
      </c>
      <c r="S151" s="62">
        <f>IF(Tableau1[[#This Row],[Noms_M]]=S$5,Tableau1[[#This Row],[Fin_M]]-Tableau1[[#This Row],[Début_M]],0)+IF(Tableau1[[#This Row],[Noms]]=S$5,Tableau1[[#This Row],[Fin]]-Tableau1[[#This Row],[Début]],0)</f>
        <v>0</v>
      </c>
    </row>
    <row r="152" spans="1:26" s="17" customFormat="1" ht="20.25" customHeight="1" thickBot="1" x14ac:dyDescent="0.35">
      <c r="A152" s="38"/>
      <c r="B152" s="56" t="str">
        <f t="shared" si="169"/>
        <v>févr</v>
      </c>
      <c r="C152" s="57">
        <f t="shared" ref="C152" si="237">_xlfn.ISOWEEKNUM(A150)</f>
        <v>7</v>
      </c>
      <c r="D152" s="35"/>
      <c r="E152" s="22"/>
      <c r="F152" s="12"/>
      <c r="G152" s="13"/>
      <c r="H152" s="24"/>
      <c r="I152" s="12"/>
      <c r="J152" s="60"/>
      <c r="K152" s="18"/>
      <c r="L152" s="4"/>
      <c r="N152" s="61">
        <f>IF(Tableau1[[#This Row],[Noms_M]]=N$5,Tableau1[[#This Row],[Fin_M]]-Tableau1[[#This Row],[Début_M]],0)+IF(Tableau1[[#This Row],[Noms]]=N$5,Tableau1[[#This Row],[Fin]]-Tableau1[[#This Row],[Début]],0)</f>
        <v>0</v>
      </c>
      <c r="O152" s="61">
        <f>IF(Tableau1[[#This Row],[Noms_M]]=O$5,Tableau1[[#This Row],[Fin_M]]-Tableau1[[#This Row],[Début_M]],0)+IF(Tableau1[[#This Row],[Noms]]=O$5,Tableau1[[#This Row],[Fin]]-Tableau1[[#This Row],[Début]],0)</f>
        <v>0</v>
      </c>
      <c r="P152" s="61">
        <f>IF(Tableau1[[#This Row],[Noms_M]]=P$5,Tableau1[[#This Row],[Fin_M]]-Tableau1[[#This Row],[Début_M]],0)+IF(Tableau1[[#This Row],[Noms]]=P$5,Tableau1[[#This Row],[Fin]]-Tableau1[[#This Row],[Début]],0)</f>
        <v>0</v>
      </c>
      <c r="Q152" s="61">
        <f>IF(Tableau1[[#This Row],[Noms_M]]=Q$5,Tableau1[[#This Row],[Fin_M]]-Tableau1[[#This Row],[Début_M]],0)+IF(Tableau1[[#This Row],[Noms]]=Q$5,Tableau1[[#This Row],[Fin]]-Tableau1[[#This Row],[Début]],0)</f>
        <v>0</v>
      </c>
      <c r="R152" s="61">
        <f>IF(Tableau1[[#This Row],[Noms_M]]=R$5,Tableau1[[#This Row],[Fin_M]]-Tableau1[[#This Row],[Début_M]],0)+IF(Tableau1[[#This Row],[Noms]]=R$5,Tableau1[[#This Row],[Fin]]-Tableau1[[#This Row],[Début]],0)</f>
        <v>0</v>
      </c>
      <c r="S152" s="62">
        <f>IF(Tableau1[[#This Row],[Noms_M]]=S$5,Tableau1[[#This Row],[Fin_M]]-Tableau1[[#This Row],[Début_M]],0)+IF(Tableau1[[#This Row],[Noms]]=S$5,Tableau1[[#This Row],[Fin]]-Tableau1[[#This Row],[Début]],0)</f>
        <v>0</v>
      </c>
    </row>
    <row r="153" spans="1:26" s="17" customFormat="1" ht="20.25" customHeight="1" thickBot="1" x14ac:dyDescent="0.35">
      <c r="A153" s="36">
        <f>A150+1</f>
        <v>45705</v>
      </c>
      <c r="B153" s="55" t="str">
        <f t="shared" si="171"/>
        <v>févr</v>
      </c>
      <c r="C153" s="57">
        <f t="shared" ref="C153" si="238">_xlfn.ISOWEEKNUM(A153)</f>
        <v>8</v>
      </c>
      <c r="D153" s="33">
        <f>A153</f>
        <v>45705</v>
      </c>
      <c r="E153" s="8"/>
      <c r="F153" s="1"/>
      <c r="G153" s="9"/>
      <c r="H153" s="14"/>
      <c r="I153" s="1"/>
      <c r="J153" s="58"/>
      <c r="K153" s="18"/>
      <c r="L153" s="7"/>
      <c r="N153" s="61">
        <f>IF(Tableau1[[#This Row],[Noms_M]]=N$5,Tableau1[[#This Row],[Fin_M]]-Tableau1[[#This Row],[Début_M]],0)+IF(Tableau1[[#This Row],[Noms]]=N$5,Tableau1[[#This Row],[Fin]]-Tableau1[[#This Row],[Début]],0)</f>
        <v>0</v>
      </c>
      <c r="O153" s="61">
        <f>IF(Tableau1[[#This Row],[Noms_M]]=O$5,Tableau1[[#This Row],[Fin_M]]-Tableau1[[#This Row],[Début_M]],0)+IF(Tableau1[[#This Row],[Noms]]=O$5,Tableau1[[#This Row],[Fin]]-Tableau1[[#This Row],[Début]],0)</f>
        <v>0</v>
      </c>
      <c r="P153" s="61">
        <f>IF(Tableau1[[#This Row],[Noms_M]]=P$5,Tableau1[[#This Row],[Fin_M]]-Tableau1[[#This Row],[Début_M]],0)+IF(Tableau1[[#This Row],[Noms]]=P$5,Tableau1[[#This Row],[Fin]]-Tableau1[[#This Row],[Début]],0)</f>
        <v>0</v>
      </c>
      <c r="Q153" s="61">
        <f>IF(Tableau1[[#This Row],[Noms_M]]=Q$5,Tableau1[[#This Row],[Fin_M]]-Tableau1[[#This Row],[Début_M]],0)+IF(Tableau1[[#This Row],[Noms]]=Q$5,Tableau1[[#This Row],[Fin]]-Tableau1[[#This Row],[Début]],0)</f>
        <v>0</v>
      </c>
      <c r="R153" s="61">
        <f>IF(Tableau1[[#This Row],[Noms_M]]=R$5,Tableau1[[#This Row],[Fin_M]]-Tableau1[[#This Row],[Début_M]],0)+IF(Tableau1[[#This Row],[Noms]]=R$5,Tableau1[[#This Row],[Fin]]-Tableau1[[#This Row],[Début]],0)</f>
        <v>0</v>
      </c>
      <c r="S153" s="62">
        <f>IF(Tableau1[[#This Row],[Noms_M]]=S$5,Tableau1[[#This Row],[Fin_M]]-Tableau1[[#This Row],[Début_M]],0)+IF(Tableau1[[#This Row],[Noms]]=S$5,Tableau1[[#This Row],[Fin]]-Tableau1[[#This Row],[Début]],0)</f>
        <v>0</v>
      </c>
      <c r="U153" s="70">
        <f>SUM(N153:N173)</f>
        <v>0</v>
      </c>
      <c r="V153" s="70">
        <f t="shared" ref="V153" si="239">SUM(O153:O173)</f>
        <v>0</v>
      </c>
      <c r="W153" s="70">
        <f t="shared" ref="W153" si="240">SUM(P153:P173)</f>
        <v>0</v>
      </c>
      <c r="X153" s="70">
        <f t="shared" ref="X153" si="241">SUM(Q153:Q173)</f>
        <v>0</v>
      </c>
      <c r="Y153" s="70">
        <f t="shared" ref="Y153" si="242">SUM(R153:R173)</f>
        <v>0</v>
      </c>
      <c r="Z153" s="70">
        <f t="shared" ref="Z153" si="243">SUM(S153:S173)</f>
        <v>0</v>
      </c>
    </row>
    <row r="154" spans="1:26" s="17" customFormat="1" ht="20.25" customHeight="1" thickBot="1" x14ac:dyDescent="0.35">
      <c r="A154" s="37"/>
      <c r="B154" s="56" t="str">
        <f t="shared" si="173"/>
        <v>févr</v>
      </c>
      <c r="C154" s="57">
        <f t="shared" ref="C154" si="244">_xlfn.ISOWEEKNUM(A153)</f>
        <v>8</v>
      </c>
      <c r="D154" s="34"/>
      <c r="E154" s="10"/>
      <c r="F154" s="2"/>
      <c r="G154" s="11"/>
      <c r="H154" s="15"/>
      <c r="I154" s="2"/>
      <c r="J154" s="59"/>
      <c r="K154" s="18"/>
      <c r="L154" s="3"/>
      <c r="N154" s="61">
        <f>IF(Tableau1[[#This Row],[Noms_M]]=N$5,Tableau1[[#This Row],[Fin_M]]-Tableau1[[#This Row],[Début_M]],0)+IF(Tableau1[[#This Row],[Noms]]=N$5,Tableau1[[#This Row],[Fin]]-Tableau1[[#This Row],[Début]],0)</f>
        <v>0</v>
      </c>
      <c r="O154" s="61">
        <f>IF(Tableau1[[#This Row],[Noms_M]]=O$5,Tableau1[[#This Row],[Fin_M]]-Tableau1[[#This Row],[Début_M]],0)+IF(Tableau1[[#This Row],[Noms]]=O$5,Tableau1[[#This Row],[Fin]]-Tableau1[[#This Row],[Début]],0)</f>
        <v>0</v>
      </c>
      <c r="P154" s="61">
        <f>IF(Tableau1[[#This Row],[Noms_M]]=P$5,Tableau1[[#This Row],[Fin_M]]-Tableau1[[#This Row],[Début_M]],0)+IF(Tableau1[[#This Row],[Noms]]=P$5,Tableau1[[#This Row],[Fin]]-Tableau1[[#This Row],[Début]],0)</f>
        <v>0</v>
      </c>
      <c r="Q154" s="61">
        <f>IF(Tableau1[[#This Row],[Noms_M]]=Q$5,Tableau1[[#This Row],[Fin_M]]-Tableau1[[#This Row],[Début_M]],0)+IF(Tableau1[[#This Row],[Noms]]=Q$5,Tableau1[[#This Row],[Fin]]-Tableau1[[#This Row],[Début]],0)</f>
        <v>0</v>
      </c>
      <c r="R154" s="61">
        <f>IF(Tableau1[[#This Row],[Noms_M]]=R$5,Tableau1[[#This Row],[Fin_M]]-Tableau1[[#This Row],[Début_M]],0)+IF(Tableau1[[#This Row],[Noms]]=R$5,Tableau1[[#This Row],[Fin]]-Tableau1[[#This Row],[Début]],0)</f>
        <v>0</v>
      </c>
      <c r="S154" s="62">
        <f>IF(Tableau1[[#This Row],[Noms_M]]=S$5,Tableau1[[#This Row],[Fin_M]]-Tableau1[[#This Row],[Début_M]],0)+IF(Tableau1[[#This Row],[Noms]]=S$5,Tableau1[[#This Row],[Fin]]-Tableau1[[#This Row],[Début]],0)</f>
        <v>0</v>
      </c>
    </row>
    <row r="155" spans="1:26" s="17" customFormat="1" ht="20.25" customHeight="1" thickBot="1" x14ac:dyDescent="0.35">
      <c r="A155" s="38"/>
      <c r="B155" s="56" t="str">
        <f t="shared" si="175"/>
        <v>févr</v>
      </c>
      <c r="C155" s="57">
        <f t="shared" ref="C155" si="245">_xlfn.ISOWEEKNUM(A153)</f>
        <v>8</v>
      </c>
      <c r="D155" s="35"/>
      <c r="E155" s="22"/>
      <c r="F155" s="12"/>
      <c r="G155" s="13"/>
      <c r="H155" s="24"/>
      <c r="I155" s="12"/>
      <c r="J155" s="60"/>
      <c r="K155" s="18"/>
      <c r="L155" s="4"/>
      <c r="N155" s="61">
        <f>IF(Tableau1[[#This Row],[Noms_M]]=N$5,Tableau1[[#This Row],[Fin_M]]-Tableau1[[#This Row],[Début_M]],0)+IF(Tableau1[[#This Row],[Noms]]=N$5,Tableau1[[#This Row],[Fin]]-Tableau1[[#This Row],[Début]],0)</f>
        <v>0</v>
      </c>
      <c r="O155" s="61">
        <f>IF(Tableau1[[#This Row],[Noms_M]]=O$5,Tableau1[[#This Row],[Fin_M]]-Tableau1[[#This Row],[Début_M]],0)+IF(Tableau1[[#This Row],[Noms]]=O$5,Tableau1[[#This Row],[Fin]]-Tableau1[[#This Row],[Début]],0)</f>
        <v>0</v>
      </c>
      <c r="P155" s="61">
        <f>IF(Tableau1[[#This Row],[Noms_M]]=P$5,Tableau1[[#This Row],[Fin_M]]-Tableau1[[#This Row],[Début_M]],0)+IF(Tableau1[[#This Row],[Noms]]=P$5,Tableau1[[#This Row],[Fin]]-Tableau1[[#This Row],[Début]],0)</f>
        <v>0</v>
      </c>
      <c r="Q155" s="61">
        <f>IF(Tableau1[[#This Row],[Noms_M]]=Q$5,Tableau1[[#This Row],[Fin_M]]-Tableau1[[#This Row],[Début_M]],0)+IF(Tableau1[[#This Row],[Noms]]=Q$5,Tableau1[[#This Row],[Fin]]-Tableau1[[#This Row],[Début]],0)</f>
        <v>0</v>
      </c>
      <c r="R155" s="61">
        <f>IF(Tableau1[[#This Row],[Noms_M]]=R$5,Tableau1[[#This Row],[Fin_M]]-Tableau1[[#This Row],[Début_M]],0)+IF(Tableau1[[#This Row],[Noms]]=R$5,Tableau1[[#This Row],[Fin]]-Tableau1[[#This Row],[Début]],0)</f>
        <v>0</v>
      </c>
      <c r="S155" s="62">
        <f>IF(Tableau1[[#This Row],[Noms_M]]=S$5,Tableau1[[#This Row],[Fin_M]]-Tableau1[[#This Row],[Début_M]],0)+IF(Tableau1[[#This Row],[Noms]]=S$5,Tableau1[[#This Row],[Fin]]-Tableau1[[#This Row],[Début]],0)</f>
        <v>0</v>
      </c>
    </row>
    <row r="156" spans="1:26" s="17" customFormat="1" ht="20.25" customHeight="1" thickBot="1" x14ac:dyDescent="0.35">
      <c r="A156" s="36">
        <f>A153+1</f>
        <v>45706</v>
      </c>
      <c r="B156" s="55" t="str">
        <f t="shared" ref="B156" si="246">TEXT(A156,"mmm")</f>
        <v>févr</v>
      </c>
      <c r="C156" s="57">
        <f t="shared" ref="C156" si="247">_xlfn.ISOWEEKNUM(A156)</f>
        <v>8</v>
      </c>
      <c r="D156" s="33">
        <f>A156</f>
        <v>45706</v>
      </c>
      <c r="E156" s="8"/>
      <c r="F156" s="1"/>
      <c r="G156" s="9"/>
      <c r="H156" s="14"/>
      <c r="I156" s="1"/>
      <c r="J156" s="58"/>
      <c r="K156" s="18"/>
      <c r="L156" s="7"/>
      <c r="N156" s="61">
        <f>IF(Tableau1[[#This Row],[Noms_M]]=N$5,Tableau1[[#This Row],[Fin_M]]-Tableau1[[#This Row],[Début_M]],0)+IF(Tableau1[[#This Row],[Noms]]=N$5,Tableau1[[#This Row],[Fin]]-Tableau1[[#This Row],[Début]],0)</f>
        <v>0</v>
      </c>
      <c r="O156" s="61">
        <f>IF(Tableau1[[#This Row],[Noms_M]]=O$5,Tableau1[[#This Row],[Fin_M]]-Tableau1[[#This Row],[Début_M]],0)+IF(Tableau1[[#This Row],[Noms]]=O$5,Tableau1[[#This Row],[Fin]]-Tableau1[[#This Row],[Début]],0)</f>
        <v>0</v>
      </c>
      <c r="P156" s="61">
        <f>IF(Tableau1[[#This Row],[Noms_M]]=P$5,Tableau1[[#This Row],[Fin_M]]-Tableau1[[#This Row],[Début_M]],0)+IF(Tableau1[[#This Row],[Noms]]=P$5,Tableau1[[#This Row],[Fin]]-Tableau1[[#This Row],[Début]],0)</f>
        <v>0</v>
      </c>
      <c r="Q156" s="61">
        <f>IF(Tableau1[[#This Row],[Noms_M]]=Q$5,Tableau1[[#This Row],[Fin_M]]-Tableau1[[#This Row],[Début_M]],0)+IF(Tableau1[[#This Row],[Noms]]=Q$5,Tableau1[[#This Row],[Fin]]-Tableau1[[#This Row],[Début]],0)</f>
        <v>0</v>
      </c>
      <c r="R156" s="61">
        <f>IF(Tableau1[[#This Row],[Noms_M]]=R$5,Tableau1[[#This Row],[Fin_M]]-Tableau1[[#This Row],[Début_M]],0)+IF(Tableau1[[#This Row],[Noms]]=R$5,Tableau1[[#This Row],[Fin]]-Tableau1[[#This Row],[Début]],0)</f>
        <v>0</v>
      </c>
      <c r="S156" s="62">
        <f>IF(Tableau1[[#This Row],[Noms_M]]=S$5,Tableau1[[#This Row],[Fin_M]]-Tableau1[[#This Row],[Début_M]],0)+IF(Tableau1[[#This Row],[Noms]]=S$5,Tableau1[[#This Row],[Fin]]-Tableau1[[#This Row],[Début]],0)</f>
        <v>0</v>
      </c>
    </row>
    <row r="157" spans="1:26" s="17" customFormat="1" ht="20.25" customHeight="1" thickBot="1" x14ac:dyDescent="0.35">
      <c r="A157" s="37"/>
      <c r="B157" s="56" t="str">
        <f t="shared" ref="B157" si="248">TEXT(A156,"mmm")</f>
        <v>févr</v>
      </c>
      <c r="C157" s="57">
        <f t="shared" ref="C157" si="249">_xlfn.ISOWEEKNUM(A156)</f>
        <v>8</v>
      </c>
      <c r="D157" s="34"/>
      <c r="E157" s="10"/>
      <c r="F157" s="2"/>
      <c r="G157" s="11"/>
      <c r="H157" s="15"/>
      <c r="I157" s="2"/>
      <c r="J157" s="59"/>
      <c r="K157" s="18"/>
      <c r="L157" s="3"/>
      <c r="N157" s="61">
        <f>IF(Tableau1[[#This Row],[Noms_M]]=N$5,Tableau1[[#This Row],[Fin_M]]-Tableau1[[#This Row],[Début_M]],0)+IF(Tableau1[[#This Row],[Noms]]=N$5,Tableau1[[#This Row],[Fin]]-Tableau1[[#This Row],[Début]],0)</f>
        <v>0</v>
      </c>
      <c r="O157" s="61">
        <f>IF(Tableau1[[#This Row],[Noms_M]]=O$5,Tableau1[[#This Row],[Fin_M]]-Tableau1[[#This Row],[Début_M]],0)+IF(Tableau1[[#This Row],[Noms]]=O$5,Tableau1[[#This Row],[Fin]]-Tableau1[[#This Row],[Début]],0)</f>
        <v>0</v>
      </c>
      <c r="P157" s="61">
        <f>IF(Tableau1[[#This Row],[Noms_M]]=P$5,Tableau1[[#This Row],[Fin_M]]-Tableau1[[#This Row],[Début_M]],0)+IF(Tableau1[[#This Row],[Noms]]=P$5,Tableau1[[#This Row],[Fin]]-Tableau1[[#This Row],[Début]],0)</f>
        <v>0</v>
      </c>
      <c r="Q157" s="61">
        <f>IF(Tableau1[[#This Row],[Noms_M]]=Q$5,Tableau1[[#This Row],[Fin_M]]-Tableau1[[#This Row],[Début_M]],0)+IF(Tableau1[[#This Row],[Noms]]=Q$5,Tableau1[[#This Row],[Fin]]-Tableau1[[#This Row],[Début]],0)</f>
        <v>0</v>
      </c>
      <c r="R157" s="61">
        <f>IF(Tableau1[[#This Row],[Noms_M]]=R$5,Tableau1[[#This Row],[Fin_M]]-Tableau1[[#This Row],[Début_M]],0)+IF(Tableau1[[#This Row],[Noms]]=R$5,Tableau1[[#This Row],[Fin]]-Tableau1[[#This Row],[Début]],0)</f>
        <v>0</v>
      </c>
      <c r="S157" s="62">
        <f>IF(Tableau1[[#This Row],[Noms_M]]=S$5,Tableau1[[#This Row],[Fin_M]]-Tableau1[[#This Row],[Début_M]],0)+IF(Tableau1[[#This Row],[Noms]]=S$5,Tableau1[[#This Row],[Fin]]-Tableau1[[#This Row],[Début]],0)</f>
        <v>0</v>
      </c>
    </row>
    <row r="158" spans="1:26" s="17" customFormat="1" ht="20.25" customHeight="1" thickBot="1" x14ac:dyDescent="0.35">
      <c r="A158" s="38"/>
      <c r="B158" s="56" t="str">
        <f t="shared" ref="B158" si="250">TEXT(A156,"mmm")</f>
        <v>févr</v>
      </c>
      <c r="C158" s="57">
        <f t="shared" ref="C158" si="251">_xlfn.ISOWEEKNUM(A156)</f>
        <v>8</v>
      </c>
      <c r="D158" s="35"/>
      <c r="E158" s="22"/>
      <c r="F158" s="12"/>
      <c r="G158" s="13"/>
      <c r="H158" s="24"/>
      <c r="I158" s="12"/>
      <c r="J158" s="60"/>
      <c r="K158" s="18"/>
      <c r="L158" s="4"/>
      <c r="N158" s="61">
        <f>IF(Tableau1[[#This Row],[Noms_M]]=N$5,Tableau1[[#This Row],[Fin_M]]-Tableau1[[#This Row],[Début_M]],0)+IF(Tableau1[[#This Row],[Noms]]=N$5,Tableau1[[#This Row],[Fin]]-Tableau1[[#This Row],[Début]],0)</f>
        <v>0</v>
      </c>
      <c r="O158" s="61">
        <f>IF(Tableau1[[#This Row],[Noms_M]]=O$5,Tableau1[[#This Row],[Fin_M]]-Tableau1[[#This Row],[Début_M]],0)+IF(Tableau1[[#This Row],[Noms]]=O$5,Tableau1[[#This Row],[Fin]]-Tableau1[[#This Row],[Début]],0)</f>
        <v>0</v>
      </c>
      <c r="P158" s="61">
        <f>IF(Tableau1[[#This Row],[Noms_M]]=P$5,Tableau1[[#This Row],[Fin_M]]-Tableau1[[#This Row],[Début_M]],0)+IF(Tableau1[[#This Row],[Noms]]=P$5,Tableau1[[#This Row],[Fin]]-Tableau1[[#This Row],[Début]],0)</f>
        <v>0</v>
      </c>
      <c r="Q158" s="61">
        <f>IF(Tableau1[[#This Row],[Noms_M]]=Q$5,Tableau1[[#This Row],[Fin_M]]-Tableau1[[#This Row],[Début_M]],0)+IF(Tableau1[[#This Row],[Noms]]=Q$5,Tableau1[[#This Row],[Fin]]-Tableau1[[#This Row],[Début]],0)</f>
        <v>0</v>
      </c>
      <c r="R158" s="61">
        <f>IF(Tableau1[[#This Row],[Noms_M]]=R$5,Tableau1[[#This Row],[Fin_M]]-Tableau1[[#This Row],[Début_M]],0)+IF(Tableau1[[#This Row],[Noms]]=R$5,Tableau1[[#This Row],[Fin]]-Tableau1[[#This Row],[Début]],0)</f>
        <v>0</v>
      </c>
      <c r="S158" s="62">
        <f>IF(Tableau1[[#This Row],[Noms_M]]=S$5,Tableau1[[#This Row],[Fin_M]]-Tableau1[[#This Row],[Début_M]],0)+IF(Tableau1[[#This Row],[Noms]]=S$5,Tableau1[[#This Row],[Fin]]-Tableau1[[#This Row],[Début]],0)</f>
        <v>0</v>
      </c>
    </row>
    <row r="159" spans="1:26" s="17" customFormat="1" ht="20.25" customHeight="1" thickBot="1" x14ac:dyDescent="0.35">
      <c r="A159" s="36">
        <f>A156+1</f>
        <v>45707</v>
      </c>
      <c r="B159" s="55" t="str">
        <f t="shared" si="153"/>
        <v>févr</v>
      </c>
      <c r="C159" s="57">
        <f t="shared" ref="C159" si="252">_xlfn.ISOWEEKNUM(A159)</f>
        <v>8</v>
      </c>
      <c r="D159" s="33">
        <f>A159</f>
        <v>45707</v>
      </c>
      <c r="E159" s="8"/>
      <c r="F159" s="1"/>
      <c r="G159" s="9"/>
      <c r="H159" s="14"/>
      <c r="I159" s="1"/>
      <c r="J159" s="58"/>
      <c r="K159" s="18"/>
      <c r="L159" s="7"/>
      <c r="N159" s="61">
        <f>IF(Tableau1[[#This Row],[Noms_M]]=N$5,Tableau1[[#This Row],[Fin_M]]-Tableau1[[#This Row],[Début_M]],0)+IF(Tableau1[[#This Row],[Noms]]=N$5,Tableau1[[#This Row],[Fin]]-Tableau1[[#This Row],[Début]],0)</f>
        <v>0</v>
      </c>
      <c r="O159" s="61">
        <f>IF(Tableau1[[#This Row],[Noms_M]]=O$5,Tableau1[[#This Row],[Fin_M]]-Tableau1[[#This Row],[Début_M]],0)+IF(Tableau1[[#This Row],[Noms]]=O$5,Tableau1[[#This Row],[Fin]]-Tableau1[[#This Row],[Début]],0)</f>
        <v>0</v>
      </c>
      <c r="P159" s="61">
        <f>IF(Tableau1[[#This Row],[Noms_M]]=P$5,Tableau1[[#This Row],[Fin_M]]-Tableau1[[#This Row],[Début_M]],0)+IF(Tableau1[[#This Row],[Noms]]=P$5,Tableau1[[#This Row],[Fin]]-Tableau1[[#This Row],[Début]],0)</f>
        <v>0</v>
      </c>
      <c r="Q159" s="61">
        <f>IF(Tableau1[[#This Row],[Noms_M]]=Q$5,Tableau1[[#This Row],[Fin_M]]-Tableau1[[#This Row],[Début_M]],0)+IF(Tableau1[[#This Row],[Noms]]=Q$5,Tableau1[[#This Row],[Fin]]-Tableau1[[#This Row],[Début]],0)</f>
        <v>0</v>
      </c>
      <c r="R159" s="61">
        <f>IF(Tableau1[[#This Row],[Noms_M]]=R$5,Tableau1[[#This Row],[Fin_M]]-Tableau1[[#This Row],[Début_M]],0)+IF(Tableau1[[#This Row],[Noms]]=R$5,Tableau1[[#This Row],[Fin]]-Tableau1[[#This Row],[Début]],0)</f>
        <v>0</v>
      </c>
      <c r="S159" s="62">
        <f>IF(Tableau1[[#This Row],[Noms_M]]=S$5,Tableau1[[#This Row],[Fin_M]]-Tableau1[[#This Row],[Début_M]],0)+IF(Tableau1[[#This Row],[Noms]]=S$5,Tableau1[[#This Row],[Fin]]-Tableau1[[#This Row],[Début]],0)</f>
        <v>0</v>
      </c>
    </row>
    <row r="160" spans="1:26" s="17" customFormat="1" ht="20.25" customHeight="1" thickBot="1" x14ac:dyDescent="0.35">
      <c r="A160" s="37"/>
      <c r="B160" s="56" t="str">
        <f t="shared" si="155"/>
        <v>févr</v>
      </c>
      <c r="C160" s="57">
        <f t="shared" ref="C160" si="253">_xlfn.ISOWEEKNUM(A159)</f>
        <v>8</v>
      </c>
      <c r="D160" s="34"/>
      <c r="E160" s="10"/>
      <c r="F160" s="2"/>
      <c r="G160" s="11"/>
      <c r="H160" s="15"/>
      <c r="I160" s="2"/>
      <c r="J160" s="59"/>
      <c r="K160" s="18"/>
      <c r="L160" s="3"/>
      <c r="N160" s="61">
        <f>IF(Tableau1[[#This Row],[Noms_M]]=N$5,Tableau1[[#This Row],[Fin_M]]-Tableau1[[#This Row],[Début_M]],0)+IF(Tableau1[[#This Row],[Noms]]=N$5,Tableau1[[#This Row],[Fin]]-Tableau1[[#This Row],[Début]],0)</f>
        <v>0</v>
      </c>
      <c r="O160" s="61">
        <f>IF(Tableau1[[#This Row],[Noms_M]]=O$5,Tableau1[[#This Row],[Fin_M]]-Tableau1[[#This Row],[Début_M]],0)+IF(Tableau1[[#This Row],[Noms]]=O$5,Tableau1[[#This Row],[Fin]]-Tableau1[[#This Row],[Début]],0)</f>
        <v>0</v>
      </c>
      <c r="P160" s="61">
        <f>IF(Tableau1[[#This Row],[Noms_M]]=P$5,Tableau1[[#This Row],[Fin_M]]-Tableau1[[#This Row],[Début_M]],0)+IF(Tableau1[[#This Row],[Noms]]=P$5,Tableau1[[#This Row],[Fin]]-Tableau1[[#This Row],[Début]],0)</f>
        <v>0</v>
      </c>
      <c r="Q160" s="61">
        <f>IF(Tableau1[[#This Row],[Noms_M]]=Q$5,Tableau1[[#This Row],[Fin_M]]-Tableau1[[#This Row],[Début_M]],0)+IF(Tableau1[[#This Row],[Noms]]=Q$5,Tableau1[[#This Row],[Fin]]-Tableau1[[#This Row],[Début]],0)</f>
        <v>0</v>
      </c>
      <c r="R160" s="61">
        <f>IF(Tableau1[[#This Row],[Noms_M]]=R$5,Tableau1[[#This Row],[Fin_M]]-Tableau1[[#This Row],[Début_M]],0)+IF(Tableau1[[#This Row],[Noms]]=R$5,Tableau1[[#This Row],[Fin]]-Tableau1[[#This Row],[Début]],0)</f>
        <v>0</v>
      </c>
      <c r="S160" s="62">
        <f>IF(Tableau1[[#This Row],[Noms_M]]=S$5,Tableau1[[#This Row],[Fin_M]]-Tableau1[[#This Row],[Début_M]],0)+IF(Tableau1[[#This Row],[Noms]]=S$5,Tableau1[[#This Row],[Fin]]-Tableau1[[#This Row],[Début]],0)</f>
        <v>0</v>
      </c>
    </row>
    <row r="161" spans="1:26" s="17" customFormat="1" ht="20.25" customHeight="1" thickBot="1" x14ac:dyDescent="0.35">
      <c r="A161" s="38"/>
      <c r="B161" s="56" t="str">
        <f t="shared" si="157"/>
        <v>févr</v>
      </c>
      <c r="C161" s="57">
        <f t="shared" ref="C161" si="254">_xlfn.ISOWEEKNUM(A159)</f>
        <v>8</v>
      </c>
      <c r="D161" s="35"/>
      <c r="E161" s="22"/>
      <c r="F161" s="12"/>
      <c r="G161" s="13"/>
      <c r="H161" s="24"/>
      <c r="I161" s="12"/>
      <c r="J161" s="60"/>
      <c r="K161" s="18"/>
      <c r="L161" s="4"/>
      <c r="N161" s="61">
        <f>IF(Tableau1[[#This Row],[Noms_M]]=N$5,Tableau1[[#This Row],[Fin_M]]-Tableau1[[#This Row],[Début_M]],0)+IF(Tableau1[[#This Row],[Noms]]=N$5,Tableau1[[#This Row],[Fin]]-Tableau1[[#This Row],[Début]],0)</f>
        <v>0</v>
      </c>
      <c r="O161" s="61">
        <f>IF(Tableau1[[#This Row],[Noms_M]]=O$5,Tableau1[[#This Row],[Fin_M]]-Tableau1[[#This Row],[Début_M]],0)+IF(Tableau1[[#This Row],[Noms]]=O$5,Tableau1[[#This Row],[Fin]]-Tableau1[[#This Row],[Début]],0)</f>
        <v>0</v>
      </c>
      <c r="P161" s="61">
        <f>IF(Tableau1[[#This Row],[Noms_M]]=P$5,Tableau1[[#This Row],[Fin_M]]-Tableau1[[#This Row],[Début_M]],0)+IF(Tableau1[[#This Row],[Noms]]=P$5,Tableau1[[#This Row],[Fin]]-Tableau1[[#This Row],[Début]],0)</f>
        <v>0</v>
      </c>
      <c r="Q161" s="61">
        <f>IF(Tableau1[[#This Row],[Noms_M]]=Q$5,Tableau1[[#This Row],[Fin_M]]-Tableau1[[#This Row],[Début_M]],0)+IF(Tableau1[[#This Row],[Noms]]=Q$5,Tableau1[[#This Row],[Fin]]-Tableau1[[#This Row],[Début]],0)</f>
        <v>0</v>
      </c>
      <c r="R161" s="61">
        <f>IF(Tableau1[[#This Row],[Noms_M]]=R$5,Tableau1[[#This Row],[Fin_M]]-Tableau1[[#This Row],[Début_M]],0)+IF(Tableau1[[#This Row],[Noms]]=R$5,Tableau1[[#This Row],[Fin]]-Tableau1[[#This Row],[Début]],0)</f>
        <v>0</v>
      </c>
      <c r="S161" s="62">
        <f>IF(Tableau1[[#This Row],[Noms_M]]=S$5,Tableau1[[#This Row],[Fin_M]]-Tableau1[[#This Row],[Début_M]],0)+IF(Tableau1[[#This Row],[Noms]]=S$5,Tableau1[[#This Row],[Fin]]-Tableau1[[#This Row],[Début]],0)</f>
        <v>0</v>
      </c>
    </row>
    <row r="162" spans="1:26" s="17" customFormat="1" ht="20.25" customHeight="1" thickBot="1" x14ac:dyDescent="0.35">
      <c r="A162" s="36">
        <f>A159+1</f>
        <v>45708</v>
      </c>
      <c r="B162" s="55" t="str">
        <f t="shared" si="159"/>
        <v>févr</v>
      </c>
      <c r="C162" s="57">
        <f t="shared" ref="C162" si="255">_xlfn.ISOWEEKNUM(A162)</f>
        <v>8</v>
      </c>
      <c r="D162" s="33">
        <f>A162</f>
        <v>45708</v>
      </c>
      <c r="E162" s="8"/>
      <c r="F162" s="1"/>
      <c r="G162" s="9"/>
      <c r="H162" s="14"/>
      <c r="I162" s="1"/>
      <c r="J162" s="58"/>
      <c r="K162" s="18"/>
      <c r="L162" s="7"/>
      <c r="N162" s="61">
        <f>IF(Tableau1[[#This Row],[Noms_M]]=N$5,Tableau1[[#This Row],[Fin_M]]-Tableau1[[#This Row],[Début_M]],0)+IF(Tableau1[[#This Row],[Noms]]=N$5,Tableau1[[#This Row],[Fin]]-Tableau1[[#This Row],[Début]],0)</f>
        <v>0</v>
      </c>
      <c r="O162" s="61">
        <f>IF(Tableau1[[#This Row],[Noms_M]]=O$5,Tableau1[[#This Row],[Fin_M]]-Tableau1[[#This Row],[Début_M]],0)+IF(Tableau1[[#This Row],[Noms]]=O$5,Tableau1[[#This Row],[Fin]]-Tableau1[[#This Row],[Début]],0)</f>
        <v>0</v>
      </c>
      <c r="P162" s="61">
        <f>IF(Tableau1[[#This Row],[Noms_M]]=P$5,Tableau1[[#This Row],[Fin_M]]-Tableau1[[#This Row],[Début_M]],0)+IF(Tableau1[[#This Row],[Noms]]=P$5,Tableau1[[#This Row],[Fin]]-Tableau1[[#This Row],[Début]],0)</f>
        <v>0</v>
      </c>
      <c r="Q162" s="61">
        <f>IF(Tableau1[[#This Row],[Noms_M]]=Q$5,Tableau1[[#This Row],[Fin_M]]-Tableau1[[#This Row],[Début_M]],0)+IF(Tableau1[[#This Row],[Noms]]=Q$5,Tableau1[[#This Row],[Fin]]-Tableau1[[#This Row],[Début]],0)</f>
        <v>0</v>
      </c>
      <c r="R162" s="61">
        <f>IF(Tableau1[[#This Row],[Noms_M]]=R$5,Tableau1[[#This Row],[Fin_M]]-Tableau1[[#This Row],[Début_M]],0)+IF(Tableau1[[#This Row],[Noms]]=R$5,Tableau1[[#This Row],[Fin]]-Tableau1[[#This Row],[Début]],0)</f>
        <v>0</v>
      </c>
      <c r="S162" s="62">
        <f>IF(Tableau1[[#This Row],[Noms_M]]=S$5,Tableau1[[#This Row],[Fin_M]]-Tableau1[[#This Row],[Début_M]],0)+IF(Tableau1[[#This Row],[Noms]]=S$5,Tableau1[[#This Row],[Fin]]-Tableau1[[#This Row],[Début]],0)</f>
        <v>0</v>
      </c>
    </row>
    <row r="163" spans="1:26" s="17" customFormat="1" ht="20.25" customHeight="1" thickBot="1" x14ac:dyDescent="0.35">
      <c r="A163" s="37"/>
      <c r="B163" s="56" t="str">
        <f t="shared" si="161"/>
        <v>févr</v>
      </c>
      <c r="C163" s="57">
        <f t="shared" ref="C163" si="256">_xlfn.ISOWEEKNUM(A162)</f>
        <v>8</v>
      </c>
      <c r="D163" s="34"/>
      <c r="E163" s="10"/>
      <c r="F163" s="2"/>
      <c r="G163" s="11"/>
      <c r="H163" s="15"/>
      <c r="I163" s="2"/>
      <c r="J163" s="59"/>
      <c r="K163" s="18"/>
      <c r="L163" s="3"/>
      <c r="N163" s="61">
        <f>IF(Tableau1[[#This Row],[Noms_M]]=N$5,Tableau1[[#This Row],[Fin_M]]-Tableau1[[#This Row],[Début_M]],0)+IF(Tableau1[[#This Row],[Noms]]=N$5,Tableau1[[#This Row],[Fin]]-Tableau1[[#This Row],[Début]],0)</f>
        <v>0</v>
      </c>
      <c r="O163" s="61">
        <f>IF(Tableau1[[#This Row],[Noms_M]]=O$5,Tableau1[[#This Row],[Fin_M]]-Tableau1[[#This Row],[Début_M]],0)+IF(Tableau1[[#This Row],[Noms]]=O$5,Tableau1[[#This Row],[Fin]]-Tableau1[[#This Row],[Début]],0)</f>
        <v>0</v>
      </c>
      <c r="P163" s="61">
        <f>IF(Tableau1[[#This Row],[Noms_M]]=P$5,Tableau1[[#This Row],[Fin_M]]-Tableau1[[#This Row],[Début_M]],0)+IF(Tableau1[[#This Row],[Noms]]=P$5,Tableau1[[#This Row],[Fin]]-Tableau1[[#This Row],[Début]],0)</f>
        <v>0</v>
      </c>
      <c r="Q163" s="61">
        <f>IF(Tableau1[[#This Row],[Noms_M]]=Q$5,Tableau1[[#This Row],[Fin_M]]-Tableau1[[#This Row],[Début_M]],0)+IF(Tableau1[[#This Row],[Noms]]=Q$5,Tableau1[[#This Row],[Fin]]-Tableau1[[#This Row],[Début]],0)</f>
        <v>0</v>
      </c>
      <c r="R163" s="61">
        <f>IF(Tableau1[[#This Row],[Noms_M]]=R$5,Tableau1[[#This Row],[Fin_M]]-Tableau1[[#This Row],[Début_M]],0)+IF(Tableau1[[#This Row],[Noms]]=R$5,Tableau1[[#This Row],[Fin]]-Tableau1[[#This Row],[Début]],0)</f>
        <v>0</v>
      </c>
      <c r="S163" s="62">
        <f>IF(Tableau1[[#This Row],[Noms_M]]=S$5,Tableau1[[#This Row],[Fin_M]]-Tableau1[[#This Row],[Début_M]],0)+IF(Tableau1[[#This Row],[Noms]]=S$5,Tableau1[[#This Row],[Fin]]-Tableau1[[#This Row],[Début]],0)</f>
        <v>0</v>
      </c>
    </row>
    <row r="164" spans="1:26" s="17" customFormat="1" ht="20.25" customHeight="1" thickBot="1" x14ac:dyDescent="0.35">
      <c r="A164" s="38"/>
      <c r="B164" s="56" t="str">
        <f t="shared" si="163"/>
        <v>févr</v>
      </c>
      <c r="C164" s="57">
        <f t="shared" ref="C164" si="257">_xlfn.ISOWEEKNUM(A162)</f>
        <v>8</v>
      </c>
      <c r="D164" s="35"/>
      <c r="E164" s="22"/>
      <c r="F164" s="12"/>
      <c r="G164" s="13"/>
      <c r="H164" s="24"/>
      <c r="I164" s="12"/>
      <c r="J164" s="60"/>
      <c r="K164" s="18"/>
      <c r="L164" s="4"/>
      <c r="N164" s="61">
        <f>IF(Tableau1[[#This Row],[Noms_M]]=N$5,Tableau1[[#This Row],[Fin_M]]-Tableau1[[#This Row],[Début_M]],0)+IF(Tableau1[[#This Row],[Noms]]=N$5,Tableau1[[#This Row],[Fin]]-Tableau1[[#This Row],[Début]],0)</f>
        <v>0</v>
      </c>
      <c r="O164" s="61">
        <f>IF(Tableau1[[#This Row],[Noms_M]]=O$5,Tableau1[[#This Row],[Fin_M]]-Tableau1[[#This Row],[Début_M]],0)+IF(Tableau1[[#This Row],[Noms]]=O$5,Tableau1[[#This Row],[Fin]]-Tableau1[[#This Row],[Début]],0)</f>
        <v>0</v>
      </c>
      <c r="P164" s="61">
        <f>IF(Tableau1[[#This Row],[Noms_M]]=P$5,Tableau1[[#This Row],[Fin_M]]-Tableau1[[#This Row],[Début_M]],0)+IF(Tableau1[[#This Row],[Noms]]=P$5,Tableau1[[#This Row],[Fin]]-Tableau1[[#This Row],[Début]],0)</f>
        <v>0</v>
      </c>
      <c r="Q164" s="61">
        <f>IF(Tableau1[[#This Row],[Noms_M]]=Q$5,Tableau1[[#This Row],[Fin_M]]-Tableau1[[#This Row],[Début_M]],0)+IF(Tableau1[[#This Row],[Noms]]=Q$5,Tableau1[[#This Row],[Fin]]-Tableau1[[#This Row],[Début]],0)</f>
        <v>0</v>
      </c>
      <c r="R164" s="61">
        <f>IF(Tableau1[[#This Row],[Noms_M]]=R$5,Tableau1[[#This Row],[Fin_M]]-Tableau1[[#This Row],[Début_M]],0)+IF(Tableau1[[#This Row],[Noms]]=R$5,Tableau1[[#This Row],[Fin]]-Tableau1[[#This Row],[Début]],0)</f>
        <v>0</v>
      </c>
      <c r="S164" s="62">
        <f>IF(Tableau1[[#This Row],[Noms_M]]=S$5,Tableau1[[#This Row],[Fin_M]]-Tableau1[[#This Row],[Début_M]],0)+IF(Tableau1[[#This Row],[Noms]]=S$5,Tableau1[[#This Row],[Fin]]-Tableau1[[#This Row],[Début]],0)</f>
        <v>0</v>
      </c>
    </row>
    <row r="165" spans="1:26" s="17" customFormat="1" ht="20.25" customHeight="1" thickBot="1" x14ac:dyDescent="0.35">
      <c r="A165" s="36">
        <f>A162+1</f>
        <v>45709</v>
      </c>
      <c r="B165" s="55" t="str">
        <f t="shared" si="165"/>
        <v>févr</v>
      </c>
      <c r="C165" s="57">
        <f t="shared" ref="C165" si="258">_xlfn.ISOWEEKNUM(A165)</f>
        <v>8</v>
      </c>
      <c r="D165" s="33">
        <f>A165</f>
        <v>45709</v>
      </c>
      <c r="E165" s="8"/>
      <c r="F165" s="1"/>
      <c r="G165" s="9"/>
      <c r="H165" s="14"/>
      <c r="I165" s="1"/>
      <c r="J165" s="58"/>
      <c r="K165" s="18"/>
      <c r="L165" s="7"/>
      <c r="N165" s="61">
        <f>IF(Tableau1[[#This Row],[Noms_M]]=N$5,Tableau1[[#This Row],[Fin_M]]-Tableau1[[#This Row],[Début_M]],0)+IF(Tableau1[[#This Row],[Noms]]=N$5,Tableau1[[#This Row],[Fin]]-Tableau1[[#This Row],[Début]],0)</f>
        <v>0</v>
      </c>
      <c r="O165" s="61">
        <f>IF(Tableau1[[#This Row],[Noms_M]]=O$5,Tableau1[[#This Row],[Fin_M]]-Tableau1[[#This Row],[Début_M]],0)+IF(Tableau1[[#This Row],[Noms]]=O$5,Tableau1[[#This Row],[Fin]]-Tableau1[[#This Row],[Début]],0)</f>
        <v>0</v>
      </c>
      <c r="P165" s="61">
        <f>IF(Tableau1[[#This Row],[Noms_M]]=P$5,Tableau1[[#This Row],[Fin_M]]-Tableau1[[#This Row],[Début_M]],0)+IF(Tableau1[[#This Row],[Noms]]=P$5,Tableau1[[#This Row],[Fin]]-Tableau1[[#This Row],[Début]],0)</f>
        <v>0</v>
      </c>
      <c r="Q165" s="61">
        <f>IF(Tableau1[[#This Row],[Noms_M]]=Q$5,Tableau1[[#This Row],[Fin_M]]-Tableau1[[#This Row],[Début_M]],0)+IF(Tableau1[[#This Row],[Noms]]=Q$5,Tableau1[[#This Row],[Fin]]-Tableau1[[#This Row],[Début]],0)</f>
        <v>0</v>
      </c>
      <c r="R165" s="61">
        <f>IF(Tableau1[[#This Row],[Noms_M]]=R$5,Tableau1[[#This Row],[Fin_M]]-Tableau1[[#This Row],[Début_M]],0)+IF(Tableau1[[#This Row],[Noms]]=R$5,Tableau1[[#This Row],[Fin]]-Tableau1[[#This Row],[Début]],0)</f>
        <v>0</v>
      </c>
      <c r="S165" s="62">
        <f>IF(Tableau1[[#This Row],[Noms_M]]=S$5,Tableau1[[#This Row],[Fin_M]]-Tableau1[[#This Row],[Début_M]],0)+IF(Tableau1[[#This Row],[Noms]]=S$5,Tableau1[[#This Row],[Fin]]-Tableau1[[#This Row],[Début]],0)</f>
        <v>0</v>
      </c>
    </row>
    <row r="166" spans="1:26" s="17" customFormat="1" ht="20.25" customHeight="1" thickBot="1" x14ac:dyDescent="0.35">
      <c r="A166" s="37"/>
      <c r="B166" s="56" t="str">
        <f t="shared" si="167"/>
        <v>févr</v>
      </c>
      <c r="C166" s="57">
        <f t="shared" ref="C166" si="259">_xlfn.ISOWEEKNUM(A165)</f>
        <v>8</v>
      </c>
      <c r="D166" s="34"/>
      <c r="E166" s="10"/>
      <c r="F166" s="2"/>
      <c r="G166" s="11"/>
      <c r="H166" s="15"/>
      <c r="I166" s="2"/>
      <c r="J166" s="59"/>
      <c r="K166" s="18"/>
      <c r="L166" s="3"/>
      <c r="N166" s="61">
        <f>IF(Tableau1[[#This Row],[Noms_M]]=N$5,Tableau1[[#This Row],[Fin_M]]-Tableau1[[#This Row],[Début_M]],0)+IF(Tableau1[[#This Row],[Noms]]=N$5,Tableau1[[#This Row],[Fin]]-Tableau1[[#This Row],[Début]],0)</f>
        <v>0</v>
      </c>
      <c r="O166" s="61">
        <f>IF(Tableau1[[#This Row],[Noms_M]]=O$5,Tableau1[[#This Row],[Fin_M]]-Tableau1[[#This Row],[Début_M]],0)+IF(Tableau1[[#This Row],[Noms]]=O$5,Tableau1[[#This Row],[Fin]]-Tableau1[[#This Row],[Début]],0)</f>
        <v>0</v>
      </c>
      <c r="P166" s="61">
        <f>IF(Tableau1[[#This Row],[Noms_M]]=P$5,Tableau1[[#This Row],[Fin_M]]-Tableau1[[#This Row],[Début_M]],0)+IF(Tableau1[[#This Row],[Noms]]=P$5,Tableau1[[#This Row],[Fin]]-Tableau1[[#This Row],[Début]],0)</f>
        <v>0</v>
      </c>
      <c r="Q166" s="61">
        <f>IF(Tableau1[[#This Row],[Noms_M]]=Q$5,Tableau1[[#This Row],[Fin_M]]-Tableau1[[#This Row],[Début_M]],0)+IF(Tableau1[[#This Row],[Noms]]=Q$5,Tableau1[[#This Row],[Fin]]-Tableau1[[#This Row],[Début]],0)</f>
        <v>0</v>
      </c>
      <c r="R166" s="61">
        <f>IF(Tableau1[[#This Row],[Noms_M]]=R$5,Tableau1[[#This Row],[Fin_M]]-Tableau1[[#This Row],[Début_M]],0)+IF(Tableau1[[#This Row],[Noms]]=R$5,Tableau1[[#This Row],[Fin]]-Tableau1[[#This Row],[Début]],0)</f>
        <v>0</v>
      </c>
      <c r="S166" s="62">
        <f>IF(Tableau1[[#This Row],[Noms_M]]=S$5,Tableau1[[#This Row],[Fin_M]]-Tableau1[[#This Row],[Début_M]],0)+IF(Tableau1[[#This Row],[Noms]]=S$5,Tableau1[[#This Row],[Fin]]-Tableau1[[#This Row],[Début]],0)</f>
        <v>0</v>
      </c>
    </row>
    <row r="167" spans="1:26" s="17" customFormat="1" ht="20.25" customHeight="1" thickBot="1" x14ac:dyDescent="0.35">
      <c r="A167" s="38"/>
      <c r="B167" s="56" t="str">
        <f t="shared" si="169"/>
        <v>févr</v>
      </c>
      <c r="C167" s="57">
        <f t="shared" ref="C167" si="260">_xlfn.ISOWEEKNUM(A165)</f>
        <v>8</v>
      </c>
      <c r="D167" s="35"/>
      <c r="E167" s="22"/>
      <c r="F167" s="12"/>
      <c r="G167" s="13"/>
      <c r="H167" s="24"/>
      <c r="I167" s="12"/>
      <c r="J167" s="60"/>
      <c r="K167" s="18"/>
      <c r="L167" s="4"/>
      <c r="N167" s="61">
        <f>IF(Tableau1[[#This Row],[Noms_M]]=N$5,Tableau1[[#This Row],[Fin_M]]-Tableau1[[#This Row],[Début_M]],0)+IF(Tableau1[[#This Row],[Noms]]=N$5,Tableau1[[#This Row],[Fin]]-Tableau1[[#This Row],[Début]],0)</f>
        <v>0</v>
      </c>
      <c r="O167" s="61">
        <f>IF(Tableau1[[#This Row],[Noms_M]]=O$5,Tableau1[[#This Row],[Fin_M]]-Tableau1[[#This Row],[Début_M]],0)+IF(Tableau1[[#This Row],[Noms]]=O$5,Tableau1[[#This Row],[Fin]]-Tableau1[[#This Row],[Début]],0)</f>
        <v>0</v>
      </c>
      <c r="P167" s="61">
        <f>IF(Tableau1[[#This Row],[Noms_M]]=P$5,Tableau1[[#This Row],[Fin_M]]-Tableau1[[#This Row],[Début_M]],0)+IF(Tableau1[[#This Row],[Noms]]=P$5,Tableau1[[#This Row],[Fin]]-Tableau1[[#This Row],[Début]],0)</f>
        <v>0</v>
      </c>
      <c r="Q167" s="61">
        <f>IF(Tableau1[[#This Row],[Noms_M]]=Q$5,Tableau1[[#This Row],[Fin_M]]-Tableau1[[#This Row],[Début_M]],0)+IF(Tableau1[[#This Row],[Noms]]=Q$5,Tableau1[[#This Row],[Fin]]-Tableau1[[#This Row],[Début]],0)</f>
        <v>0</v>
      </c>
      <c r="R167" s="61">
        <f>IF(Tableau1[[#This Row],[Noms_M]]=R$5,Tableau1[[#This Row],[Fin_M]]-Tableau1[[#This Row],[Début_M]],0)+IF(Tableau1[[#This Row],[Noms]]=R$5,Tableau1[[#This Row],[Fin]]-Tableau1[[#This Row],[Début]],0)</f>
        <v>0</v>
      </c>
      <c r="S167" s="62">
        <f>IF(Tableau1[[#This Row],[Noms_M]]=S$5,Tableau1[[#This Row],[Fin_M]]-Tableau1[[#This Row],[Début_M]],0)+IF(Tableau1[[#This Row],[Noms]]=S$5,Tableau1[[#This Row],[Fin]]-Tableau1[[#This Row],[Début]],0)</f>
        <v>0</v>
      </c>
    </row>
    <row r="168" spans="1:26" s="17" customFormat="1" ht="20.25" customHeight="1" thickBot="1" x14ac:dyDescent="0.35">
      <c r="A168" s="36">
        <f>A165+1</f>
        <v>45710</v>
      </c>
      <c r="B168" s="55" t="str">
        <f t="shared" si="171"/>
        <v>févr</v>
      </c>
      <c r="C168" s="57">
        <f t="shared" ref="C168" si="261">_xlfn.ISOWEEKNUM(A168)</f>
        <v>8</v>
      </c>
      <c r="D168" s="33">
        <f>A168</f>
        <v>45710</v>
      </c>
      <c r="E168" s="8"/>
      <c r="F168" s="1"/>
      <c r="G168" s="9"/>
      <c r="H168" s="14"/>
      <c r="I168" s="1"/>
      <c r="J168" s="58"/>
      <c r="K168" s="18"/>
      <c r="L168" s="7"/>
      <c r="N168" s="61">
        <f>IF(Tableau1[[#This Row],[Noms_M]]=N$5,Tableau1[[#This Row],[Fin_M]]-Tableau1[[#This Row],[Début_M]],0)+IF(Tableau1[[#This Row],[Noms]]=N$5,Tableau1[[#This Row],[Fin]]-Tableau1[[#This Row],[Début]],0)</f>
        <v>0</v>
      </c>
      <c r="O168" s="61">
        <f>IF(Tableau1[[#This Row],[Noms_M]]=O$5,Tableau1[[#This Row],[Fin_M]]-Tableau1[[#This Row],[Début_M]],0)+IF(Tableau1[[#This Row],[Noms]]=O$5,Tableau1[[#This Row],[Fin]]-Tableau1[[#This Row],[Début]],0)</f>
        <v>0</v>
      </c>
      <c r="P168" s="61">
        <f>IF(Tableau1[[#This Row],[Noms_M]]=P$5,Tableau1[[#This Row],[Fin_M]]-Tableau1[[#This Row],[Début_M]],0)+IF(Tableau1[[#This Row],[Noms]]=P$5,Tableau1[[#This Row],[Fin]]-Tableau1[[#This Row],[Début]],0)</f>
        <v>0</v>
      </c>
      <c r="Q168" s="61">
        <f>IF(Tableau1[[#This Row],[Noms_M]]=Q$5,Tableau1[[#This Row],[Fin_M]]-Tableau1[[#This Row],[Début_M]],0)+IF(Tableau1[[#This Row],[Noms]]=Q$5,Tableau1[[#This Row],[Fin]]-Tableau1[[#This Row],[Début]],0)</f>
        <v>0</v>
      </c>
      <c r="R168" s="61">
        <f>IF(Tableau1[[#This Row],[Noms_M]]=R$5,Tableau1[[#This Row],[Fin_M]]-Tableau1[[#This Row],[Début_M]],0)+IF(Tableau1[[#This Row],[Noms]]=R$5,Tableau1[[#This Row],[Fin]]-Tableau1[[#This Row],[Début]],0)</f>
        <v>0</v>
      </c>
      <c r="S168" s="62">
        <f>IF(Tableau1[[#This Row],[Noms_M]]=S$5,Tableau1[[#This Row],[Fin_M]]-Tableau1[[#This Row],[Début_M]],0)+IF(Tableau1[[#This Row],[Noms]]=S$5,Tableau1[[#This Row],[Fin]]-Tableau1[[#This Row],[Début]],0)</f>
        <v>0</v>
      </c>
    </row>
    <row r="169" spans="1:26" s="17" customFormat="1" ht="20.25" customHeight="1" thickBot="1" x14ac:dyDescent="0.35">
      <c r="A169" s="37"/>
      <c r="B169" s="56" t="str">
        <f t="shared" si="173"/>
        <v>févr</v>
      </c>
      <c r="C169" s="57">
        <f t="shared" ref="C169" si="262">_xlfn.ISOWEEKNUM(A168)</f>
        <v>8</v>
      </c>
      <c r="D169" s="34"/>
      <c r="E169" s="10"/>
      <c r="F169" s="2"/>
      <c r="G169" s="11"/>
      <c r="H169" s="15"/>
      <c r="I169" s="2"/>
      <c r="J169" s="59"/>
      <c r="K169" s="18"/>
      <c r="L169" s="3"/>
      <c r="N169" s="61">
        <f>IF(Tableau1[[#This Row],[Noms_M]]=N$5,Tableau1[[#This Row],[Fin_M]]-Tableau1[[#This Row],[Début_M]],0)+IF(Tableau1[[#This Row],[Noms]]=N$5,Tableau1[[#This Row],[Fin]]-Tableau1[[#This Row],[Début]],0)</f>
        <v>0</v>
      </c>
      <c r="O169" s="61">
        <f>IF(Tableau1[[#This Row],[Noms_M]]=O$5,Tableau1[[#This Row],[Fin_M]]-Tableau1[[#This Row],[Début_M]],0)+IF(Tableau1[[#This Row],[Noms]]=O$5,Tableau1[[#This Row],[Fin]]-Tableau1[[#This Row],[Début]],0)</f>
        <v>0</v>
      </c>
      <c r="P169" s="61">
        <f>IF(Tableau1[[#This Row],[Noms_M]]=P$5,Tableau1[[#This Row],[Fin_M]]-Tableau1[[#This Row],[Début_M]],0)+IF(Tableau1[[#This Row],[Noms]]=P$5,Tableau1[[#This Row],[Fin]]-Tableau1[[#This Row],[Début]],0)</f>
        <v>0</v>
      </c>
      <c r="Q169" s="61">
        <f>IF(Tableau1[[#This Row],[Noms_M]]=Q$5,Tableau1[[#This Row],[Fin_M]]-Tableau1[[#This Row],[Début_M]],0)+IF(Tableau1[[#This Row],[Noms]]=Q$5,Tableau1[[#This Row],[Fin]]-Tableau1[[#This Row],[Début]],0)</f>
        <v>0</v>
      </c>
      <c r="R169" s="61">
        <f>IF(Tableau1[[#This Row],[Noms_M]]=R$5,Tableau1[[#This Row],[Fin_M]]-Tableau1[[#This Row],[Début_M]],0)+IF(Tableau1[[#This Row],[Noms]]=R$5,Tableau1[[#This Row],[Fin]]-Tableau1[[#This Row],[Début]],0)</f>
        <v>0</v>
      </c>
      <c r="S169" s="62">
        <f>IF(Tableau1[[#This Row],[Noms_M]]=S$5,Tableau1[[#This Row],[Fin_M]]-Tableau1[[#This Row],[Début_M]],0)+IF(Tableau1[[#This Row],[Noms]]=S$5,Tableau1[[#This Row],[Fin]]-Tableau1[[#This Row],[Début]],0)</f>
        <v>0</v>
      </c>
    </row>
    <row r="170" spans="1:26" s="17" customFormat="1" ht="20.25" customHeight="1" thickBot="1" x14ac:dyDescent="0.35">
      <c r="A170" s="38"/>
      <c r="B170" s="56" t="str">
        <f t="shared" si="175"/>
        <v>févr</v>
      </c>
      <c r="C170" s="57">
        <f t="shared" ref="C170" si="263">_xlfn.ISOWEEKNUM(A168)</f>
        <v>8</v>
      </c>
      <c r="D170" s="35"/>
      <c r="E170" s="22"/>
      <c r="F170" s="12"/>
      <c r="G170" s="13"/>
      <c r="H170" s="24"/>
      <c r="I170" s="12"/>
      <c r="J170" s="60"/>
      <c r="K170" s="18"/>
      <c r="L170" s="4"/>
      <c r="N170" s="61">
        <f>IF(Tableau1[[#This Row],[Noms_M]]=N$5,Tableau1[[#This Row],[Fin_M]]-Tableau1[[#This Row],[Début_M]],0)+IF(Tableau1[[#This Row],[Noms]]=N$5,Tableau1[[#This Row],[Fin]]-Tableau1[[#This Row],[Début]],0)</f>
        <v>0</v>
      </c>
      <c r="O170" s="61">
        <f>IF(Tableau1[[#This Row],[Noms_M]]=O$5,Tableau1[[#This Row],[Fin_M]]-Tableau1[[#This Row],[Début_M]],0)+IF(Tableau1[[#This Row],[Noms]]=O$5,Tableau1[[#This Row],[Fin]]-Tableau1[[#This Row],[Début]],0)</f>
        <v>0</v>
      </c>
      <c r="P170" s="61">
        <f>IF(Tableau1[[#This Row],[Noms_M]]=P$5,Tableau1[[#This Row],[Fin_M]]-Tableau1[[#This Row],[Début_M]],0)+IF(Tableau1[[#This Row],[Noms]]=P$5,Tableau1[[#This Row],[Fin]]-Tableau1[[#This Row],[Début]],0)</f>
        <v>0</v>
      </c>
      <c r="Q170" s="61">
        <f>IF(Tableau1[[#This Row],[Noms_M]]=Q$5,Tableau1[[#This Row],[Fin_M]]-Tableau1[[#This Row],[Début_M]],0)+IF(Tableau1[[#This Row],[Noms]]=Q$5,Tableau1[[#This Row],[Fin]]-Tableau1[[#This Row],[Début]],0)</f>
        <v>0</v>
      </c>
      <c r="R170" s="61">
        <f>IF(Tableau1[[#This Row],[Noms_M]]=R$5,Tableau1[[#This Row],[Fin_M]]-Tableau1[[#This Row],[Début_M]],0)+IF(Tableau1[[#This Row],[Noms]]=R$5,Tableau1[[#This Row],[Fin]]-Tableau1[[#This Row],[Début]],0)</f>
        <v>0</v>
      </c>
      <c r="S170" s="62">
        <f>IF(Tableau1[[#This Row],[Noms_M]]=S$5,Tableau1[[#This Row],[Fin_M]]-Tableau1[[#This Row],[Début_M]],0)+IF(Tableau1[[#This Row],[Noms]]=S$5,Tableau1[[#This Row],[Fin]]-Tableau1[[#This Row],[Début]],0)</f>
        <v>0</v>
      </c>
    </row>
    <row r="171" spans="1:26" s="17" customFormat="1" ht="20.25" customHeight="1" thickBot="1" x14ac:dyDescent="0.35">
      <c r="A171" s="36">
        <f>A168+1</f>
        <v>45711</v>
      </c>
      <c r="B171" s="55" t="str">
        <f t="shared" ref="B171" si="264">TEXT(A171,"mmm")</f>
        <v>févr</v>
      </c>
      <c r="C171" s="57">
        <f t="shared" ref="C171" si="265">_xlfn.ISOWEEKNUM(A171)</f>
        <v>8</v>
      </c>
      <c r="D171" s="33">
        <f>A171</f>
        <v>45711</v>
      </c>
      <c r="E171" s="8"/>
      <c r="F171" s="1"/>
      <c r="G171" s="9"/>
      <c r="H171" s="14"/>
      <c r="I171" s="1"/>
      <c r="J171" s="58"/>
      <c r="K171" s="18"/>
      <c r="L171" s="7"/>
      <c r="N171" s="61">
        <f>IF(Tableau1[[#This Row],[Noms_M]]=N$5,Tableau1[[#This Row],[Fin_M]]-Tableau1[[#This Row],[Début_M]],0)+IF(Tableau1[[#This Row],[Noms]]=N$5,Tableau1[[#This Row],[Fin]]-Tableau1[[#This Row],[Début]],0)</f>
        <v>0</v>
      </c>
      <c r="O171" s="61">
        <f>IF(Tableau1[[#This Row],[Noms_M]]=O$5,Tableau1[[#This Row],[Fin_M]]-Tableau1[[#This Row],[Début_M]],0)+IF(Tableau1[[#This Row],[Noms]]=O$5,Tableau1[[#This Row],[Fin]]-Tableau1[[#This Row],[Début]],0)</f>
        <v>0</v>
      </c>
      <c r="P171" s="61">
        <f>IF(Tableau1[[#This Row],[Noms_M]]=P$5,Tableau1[[#This Row],[Fin_M]]-Tableau1[[#This Row],[Début_M]],0)+IF(Tableau1[[#This Row],[Noms]]=P$5,Tableau1[[#This Row],[Fin]]-Tableau1[[#This Row],[Début]],0)</f>
        <v>0</v>
      </c>
      <c r="Q171" s="61">
        <f>IF(Tableau1[[#This Row],[Noms_M]]=Q$5,Tableau1[[#This Row],[Fin_M]]-Tableau1[[#This Row],[Début_M]],0)+IF(Tableau1[[#This Row],[Noms]]=Q$5,Tableau1[[#This Row],[Fin]]-Tableau1[[#This Row],[Début]],0)</f>
        <v>0</v>
      </c>
      <c r="R171" s="61">
        <f>IF(Tableau1[[#This Row],[Noms_M]]=R$5,Tableau1[[#This Row],[Fin_M]]-Tableau1[[#This Row],[Début_M]],0)+IF(Tableau1[[#This Row],[Noms]]=R$5,Tableau1[[#This Row],[Fin]]-Tableau1[[#This Row],[Début]],0)</f>
        <v>0</v>
      </c>
      <c r="S171" s="62">
        <f>IF(Tableau1[[#This Row],[Noms_M]]=S$5,Tableau1[[#This Row],[Fin_M]]-Tableau1[[#This Row],[Début_M]],0)+IF(Tableau1[[#This Row],[Noms]]=S$5,Tableau1[[#This Row],[Fin]]-Tableau1[[#This Row],[Début]],0)</f>
        <v>0</v>
      </c>
    </row>
    <row r="172" spans="1:26" s="17" customFormat="1" ht="20.25" customHeight="1" thickBot="1" x14ac:dyDescent="0.35">
      <c r="A172" s="37"/>
      <c r="B172" s="56" t="str">
        <f t="shared" ref="B172" si="266">TEXT(A171,"mmm")</f>
        <v>févr</v>
      </c>
      <c r="C172" s="57">
        <f t="shared" ref="C172" si="267">_xlfn.ISOWEEKNUM(A171)</f>
        <v>8</v>
      </c>
      <c r="D172" s="34"/>
      <c r="E172" s="10"/>
      <c r="F172" s="2"/>
      <c r="G172" s="11"/>
      <c r="H172" s="15"/>
      <c r="I172" s="2"/>
      <c r="J172" s="59"/>
      <c r="K172" s="18"/>
      <c r="L172" s="3"/>
      <c r="N172" s="61">
        <f>IF(Tableau1[[#This Row],[Noms_M]]=N$5,Tableau1[[#This Row],[Fin_M]]-Tableau1[[#This Row],[Début_M]],0)+IF(Tableau1[[#This Row],[Noms]]=N$5,Tableau1[[#This Row],[Fin]]-Tableau1[[#This Row],[Début]],0)</f>
        <v>0</v>
      </c>
      <c r="O172" s="61">
        <f>IF(Tableau1[[#This Row],[Noms_M]]=O$5,Tableau1[[#This Row],[Fin_M]]-Tableau1[[#This Row],[Début_M]],0)+IF(Tableau1[[#This Row],[Noms]]=O$5,Tableau1[[#This Row],[Fin]]-Tableau1[[#This Row],[Début]],0)</f>
        <v>0</v>
      </c>
      <c r="P172" s="61">
        <f>IF(Tableau1[[#This Row],[Noms_M]]=P$5,Tableau1[[#This Row],[Fin_M]]-Tableau1[[#This Row],[Début_M]],0)+IF(Tableau1[[#This Row],[Noms]]=P$5,Tableau1[[#This Row],[Fin]]-Tableau1[[#This Row],[Début]],0)</f>
        <v>0</v>
      </c>
      <c r="Q172" s="61">
        <f>IF(Tableau1[[#This Row],[Noms_M]]=Q$5,Tableau1[[#This Row],[Fin_M]]-Tableau1[[#This Row],[Début_M]],0)+IF(Tableau1[[#This Row],[Noms]]=Q$5,Tableau1[[#This Row],[Fin]]-Tableau1[[#This Row],[Début]],0)</f>
        <v>0</v>
      </c>
      <c r="R172" s="61">
        <f>IF(Tableau1[[#This Row],[Noms_M]]=R$5,Tableau1[[#This Row],[Fin_M]]-Tableau1[[#This Row],[Début_M]],0)+IF(Tableau1[[#This Row],[Noms]]=R$5,Tableau1[[#This Row],[Fin]]-Tableau1[[#This Row],[Début]],0)</f>
        <v>0</v>
      </c>
      <c r="S172" s="62">
        <f>IF(Tableau1[[#This Row],[Noms_M]]=S$5,Tableau1[[#This Row],[Fin_M]]-Tableau1[[#This Row],[Début_M]],0)+IF(Tableau1[[#This Row],[Noms]]=S$5,Tableau1[[#This Row],[Fin]]-Tableau1[[#This Row],[Début]],0)</f>
        <v>0</v>
      </c>
    </row>
    <row r="173" spans="1:26" s="17" customFormat="1" ht="20.25" customHeight="1" thickBot="1" x14ac:dyDescent="0.35">
      <c r="A173" s="38"/>
      <c r="B173" s="56" t="str">
        <f t="shared" ref="B173" si="268">TEXT(A171,"mmm")</f>
        <v>févr</v>
      </c>
      <c r="C173" s="57">
        <f t="shared" ref="C173" si="269">_xlfn.ISOWEEKNUM(A171)</f>
        <v>8</v>
      </c>
      <c r="D173" s="35"/>
      <c r="E173" s="22"/>
      <c r="F173" s="12"/>
      <c r="G173" s="13"/>
      <c r="H173" s="24"/>
      <c r="I173" s="12"/>
      <c r="J173" s="60"/>
      <c r="K173" s="18"/>
      <c r="L173" s="4"/>
      <c r="N173" s="61">
        <f>IF(Tableau1[[#This Row],[Noms_M]]=N$5,Tableau1[[#This Row],[Fin_M]]-Tableau1[[#This Row],[Début_M]],0)+IF(Tableau1[[#This Row],[Noms]]=N$5,Tableau1[[#This Row],[Fin]]-Tableau1[[#This Row],[Début]],0)</f>
        <v>0</v>
      </c>
      <c r="O173" s="61">
        <f>IF(Tableau1[[#This Row],[Noms_M]]=O$5,Tableau1[[#This Row],[Fin_M]]-Tableau1[[#This Row],[Début_M]],0)+IF(Tableau1[[#This Row],[Noms]]=O$5,Tableau1[[#This Row],[Fin]]-Tableau1[[#This Row],[Début]],0)</f>
        <v>0</v>
      </c>
      <c r="P173" s="61">
        <f>IF(Tableau1[[#This Row],[Noms_M]]=P$5,Tableau1[[#This Row],[Fin_M]]-Tableau1[[#This Row],[Début_M]],0)+IF(Tableau1[[#This Row],[Noms]]=P$5,Tableau1[[#This Row],[Fin]]-Tableau1[[#This Row],[Début]],0)</f>
        <v>0</v>
      </c>
      <c r="Q173" s="61">
        <f>IF(Tableau1[[#This Row],[Noms_M]]=Q$5,Tableau1[[#This Row],[Fin_M]]-Tableau1[[#This Row],[Début_M]],0)+IF(Tableau1[[#This Row],[Noms]]=Q$5,Tableau1[[#This Row],[Fin]]-Tableau1[[#This Row],[Début]],0)</f>
        <v>0</v>
      </c>
      <c r="R173" s="61">
        <f>IF(Tableau1[[#This Row],[Noms_M]]=R$5,Tableau1[[#This Row],[Fin_M]]-Tableau1[[#This Row],[Début_M]],0)+IF(Tableau1[[#This Row],[Noms]]=R$5,Tableau1[[#This Row],[Fin]]-Tableau1[[#This Row],[Début]],0)</f>
        <v>0</v>
      </c>
      <c r="S173" s="62">
        <f>IF(Tableau1[[#This Row],[Noms_M]]=S$5,Tableau1[[#This Row],[Fin_M]]-Tableau1[[#This Row],[Début_M]],0)+IF(Tableau1[[#This Row],[Noms]]=S$5,Tableau1[[#This Row],[Fin]]-Tableau1[[#This Row],[Début]],0)</f>
        <v>0</v>
      </c>
    </row>
    <row r="174" spans="1:26" s="17" customFormat="1" ht="20.25" customHeight="1" thickBot="1" x14ac:dyDescent="0.35">
      <c r="A174" s="36">
        <f>A171+1</f>
        <v>45712</v>
      </c>
      <c r="B174" s="55" t="str">
        <f t="shared" ref="B174:B234" si="270">TEXT(A174,"mmm")</f>
        <v>févr</v>
      </c>
      <c r="C174" s="57">
        <f t="shared" ref="C174" si="271">_xlfn.ISOWEEKNUM(A174)</f>
        <v>9</v>
      </c>
      <c r="D174" s="33">
        <f>A174</f>
        <v>45712</v>
      </c>
      <c r="E174" s="8"/>
      <c r="F174" s="1"/>
      <c r="G174" s="9"/>
      <c r="H174" s="14"/>
      <c r="I174" s="1"/>
      <c r="J174" s="58"/>
      <c r="K174" s="18"/>
      <c r="L174" s="7"/>
      <c r="N174" s="61">
        <f>IF(Tableau1[[#This Row],[Noms_M]]=N$5,Tableau1[[#This Row],[Fin_M]]-Tableau1[[#This Row],[Début_M]],0)+IF(Tableau1[[#This Row],[Noms]]=N$5,Tableau1[[#This Row],[Fin]]-Tableau1[[#This Row],[Début]],0)</f>
        <v>0</v>
      </c>
      <c r="O174" s="61">
        <f>IF(Tableau1[[#This Row],[Noms_M]]=O$5,Tableau1[[#This Row],[Fin_M]]-Tableau1[[#This Row],[Début_M]],0)+IF(Tableau1[[#This Row],[Noms]]=O$5,Tableau1[[#This Row],[Fin]]-Tableau1[[#This Row],[Début]],0)</f>
        <v>0</v>
      </c>
      <c r="P174" s="61">
        <f>IF(Tableau1[[#This Row],[Noms_M]]=P$5,Tableau1[[#This Row],[Fin_M]]-Tableau1[[#This Row],[Début_M]],0)+IF(Tableau1[[#This Row],[Noms]]=P$5,Tableau1[[#This Row],[Fin]]-Tableau1[[#This Row],[Début]],0)</f>
        <v>0</v>
      </c>
      <c r="Q174" s="61">
        <f>IF(Tableau1[[#This Row],[Noms_M]]=Q$5,Tableau1[[#This Row],[Fin_M]]-Tableau1[[#This Row],[Début_M]],0)+IF(Tableau1[[#This Row],[Noms]]=Q$5,Tableau1[[#This Row],[Fin]]-Tableau1[[#This Row],[Début]],0)</f>
        <v>0</v>
      </c>
      <c r="R174" s="61">
        <f>IF(Tableau1[[#This Row],[Noms_M]]=R$5,Tableau1[[#This Row],[Fin_M]]-Tableau1[[#This Row],[Début_M]],0)+IF(Tableau1[[#This Row],[Noms]]=R$5,Tableau1[[#This Row],[Fin]]-Tableau1[[#This Row],[Début]],0)</f>
        <v>0</v>
      </c>
      <c r="S174" s="62">
        <f>IF(Tableau1[[#This Row],[Noms_M]]=S$5,Tableau1[[#This Row],[Fin_M]]-Tableau1[[#This Row],[Début_M]],0)+IF(Tableau1[[#This Row],[Noms]]=S$5,Tableau1[[#This Row],[Fin]]-Tableau1[[#This Row],[Début]],0)</f>
        <v>0</v>
      </c>
      <c r="U174" s="70">
        <f>SUM(N174:N194)</f>
        <v>0</v>
      </c>
      <c r="V174" s="70">
        <f t="shared" ref="V174" si="272">SUM(O174:O194)</f>
        <v>0</v>
      </c>
      <c r="W174" s="70">
        <f t="shared" ref="W174" si="273">SUM(P174:P194)</f>
        <v>0</v>
      </c>
      <c r="X174" s="70">
        <f t="shared" ref="X174" si="274">SUM(Q174:Q194)</f>
        <v>0</v>
      </c>
      <c r="Y174" s="70">
        <f t="shared" ref="Y174" si="275">SUM(R174:R194)</f>
        <v>0</v>
      </c>
      <c r="Z174" s="70">
        <f t="shared" ref="Z174" si="276">SUM(S174:S194)</f>
        <v>0</v>
      </c>
    </row>
    <row r="175" spans="1:26" s="17" customFormat="1" ht="20.25" customHeight="1" thickBot="1" x14ac:dyDescent="0.35">
      <c r="A175" s="37"/>
      <c r="B175" s="56" t="str">
        <f t="shared" ref="B175:B235" si="277">TEXT(A174,"mmm")</f>
        <v>févr</v>
      </c>
      <c r="C175" s="57">
        <f t="shared" ref="C175" si="278">_xlfn.ISOWEEKNUM(A174)</f>
        <v>9</v>
      </c>
      <c r="D175" s="34"/>
      <c r="E175" s="10"/>
      <c r="F175" s="2"/>
      <c r="G175" s="11"/>
      <c r="H175" s="15"/>
      <c r="I175" s="2"/>
      <c r="J175" s="59"/>
      <c r="K175" s="18"/>
      <c r="L175" s="3"/>
      <c r="N175" s="61">
        <f>IF(Tableau1[[#This Row],[Noms_M]]=N$5,Tableau1[[#This Row],[Fin_M]]-Tableau1[[#This Row],[Début_M]],0)+IF(Tableau1[[#This Row],[Noms]]=N$5,Tableau1[[#This Row],[Fin]]-Tableau1[[#This Row],[Début]],0)</f>
        <v>0</v>
      </c>
      <c r="O175" s="61">
        <f>IF(Tableau1[[#This Row],[Noms_M]]=O$5,Tableau1[[#This Row],[Fin_M]]-Tableau1[[#This Row],[Début_M]],0)+IF(Tableau1[[#This Row],[Noms]]=O$5,Tableau1[[#This Row],[Fin]]-Tableau1[[#This Row],[Début]],0)</f>
        <v>0</v>
      </c>
      <c r="P175" s="61">
        <f>IF(Tableau1[[#This Row],[Noms_M]]=P$5,Tableau1[[#This Row],[Fin_M]]-Tableau1[[#This Row],[Début_M]],0)+IF(Tableau1[[#This Row],[Noms]]=P$5,Tableau1[[#This Row],[Fin]]-Tableau1[[#This Row],[Début]],0)</f>
        <v>0</v>
      </c>
      <c r="Q175" s="61">
        <f>IF(Tableau1[[#This Row],[Noms_M]]=Q$5,Tableau1[[#This Row],[Fin_M]]-Tableau1[[#This Row],[Début_M]],0)+IF(Tableau1[[#This Row],[Noms]]=Q$5,Tableau1[[#This Row],[Fin]]-Tableau1[[#This Row],[Début]],0)</f>
        <v>0</v>
      </c>
      <c r="R175" s="61">
        <f>IF(Tableau1[[#This Row],[Noms_M]]=R$5,Tableau1[[#This Row],[Fin_M]]-Tableau1[[#This Row],[Début_M]],0)+IF(Tableau1[[#This Row],[Noms]]=R$5,Tableau1[[#This Row],[Fin]]-Tableau1[[#This Row],[Début]],0)</f>
        <v>0</v>
      </c>
      <c r="S175" s="62">
        <f>IF(Tableau1[[#This Row],[Noms_M]]=S$5,Tableau1[[#This Row],[Fin_M]]-Tableau1[[#This Row],[Début_M]],0)+IF(Tableau1[[#This Row],[Noms]]=S$5,Tableau1[[#This Row],[Fin]]-Tableau1[[#This Row],[Début]],0)</f>
        <v>0</v>
      </c>
    </row>
    <row r="176" spans="1:26" s="17" customFormat="1" ht="20.25" customHeight="1" thickBot="1" x14ac:dyDescent="0.35">
      <c r="A176" s="38"/>
      <c r="B176" s="56" t="str">
        <f t="shared" ref="B176:B236" si="279">TEXT(A174,"mmm")</f>
        <v>févr</v>
      </c>
      <c r="C176" s="57">
        <f t="shared" ref="C176" si="280">_xlfn.ISOWEEKNUM(A174)</f>
        <v>9</v>
      </c>
      <c r="D176" s="35"/>
      <c r="E176" s="22"/>
      <c r="F176" s="12"/>
      <c r="G176" s="13"/>
      <c r="H176" s="24"/>
      <c r="I176" s="12"/>
      <c r="J176" s="60"/>
      <c r="K176" s="18"/>
      <c r="L176" s="4"/>
      <c r="N176" s="61">
        <f>IF(Tableau1[[#This Row],[Noms_M]]=N$5,Tableau1[[#This Row],[Fin_M]]-Tableau1[[#This Row],[Début_M]],0)+IF(Tableau1[[#This Row],[Noms]]=N$5,Tableau1[[#This Row],[Fin]]-Tableau1[[#This Row],[Début]],0)</f>
        <v>0</v>
      </c>
      <c r="O176" s="61">
        <f>IF(Tableau1[[#This Row],[Noms_M]]=O$5,Tableau1[[#This Row],[Fin_M]]-Tableau1[[#This Row],[Début_M]],0)+IF(Tableau1[[#This Row],[Noms]]=O$5,Tableau1[[#This Row],[Fin]]-Tableau1[[#This Row],[Début]],0)</f>
        <v>0</v>
      </c>
      <c r="P176" s="61">
        <f>IF(Tableau1[[#This Row],[Noms_M]]=P$5,Tableau1[[#This Row],[Fin_M]]-Tableau1[[#This Row],[Début_M]],0)+IF(Tableau1[[#This Row],[Noms]]=P$5,Tableau1[[#This Row],[Fin]]-Tableau1[[#This Row],[Début]],0)</f>
        <v>0</v>
      </c>
      <c r="Q176" s="61">
        <f>IF(Tableau1[[#This Row],[Noms_M]]=Q$5,Tableau1[[#This Row],[Fin_M]]-Tableau1[[#This Row],[Début_M]],0)+IF(Tableau1[[#This Row],[Noms]]=Q$5,Tableau1[[#This Row],[Fin]]-Tableau1[[#This Row],[Début]],0)</f>
        <v>0</v>
      </c>
      <c r="R176" s="61">
        <f>IF(Tableau1[[#This Row],[Noms_M]]=R$5,Tableau1[[#This Row],[Fin_M]]-Tableau1[[#This Row],[Début_M]],0)+IF(Tableau1[[#This Row],[Noms]]=R$5,Tableau1[[#This Row],[Fin]]-Tableau1[[#This Row],[Début]],0)</f>
        <v>0</v>
      </c>
      <c r="S176" s="62">
        <f>IF(Tableau1[[#This Row],[Noms_M]]=S$5,Tableau1[[#This Row],[Fin_M]]-Tableau1[[#This Row],[Début_M]],0)+IF(Tableau1[[#This Row],[Noms]]=S$5,Tableau1[[#This Row],[Fin]]-Tableau1[[#This Row],[Début]],0)</f>
        <v>0</v>
      </c>
    </row>
    <row r="177" spans="1:19" s="17" customFormat="1" ht="20.25" customHeight="1" thickBot="1" x14ac:dyDescent="0.35">
      <c r="A177" s="36">
        <f>A174+1</f>
        <v>45713</v>
      </c>
      <c r="B177" s="55" t="str">
        <f t="shared" ref="B177:B237" si="281">TEXT(A177,"mmm")</f>
        <v>févr</v>
      </c>
      <c r="C177" s="57">
        <f t="shared" ref="C177" si="282">_xlfn.ISOWEEKNUM(A177)</f>
        <v>9</v>
      </c>
      <c r="D177" s="33">
        <f>A177</f>
        <v>45713</v>
      </c>
      <c r="E177" s="8"/>
      <c r="F177" s="1"/>
      <c r="G177" s="9"/>
      <c r="H177" s="14"/>
      <c r="I177" s="1"/>
      <c r="J177" s="58"/>
      <c r="K177" s="18"/>
      <c r="L177" s="7"/>
      <c r="N177" s="61">
        <f>IF(Tableau1[[#This Row],[Noms_M]]=N$5,Tableau1[[#This Row],[Fin_M]]-Tableau1[[#This Row],[Début_M]],0)+IF(Tableau1[[#This Row],[Noms]]=N$5,Tableau1[[#This Row],[Fin]]-Tableau1[[#This Row],[Début]],0)</f>
        <v>0</v>
      </c>
      <c r="O177" s="61">
        <f>IF(Tableau1[[#This Row],[Noms_M]]=O$5,Tableau1[[#This Row],[Fin_M]]-Tableau1[[#This Row],[Début_M]],0)+IF(Tableau1[[#This Row],[Noms]]=O$5,Tableau1[[#This Row],[Fin]]-Tableau1[[#This Row],[Début]],0)</f>
        <v>0</v>
      </c>
      <c r="P177" s="61">
        <f>IF(Tableau1[[#This Row],[Noms_M]]=P$5,Tableau1[[#This Row],[Fin_M]]-Tableau1[[#This Row],[Début_M]],0)+IF(Tableau1[[#This Row],[Noms]]=P$5,Tableau1[[#This Row],[Fin]]-Tableau1[[#This Row],[Début]],0)</f>
        <v>0</v>
      </c>
      <c r="Q177" s="61">
        <f>IF(Tableau1[[#This Row],[Noms_M]]=Q$5,Tableau1[[#This Row],[Fin_M]]-Tableau1[[#This Row],[Début_M]],0)+IF(Tableau1[[#This Row],[Noms]]=Q$5,Tableau1[[#This Row],[Fin]]-Tableau1[[#This Row],[Début]],0)</f>
        <v>0</v>
      </c>
      <c r="R177" s="61">
        <f>IF(Tableau1[[#This Row],[Noms_M]]=R$5,Tableau1[[#This Row],[Fin_M]]-Tableau1[[#This Row],[Début_M]],0)+IF(Tableau1[[#This Row],[Noms]]=R$5,Tableau1[[#This Row],[Fin]]-Tableau1[[#This Row],[Début]],0)</f>
        <v>0</v>
      </c>
      <c r="S177" s="62">
        <f>IF(Tableau1[[#This Row],[Noms_M]]=S$5,Tableau1[[#This Row],[Fin_M]]-Tableau1[[#This Row],[Début_M]],0)+IF(Tableau1[[#This Row],[Noms]]=S$5,Tableau1[[#This Row],[Fin]]-Tableau1[[#This Row],[Début]],0)</f>
        <v>0</v>
      </c>
    </row>
    <row r="178" spans="1:19" s="17" customFormat="1" ht="20.25" customHeight="1" thickBot="1" x14ac:dyDescent="0.35">
      <c r="A178" s="37"/>
      <c r="B178" s="56" t="str">
        <f t="shared" ref="B178:B238" si="283">TEXT(A177,"mmm")</f>
        <v>févr</v>
      </c>
      <c r="C178" s="57">
        <f t="shared" ref="C178" si="284">_xlfn.ISOWEEKNUM(A177)</f>
        <v>9</v>
      </c>
      <c r="D178" s="34"/>
      <c r="E178" s="10"/>
      <c r="F178" s="2"/>
      <c r="G178" s="11"/>
      <c r="H178" s="15"/>
      <c r="I178" s="2"/>
      <c r="J178" s="59"/>
      <c r="K178" s="18"/>
      <c r="L178" s="3"/>
      <c r="N178" s="61">
        <f>IF(Tableau1[[#This Row],[Noms_M]]=N$5,Tableau1[[#This Row],[Fin_M]]-Tableau1[[#This Row],[Début_M]],0)+IF(Tableau1[[#This Row],[Noms]]=N$5,Tableau1[[#This Row],[Fin]]-Tableau1[[#This Row],[Début]],0)</f>
        <v>0</v>
      </c>
      <c r="O178" s="61">
        <f>IF(Tableau1[[#This Row],[Noms_M]]=O$5,Tableau1[[#This Row],[Fin_M]]-Tableau1[[#This Row],[Début_M]],0)+IF(Tableau1[[#This Row],[Noms]]=O$5,Tableau1[[#This Row],[Fin]]-Tableau1[[#This Row],[Début]],0)</f>
        <v>0</v>
      </c>
      <c r="P178" s="61">
        <f>IF(Tableau1[[#This Row],[Noms_M]]=P$5,Tableau1[[#This Row],[Fin_M]]-Tableau1[[#This Row],[Début_M]],0)+IF(Tableau1[[#This Row],[Noms]]=P$5,Tableau1[[#This Row],[Fin]]-Tableau1[[#This Row],[Début]],0)</f>
        <v>0</v>
      </c>
      <c r="Q178" s="61">
        <f>IF(Tableau1[[#This Row],[Noms_M]]=Q$5,Tableau1[[#This Row],[Fin_M]]-Tableau1[[#This Row],[Début_M]],0)+IF(Tableau1[[#This Row],[Noms]]=Q$5,Tableau1[[#This Row],[Fin]]-Tableau1[[#This Row],[Début]],0)</f>
        <v>0</v>
      </c>
      <c r="R178" s="61">
        <f>IF(Tableau1[[#This Row],[Noms_M]]=R$5,Tableau1[[#This Row],[Fin_M]]-Tableau1[[#This Row],[Début_M]],0)+IF(Tableau1[[#This Row],[Noms]]=R$5,Tableau1[[#This Row],[Fin]]-Tableau1[[#This Row],[Début]],0)</f>
        <v>0</v>
      </c>
      <c r="S178" s="62">
        <f>IF(Tableau1[[#This Row],[Noms_M]]=S$5,Tableau1[[#This Row],[Fin_M]]-Tableau1[[#This Row],[Début_M]],0)+IF(Tableau1[[#This Row],[Noms]]=S$5,Tableau1[[#This Row],[Fin]]-Tableau1[[#This Row],[Début]],0)</f>
        <v>0</v>
      </c>
    </row>
    <row r="179" spans="1:19" s="17" customFormat="1" ht="20.25" customHeight="1" thickBot="1" x14ac:dyDescent="0.35">
      <c r="A179" s="38"/>
      <c r="B179" s="56" t="str">
        <f t="shared" ref="B179:B239" si="285">TEXT(A177,"mmm")</f>
        <v>févr</v>
      </c>
      <c r="C179" s="57">
        <f t="shared" ref="C179" si="286">_xlfn.ISOWEEKNUM(A177)</f>
        <v>9</v>
      </c>
      <c r="D179" s="35"/>
      <c r="E179" s="22"/>
      <c r="F179" s="12"/>
      <c r="G179" s="13"/>
      <c r="H179" s="24"/>
      <c r="I179" s="12"/>
      <c r="J179" s="60"/>
      <c r="K179" s="18"/>
      <c r="L179" s="4"/>
      <c r="N179" s="61">
        <f>IF(Tableau1[[#This Row],[Noms_M]]=N$5,Tableau1[[#This Row],[Fin_M]]-Tableau1[[#This Row],[Début_M]],0)+IF(Tableau1[[#This Row],[Noms]]=N$5,Tableau1[[#This Row],[Fin]]-Tableau1[[#This Row],[Début]],0)</f>
        <v>0</v>
      </c>
      <c r="O179" s="61">
        <f>IF(Tableau1[[#This Row],[Noms_M]]=O$5,Tableau1[[#This Row],[Fin_M]]-Tableau1[[#This Row],[Début_M]],0)+IF(Tableau1[[#This Row],[Noms]]=O$5,Tableau1[[#This Row],[Fin]]-Tableau1[[#This Row],[Début]],0)</f>
        <v>0</v>
      </c>
      <c r="P179" s="61">
        <f>IF(Tableau1[[#This Row],[Noms_M]]=P$5,Tableau1[[#This Row],[Fin_M]]-Tableau1[[#This Row],[Début_M]],0)+IF(Tableau1[[#This Row],[Noms]]=P$5,Tableau1[[#This Row],[Fin]]-Tableau1[[#This Row],[Début]],0)</f>
        <v>0</v>
      </c>
      <c r="Q179" s="61">
        <f>IF(Tableau1[[#This Row],[Noms_M]]=Q$5,Tableau1[[#This Row],[Fin_M]]-Tableau1[[#This Row],[Début_M]],0)+IF(Tableau1[[#This Row],[Noms]]=Q$5,Tableau1[[#This Row],[Fin]]-Tableau1[[#This Row],[Début]],0)</f>
        <v>0</v>
      </c>
      <c r="R179" s="61">
        <f>IF(Tableau1[[#This Row],[Noms_M]]=R$5,Tableau1[[#This Row],[Fin_M]]-Tableau1[[#This Row],[Début_M]],0)+IF(Tableau1[[#This Row],[Noms]]=R$5,Tableau1[[#This Row],[Fin]]-Tableau1[[#This Row],[Début]],0)</f>
        <v>0</v>
      </c>
      <c r="S179" s="62">
        <f>IF(Tableau1[[#This Row],[Noms_M]]=S$5,Tableau1[[#This Row],[Fin_M]]-Tableau1[[#This Row],[Début_M]],0)+IF(Tableau1[[#This Row],[Noms]]=S$5,Tableau1[[#This Row],[Fin]]-Tableau1[[#This Row],[Début]],0)</f>
        <v>0</v>
      </c>
    </row>
    <row r="180" spans="1:19" s="17" customFormat="1" ht="20.25" customHeight="1" thickBot="1" x14ac:dyDescent="0.35">
      <c r="A180" s="36">
        <f>A177+1</f>
        <v>45714</v>
      </c>
      <c r="B180" s="55" t="str">
        <f t="shared" ref="B180:B240" si="287">TEXT(A180,"mmm")</f>
        <v>févr</v>
      </c>
      <c r="C180" s="57">
        <f t="shared" ref="C180" si="288">_xlfn.ISOWEEKNUM(A180)</f>
        <v>9</v>
      </c>
      <c r="D180" s="33">
        <f>A180</f>
        <v>45714</v>
      </c>
      <c r="E180" s="8"/>
      <c r="F180" s="1"/>
      <c r="G180" s="9"/>
      <c r="H180" s="14"/>
      <c r="I180" s="1"/>
      <c r="J180" s="58"/>
      <c r="K180" s="18"/>
      <c r="L180" s="7"/>
      <c r="N180" s="61">
        <f>IF(Tableau1[[#This Row],[Noms_M]]=N$5,Tableau1[[#This Row],[Fin_M]]-Tableau1[[#This Row],[Début_M]],0)+IF(Tableau1[[#This Row],[Noms]]=N$5,Tableau1[[#This Row],[Fin]]-Tableau1[[#This Row],[Début]],0)</f>
        <v>0</v>
      </c>
      <c r="O180" s="61">
        <f>IF(Tableau1[[#This Row],[Noms_M]]=O$5,Tableau1[[#This Row],[Fin_M]]-Tableau1[[#This Row],[Début_M]],0)+IF(Tableau1[[#This Row],[Noms]]=O$5,Tableau1[[#This Row],[Fin]]-Tableau1[[#This Row],[Début]],0)</f>
        <v>0</v>
      </c>
      <c r="P180" s="61">
        <f>IF(Tableau1[[#This Row],[Noms_M]]=P$5,Tableau1[[#This Row],[Fin_M]]-Tableau1[[#This Row],[Début_M]],0)+IF(Tableau1[[#This Row],[Noms]]=P$5,Tableau1[[#This Row],[Fin]]-Tableau1[[#This Row],[Début]],0)</f>
        <v>0</v>
      </c>
      <c r="Q180" s="61">
        <f>IF(Tableau1[[#This Row],[Noms_M]]=Q$5,Tableau1[[#This Row],[Fin_M]]-Tableau1[[#This Row],[Début_M]],0)+IF(Tableau1[[#This Row],[Noms]]=Q$5,Tableau1[[#This Row],[Fin]]-Tableau1[[#This Row],[Début]],0)</f>
        <v>0</v>
      </c>
      <c r="R180" s="61">
        <f>IF(Tableau1[[#This Row],[Noms_M]]=R$5,Tableau1[[#This Row],[Fin_M]]-Tableau1[[#This Row],[Début_M]],0)+IF(Tableau1[[#This Row],[Noms]]=R$5,Tableau1[[#This Row],[Fin]]-Tableau1[[#This Row],[Début]],0)</f>
        <v>0</v>
      </c>
      <c r="S180" s="62">
        <f>IF(Tableau1[[#This Row],[Noms_M]]=S$5,Tableau1[[#This Row],[Fin_M]]-Tableau1[[#This Row],[Début_M]],0)+IF(Tableau1[[#This Row],[Noms]]=S$5,Tableau1[[#This Row],[Fin]]-Tableau1[[#This Row],[Début]],0)</f>
        <v>0</v>
      </c>
    </row>
    <row r="181" spans="1:19" s="17" customFormat="1" ht="20.25" customHeight="1" thickBot="1" x14ac:dyDescent="0.35">
      <c r="A181" s="37"/>
      <c r="B181" s="56" t="str">
        <f t="shared" ref="B181:B241" si="289">TEXT(A180,"mmm")</f>
        <v>févr</v>
      </c>
      <c r="C181" s="57">
        <f t="shared" ref="C181" si="290">_xlfn.ISOWEEKNUM(A180)</f>
        <v>9</v>
      </c>
      <c r="D181" s="34"/>
      <c r="E181" s="10"/>
      <c r="F181" s="2"/>
      <c r="G181" s="11"/>
      <c r="H181" s="15"/>
      <c r="I181" s="2"/>
      <c r="J181" s="59"/>
      <c r="K181" s="18"/>
      <c r="L181" s="3"/>
      <c r="N181" s="61">
        <f>IF(Tableau1[[#This Row],[Noms_M]]=N$5,Tableau1[[#This Row],[Fin_M]]-Tableau1[[#This Row],[Début_M]],0)+IF(Tableau1[[#This Row],[Noms]]=N$5,Tableau1[[#This Row],[Fin]]-Tableau1[[#This Row],[Début]],0)</f>
        <v>0</v>
      </c>
      <c r="O181" s="61">
        <f>IF(Tableau1[[#This Row],[Noms_M]]=O$5,Tableau1[[#This Row],[Fin_M]]-Tableau1[[#This Row],[Début_M]],0)+IF(Tableau1[[#This Row],[Noms]]=O$5,Tableau1[[#This Row],[Fin]]-Tableau1[[#This Row],[Début]],0)</f>
        <v>0</v>
      </c>
      <c r="P181" s="61">
        <f>IF(Tableau1[[#This Row],[Noms_M]]=P$5,Tableau1[[#This Row],[Fin_M]]-Tableau1[[#This Row],[Début_M]],0)+IF(Tableau1[[#This Row],[Noms]]=P$5,Tableau1[[#This Row],[Fin]]-Tableau1[[#This Row],[Début]],0)</f>
        <v>0</v>
      </c>
      <c r="Q181" s="61">
        <f>IF(Tableau1[[#This Row],[Noms_M]]=Q$5,Tableau1[[#This Row],[Fin_M]]-Tableau1[[#This Row],[Début_M]],0)+IF(Tableau1[[#This Row],[Noms]]=Q$5,Tableau1[[#This Row],[Fin]]-Tableau1[[#This Row],[Début]],0)</f>
        <v>0</v>
      </c>
      <c r="R181" s="61">
        <f>IF(Tableau1[[#This Row],[Noms_M]]=R$5,Tableau1[[#This Row],[Fin_M]]-Tableau1[[#This Row],[Début_M]],0)+IF(Tableau1[[#This Row],[Noms]]=R$5,Tableau1[[#This Row],[Fin]]-Tableau1[[#This Row],[Début]],0)</f>
        <v>0</v>
      </c>
      <c r="S181" s="62">
        <f>IF(Tableau1[[#This Row],[Noms_M]]=S$5,Tableau1[[#This Row],[Fin_M]]-Tableau1[[#This Row],[Début_M]],0)+IF(Tableau1[[#This Row],[Noms]]=S$5,Tableau1[[#This Row],[Fin]]-Tableau1[[#This Row],[Début]],0)</f>
        <v>0</v>
      </c>
    </row>
    <row r="182" spans="1:19" s="17" customFormat="1" ht="20.25" customHeight="1" thickBot="1" x14ac:dyDescent="0.35">
      <c r="A182" s="38"/>
      <c r="B182" s="56" t="str">
        <f t="shared" ref="B182:B242" si="291">TEXT(A180,"mmm")</f>
        <v>févr</v>
      </c>
      <c r="C182" s="57">
        <f t="shared" ref="C182" si="292">_xlfn.ISOWEEKNUM(A180)</f>
        <v>9</v>
      </c>
      <c r="D182" s="35"/>
      <c r="E182" s="22"/>
      <c r="F182" s="12"/>
      <c r="G182" s="13"/>
      <c r="H182" s="24"/>
      <c r="I182" s="12"/>
      <c r="J182" s="60"/>
      <c r="K182" s="18"/>
      <c r="L182" s="4"/>
      <c r="N182" s="61">
        <f>IF(Tableau1[[#This Row],[Noms_M]]=N$5,Tableau1[[#This Row],[Fin_M]]-Tableau1[[#This Row],[Début_M]],0)+IF(Tableau1[[#This Row],[Noms]]=N$5,Tableau1[[#This Row],[Fin]]-Tableau1[[#This Row],[Début]],0)</f>
        <v>0</v>
      </c>
      <c r="O182" s="61">
        <f>IF(Tableau1[[#This Row],[Noms_M]]=O$5,Tableau1[[#This Row],[Fin_M]]-Tableau1[[#This Row],[Début_M]],0)+IF(Tableau1[[#This Row],[Noms]]=O$5,Tableau1[[#This Row],[Fin]]-Tableau1[[#This Row],[Début]],0)</f>
        <v>0</v>
      </c>
      <c r="P182" s="61">
        <f>IF(Tableau1[[#This Row],[Noms_M]]=P$5,Tableau1[[#This Row],[Fin_M]]-Tableau1[[#This Row],[Début_M]],0)+IF(Tableau1[[#This Row],[Noms]]=P$5,Tableau1[[#This Row],[Fin]]-Tableau1[[#This Row],[Début]],0)</f>
        <v>0</v>
      </c>
      <c r="Q182" s="61">
        <f>IF(Tableau1[[#This Row],[Noms_M]]=Q$5,Tableau1[[#This Row],[Fin_M]]-Tableau1[[#This Row],[Début_M]],0)+IF(Tableau1[[#This Row],[Noms]]=Q$5,Tableau1[[#This Row],[Fin]]-Tableau1[[#This Row],[Début]],0)</f>
        <v>0</v>
      </c>
      <c r="R182" s="61">
        <f>IF(Tableau1[[#This Row],[Noms_M]]=R$5,Tableau1[[#This Row],[Fin_M]]-Tableau1[[#This Row],[Début_M]],0)+IF(Tableau1[[#This Row],[Noms]]=R$5,Tableau1[[#This Row],[Fin]]-Tableau1[[#This Row],[Début]],0)</f>
        <v>0</v>
      </c>
      <c r="S182" s="62">
        <f>IF(Tableau1[[#This Row],[Noms_M]]=S$5,Tableau1[[#This Row],[Fin_M]]-Tableau1[[#This Row],[Début_M]],0)+IF(Tableau1[[#This Row],[Noms]]=S$5,Tableau1[[#This Row],[Fin]]-Tableau1[[#This Row],[Début]],0)</f>
        <v>0</v>
      </c>
    </row>
    <row r="183" spans="1:19" s="17" customFormat="1" ht="20.25" customHeight="1" thickBot="1" x14ac:dyDescent="0.35">
      <c r="A183" s="36">
        <f>A180+1</f>
        <v>45715</v>
      </c>
      <c r="B183" s="55" t="str">
        <f t="shared" ref="B183:B243" si="293">TEXT(A183,"mmm")</f>
        <v>févr</v>
      </c>
      <c r="C183" s="57">
        <f t="shared" ref="C183" si="294">_xlfn.ISOWEEKNUM(A183)</f>
        <v>9</v>
      </c>
      <c r="D183" s="33">
        <f>A183</f>
        <v>45715</v>
      </c>
      <c r="E183" s="8"/>
      <c r="F183" s="1"/>
      <c r="G183" s="9"/>
      <c r="H183" s="14"/>
      <c r="I183" s="1"/>
      <c r="J183" s="58"/>
      <c r="K183" s="18"/>
      <c r="L183" s="7"/>
      <c r="N183" s="61">
        <f>IF(Tableau1[[#This Row],[Noms_M]]=N$5,Tableau1[[#This Row],[Fin_M]]-Tableau1[[#This Row],[Début_M]],0)+IF(Tableau1[[#This Row],[Noms]]=N$5,Tableau1[[#This Row],[Fin]]-Tableau1[[#This Row],[Début]],0)</f>
        <v>0</v>
      </c>
      <c r="O183" s="61">
        <f>IF(Tableau1[[#This Row],[Noms_M]]=O$5,Tableau1[[#This Row],[Fin_M]]-Tableau1[[#This Row],[Début_M]],0)+IF(Tableau1[[#This Row],[Noms]]=O$5,Tableau1[[#This Row],[Fin]]-Tableau1[[#This Row],[Début]],0)</f>
        <v>0</v>
      </c>
      <c r="P183" s="61">
        <f>IF(Tableau1[[#This Row],[Noms_M]]=P$5,Tableau1[[#This Row],[Fin_M]]-Tableau1[[#This Row],[Début_M]],0)+IF(Tableau1[[#This Row],[Noms]]=P$5,Tableau1[[#This Row],[Fin]]-Tableau1[[#This Row],[Début]],0)</f>
        <v>0</v>
      </c>
      <c r="Q183" s="61">
        <f>IF(Tableau1[[#This Row],[Noms_M]]=Q$5,Tableau1[[#This Row],[Fin_M]]-Tableau1[[#This Row],[Début_M]],0)+IF(Tableau1[[#This Row],[Noms]]=Q$5,Tableau1[[#This Row],[Fin]]-Tableau1[[#This Row],[Début]],0)</f>
        <v>0</v>
      </c>
      <c r="R183" s="61">
        <f>IF(Tableau1[[#This Row],[Noms_M]]=R$5,Tableau1[[#This Row],[Fin_M]]-Tableau1[[#This Row],[Début_M]],0)+IF(Tableau1[[#This Row],[Noms]]=R$5,Tableau1[[#This Row],[Fin]]-Tableau1[[#This Row],[Début]],0)</f>
        <v>0</v>
      </c>
      <c r="S183" s="62">
        <f>IF(Tableau1[[#This Row],[Noms_M]]=S$5,Tableau1[[#This Row],[Fin_M]]-Tableau1[[#This Row],[Début_M]],0)+IF(Tableau1[[#This Row],[Noms]]=S$5,Tableau1[[#This Row],[Fin]]-Tableau1[[#This Row],[Début]],0)</f>
        <v>0</v>
      </c>
    </row>
    <row r="184" spans="1:19" s="17" customFormat="1" ht="20.25" customHeight="1" thickBot="1" x14ac:dyDescent="0.35">
      <c r="A184" s="37"/>
      <c r="B184" s="56" t="str">
        <f t="shared" ref="B184:B244" si="295">TEXT(A183,"mmm")</f>
        <v>févr</v>
      </c>
      <c r="C184" s="57">
        <f t="shared" ref="C184" si="296">_xlfn.ISOWEEKNUM(A183)</f>
        <v>9</v>
      </c>
      <c r="D184" s="34"/>
      <c r="E184" s="10"/>
      <c r="F184" s="2"/>
      <c r="G184" s="11"/>
      <c r="H184" s="15"/>
      <c r="I184" s="2"/>
      <c r="J184" s="59"/>
      <c r="K184" s="18"/>
      <c r="L184" s="3"/>
      <c r="N184" s="61">
        <f>IF(Tableau1[[#This Row],[Noms_M]]=N$5,Tableau1[[#This Row],[Fin_M]]-Tableau1[[#This Row],[Début_M]],0)+IF(Tableau1[[#This Row],[Noms]]=N$5,Tableau1[[#This Row],[Fin]]-Tableau1[[#This Row],[Début]],0)</f>
        <v>0</v>
      </c>
      <c r="O184" s="61">
        <f>IF(Tableau1[[#This Row],[Noms_M]]=O$5,Tableau1[[#This Row],[Fin_M]]-Tableau1[[#This Row],[Début_M]],0)+IF(Tableau1[[#This Row],[Noms]]=O$5,Tableau1[[#This Row],[Fin]]-Tableau1[[#This Row],[Début]],0)</f>
        <v>0</v>
      </c>
      <c r="P184" s="61">
        <f>IF(Tableau1[[#This Row],[Noms_M]]=P$5,Tableau1[[#This Row],[Fin_M]]-Tableau1[[#This Row],[Début_M]],0)+IF(Tableau1[[#This Row],[Noms]]=P$5,Tableau1[[#This Row],[Fin]]-Tableau1[[#This Row],[Début]],0)</f>
        <v>0</v>
      </c>
      <c r="Q184" s="61">
        <f>IF(Tableau1[[#This Row],[Noms_M]]=Q$5,Tableau1[[#This Row],[Fin_M]]-Tableau1[[#This Row],[Début_M]],0)+IF(Tableau1[[#This Row],[Noms]]=Q$5,Tableau1[[#This Row],[Fin]]-Tableau1[[#This Row],[Début]],0)</f>
        <v>0</v>
      </c>
      <c r="R184" s="61">
        <f>IF(Tableau1[[#This Row],[Noms_M]]=R$5,Tableau1[[#This Row],[Fin_M]]-Tableau1[[#This Row],[Début_M]],0)+IF(Tableau1[[#This Row],[Noms]]=R$5,Tableau1[[#This Row],[Fin]]-Tableau1[[#This Row],[Début]],0)</f>
        <v>0</v>
      </c>
      <c r="S184" s="62">
        <f>IF(Tableau1[[#This Row],[Noms_M]]=S$5,Tableau1[[#This Row],[Fin_M]]-Tableau1[[#This Row],[Début_M]],0)+IF(Tableau1[[#This Row],[Noms]]=S$5,Tableau1[[#This Row],[Fin]]-Tableau1[[#This Row],[Début]],0)</f>
        <v>0</v>
      </c>
    </row>
    <row r="185" spans="1:19" s="17" customFormat="1" ht="20.25" customHeight="1" thickBot="1" x14ac:dyDescent="0.35">
      <c r="A185" s="38"/>
      <c r="B185" s="56" t="str">
        <f t="shared" ref="B185:B245" si="297">TEXT(A183,"mmm")</f>
        <v>févr</v>
      </c>
      <c r="C185" s="57">
        <f t="shared" ref="C185" si="298">_xlfn.ISOWEEKNUM(A183)</f>
        <v>9</v>
      </c>
      <c r="D185" s="35"/>
      <c r="E185" s="22"/>
      <c r="F185" s="12"/>
      <c r="G185" s="13"/>
      <c r="H185" s="24"/>
      <c r="I185" s="12"/>
      <c r="J185" s="60"/>
      <c r="K185" s="18"/>
      <c r="L185" s="4"/>
      <c r="N185" s="61">
        <f>IF(Tableau1[[#This Row],[Noms_M]]=N$5,Tableau1[[#This Row],[Fin_M]]-Tableau1[[#This Row],[Début_M]],0)+IF(Tableau1[[#This Row],[Noms]]=N$5,Tableau1[[#This Row],[Fin]]-Tableau1[[#This Row],[Début]],0)</f>
        <v>0</v>
      </c>
      <c r="O185" s="61">
        <f>IF(Tableau1[[#This Row],[Noms_M]]=O$5,Tableau1[[#This Row],[Fin_M]]-Tableau1[[#This Row],[Début_M]],0)+IF(Tableau1[[#This Row],[Noms]]=O$5,Tableau1[[#This Row],[Fin]]-Tableau1[[#This Row],[Début]],0)</f>
        <v>0</v>
      </c>
      <c r="P185" s="61">
        <f>IF(Tableau1[[#This Row],[Noms_M]]=P$5,Tableau1[[#This Row],[Fin_M]]-Tableau1[[#This Row],[Début_M]],0)+IF(Tableau1[[#This Row],[Noms]]=P$5,Tableau1[[#This Row],[Fin]]-Tableau1[[#This Row],[Début]],0)</f>
        <v>0</v>
      </c>
      <c r="Q185" s="61">
        <f>IF(Tableau1[[#This Row],[Noms_M]]=Q$5,Tableau1[[#This Row],[Fin_M]]-Tableau1[[#This Row],[Début_M]],0)+IF(Tableau1[[#This Row],[Noms]]=Q$5,Tableau1[[#This Row],[Fin]]-Tableau1[[#This Row],[Début]],0)</f>
        <v>0</v>
      </c>
      <c r="R185" s="61">
        <f>IF(Tableau1[[#This Row],[Noms_M]]=R$5,Tableau1[[#This Row],[Fin_M]]-Tableau1[[#This Row],[Début_M]],0)+IF(Tableau1[[#This Row],[Noms]]=R$5,Tableau1[[#This Row],[Fin]]-Tableau1[[#This Row],[Début]],0)</f>
        <v>0</v>
      </c>
      <c r="S185" s="62">
        <f>IF(Tableau1[[#This Row],[Noms_M]]=S$5,Tableau1[[#This Row],[Fin_M]]-Tableau1[[#This Row],[Début_M]],0)+IF(Tableau1[[#This Row],[Noms]]=S$5,Tableau1[[#This Row],[Fin]]-Tableau1[[#This Row],[Début]],0)</f>
        <v>0</v>
      </c>
    </row>
    <row r="186" spans="1:19" s="17" customFormat="1" ht="20.25" customHeight="1" thickBot="1" x14ac:dyDescent="0.35">
      <c r="A186" s="36">
        <f>A183+1</f>
        <v>45716</v>
      </c>
      <c r="B186" s="55" t="str">
        <f t="shared" ref="B186" si="299">TEXT(A186,"mmm")</f>
        <v>févr</v>
      </c>
      <c r="C186" s="57">
        <f t="shared" ref="C186" si="300">_xlfn.ISOWEEKNUM(A186)</f>
        <v>9</v>
      </c>
      <c r="D186" s="33">
        <f>A186</f>
        <v>45716</v>
      </c>
      <c r="E186" s="8"/>
      <c r="F186" s="1"/>
      <c r="G186" s="9"/>
      <c r="H186" s="14"/>
      <c r="I186" s="1"/>
      <c r="J186" s="58"/>
      <c r="K186" s="18"/>
      <c r="L186" s="7"/>
      <c r="N186" s="61">
        <f>IF(Tableau1[[#This Row],[Noms_M]]=N$5,Tableau1[[#This Row],[Fin_M]]-Tableau1[[#This Row],[Début_M]],0)+IF(Tableau1[[#This Row],[Noms]]=N$5,Tableau1[[#This Row],[Fin]]-Tableau1[[#This Row],[Début]],0)</f>
        <v>0</v>
      </c>
      <c r="O186" s="61">
        <f>IF(Tableau1[[#This Row],[Noms_M]]=O$5,Tableau1[[#This Row],[Fin_M]]-Tableau1[[#This Row],[Début_M]],0)+IF(Tableau1[[#This Row],[Noms]]=O$5,Tableau1[[#This Row],[Fin]]-Tableau1[[#This Row],[Début]],0)</f>
        <v>0</v>
      </c>
      <c r="P186" s="61">
        <f>IF(Tableau1[[#This Row],[Noms_M]]=P$5,Tableau1[[#This Row],[Fin_M]]-Tableau1[[#This Row],[Début_M]],0)+IF(Tableau1[[#This Row],[Noms]]=P$5,Tableau1[[#This Row],[Fin]]-Tableau1[[#This Row],[Début]],0)</f>
        <v>0</v>
      </c>
      <c r="Q186" s="61">
        <f>IF(Tableau1[[#This Row],[Noms_M]]=Q$5,Tableau1[[#This Row],[Fin_M]]-Tableau1[[#This Row],[Début_M]],0)+IF(Tableau1[[#This Row],[Noms]]=Q$5,Tableau1[[#This Row],[Fin]]-Tableau1[[#This Row],[Début]],0)</f>
        <v>0</v>
      </c>
      <c r="R186" s="61">
        <f>IF(Tableau1[[#This Row],[Noms_M]]=R$5,Tableau1[[#This Row],[Fin_M]]-Tableau1[[#This Row],[Début_M]],0)+IF(Tableau1[[#This Row],[Noms]]=R$5,Tableau1[[#This Row],[Fin]]-Tableau1[[#This Row],[Début]],0)</f>
        <v>0</v>
      </c>
      <c r="S186" s="62">
        <f>IF(Tableau1[[#This Row],[Noms_M]]=S$5,Tableau1[[#This Row],[Fin_M]]-Tableau1[[#This Row],[Début_M]],0)+IF(Tableau1[[#This Row],[Noms]]=S$5,Tableau1[[#This Row],[Fin]]-Tableau1[[#This Row],[Début]],0)</f>
        <v>0</v>
      </c>
    </row>
    <row r="187" spans="1:19" s="17" customFormat="1" ht="20.25" customHeight="1" thickBot="1" x14ac:dyDescent="0.35">
      <c r="A187" s="37"/>
      <c r="B187" s="56" t="str">
        <f t="shared" ref="B187" si="301">TEXT(A186,"mmm")</f>
        <v>févr</v>
      </c>
      <c r="C187" s="57">
        <f t="shared" ref="C187" si="302">_xlfn.ISOWEEKNUM(A186)</f>
        <v>9</v>
      </c>
      <c r="D187" s="34"/>
      <c r="E187" s="10"/>
      <c r="F187" s="2"/>
      <c r="G187" s="11"/>
      <c r="H187" s="15"/>
      <c r="I187" s="2"/>
      <c r="J187" s="59"/>
      <c r="K187" s="18"/>
      <c r="L187" s="3"/>
      <c r="N187" s="61">
        <f>IF(Tableau1[[#This Row],[Noms_M]]=N$5,Tableau1[[#This Row],[Fin_M]]-Tableau1[[#This Row],[Début_M]],0)+IF(Tableau1[[#This Row],[Noms]]=N$5,Tableau1[[#This Row],[Fin]]-Tableau1[[#This Row],[Début]],0)</f>
        <v>0</v>
      </c>
      <c r="O187" s="61">
        <f>IF(Tableau1[[#This Row],[Noms_M]]=O$5,Tableau1[[#This Row],[Fin_M]]-Tableau1[[#This Row],[Début_M]],0)+IF(Tableau1[[#This Row],[Noms]]=O$5,Tableau1[[#This Row],[Fin]]-Tableau1[[#This Row],[Début]],0)</f>
        <v>0</v>
      </c>
      <c r="P187" s="61">
        <f>IF(Tableau1[[#This Row],[Noms_M]]=P$5,Tableau1[[#This Row],[Fin_M]]-Tableau1[[#This Row],[Début_M]],0)+IF(Tableau1[[#This Row],[Noms]]=P$5,Tableau1[[#This Row],[Fin]]-Tableau1[[#This Row],[Début]],0)</f>
        <v>0</v>
      </c>
      <c r="Q187" s="61">
        <f>IF(Tableau1[[#This Row],[Noms_M]]=Q$5,Tableau1[[#This Row],[Fin_M]]-Tableau1[[#This Row],[Début_M]],0)+IF(Tableau1[[#This Row],[Noms]]=Q$5,Tableau1[[#This Row],[Fin]]-Tableau1[[#This Row],[Début]],0)</f>
        <v>0</v>
      </c>
      <c r="R187" s="61">
        <f>IF(Tableau1[[#This Row],[Noms_M]]=R$5,Tableau1[[#This Row],[Fin_M]]-Tableau1[[#This Row],[Début_M]],0)+IF(Tableau1[[#This Row],[Noms]]=R$5,Tableau1[[#This Row],[Fin]]-Tableau1[[#This Row],[Début]],0)</f>
        <v>0</v>
      </c>
      <c r="S187" s="62">
        <f>IF(Tableau1[[#This Row],[Noms_M]]=S$5,Tableau1[[#This Row],[Fin_M]]-Tableau1[[#This Row],[Début_M]],0)+IF(Tableau1[[#This Row],[Noms]]=S$5,Tableau1[[#This Row],[Fin]]-Tableau1[[#This Row],[Début]],0)</f>
        <v>0</v>
      </c>
    </row>
    <row r="188" spans="1:19" s="17" customFormat="1" ht="20.25" customHeight="1" thickBot="1" x14ac:dyDescent="0.35">
      <c r="A188" s="38"/>
      <c r="B188" s="56" t="str">
        <f t="shared" ref="B188" si="303">TEXT(A186,"mmm")</f>
        <v>févr</v>
      </c>
      <c r="C188" s="57">
        <f t="shared" ref="C188" si="304">_xlfn.ISOWEEKNUM(A186)</f>
        <v>9</v>
      </c>
      <c r="D188" s="35"/>
      <c r="E188" s="22"/>
      <c r="F188" s="12"/>
      <c r="G188" s="13"/>
      <c r="H188" s="24"/>
      <c r="I188" s="12"/>
      <c r="J188" s="60"/>
      <c r="K188" s="18"/>
      <c r="L188" s="4"/>
      <c r="N188" s="61">
        <f>IF(Tableau1[[#This Row],[Noms_M]]=N$5,Tableau1[[#This Row],[Fin_M]]-Tableau1[[#This Row],[Début_M]],0)+IF(Tableau1[[#This Row],[Noms]]=N$5,Tableau1[[#This Row],[Fin]]-Tableau1[[#This Row],[Début]],0)</f>
        <v>0</v>
      </c>
      <c r="O188" s="61">
        <f>IF(Tableau1[[#This Row],[Noms_M]]=O$5,Tableau1[[#This Row],[Fin_M]]-Tableau1[[#This Row],[Début_M]],0)+IF(Tableau1[[#This Row],[Noms]]=O$5,Tableau1[[#This Row],[Fin]]-Tableau1[[#This Row],[Début]],0)</f>
        <v>0</v>
      </c>
      <c r="P188" s="61">
        <f>IF(Tableau1[[#This Row],[Noms_M]]=P$5,Tableau1[[#This Row],[Fin_M]]-Tableau1[[#This Row],[Début_M]],0)+IF(Tableau1[[#This Row],[Noms]]=P$5,Tableau1[[#This Row],[Fin]]-Tableau1[[#This Row],[Début]],0)</f>
        <v>0</v>
      </c>
      <c r="Q188" s="61">
        <f>IF(Tableau1[[#This Row],[Noms_M]]=Q$5,Tableau1[[#This Row],[Fin_M]]-Tableau1[[#This Row],[Début_M]],0)+IF(Tableau1[[#This Row],[Noms]]=Q$5,Tableau1[[#This Row],[Fin]]-Tableau1[[#This Row],[Début]],0)</f>
        <v>0</v>
      </c>
      <c r="R188" s="61">
        <f>IF(Tableau1[[#This Row],[Noms_M]]=R$5,Tableau1[[#This Row],[Fin_M]]-Tableau1[[#This Row],[Début_M]],0)+IF(Tableau1[[#This Row],[Noms]]=R$5,Tableau1[[#This Row],[Fin]]-Tableau1[[#This Row],[Début]],0)</f>
        <v>0</v>
      </c>
      <c r="S188" s="62">
        <f>IF(Tableau1[[#This Row],[Noms_M]]=S$5,Tableau1[[#This Row],[Fin_M]]-Tableau1[[#This Row],[Début_M]],0)+IF(Tableau1[[#This Row],[Noms]]=S$5,Tableau1[[#This Row],[Fin]]-Tableau1[[#This Row],[Début]],0)</f>
        <v>0</v>
      </c>
    </row>
    <row r="189" spans="1:19" s="17" customFormat="1" ht="20.25" customHeight="1" thickBot="1" x14ac:dyDescent="0.35">
      <c r="A189" s="36">
        <f>A186+1</f>
        <v>45717</v>
      </c>
      <c r="B189" s="55" t="str">
        <f t="shared" si="270"/>
        <v>mars</v>
      </c>
      <c r="C189" s="57">
        <f t="shared" ref="C189" si="305">_xlfn.ISOWEEKNUM(A189)</f>
        <v>9</v>
      </c>
      <c r="D189" s="33">
        <f>A189</f>
        <v>45717</v>
      </c>
      <c r="E189" s="8"/>
      <c r="F189" s="1"/>
      <c r="G189" s="9"/>
      <c r="H189" s="14"/>
      <c r="I189" s="1"/>
      <c r="J189" s="58"/>
      <c r="K189" s="18"/>
      <c r="L189" s="7"/>
      <c r="N189" s="61">
        <f>IF(Tableau1[[#This Row],[Noms_M]]=N$5,Tableau1[[#This Row],[Fin_M]]-Tableau1[[#This Row],[Début_M]],0)+IF(Tableau1[[#This Row],[Noms]]=N$5,Tableau1[[#This Row],[Fin]]-Tableau1[[#This Row],[Début]],0)</f>
        <v>0</v>
      </c>
      <c r="O189" s="61">
        <f>IF(Tableau1[[#This Row],[Noms_M]]=O$5,Tableau1[[#This Row],[Fin_M]]-Tableau1[[#This Row],[Début_M]],0)+IF(Tableau1[[#This Row],[Noms]]=O$5,Tableau1[[#This Row],[Fin]]-Tableau1[[#This Row],[Début]],0)</f>
        <v>0</v>
      </c>
      <c r="P189" s="61">
        <f>IF(Tableau1[[#This Row],[Noms_M]]=P$5,Tableau1[[#This Row],[Fin_M]]-Tableau1[[#This Row],[Début_M]],0)+IF(Tableau1[[#This Row],[Noms]]=P$5,Tableau1[[#This Row],[Fin]]-Tableau1[[#This Row],[Début]],0)</f>
        <v>0</v>
      </c>
      <c r="Q189" s="61">
        <f>IF(Tableau1[[#This Row],[Noms_M]]=Q$5,Tableau1[[#This Row],[Fin_M]]-Tableau1[[#This Row],[Début_M]],0)+IF(Tableau1[[#This Row],[Noms]]=Q$5,Tableau1[[#This Row],[Fin]]-Tableau1[[#This Row],[Début]],0)</f>
        <v>0</v>
      </c>
      <c r="R189" s="61">
        <f>IF(Tableau1[[#This Row],[Noms_M]]=R$5,Tableau1[[#This Row],[Fin_M]]-Tableau1[[#This Row],[Début_M]],0)+IF(Tableau1[[#This Row],[Noms]]=R$5,Tableau1[[#This Row],[Fin]]-Tableau1[[#This Row],[Début]],0)</f>
        <v>0</v>
      </c>
      <c r="S189" s="62">
        <f>IF(Tableau1[[#This Row],[Noms_M]]=S$5,Tableau1[[#This Row],[Fin_M]]-Tableau1[[#This Row],[Début_M]],0)+IF(Tableau1[[#This Row],[Noms]]=S$5,Tableau1[[#This Row],[Fin]]-Tableau1[[#This Row],[Début]],0)</f>
        <v>0</v>
      </c>
    </row>
    <row r="190" spans="1:19" s="17" customFormat="1" ht="20.25" customHeight="1" thickBot="1" x14ac:dyDescent="0.35">
      <c r="A190" s="37"/>
      <c r="B190" s="56" t="str">
        <f t="shared" si="277"/>
        <v>mars</v>
      </c>
      <c r="C190" s="57">
        <f t="shared" ref="C190" si="306">_xlfn.ISOWEEKNUM(A189)</f>
        <v>9</v>
      </c>
      <c r="D190" s="34"/>
      <c r="E190" s="10"/>
      <c r="F190" s="2"/>
      <c r="G190" s="11"/>
      <c r="H190" s="15"/>
      <c r="I190" s="2"/>
      <c r="J190" s="59"/>
      <c r="K190" s="18"/>
      <c r="L190" s="3"/>
      <c r="N190" s="61">
        <f>IF(Tableau1[[#This Row],[Noms_M]]=N$5,Tableau1[[#This Row],[Fin_M]]-Tableau1[[#This Row],[Début_M]],0)+IF(Tableau1[[#This Row],[Noms]]=N$5,Tableau1[[#This Row],[Fin]]-Tableau1[[#This Row],[Début]],0)</f>
        <v>0</v>
      </c>
      <c r="O190" s="61">
        <f>IF(Tableau1[[#This Row],[Noms_M]]=O$5,Tableau1[[#This Row],[Fin_M]]-Tableau1[[#This Row],[Début_M]],0)+IF(Tableau1[[#This Row],[Noms]]=O$5,Tableau1[[#This Row],[Fin]]-Tableau1[[#This Row],[Début]],0)</f>
        <v>0</v>
      </c>
      <c r="P190" s="61">
        <f>IF(Tableau1[[#This Row],[Noms_M]]=P$5,Tableau1[[#This Row],[Fin_M]]-Tableau1[[#This Row],[Début_M]],0)+IF(Tableau1[[#This Row],[Noms]]=P$5,Tableau1[[#This Row],[Fin]]-Tableau1[[#This Row],[Début]],0)</f>
        <v>0</v>
      </c>
      <c r="Q190" s="61">
        <f>IF(Tableau1[[#This Row],[Noms_M]]=Q$5,Tableau1[[#This Row],[Fin_M]]-Tableau1[[#This Row],[Début_M]],0)+IF(Tableau1[[#This Row],[Noms]]=Q$5,Tableau1[[#This Row],[Fin]]-Tableau1[[#This Row],[Début]],0)</f>
        <v>0</v>
      </c>
      <c r="R190" s="61">
        <f>IF(Tableau1[[#This Row],[Noms_M]]=R$5,Tableau1[[#This Row],[Fin_M]]-Tableau1[[#This Row],[Début_M]],0)+IF(Tableau1[[#This Row],[Noms]]=R$5,Tableau1[[#This Row],[Fin]]-Tableau1[[#This Row],[Début]],0)</f>
        <v>0</v>
      </c>
      <c r="S190" s="62">
        <f>IF(Tableau1[[#This Row],[Noms_M]]=S$5,Tableau1[[#This Row],[Fin_M]]-Tableau1[[#This Row],[Début_M]],0)+IF(Tableau1[[#This Row],[Noms]]=S$5,Tableau1[[#This Row],[Fin]]-Tableau1[[#This Row],[Début]],0)</f>
        <v>0</v>
      </c>
    </row>
    <row r="191" spans="1:19" s="17" customFormat="1" ht="20.25" customHeight="1" thickBot="1" x14ac:dyDescent="0.35">
      <c r="A191" s="38"/>
      <c r="B191" s="56" t="str">
        <f t="shared" si="279"/>
        <v>mars</v>
      </c>
      <c r="C191" s="57">
        <f t="shared" ref="C191" si="307">_xlfn.ISOWEEKNUM(A189)</f>
        <v>9</v>
      </c>
      <c r="D191" s="35"/>
      <c r="E191" s="22"/>
      <c r="F191" s="12"/>
      <c r="G191" s="13"/>
      <c r="H191" s="24"/>
      <c r="I191" s="12"/>
      <c r="J191" s="60"/>
      <c r="K191" s="18"/>
      <c r="L191" s="4"/>
      <c r="N191" s="61">
        <f>IF(Tableau1[[#This Row],[Noms_M]]=N$5,Tableau1[[#This Row],[Fin_M]]-Tableau1[[#This Row],[Début_M]],0)+IF(Tableau1[[#This Row],[Noms]]=N$5,Tableau1[[#This Row],[Fin]]-Tableau1[[#This Row],[Début]],0)</f>
        <v>0</v>
      </c>
      <c r="O191" s="61">
        <f>IF(Tableau1[[#This Row],[Noms_M]]=O$5,Tableau1[[#This Row],[Fin_M]]-Tableau1[[#This Row],[Début_M]],0)+IF(Tableau1[[#This Row],[Noms]]=O$5,Tableau1[[#This Row],[Fin]]-Tableau1[[#This Row],[Début]],0)</f>
        <v>0</v>
      </c>
      <c r="P191" s="61">
        <f>IF(Tableau1[[#This Row],[Noms_M]]=P$5,Tableau1[[#This Row],[Fin_M]]-Tableau1[[#This Row],[Début_M]],0)+IF(Tableau1[[#This Row],[Noms]]=P$5,Tableau1[[#This Row],[Fin]]-Tableau1[[#This Row],[Début]],0)</f>
        <v>0</v>
      </c>
      <c r="Q191" s="61">
        <f>IF(Tableau1[[#This Row],[Noms_M]]=Q$5,Tableau1[[#This Row],[Fin_M]]-Tableau1[[#This Row],[Début_M]],0)+IF(Tableau1[[#This Row],[Noms]]=Q$5,Tableau1[[#This Row],[Fin]]-Tableau1[[#This Row],[Début]],0)</f>
        <v>0</v>
      </c>
      <c r="R191" s="61">
        <f>IF(Tableau1[[#This Row],[Noms_M]]=R$5,Tableau1[[#This Row],[Fin_M]]-Tableau1[[#This Row],[Début_M]],0)+IF(Tableau1[[#This Row],[Noms]]=R$5,Tableau1[[#This Row],[Fin]]-Tableau1[[#This Row],[Début]],0)</f>
        <v>0</v>
      </c>
      <c r="S191" s="62">
        <f>IF(Tableau1[[#This Row],[Noms_M]]=S$5,Tableau1[[#This Row],[Fin_M]]-Tableau1[[#This Row],[Début_M]],0)+IF(Tableau1[[#This Row],[Noms]]=S$5,Tableau1[[#This Row],[Fin]]-Tableau1[[#This Row],[Début]],0)</f>
        <v>0</v>
      </c>
    </row>
    <row r="192" spans="1:19" s="17" customFormat="1" ht="20.25" customHeight="1" thickBot="1" x14ac:dyDescent="0.35">
      <c r="A192" s="36">
        <f>A189+1</f>
        <v>45718</v>
      </c>
      <c r="B192" s="55" t="str">
        <f t="shared" si="281"/>
        <v>mars</v>
      </c>
      <c r="C192" s="57">
        <f t="shared" ref="C192" si="308">_xlfn.ISOWEEKNUM(A192)</f>
        <v>9</v>
      </c>
      <c r="D192" s="33">
        <f>A192</f>
        <v>45718</v>
      </c>
      <c r="E192" s="8"/>
      <c r="F192" s="1"/>
      <c r="G192" s="9"/>
      <c r="H192" s="14"/>
      <c r="I192" s="1"/>
      <c r="J192" s="58"/>
      <c r="K192" s="18"/>
      <c r="L192" s="7"/>
      <c r="N192" s="61">
        <f>IF(Tableau1[[#This Row],[Noms_M]]=N$5,Tableau1[[#This Row],[Fin_M]]-Tableau1[[#This Row],[Début_M]],0)+IF(Tableau1[[#This Row],[Noms]]=N$5,Tableau1[[#This Row],[Fin]]-Tableau1[[#This Row],[Début]],0)</f>
        <v>0</v>
      </c>
      <c r="O192" s="61">
        <f>IF(Tableau1[[#This Row],[Noms_M]]=O$5,Tableau1[[#This Row],[Fin_M]]-Tableau1[[#This Row],[Début_M]],0)+IF(Tableau1[[#This Row],[Noms]]=O$5,Tableau1[[#This Row],[Fin]]-Tableau1[[#This Row],[Début]],0)</f>
        <v>0</v>
      </c>
      <c r="P192" s="61">
        <f>IF(Tableau1[[#This Row],[Noms_M]]=P$5,Tableau1[[#This Row],[Fin_M]]-Tableau1[[#This Row],[Début_M]],0)+IF(Tableau1[[#This Row],[Noms]]=P$5,Tableau1[[#This Row],[Fin]]-Tableau1[[#This Row],[Début]],0)</f>
        <v>0</v>
      </c>
      <c r="Q192" s="61">
        <f>IF(Tableau1[[#This Row],[Noms_M]]=Q$5,Tableau1[[#This Row],[Fin_M]]-Tableau1[[#This Row],[Début_M]],0)+IF(Tableau1[[#This Row],[Noms]]=Q$5,Tableau1[[#This Row],[Fin]]-Tableau1[[#This Row],[Début]],0)</f>
        <v>0</v>
      </c>
      <c r="R192" s="61">
        <f>IF(Tableau1[[#This Row],[Noms_M]]=R$5,Tableau1[[#This Row],[Fin_M]]-Tableau1[[#This Row],[Début_M]],0)+IF(Tableau1[[#This Row],[Noms]]=R$5,Tableau1[[#This Row],[Fin]]-Tableau1[[#This Row],[Début]],0)</f>
        <v>0</v>
      </c>
      <c r="S192" s="62">
        <f>IF(Tableau1[[#This Row],[Noms_M]]=S$5,Tableau1[[#This Row],[Fin_M]]-Tableau1[[#This Row],[Début_M]],0)+IF(Tableau1[[#This Row],[Noms]]=S$5,Tableau1[[#This Row],[Fin]]-Tableau1[[#This Row],[Début]],0)</f>
        <v>0</v>
      </c>
    </row>
    <row r="193" spans="1:26" s="17" customFormat="1" ht="20.25" customHeight="1" thickBot="1" x14ac:dyDescent="0.35">
      <c r="A193" s="37"/>
      <c r="B193" s="56" t="str">
        <f t="shared" si="283"/>
        <v>mars</v>
      </c>
      <c r="C193" s="57">
        <f t="shared" ref="C193" si="309">_xlfn.ISOWEEKNUM(A192)</f>
        <v>9</v>
      </c>
      <c r="D193" s="34"/>
      <c r="E193" s="10"/>
      <c r="F193" s="2"/>
      <c r="G193" s="11"/>
      <c r="H193" s="15"/>
      <c r="I193" s="2"/>
      <c r="J193" s="59"/>
      <c r="K193" s="18"/>
      <c r="L193" s="3"/>
      <c r="N193" s="61">
        <f>IF(Tableau1[[#This Row],[Noms_M]]=N$5,Tableau1[[#This Row],[Fin_M]]-Tableau1[[#This Row],[Début_M]],0)+IF(Tableau1[[#This Row],[Noms]]=N$5,Tableau1[[#This Row],[Fin]]-Tableau1[[#This Row],[Début]],0)</f>
        <v>0</v>
      </c>
      <c r="O193" s="61">
        <f>IF(Tableau1[[#This Row],[Noms_M]]=O$5,Tableau1[[#This Row],[Fin_M]]-Tableau1[[#This Row],[Début_M]],0)+IF(Tableau1[[#This Row],[Noms]]=O$5,Tableau1[[#This Row],[Fin]]-Tableau1[[#This Row],[Début]],0)</f>
        <v>0</v>
      </c>
      <c r="P193" s="61">
        <f>IF(Tableau1[[#This Row],[Noms_M]]=P$5,Tableau1[[#This Row],[Fin_M]]-Tableau1[[#This Row],[Début_M]],0)+IF(Tableau1[[#This Row],[Noms]]=P$5,Tableau1[[#This Row],[Fin]]-Tableau1[[#This Row],[Début]],0)</f>
        <v>0</v>
      </c>
      <c r="Q193" s="61">
        <f>IF(Tableau1[[#This Row],[Noms_M]]=Q$5,Tableau1[[#This Row],[Fin_M]]-Tableau1[[#This Row],[Début_M]],0)+IF(Tableau1[[#This Row],[Noms]]=Q$5,Tableau1[[#This Row],[Fin]]-Tableau1[[#This Row],[Début]],0)</f>
        <v>0</v>
      </c>
      <c r="R193" s="61">
        <f>IF(Tableau1[[#This Row],[Noms_M]]=R$5,Tableau1[[#This Row],[Fin_M]]-Tableau1[[#This Row],[Début_M]],0)+IF(Tableau1[[#This Row],[Noms]]=R$5,Tableau1[[#This Row],[Fin]]-Tableau1[[#This Row],[Début]],0)</f>
        <v>0</v>
      </c>
      <c r="S193" s="62">
        <f>IF(Tableau1[[#This Row],[Noms_M]]=S$5,Tableau1[[#This Row],[Fin_M]]-Tableau1[[#This Row],[Début_M]],0)+IF(Tableau1[[#This Row],[Noms]]=S$5,Tableau1[[#This Row],[Fin]]-Tableau1[[#This Row],[Début]],0)</f>
        <v>0</v>
      </c>
    </row>
    <row r="194" spans="1:26" s="17" customFormat="1" ht="20.25" customHeight="1" thickBot="1" x14ac:dyDescent="0.35">
      <c r="A194" s="38"/>
      <c r="B194" s="56" t="str">
        <f t="shared" si="285"/>
        <v>mars</v>
      </c>
      <c r="C194" s="57">
        <f t="shared" ref="C194" si="310">_xlfn.ISOWEEKNUM(A192)</f>
        <v>9</v>
      </c>
      <c r="D194" s="35"/>
      <c r="E194" s="22"/>
      <c r="F194" s="12"/>
      <c r="G194" s="13"/>
      <c r="H194" s="24"/>
      <c r="I194" s="12"/>
      <c r="J194" s="60"/>
      <c r="K194" s="18"/>
      <c r="L194" s="4"/>
      <c r="N194" s="61">
        <f>IF(Tableau1[[#This Row],[Noms_M]]=N$5,Tableau1[[#This Row],[Fin_M]]-Tableau1[[#This Row],[Début_M]],0)+IF(Tableau1[[#This Row],[Noms]]=N$5,Tableau1[[#This Row],[Fin]]-Tableau1[[#This Row],[Début]],0)</f>
        <v>0</v>
      </c>
      <c r="O194" s="61">
        <f>IF(Tableau1[[#This Row],[Noms_M]]=O$5,Tableau1[[#This Row],[Fin_M]]-Tableau1[[#This Row],[Début_M]],0)+IF(Tableau1[[#This Row],[Noms]]=O$5,Tableau1[[#This Row],[Fin]]-Tableau1[[#This Row],[Début]],0)</f>
        <v>0</v>
      </c>
      <c r="P194" s="61">
        <f>IF(Tableau1[[#This Row],[Noms_M]]=P$5,Tableau1[[#This Row],[Fin_M]]-Tableau1[[#This Row],[Début_M]],0)+IF(Tableau1[[#This Row],[Noms]]=P$5,Tableau1[[#This Row],[Fin]]-Tableau1[[#This Row],[Début]],0)</f>
        <v>0</v>
      </c>
      <c r="Q194" s="61">
        <f>IF(Tableau1[[#This Row],[Noms_M]]=Q$5,Tableau1[[#This Row],[Fin_M]]-Tableau1[[#This Row],[Début_M]],0)+IF(Tableau1[[#This Row],[Noms]]=Q$5,Tableau1[[#This Row],[Fin]]-Tableau1[[#This Row],[Début]],0)</f>
        <v>0</v>
      </c>
      <c r="R194" s="61">
        <f>IF(Tableau1[[#This Row],[Noms_M]]=R$5,Tableau1[[#This Row],[Fin_M]]-Tableau1[[#This Row],[Début_M]],0)+IF(Tableau1[[#This Row],[Noms]]=R$5,Tableau1[[#This Row],[Fin]]-Tableau1[[#This Row],[Début]],0)</f>
        <v>0</v>
      </c>
      <c r="S194" s="62">
        <f>IF(Tableau1[[#This Row],[Noms_M]]=S$5,Tableau1[[#This Row],[Fin_M]]-Tableau1[[#This Row],[Début_M]],0)+IF(Tableau1[[#This Row],[Noms]]=S$5,Tableau1[[#This Row],[Fin]]-Tableau1[[#This Row],[Début]],0)</f>
        <v>0</v>
      </c>
    </row>
    <row r="195" spans="1:26" s="17" customFormat="1" ht="20.25" customHeight="1" thickBot="1" x14ac:dyDescent="0.35">
      <c r="A195" s="36">
        <f>A192+1</f>
        <v>45719</v>
      </c>
      <c r="B195" s="55" t="str">
        <f t="shared" si="287"/>
        <v>mars</v>
      </c>
      <c r="C195" s="57">
        <f t="shared" ref="C195" si="311">_xlfn.ISOWEEKNUM(A195)</f>
        <v>10</v>
      </c>
      <c r="D195" s="33">
        <f>A195</f>
        <v>45719</v>
      </c>
      <c r="E195" s="8"/>
      <c r="F195" s="1"/>
      <c r="G195" s="9"/>
      <c r="H195" s="14"/>
      <c r="I195" s="1"/>
      <c r="J195" s="58"/>
      <c r="K195" s="18"/>
      <c r="L195" s="7"/>
      <c r="N195" s="61">
        <f>IF(Tableau1[[#This Row],[Noms_M]]=N$5,Tableau1[[#This Row],[Fin_M]]-Tableau1[[#This Row],[Début_M]],0)+IF(Tableau1[[#This Row],[Noms]]=N$5,Tableau1[[#This Row],[Fin]]-Tableau1[[#This Row],[Début]],0)</f>
        <v>0</v>
      </c>
      <c r="O195" s="61">
        <f>IF(Tableau1[[#This Row],[Noms_M]]=O$5,Tableau1[[#This Row],[Fin_M]]-Tableau1[[#This Row],[Début_M]],0)+IF(Tableau1[[#This Row],[Noms]]=O$5,Tableau1[[#This Row],[Fin]]-Tableau1[[#This Row],[Début]],0)</f>
        <v>0</v>
      </c>
      <c r="P195" s="61">
        <f>IF(Tableau1[[#This Row],[Noms_M]]=P$5,Tableau1[[#This Row],[Fin_M]]-Tableau1[[#This Row],[Début_M]],0)+IF(Tableau1[[#This Row],[Noms]]=P$5,Tableau1[[#This Row],[Fin]]-Tableau1[[#This Row],[Début]],0)</f>
        <v>0</v>
      </c>
      <c r="Q195" s="61">
        <f>IF(Tableau1[[#This Row],[Noms_M]]=Q$5,Tableau1[[#This Row],[Fin_M]]-Tableau1[[#This Row],[Début_M]],0)+IF(Tableau1[[#This Row],[Noms]]=Q$5,Tableau1[[#This Row],[Fin]]-Tableau1[[#This Row],[Début]],0)</f>
        <v>0</v>
      </c>
      <c r="R195" s="61">
        <f>IF(Tableau1[[#This Row],[Noms_M]]=R$5,Tableau1[[#This Row],[Fin_M]]-Tableau1[[#This Row],[Début_M]],0)+IF(Tableau1[[#This Row],[Noms]]=R$5,Tableau1[[#This Row],[Fin]]-Tableau1[[#This Row],[Début]],0)</f>
        <v>0</v>
      </c>
      <c r="S195" s="62">
        <f>IF(Tableau1[[#This Row],[Noms_M]]=S$5,Tableau1[[#This Row],[Fin_M]]-Tableau1[[#This Row],[Début_M]],0)+IF(Tableau1[[#This Row],[Noms]]=S$5,Tableau1[[#This Row],[Fin]]-Tableau1[[#This Row],[Début]],0)</f>
        <v>0</v>
      </c>
      <c r="U195" s="70">
        <f>SUM(N195:N215)</f>
        <v>0</v>
      </c>
      <c r="V195" s="70">
        <f t="shared" ref="V195" si="312">SUM(O195:O215)</f>
        <v>0</v>
      </c>
      <c r="W195" s="70">
        <f t="shared" ref="W195" si="313">SUM(P195:P215)</f>
        <v>0</v>
      </c>
      <c r="X195" s="70">
        <f t="shared" ref="X195" si="314">SUM(Q195:Q215)</f>
        <v>0</v>
      </c>
      <c r="Y195" s="70">
        <f t="shared" ref="Y195" si="315">SUM(R195:R215)</f>
        <v>0</v>
      </c>
      <c r="Z195" s="70">
        <f t="shared" ref="Z195" si="316">SUM(S195:S215)</f>
        <v>0</v>
      </c>
    </row>
    <row r="196" spans="1:26" s="17" customFormat="1" ht="20.25" customHeight="1" thickBot="1" x14ac:dyDescent="0.35">
      <c r="A196" s="37"/>
      <c r="B196" s="56" t="str">
        <f t="shared" si="289"/>
        <v>mars</v>
      </c>
      <c r="C196" s="57">
        <f t="shared" ref="C196" si="317">_xlfn.ISOWEEKNUM(A195)</f>
        <v>10</v>
      </c>
      <c r="D196" s="34"/>
      <c r="E196" s="10"/>
      <c r="F196" s="2"/>
      <c r="G196" s="11"/>
      <c r="H196" s="15"/>
      <c r="I196" s="2"/>
      <c r="J196" s="59"/>
      <c r="K196" s="18"/>
      <c r="L196" s="3"/>
      <c r="N196" s="61">
        <f>IF(Tableau1[[#This Row],[Noms_M]]=N$5,Tableau1[[#This Row],[Fin_M]]-Tableau1[[#This Row],[Début_M]],0)+IF(Tableau1[[#This Row],[Noms]]=N$5,Tableau1[[#This Row],[Fin]]-Tableau1[[#This Row],[Début]],0)</f>
        <v>0</v>
      </c>
      <c r="O196" s="61">
        <f>IF(Tableau1[[#This Row],[Noms_M]]=O$5,Tableau1[[#This Row],[Fin_M]]-Tableau1[[#This Row],[Début_M]],0)+IF(Tableau1[[#This Row],[Noms]]=O$5,Tableau1[[#This Row],[Fin]]-Tableau1[[#This Row],[Début]],0)</f>
        <v>0</v>
      </c>
      <c r="P196" s="61">
        <f>IF(Tableau1[[#This Row],[Noms_M]]=P$5,Tableau1[[#This Row],[Fin_M]]-Tableau1[[#This Row],[Début_M]],0)+IF(Tableau1[[#This Row],[Noms]]=P$5,Tableau1[[#This Row],[Fin]]-Tableau1[[#This Row],[Début]],0)</f>
        <v>0</v>
      </c>
      <c r="Q196" s="61">
        <f>IF(Tableau1[[#This Row],[Noms_M]]=Q$5,Tableau1[[#This Row],[Fin_M]]-Tableau1[[#This Row],[Début_M]],0)+IF(Tableau1[[#This Row],[Noms]]=Q$5,Tableau1[[#This Row],[Fin]]-Tableau1[[#This Row],[Début]],0)</f>
        <v>0</v>
      </c>
      <c r="R196" s="61">
        <f>IF(Tableau1[[#This Row],[Noms_M]]=R$5,Tableau1[[#This Row],[Fin_M]]-Tableau1[[#This Row],[Début_M]],0)+IF(Tableau1[[#This Row],[Noms]]=R$5,Tableau1[[#This Row],[Fin]]-Tableau1[[#This Row],[Début]],0)</f>
        <v>0</v>
      </c>
      <c r="S196" s="62">
        <f>IF(Tableau1[[#This Row],[Noms_M]]=S$5,Tableau1[[#This Row],[Fin_M]]-Tableau1[[#This Row],[Début_M]],0)+IF(Tableau1[[#This Row],[Noms]]=S$5,Tableau1[[#This Row],[Fin]]-Tableau1[[#This Row],[Début]],0)</f>
        <v>0</v>
      </c>
    </row>
    <row r="197" spans="1:26" s="17" customFormat="1" ht="20.25" customHeight="1" thickBot="1" x14ac:dyDescent="0.35">
      <c r="A197" s="38"/>
      <c r="B197" s="56" t="str">
        <f t="shared" si="291"/>
        <v>mars</v>
      </c>
      <c r="C197" s="57">
        <f t="shared" ref="C197" si="318">_xlfn.ISOWEEKNUM(A195)</f>
        <v>10</v>
      </c>
      <c r="D197" s="35"/>
      <c r="E197" s="22"/>
      <c r="F197" s="12"/>
      <c r="G197" s="13"/>
      <c r="H197" s="24"/>
      <c r="I197" s="12"/>
      <c r="J197" s="60"/>
      <c r="K197" s="18"/>
      <c r="L197" s="4"/>
      <c r="N197" s="61">
        <f>IF(Tableau1[[#This Row],[Noms_M]]=N$5,Tableau1[[#This Row],[Fin_M]]-Tableau1[[#This Row],[Début_M]],0)+IF(Tableau1[[#This Row],[Noms]]=N$5,Tableau1[[#This Row],[Fin]]-Tableau1[[#This Row],[Début]],0)</f>
        <v>0</v>
      </c>
      <c r="O197" s="61">
        <f>IF(Tableau1[[#This Row],[Noms_M]]=O$5,Tableau1[[#This Row],[Fin_M]]-Tableau1[[#This Row],[Début_M]],0)+IF(Tableau1[[#This Row],[Noms]]=O$5,Tableau1[[#This Row],[Fin]]-Tableau1[[#This Row],[Début]],0)</f>
        <v>0</v>
      </c>
      <c r="P197" s="61">
        <f>IF(Tableau1[[#This Row],[Noms_M]]=P$5,Tableau1[[#This Row],[Fin_M]]-Tableau1[[#This Row],[Début_M]],0)+IF(Tableau1[[#This Row],[Noms]]=P$5,Tableau1[[#This Row],[Fin]]-Tableau1[[#This Row],[Début]],0)</f>
        <v>0</v>
      </c>
      <c r="Q197" s="61">
        <f>IF(Tableau1[[#This Row],[Noms_M]]=Q$5,Tableau1[[#This Row],[Fin_M]]-Tableau1[[#This Row],[Début_M]],0)+IF(Tableau1[[#This Row],[Noms]]=Q$5,Tableau1[[#This Row],[Fin]]-Tableau1[[#This Row],[Début]],0)</f>
        <v>0</v>
      </c>
      <c r="R197" s="61">
        <f>IF(Tableau1[[#This Row],[Noms_M]]=R$5,Tableau1[[#This Row],[Fin_M]]-Tableau1[[#This Row],[Début_M]],0)+IF(Tableau1[[#This Row],[Noms]]=R$5,Tableau1[[#This Row],[Fin]]-Tableau1[[#This Row],[Début]],0)</f>
        <v>0</v>
      </c>
      <c r="S197" s="62">
        <f>IF(Tableau1[[#This Row],[Noms_M]]=S$5,Tableau1[[#This Row],[Fin_M]]-Tableau1[[#This Row],[Début_M]],0)+IF(Tableau1[[#This Row],[Noms]]=S$5,Tableau1[[#This Row],[Fin]]-Tableau1[[#This Row],[Début]],0)</f>
        <v>0</v>
      </c>
    </row>
    <row r="198" spans="1:26" s="17" customFormat="1" ht="20.25" customHeight="1" thickBot="1" x14ac:dyDescent="0.35">
      <c r="A198" s="36">
        <f>A195+1</f>
        <v>45720</v>
      </c>
      <c r="B198" s="55" t="str">
        <f t="shared" si="293"/>
        <v>mars</v>
      </c>
      <c r="C198" s="57">
        <f t="shared" ref="C198" si="319">_xlfn.ISOWEEKNUM(A198)</f>
        <v>10</v>
      </c>
      <c r="D198" s="33">
        <f>A198</f>
        <v>45720</v>
      </c>
      <c r="E198" s="8"/>
      <c r="F198" s="1"/>
      <c r="G198" s="9"/>
      <c r="H198" s="14"/>
      <c r="I198" s="1"/>
      <c r="J198" s="58"/>
      <c r="K198" s="18"/>
      <c r="L198" s="7"/>
      <c r="N198" s="61">
        <f>IF(Tableau1[[#This Row],[Noms_M]]=N$5,Tableau1[[#This Row],[Fin_M]]-Tableau1[[#This Row],[Début_M]],0)+IF(Tableau1[[#This Row],[Noms]]=N$5,Tableau1[[#This Row],[Fin]]-Tableau1[[#This Row],[Début]],0)</f>
        <v>0</v>
      </c>
      <c r="O198" s="61">
        <f>IF(Tableau1[[#This Row],[Noms_M]]=O$5,Tableau1[[#This Row],[Fin_M]]-Tableau1[[#This Row],[Début_M]],0)+IF(Tableau1[[#This Row],[Noms]]=O$5,Tableau1[[#This Row],[Fin]]-Tableau1[[#This Row],[Début]],0)</f>
        <v>0</v>
      </c>
      <c r="P198" s="61">
        <f>IF(Tableau1[[#This Row],[Noms_M]]=P$5,Tableau1[[#This Row],[Fin_M]]-Tableau1[[#This Row],[Début_M]],0)+IF(Tableau1[[#This Row],[Noms]]=P$5,Tableau1[[#This Row],[Fin]]-Tableau1[[#This Row],[Début]],0)</f>
        <v>0</v>
      </c>
      <c r="Q198" s="61">
        <f>IF(Tableau1[[#This Row],[Noms_M]]=Q$5,Tableau1[[#This Row],[Fin_M]]-Tableau1[[#This Row],[Début_M]],0)+IF(Tableau1[[#This Row],[Noms]]=Q$5,Tableau1[[#This Row],[Fin]]-Tableau1[[#This Row],[Début]],0)</f>
        <v>0</v>
      </c>
      <c r="R198" s="61">
        <f>IF(Tableau1[[#This Row],[Noms_M]]=R$5,Tableau1[[#This Row],[Fin_M]]-Tableau1[[#This Row],[Début_M]],0)+IF(Tableau1[[#This Row],[Noms]]=R$5,Tableau1[[#This Row],[Fin]]-Tableau1[[#This Row],[Début]],0)</f>
        <v>0</v>
      </c>
      <c r="S198" s="62">
        <f>IF(Tableau1[[#This Row],[Noms_M]]=S$5,Tableau1[[#This Row],[Fin_M]]-Tableau1[[#This Row],[Début_M]],0)+IF(Tableau1[[#This Row],[Noms]]=S$5,Tableau1[[#This Row],[Fin]]-Tableau1[[#This Row],[Début]],0)</f>
        <v>0</v>
      </c>
    </row>
    <row r="199" spans="1:26" s="17" customFormat="1" ht="20.25" customHeight="1" thickBot="1" x14ac:dyDescent="0.35">
      <c r="A199" s="37"/>
      <c r="B199" s="56" t="str">
        <f t="shared" si="295"/>
        <v>mars</v>
      </c>
      <c r="C199" s="57">
        <f t="shared" ref="C199" si="320">_xlfn.ISOWEEKNUM(A198)</f>
        <v>10</v>
      </c>
      <c r="D199" s="34"/>
      <c r="E199" s="10"/>
      <c r="F199" s="2"/>
      <c r="G199" s="11"/>
      <c r="H199" s="15"/>
      <c r="I199" s="2"/>
      <c r="J199" s="59"/>
      <c r="K199" s="18"/>
      <c r="L199" s="3"/>
      <c r="N199" s="61">
        <f>IF(Tableau1[[#This Row],[Noms_M]]=N$5,Tableau1[[#This Row],[Fin_M]]-Tableau1[[#This Row],[Début_M]],0)+IF(Tableau1[[#This Row],[Noms]]=N$5,Tableau1[[#This Row],[Fin]]-Tableau1[[#This Row],[Début]],0)</f>
        <v>0</v>
      </c>
      <c r="O199" s="61">
        <f>IF(Tableau1[[#This Row],[Noms_M]]=O$5,Tableau1[[#This Row],[Fin_M]]-Tableau1[[#This Row],[Début_M]],0)+IF(Tableau1[[#This Row],[Noms]]=O$5,Tableau1[[#This Row],[Fin]]-Tableau1[[#This Row],[Début]],0)</f>
        <v>0</v>
      </c>
      <c r="P199" s="61">
        <f>IF(Tableau1[[#This Row],[Noms_M]]=P$5,Tableau1[[#This Row],[Fin_M]]-Tableau1[[#This Row],[Début_M]],0)+IF(Tableau1[[#This Row],[Noms]]=P$5,Tableau1[[#This Row],[Fin]]-Tableau1[[#This Row],[Début]],0)</f>
        <v>0</v>
      </c>
      <c r="Q199" s="61">
        <f>IF(Tableau1[[#This Row],[Noms_M]]=Q$5,Tableau1[[#This Row],[Fin_M]]-Tableau1[[#This Row],[Début_M]],0)+IF(Tableau1[[#This Row],[Noms]]=Q$5,Tableau1[[#This Row],[Fin]]-Tableau1[[#This Row],[Début]],0)</f>
        <v>0</v>
      </c>
      <c r="R199" s="61">
        <f>IF(Tableau1[[#This Row],[Noms_M]]=R$5,Tableau1[[#This Row],[Fin_M]]-Tableau1[[#This Row],[Début_M]],0)+IF(Tableau1[[#This Row],[Noms]]=R$5,Tableau1[[#This Row],[Fin]]-Tableau1[[#This Row],[Début]],0)</f>
        <v>0</v>
      </c>
      <c r="S199" s="62">
        <f>IF(Tableau1[[#This Row],[Noms_M]]=S$5,Tableau1[[#This Row],[Fin_M]]-Tableau1[[#This Row],[Début_M]],0)+IF(Tableau1[[#This Row],[Noms]]=S$5,Tableau1[[#This Row],[Fin]]-Tableau1[[#This Row],[Début]],0)</f>
        <v>0</v>
      </c>
    </row>
    <row r="200" spans="1:26" s="17" customFormat="1" ht="20.25" customHeight="1" thickBot="1" x14ac:dyDescent="0.35">
      <c r="A200" s="38"/>
      <c r="B200" s="56" t="str">
        <f t="shared" si="297"/>
        <v>mars</v>
      </c>
      <c r="C200" s="57">
        <f t="shared" ref="C200" si="321">_xlfn.ISOWEEKNUM(A198)</f>
        <v>10</v>
      </c>
      <c r="D200" s="35"/>
      <c r="E200" s="22"/>
      <c r="F200" s="12"/>
      <c r="G200" s="13"/>
      <c r="H200" s="24"/>
      <c r="I200" s="12"/>
      <c r="J200" s="60"/>
      <c r="K200" s="18"/>
      <c r="L200" s="4"/>
      <c r="N200" s="61">
        <f>IF(Tableau1[[#This Row],[Noms_M]]=N$5,Tableau1[[#This Row],[Fin_M]]-Tableau1[[#This Row],[Début_M]],0)+IF(Tableau1[[#This Row],[Noms]]=N$5,Tableau1[[#This Row],[Fin]]-Tableau1[[#This Row],[Début]],0)</f>
        <v>0</v>
      </c>
      <c r="O200" s="61">
        <f>IF(Tableau1[[#This Row],[Noms_M]]=O$5,Tableau1[[#This Row],[Fin_M]]-Tableau1[[#This Row],[Début_M]],0)+IF(Tableau1[[#This Row],[Noms]]=O$5,Tableau1[[#This Row],[Fin]]-Tableau1[[#This Row],[Début]],0)</f>
        <v>0</v>
      </c>
      <c r="P200" s="61">
        <f>IF(Tableau1[[#This Row],[Noms_M]]=P$5,Tableau1[[#This Row],[Fin_M]]-Tableau1[[#This Row],[Début_M]],0)+IF(Tableau1[[#This Row],[Noms]]=P$5,Tableau1[[#This Row],[Fin]]-Tableau1[[#This Row],[Début]],0)</f>
        <v>0</v>
      </c>
      <c r="Q200" s="61">
        <f>IF(Tableau1[[#This Row],[Noms_M]]=Q$5,Tableau1[[#This Row],[Fin_M]]-Tableau1[[#This Row],[Début_M]],0)+IF(Tableau1[[#This Row],[Noms]]=Q$5,Tableau1[[#This Row],[Fin]]-Tableau1[[#This Row],[Début]],0)</f>
        <v>0</v>
      </c>
      <c r="R200" s="61">
        <f>IF(Tableau1[[#This Row],[Noms_M]]=R$5,Tableau1[[#This Row],[Fin_M]]-Tableau1[[#This Row],[Début_M]],0)+IF(Tableau1[[#This Row],[Noms]]=R$5,Tableau1[[#This Row],[Fin]]-Tableau1[[#This Row],[Début]],0)</f>
        <v>0</v>
      </c>
      <c r="S200" s="62">
        <f>IF(Tableau1[[#This Row],[Noms_M]]=S$5,Tableau1[[#This Row],[Fin_M]]-Tableau1[[#This Row],[Début_M]],0)+IF(Tableau1[[#This Row],[Noms]]=S$5,Tableau1[[#This Row],[Fin]]-Tableau1[[#This Row],[Début]],0)</f>
        <v>0</v>
      </c>
    </row>
    <row r="201" spans="1:26" s="17" customFormat="1" ht="20.25" customHeight="1" thickBot="1" x14ac:dyDescent="0.35">
      <c r="A201" s="36">
        <f>A198+1</f>
        <v>45721</v>
      </c>
      <c r="B201" s="55" t="str">
        <f t="shared" ref="B201" si="322">TEXT(A201,"mmm")</f>
        <v>mars</v>
      </c>
      <c r="C201" s="57">
        <f t="shared" ref="C201" si="323">_xlfn.ISOWEEKNUM(A201)</f>
        <v>10</v>
      </c>
      <c r="D201" s="33">
        <f>A201</f>
        <v>45721</v>
      </c>
      <c r="E201" s="8"/>
      <c r="F201" s="1"/>
      <c r="G201" s="9"/>
      <c r="H201" s="14"/>
      <c r="I201" s="1"/>
      <c r="J201" s="58"/>
      <c r="K201" s="18"/>
      <c r="L201" s="7"/>
      <c r="N201" s="61">
        <f>IF(Tableau1[[#This Row],[Noms_M]]=N$5,Tableau1[[#This Row],[Fin_M]]-Tableau1[[#This Row],[Début_M]],0)+IF(Tableau1[[#This Row],[Noms]]=N$5,Tableau1[[#This Row],[Fin]]-Tableau1[[#This Row],[Début]],0)</f>
        <v>0</v>
      </c>
      <c r="O201" s="61">
        <f>IF(Tableau1[[#This Row],[Noms_M]]=O$5,Tableau1[[#This Row],[Fin_M]]-Tableau1[[#This Row],[Début_M]],0)+IF(Tableau1[[#This Row],[Noms]]=O$5,Tableau1[[#This Row],[Fin]]-Tableau1[[#This Row],[Début]],0)</f>
        <v>0</v>
      </c>
      <c r="P201" s="61">
        <f>IF(Tableau1[[#This Row],[Noms_M]]=P$5,Tableau1[[#This Row],[Fin_M]]-Tableau1[[#This Row],[Début_M]],0)+IF(Tableau1[[#This Row],[Noms]]=P$5,Tableau1[[#This Row],[Fin]]-Tableau1[[#This Row],[Début]],0)</f>
        <v>0</v>
      </c>
      <c r="Q201" s="61">
        <f>IF(Tableau1[[#This Row],[Noms_M]]=Q$5,Tableau1[[#This Row],[Fin_M]]-Tableau1[[#This Row],[Début_M]],0)+IF(Tableau1[[#This Row],[Noms]]=Q$5,Tableau1[[#This Row],[Fin]]-Tableau1[[#This Row],[Début]],0)</f>
        <v>0</v>
      </c>
      <c r="R201" s="61">
        <f>IF(Tableau1[[#This Row],[Noms_M]]=R$5,Tableau1[[#This Row],[Fin_M]]-Tableau1[[#This Row],[Début_M]],0)+IF(Tableau1[[#This Row],[Noms]]=R$5,Tableau1[[#This Row],[Fin]]-Tableau1[[#This Row],[Début]],0)</f>
        <v>0</v>
      </c>
      <c r="S201" s="62">
        <f>IF(Tableau1[[#This Row],[Noms_M]]=S$5,Tableau1[[#This Row],[Fin_M]]-Tableau1[[#This Row],[Début_M]],0)+IF(Tableau1[[#This Row],[Noms]]=S$5,Tableau1[[#This Row],[Fin]]-Tableau1[[#This Row],[Début]],0)</f>
        <v>0</v>
      </c>
    </row>
    <row r="202" spans="1:26" s="17" customFormat="1" ht="20.25" customHeight="1" thickBot="1" x14ac:dyDescent="0.35">
      <c r="A202" s="37"/>
      <c r="B202" s="56" t="str">
        <f t="shared" ref="B202" si="324">TEXT(A201,"mmm")</f>
        <v>mars</v>
      </c>
      <c r="C202" s="57">
        <f t="shared" ref="C202" si="325">_xlfn.ISOWEEKNUM(A201)</f>
        <v>10</v>
      </c>
      <c r="D202" s="34"/>
      <c r="E202" s="10"/>
      <c r="F202" s="2"/>
      <c r="G202" s="11"/>
      <c r="H202" s="15"/>
      <c r="I202" s="2"/>
      <c r="J202" s="59"/>
      <c r="K202" s="18"/>
      <c r="L202" s="3"/>
      <c r="N202" s="61">
        <f>IF(Tableau1[[#This Row],[Noms_M]]=N$5,Tableau1[[#This Row],[Fin_M]]-Tableau1[[#This Row],[Début_M]],0)+IF(Tableau1[[#This Row],[Noms]]=N$5,Tableau1[[#This Row],[Fin]]-Tableau1[[#This Row],[Début]],0)</f>
        <v>0</v>
      </c>
      <c r="O202" s="61">
        <f>IF(Tableau1[[#This Row],[Noms_M]]=O$5,Tableau1[[#This Row],[Fin_M]]-Tableau1[[#This Row],[Début_M]],0)+IF(Tableau1[[#This Row],[Noms]]=O$5,Tableau1[[#This Row],[Fin]]-Tableau1[[#This Row],[Début]],0)</f>
        <v>0</v>
      </c>
      <c r="P202" s="61">
        <f>IF(Tableau1[[#This Row],[Noms_M]]=P$5,Tableau1[[#This Row],[Fin_M]]-Tableau1[[#This Row],[Début_M]],0)+IF(Tableau1[[#This Row],[Noms]]=P$5,Tableau1[[#This Row],[Fin]]-Tableau1[[#This Row],[Début]],0)</f>
        <v>0</v>
      </c>
      <c r="Q202" s="61">
        <f>IF(Tableau1[[#This Row],[Noms_M]]=Q$5,Tableau1[[#This Row],[Fin_M]]-Tableau1[[#This Row],[Début_M]],0)+IF(Tableau1[[#This Row],[Noms]]=Q$5,Tableau1[[#This Row],[Fin]]-Tableau1[[#This Row],[Début]],0)</f>
        <v>0</v>
      </c>
      <c r="R202" s="61">
        <f>IF(Tableau1[[#This Row],[Noms_M]]=R$5,Tableau1[[#This Row],[Fin_M]]-Tableau1[[#This Row],[Début_M]],0)+IF(Tableau1[[#This Row],[Noms]]=R$5,Tableau1[[#This Row],[Fin]]-Tableau1[[#This Row],[Début]],0)</f>
        <v>0</v>
      </c>
      <c r="S202" s="62">
        <f>IF(Tableau1[[#This Row],[Noms_M]]=S$5,Tableau1[[#This Row],[Fin_M]]-Tableau1[[#This Row],[Début_M]],0)+IF(Tableau1[[#This Row],[Noms]]=S$5,Tableau1[[#This Row],[Fin]]-Tableau1[[#This Row],[Début]],0)</f>
        <v>0</v>
      </c>
    </row>
    <row r="203" spans="1:26" s="17" customFormat="1" ht="20.25" customHeight="1" thickBot="1" x14ac:dyDescent="0.35">
      <c r="A203" s="38"/>
      <c r="B203" s="56" t="str">
        <f t="shared" ref="B203" si="326">TEXT(A201,"mmm")</f>
        <v>mars</v>
      </c>
      <c r="C203" s="57">
        <f t="shared" ref="C203" si="327">_xlfn.ISOWEEKNUM(A201)</f>
        <v>10</v>
      </c>
      <c r="D203" s="35"/>
      <c r="E203" s="22"/>
      <c r="F203" s="12"/>
      <c r="G203" s="13"/>
      <c r="H203" s="24"/>
      <c r="I203" s="12"/>
      <c r="J203" s="60"/>
      <c r="K203" s="18"/>
      <c r="L203" s="4"/>
      <c r="N203" s="61">
        <f>IF(Tableau1[[#This Row],[Noms_M]]=N$5,Tableau1[[#This Row],[Fin_M]]-Tableau1[[#This Row],[Début_M]],0)+IF(Tableau1[[#This Row],[Noms]]=N$5,Tableau1[[#This Row],[Fin]]-Tableau1[[#This Row],[Début]],0)</f>
        <v>0</v>
      </c>
      <c r="O203" s="61">
        <f>IF(Tableau1[[#This Row],[Noms_M]]=O$5,Tableau1[[#This Row],[Fin_M]]-Tableau1[[#This Row],[Début_M]],0)+IF(Tableau1[[#This Row],[Noms]]=O$5,Tableau1[[#This Row],[Fin]]-Tableau1[[#This Row],[Début]],0)</f>
        <v>0</v>
      </c>
      <c r="P203" s="61">
        <f>IF(Tableau1[[#This Row],[Noms_M]]=P$5,Tableau1[[#This Row],[Fin_M]]-Tableau1[[#This Row],[Début_M]],0)+IF(Tableau1[[#This Row],[Noms]]=P$5,Tableau1[[#This Row],[Fin]]-Tableau1[[#This Row],[Début]],0)</f>
        <v>0</v>
      </c>
      <c r="Q203" s="61">
        <f>IF(Tableau1[[#This Row],[Noms_M]]=Q$5,Tableau1[[#This Row],[Fin_M]]-Tableau1[[#This Row],[Début_M]],0)+IF(Tableau1[[#This Row],[Noms]]=Q$5,Tableau1[[#This Row],[Fin]]-Tableau1[[#This Row],[Début]],0)</f>
        <v>0</v>
      </c>
      <c r="R203" s="61">
        <f>IF(Tableau1[[#This Row],[Noms_M]]=R$5,Tableau1[[#This Row],[Fin_M]]-Tableau1[[#This Row],[Début_M]],0)+IF(Tableau1[[#This Row],[Noms]]=R$5,Tableau1[[#This Row],[Fin]]-Tableau1[[#This Row],[Début]],0)</f>
        <v>0</v>
      </c>
      <c r="S203" s="62">
        <f>IF(Tableau1[[#This Row],[Noms_M]]=S$5,Tableau1[[#This Row],[Fin_M]]-Tableau1[[#This Row],[Début_M]],0)+IF(Tableau1[[#This Row],[Noms]]=S$5,Tableau1[[#This Row],[Fin]]-Tableau1[[#This Row],[Début]],0)</f>
        <v>0</v>
      </c>
    </row>
    <row r="204" spans="1:26" s="17" customFormat="1" ht="20.25" customHeight="1" thickBot="1" x14ac:dyDescent="0.35">
      <c r="A204" s="36">
        <f>A201+1</f>
        <v>45722</v>
      </c>
      <c r="B204" s="55" t="str">
        <f t="shared" si="270"/>
        <v>mars</v>
      </c>
      <c r="C204" s="57">
        <f t="shared" ref="C204" si="328">_xlfn.ISOWEEKNUM(A204)</f>
        <v>10</v>
      </c>
      <c r="D204" s="33">
        <f>A204</f>
        <v>45722</v>
      </c>
      <c r="E204" s="8"/>
      <c r="F204" s="1"/>
      <c r="G204" s="9"/>
      <c r="H204" s="14"/>
      <c r="I204" s="1"/>
      <c r="J204" s="58"/>
      <c r="K204" s="18"/>
      <c r="L204" s="7"/>
      <c r="N204" s="61">
        <f>IF(Tableau1[[#This Row],[Noms_M]]=N$5,Tableau1[[#This Row],[Fin_M]]-Tableau1[[#This Row],[Début_M]],0)+IF(Tableau1[[#This Row],[Noms]]=N$5,Tableau1[[#This Row],[Fin]]-Tableau1[[#This Row],[Début]],0)</f>
        <v>0</v>
      </c>
      <c r="O204" s="61">
        <f>IF(Tableau1[[#This Row],[Noms_M]]=O$5,Tableau1[[#This Row],[Fin_M]]-Tableau1[[#This Row],[Début_M]],0)+IF(Tableau1[[#This Row],[Noms]]=O$5,Tableau1[[#This Row],[Fin]]-Tableau1[[#This Row],[Début]],0)</f>
        <v>0</v>
      </c>
      <c r="P204" s="61">
        <f>IF(Tableau1[[#This Row],[Noms_M]]=P$5,Tableau1[[#This Row],[Fin_M]]-Tableau1[[#This Row],[Début_M]],0)+IF(Tableau1[[#This Row],[Noms]]=P$5,Tableau1[[#This Row],[Fin]]-Tableau1[[#This Row],[Début]],0)</f>
        <v>0</v>
      </c>
      <c r="Q204" s="61">
        <f>IF(Tableau1[[#This Row],[Noms_M]]=Q$5,Tableau1[[#This Row],[Fin_M]]-Tableau1[[#This Row],[Début_M]],0)+IF(Tableau1[[#This Row],[Noms]]=Q$5,Tableau1[[#This Row],[Fin]]-Tableau1[[#This Row],[Début]],0)</f>
        <v>0</v>
      </c>
      <c r="R204" s="61">
        <f>IF(Tableau1[[#This Row],[Noms_M]]=R$5,Tableau1[[#This Row],[Fin_M]]-Tableau1[[#This Row],[Début_M]],0)+IF(Tableau1[[#This Row],[Noms]]=R$5,Tableau1[[#This Row],[Fin]]-Tableau1[[#This Row],[Début]],0)</f>
        <v>0</v>
      </c>
      <c r="S204" s="62">
        <f>IF(Tableau1[[#This Row],[Noms_M]]=S$5,Tableau1[[#This Row],[Fin_M]]-Tableau1[[#This Row],[Début_M]],0)+IF(Tableau1[[#This Row],[Noms]]=S$5,Tableau1[[#This Row],[Fin]]-Tableau1[[#This Row],[Début]],0)</f>
        <v>0</v>
      </c>
    </row>
    <row r="205" spans="1:26" s="17" customFormat="1" ht="20.25" customHeight="1" thickBot="1" x14ac:dyDescent="0.35">
      <c r="A205" s="37"/>
      <c r="B205" s="56" t="str">
        <f t="shared" si="277"/>
        <v>mars</v>
      </c>
      <c r="C205" s="57">
        <f t="shared" ref="C205" si="329">_xlfn.ISOWEEKNUM(A204)</f>
        <v>10</v>
      </c>
      <c r="D205" s="34"/>
      <c r="E205" s="10"/>
      <c r="F205" s="2"/>
      <c r="G205" s="11"/>
      <c r="H205" s="15"/>
      <c r="I205" s="2"/>
      <c r="J205" s="59"/>
      <c r="K205" s="18"/>
      <c r="L205" s="3"/>
      <c r="N205" s="61">
        <f>IF(Tableau1[[#This Row],[Noms_M]]=N$5,Tableau1[[#This Row],[Fin_M]]-Tableau1[[#This Row],[Début_M]],0)+IF(Tableau1[[#This Row],[Noms]]=N$5,Tableau1[[#This Row],[Fin]]-Tableau1[[#This Row],[Début]],0)</f>
        <v>0</v>
      </c>
      <c r="O205" s="61">
        <f>IF(Tableau1[[#This Row],[Noms_M]]=O$5,Tableau1[[#This Row],[Fin_M]]-Tableau1[[#This Row],[Début_M]],0)+IF(Tableau1[[#This Row],[Noms]]=O$5,Tableau1[[#This Row],[Fin]]-Tableau1[[#This Row],[Début]],0)</f>
        <v>0</v>
      </c>
      <c r="P205" s="61">
        <f>IF(Tableau1[[#This Row],[Noms_M]]=P$5,Tableau1[[#This Row],[Fin_M]]-Tableau1[[#This Row],[Début_M]],0)+IF(Tableau1[[#This Row],[Noms]]=P$5,Tableau1[[#This Row],[Fin]]-Tableau1[[#This Row],[Début]],0)</f>
        <v>0</v>
      </c>
      <c r="Q205" s="61">
        <f>IF(Tableau1[[#This Row],[Noms_M]]=Q$5,Tableau1[[#This Row],[Fin_M]]-Tableau1[[#This Row],[Début_M]],0)+IF(Tableau1[[#This Row],[Noms]]=Q$5,Tableau1[[#This Row],[Fin]]-Tableau1[[#This Row],[Début]],0)</f>
        <v>0</v>
      </c>
      <c r="R205" s="61">
        <f>IF(Tableau1[[#This Row],[Noms_M]]=R$5,Tableau1[[#This Row],[Fin_M]]-Tableau1[[#This Row],[Début_M]],0)+IF(Tableau1[[#This Row],[Noms]]=R$5,Tableau1[[#This Row],[Fin]]-Tableau1[[#This Row],[Début]],0)</f>
        <v>0</v>
      </c>
      <c r="S205" s="62">
        <f>IF(Tableau1[[#This Row],[Noms_M]]=S$5,Tableau1[[#This Row],[Fin_M]]-Tableau1[[#This Row],[Début_M]],0)+IF(Tableau1[[#This Row],[Noms]]=S$5,Tableau1[[#This Row],[Fin]]-Tableau1[[#This Row],[Début]],0)</f>
        <v>0</v>
      </c>
    </row>
    <row r="206" spans="1:26" s="17" customFormat="1" ht="20.25" customHeight="1" thickBot="1" x14ac:dyDescent="0.35">
      <c r="A206" s="38"/>
      <c r="B206" s="56" t="str">
        <f t="shared" si="279"/>
        <v>mars</v>
      </c>
      <c r="C206" s="57">
        <f t="shared" ref="C206" si="330">_xlfn.ISOWEEKNUM(A204)</f>
        <v>10</v>
      </c>
      <c r="D206" s="35"/>
      <c r="E206" s="22"/>
      <c r="F206" s="12"/>
      <c r="G206" s="13"/>
      <c r="H206" s="24"/>
      <c r="I206" s="12"/>
      <c r="J206" s="60"/>
      <c r="K206" s="18"/>
      <c r="L206" s="4"/>
      <c r="N206" s="61">
        <f>IF(Tableau1[[#This Row],[Noms_M]]=N$5,Tableau1[[#This Row],[Fin_M]]-Tableau1[[#This Row],[Début_M]],0)+IF(Tableau1[[#This Row],[Noms]]=N$5,Tableau1[[#This Row],[Fin]]-Tableau1[[#This Row],[Début]],0)</f>
        <v>0</v>
      </c>
      <c r="O206" s="61">
        <f>IF(Tableau1[[#This Row],[Noms_M]]=O$5,Tableau1[[#This Row],[Fin_M]]-Tableau1[[#This Row],[Début_M]],0)+IF(Tableau1[[#This Row],[Noms]]=O$5,Tableau1[[#This Row],[Fin]]-Tableau1[[#This Row],[Début]],0)</f>
        <v>0</v>
      </c>
      <c r="P206" s="61">
        <f>IF(Tableau1[[#This Row],[Noms_M]]=P$5,Tableau1[[#This Row],[Fin_M]]-Tableau1[[#This Row],[Début_M]],0)+IF(Tableau1[[#This Row],[Noms]]=P$5,Tableau1[[#This Row],[Fin]]-Tableau1[[#This Row],[Début]],0)</f>
        <v>0</v>
      </c>
      <c r="Q206" s="61">
        <f>IF(Tableau1[[#This Row],[Noms_M]]=Q$5,Tableau1[[#This Row],[Fin_M]]-Tableau1[[#This Row],[Début_M]],0)+IF(Tableau1[[#This Row],[Noms]]=Q$5,Tableau1[[#This Row],[Fin]]-Tableau1[[#This Row],[Début]],0)</f>
        <v>0</v>
      </c>
      <c r="R206" s="61">
        <f>IF(Tableau1[[#This Row],[Noms_M]]=R$5,Tableau1[[#This Row],[Fin_M]]-Tableau1[[#This Row],[Début_M]],0)+IF(Tableau1[[#This Row],[Noms]]=R$5,Tableau1[[#This Row],[Fin]]-Tableau1[[#This Row],[Début]],0)</f>
        <v>0</v>
      </c>
      <c r="S206" s="62">
        <f>IF(Tableau1[[#This Row],[Noms_M]]=S$5,Tableau1[[#This Row],[Fin_M]]-Tableau1[[#This Row],[Début_M]],0)+IF(Tableau1[[#This Row],[Noms]]=S$5,Tableau1[[#This Row],[Fin]]-Tableau1[[#This Row],[Début]],0)</f>
        <v>0</v>
      </c>
    </row>
    <row r="207" spans="1:26" s="17" customFormat="1" ht="20.25" customHeight="1" thickBot="1" x14ac:dyDescent="0.35">
      <c r="A207" s="36">
        <f>A204+1</f>
        <v>45723</v>
      </c>
      <c r="B207" s="55" t="str">
        <f t="shared" si="281"/>
        <v>mars</v>
      </c>
      <c r="C207" s="57">
        <f t="shared" ref="C207" si="331">_xlfn.ISOWEEKNUM(A207)</f>
        <v>10</v>
      </c>
      <c r="D207" s="33">
        <f>A207</f>
        <v>45723</v>
      </c>
      <c r="E207" s="8"/>
      <c r="F207" s="1"/>
      <c r="G207" s="9"/>
      <c r="H207" s="14"/>
      <c r="I207" s="1"/>
      <c r="J207" s="58"/>
      <c r="K207" s="18"/>
      <c r="L207" s="7"/>
      <c r="N207" s="61">
        <f>IF(Tableau1[[#This Row],[Noms_M]]=N$5,Tableau1[[#This Row],[Fin_M]]-Tableau1[[#This Row],[Début_M]],0)+IF(Tableau1[[#This Row],[Noms]]=N$5,Tableau1[[#This Row],[Fin]]-Tableau1[[#This Row],[Début]],0)</f>
        <v>0</v>
      </c>
      <c r="O207" s="61">
        <f>IF(Tableau1[[#This Row],[Noms_M]]=O$5,Tableau1[[#This Row],[Fin_M]]-Tableau1[[#This Row],[Début_M]],0)+IF(Tableau1[[#This Row],[Noms]]=O$5,Tableau1[[#This Row],[Fin]]-Tableau1[[#This Row],[Début]],0)</f>
        <v>0</v>
      </c>
      <c r="P207" s="61">
        <f>IF(Tableau1[[#This Row],[Noms_M]]=P$5,Tableau1[[#This Row],[Fin_M]]-Tableau1[[#This Row],[Début_M]],0)+IF(Tableau1[[#This Row],[Noms]]=P$5,Tableau1[[#This Row],[Fin]]-Tableau1[[#This Row],[Début]],0)</f>
        <v>0</v>
      </c>
      <c r="Q207" s="61">
        <f>IF(Tableau1[[#This Row],[Noms_M]]=Q$5,Tableau1[[#This Row],[Fin_M]]-Tableau1[[#This Row],[Début_M]],0)+IF(Tableau1[[#This Row],[Noms]]=Q$5,Tableau1[[#This Row],[Fin]]-Tableau1[[#This Row],[Début]],0)</f>
        <v>0</v>
      </c>
      <c r="R207" s="61">
        <f>IF(Tableau1[[#This Row],[Noms_M]]=R$5,Tableau1[[#This Row],[Fin_M]]-Tableau1[[#This Row],[Début_M]],0)+IF(Tableau1[[#This Row],[Noms]]=R$5,Tableau1[[#This Row],[Fin]]-Tableau1[[#This Row],[Début]],0)</f>
        <v>0</v>
      </c>
      <c r="S207" s="62">
        <f>IF(Tableau1[[#This Row],[Noms_M]]=S$5,Tableau1[[#This Row],[Fin_M]]-Tableau1[[#This Row],[Début_M]],0)+IF(Tableau1[[#This Row],[Noms]]=S$5,Tableau1[[#This Row],[Fin]]-Tableau1[[#This Row],[Début]],0)</f>
        <v>0</v>
      </c>
    </row>
    <row r="208" spans="1:26" s="17" customFormat="1" ht="20.25" customHeight="1" thickBot="1" x14ac:dyDescent="0.35">
      <c r="A208" s="37"/>
      <c r="B208" s="56" t="str">
        <f t="shared" si="283"/>
        <v>mars</v>
      </c>
      <c r="C208" s="57">
        <f t="shared" ref="C208" si="332">_xlfn.ISOWEEKNUM(A207)</f>
        <v>10</v>
      </c>
      <c r="D208" s="34"/>
      <c r="E208" s="10"/>
      <c r="F208" s="2"/>
      <c r="G208" s="11"/>
      <c r="H208" s="15"/>
      <c r="I208" s="2"/>
      <c r="J208" s="59"/>
      <c r="K208" s="18"/>
      <c r="L208" s="3"/>
      <c r="N208" s="61">
        <f>IF(Tableau1[[#This Row],[Noms_M]]=N$5,Tableau1[[#This Row],[Fin_M]]-Tableau1[[#This Row],[Début_M]],0)+IF(Tableau1[[#This Row],[Noms]]=N$5,Tableau1[[#This Row],[Fin]]-Tableau1[[#This Row],[Début]],0)</f>
        <v>0</v>
      </c>
      <c r="O208" s="61">
        <f>IF(Tableau1[[#This Row],[Noms_M]]=O$5,Tableau1[[#This Row],[Fin_M]]-Tableau1[[#This Row],[Début_M]],0)+IF(Tableau1[[#This Row],[Noms]]=O$5,Tableau1[[#This Row],[Fin]]-Tableau1[[#This Row],[Début]],0)</f>
        <v>0</v>
      </c>
      <c r="P208" s="61">
        <f>IF(Tableau1[[#This Row],[Noms_M]]=P$5,Tableau1[[#This Row],[Fin_M]]-Tableau1[[#This Row],[Début_M]],0)+IF(Tableau1[[#This Row],[Noms]]=P$5,Tableau1[[#This Row],[Fin]]-Tableau1[[#This Row],[Début]],0)</f>
        <v>0</v>
      </c>
      <c r="Q208" s="61">
        <f>IF(Tableau1[[#This Row],[Noms_M]]=Q$5,Tableau1[[#This Row],[Fin_M]]-Tableau1[[#This Row],[Début_M]],0)+IF(Tableau1[[#This Row],[Noms]]=Q$5,Tableau1[[#This Row],[Fin]]-Tableau1[[#This Row],[Début]],0)</f>
        <v>0</v>
      </c>
      <c r="R208" s="61">
        <f>IF(Tableau1[[#This Row],[Noms_M]]=R$5,Tableau1[[#This Row],[Fin_M]]-Tableau1[[#This Row],[Début_M]],0)+IF(Tableau1[[#This Row],[Noms]]=R$5,Tableau1[[#This Row],[Fin]]-Tableau1[[#This Row],[Début]],0)</f>
        <v>0</v>
      </c>
      <c r="S208" s="62">
        <f>IF(Tableau1[[#This Row],[Noms_M]]=S$5,Tableau1[[#This Row],[Fin_M]]-Tableau1[[#This Row],[Début_M]],0)+IF(Tableau1[[#This Row],[Noms]]=S$5,Tableau1[[#This Row],[Fin]]-Tableau1[[#This Row],[Début]],0)</f>
        <v>0</v>
      </c>
    </row>
    <row r="209" spans="1:26" s="17" customFormat="1" ht="20.25" customHeight="1" thickBot="1" x14ac:dyDescent="0.35">
      <c r="A209" s="38"/>
      <c r="B209" s="56" t="str">
        <f t="shared" si="285"/>
        <v>mars</v>
      </c>
      <c r="C209" s="57">
        <f t="shared" ref="C209" si="333">_xlfn.ISOWEEKNUM(A207)</f>
        <v>10</v>
      </c>
      <c r="D209" s="35"/>
      <c r="E209" s="22"/>
      <c r="F209" s="12"/>
      <c r="G209" s="13"/>
      <c r="H209" s="24"/>
      <c r="I209" s="12"/>
      <c r="J209" s="60"/>
      <c r="K209" s="18"/>
      <c r="L209" s="4"/>
      <c r="N209" s="61">
        <f>IF(Tableau1[[#This Row],[Noms_M]]=N$5,Tableau1[[#This Row],[Fin_M]]-Tableau1[[#This Row],[Début_M]],0)+IF(Tableau1[[#This Row],[Noms]]=N$5,Tableau1[[#This Row],[Fin]]-Tableau1[[#This Row],[Début]],0)</f>
        <v>0</v>
      </c>
      <c r="O209" s="61">
        <f>IF(Tableau1[[#This Row],[Noms_M]]=O$5,Tableau1[[#This Row],[Fin_M]]-Tableau1[[#This Row],[Début_M]],0)+IF(Tableau1[[#This Row],[Noms]]=O$5,Tableau1[[#This Row],[Fin]]-Tableau1[[#This Row],[Début]],0)</f>
        <v>0</v>
      </c>
      <c r="P209" s="61">
        <f>IF(Tableau1[[#This Row],[Noms_M]]=P$5,Tableau1[[#This Row],[Fin_M]]-Tableau1[[#This Row],[Début_M]],0)+IF(Tableau1[[#This Row],[Noms]]=P$5,Tableau1[[#This Row],[Fin]]-Tableau1[[#This Row],[Début]],0)</f>
        <v>0</v>
      </c>
      <c r="Q209" s="61">
        <f>IF(Tableau1[[#This Row],[Noms_M]]=Q$5,Tableau1[[#This Row],[Fin_M]]-Tableau1[[#This Row],[Début_M]],0)+IF(Tableau1[[#This Row],[Noms]]=Q$5,Tableau1[[#This Row],[Fin]]-Tableau1[[#This Row],[Début]],0)</f>
        <v>0</v>
      </c>
      <c r="R209" s="61">
        <f>IF(Tableau1[[#This Row],[Noms_M]]=R$5,Tableau1[[#This Row],[Fin_M]]-Tableau1[[#This Row],[Début_M]],0)+IF(Tableau1[[#This Row],[Noms]]=R$5,Tableau1[[#This Row],[Fin]]-Tableau1[[#This Row],[Début]],0)</f>
        <v>0</v>
      </c>
      <c r="S209" s="62">
        <f>IF(Tableau1[[#This Row],[Noms_M]]=S$5,Tableau1[[#This Row],[Fin_M]]-Tableau1[[#This Row],[Début_M]],0)+IF(Tableau1[[#This Row],[Noms]]=S$5,Tableau1[[#This Row],[Fin]]-Tableau1[[#This Row],[Début]],0)</f>
        <v>0</v>
      </c>
    </row>
    <row r="210" spans="1:26" s="17" customFormat="1" ht="20.25" customHeight="1" thickBot="1" x14ac:dyDescent="0.35">
      <c r="A210" s="36">
        <f>A207+1</f>
        <v>45724</v>
      </c>
      <c r="B210" s="55" t="str">
        <f t="shared" si="287"/>
        <v>mars</v>
      </c>
      <c r="C210" s="57">
        <f t="shared" ref="C210" si="334">_xlfn.ISOWEEKNUM(A210)</f>
        <v>10</v>
      </c>
      <c r="D210" s="33">
        <f>A210</f>
        <v>45724</v>
      </c>
      <c r="E210" s="8"/>
      <c r="F210" s="1"/>
      <c r="G210" s="9"/>
      <c r="H210" s="14"/>
      <c r="I210" s="1"/>
      <c r="J210" s="58"/>
      <c r="K210" s="18"/>
      <c r="L210" s="7"/>
      <c r="N210" s="61">
        <f>IF(Tableau1[[#This Row],[Noms_M]]=N$5,Tableau1[[#This Row],[Fin_M]]-Tableau1[[#This Row],[Début_M]],0)+IF(Tableau1[[#This Row],[Noms]]=N$5,Tableau1[[#This Row],[Fin]]-Tableau1[[#This Row],[Début]],0)</f>
        <v>0</v>
      </c>
      <c r="O210" s="61">
        <f>IF(Tableau1[[#This Row],[Noms_M]]=O$5,Tableau1[[#This Row],[Fin_M]]-Tableau1[[#This Row],[Début_M]],0)+IF(Tableau1[[#This Row],[Noms]]=O$5,Tableau1[[#This Row],[Fin]]-Tableau1[[#This Row],[Début]],0)</f>
        <v>0</v>
      </c>
      <c r="P210" s="61">
        <f>IF(Tableau1[[#This Row],[Noms_M]]=P$5,Tableau1[[#This Row],[Fin_M]]-Tableau1[[#This Row],[Début_M]],0)+IF(Tableau1[[#This Row],[Noms]]=P$5,Tableau1[[#This Row],[Fin]]-Tableau1[[#This Row],[Début]],0)</f>
        <v>0</v>
      </c>
      <c r="Q210" s="61">
        <f>IF(Tableau1[[#This Row],[Noms_M]]=Q$5,Tableau1[[#This Row],[Fin_M]]-Tableau1[[#This Row],[Début_M]],0)+IF(Tableau1[[#This Row],[Noms]]=Q$5,Tableau1[[#This Row],[Fin]]-Tableau1[[#This Row],[Début]],0)</f>
        <v>0</v>
      </c>
      <c r="R210" s="61">
        <f>IF(Tableau1[[#This Row],[Noms_M]]=R$5,Tableau1[[#This Row],[Fin_M]]-Tableau1[[#This Row],[Début_M]],0)+IF(Tableau1[[#This Row],[Noms]]=R$5,Tableau1[[#This Row],[Fin]]-Tableau1[[#This Row],[Début]],0)</f>
        <v>0</v>
      </c>
      <c r="S210" s="62">
        <f>IF(Tableau1[[#This Row],[Noms_M]]=S$5,Tableau1[[#This Row],[Fin_M]]-Tableau1[[#This Row],[Début_M]],0)+IF(Tableau1[[#This Row],[Noms]]=S$5,Tableau1[[#This Row],[Fin]]-Tableau1[[#This Row],[Début]],0)</f>
        <v>0</v>
      </c>
    </row>
    <row r="211" spans="1:26" s="17" customFormat="1" ht="20.25" customHeight="1" thickBot="1" x14ac:dyDescent="0.35">
      <c r="A211" s="37"/>
      <c r="B211" s="56" t="str">
        <f t="shared" si="289"/>
        <v>mars</v>
      </c>
      <c r="C211" s="57">
        <f t="shared" ref="C211" si="335">_xlfn.ISOWEEKNUM(A210)</f>
        <v>10</v>
      </c>
      <c r="D211" s="34"/>
      <c r="E211" s="10"/>
      <c r="F211" s="2"/>
      <c r="G211" s="11"/>
      <c r="H211" s="15"/>
      <c r="I211" s="2"/>
      <c r="J211" s="59"/>
      <c r="K211" s="18"/>
      <c r="L211" s="3"/>
      <c r="N211" s="61">
        <f>IF(Tableau1[[#This Row],[Noms_M]]=N$5,Tableau1[[#This Row],[Fin_M]]-Tableau1[[#This Row],[Début_M]],0)+IF(Tableau1[[#This Row],[Noms]]=N$5,Tableau1[[#This Row],[Fin]]-Tableau1[[#This Row],[Début]],0)</f>
        <v>0</v>
      </c>
      <c r="O211" s="61">
        <f>IF(Tableau1[[#This Row],[Noms_M]]=O$5,Tableau1[[#This Row],[Fin_M]]-Tableau1[[#This Row],[Début_M]],0)+IF(Tableau1[[#This Row],[Noms]]=O$5,Tableau1[[#This Row],[Fin]]-Tableau1[[#This Row],[Début]],0)</f>
        <v>0</v>
      </c>
      <c r="P211" s="61">
        <f>IF(Tableau1[[#This Row],[Noms_M]]=P$5,Tableau1[[#This Row],[Fin_M]]-Tableau1[[#This Row],[Début_M]],0)+IF(Tableau1[[#This Row],[Noms]]=P$5,Tableau1[[#This Row],[Fin]]-Tableau1[[#This Row],[Début]],0)</f>
        <v>0</v>
      </c>
      <c r="Q211" s="61">
        <f>IF(Tableau1[[#This Row],[Noms_M]]=Q$5,Tableau1[[#This Row],[Fin_M]]-Tableau1[[#This Row],[Début_M]],0)+IF(Tableau1[[#This Row],[Noms]]=Q$5,Tableau1[[#This Row],[Fin]]-Tableau1[[#This Row],[Début]],0)</f>
        <v>0</v>
      </c>
      <c r="R211" s="61">
        <f>IF(Tableau1[[#This Row],[Noms_M]]=R$5,Tableau1[[#This Row],[Fin_M]]-Tableau1[[#This Row],[Début_M]],0)+IF(Tableau1[[#This Row],[Noms]]=R$5,Tableau1[[#This Row],[Fin]]-Tableau1[[#This Row],[Début]],0)</f>
        <v>0</v>
      </c>
      <c r="S211" s="62">
        <f>IF(Tableau1[[#This Row],[Noms_M]]=S$5,Tableau1[[#This Row],[Fin_M]]-Tableau1[[#This Row],[Début_M]],0)+IF(Tableau1[[#This Row],[Noms]]=S$5,Tableau1[[#This Row],[Fin]]-Tableau1[[#This Row],[Début]],0)</f>
        <v>0</v>
      </c>
    </row>
    <row r="212" spans="1:26" s="17" customFormat="1" ht="20.25" customHeight="1" thickBot="1" x14ac:dyDescent="0.35">
      <c r="A212" s="38"/>
      <c r="B212" s="56" t="str">
        <f t="shared" si="291"/>
        <v>mars</v>
      </c>
      <c r="C212" s="57">
        <f t="shared" ref="C212" si="336">_xlfn.ISOWEEKNUM(A210)</f>
        <v>10</v>
      </c>
      <c r="D212" s="35"/>
      <c r="E212" s="22"/>
      <c r="F212" s="12"/>
      <c r="G212" s="13"/>
      <c r="H212" s="24"/>
      <c r="I212" s="12"/>
      <c r="J212" s="60"/>
      <c r="K212" s="18"/>
      <c r="L212" s="4"/>
      <c r="N212" s="61">
        <f>IF(Tableau1[[#This Row],[Noms_M]]=N$5,Tableau1[[#This Row],[Fin_M]]-Tableau1[[#This Row],[Début_M]],0)+IF(Tableau1[[#This Row],[Noms]]=N$5,Tableau1[[#This Row],[Fin]]-Tableau1[[#This Row],[Début]],0)</f>
        <v>0</v>
      </c>
      <c r="O212" s="61">
        <f>IF(Tableau1[[#This Row],[Noms_M]]=O$5,Tableau1[[#This Row],[Fin_M]]-Tableau1[[#This Row],[Début_M]],0)+IF(Tableau1[[#This Row],[Noms]]=O$5,Tableau1[[#This Row],[Fin]]-Tableau1[[#This Row],[Début]],0)</f>
        <v>0</v>
      </c>
      <c r="P212" s="61">
        <f>IF(Tableau1[[#This Row],[Noms_M]]=P$5,Tableau1[[#This Row],[Fin_M]]-Tableau1[[#This Row],[Début_M]],0)+IF(Tableau1[[#This Row],[Noms]]=P$5,Tableau1[[#This Row],[Fin]]-Tableau1[[#This Row],[Début]],0)</f>
        <v>0</v>
      </c>
      <c r="Q212" s="61">
        <f>IF(Tableau1[[#This Row],[Noms_M]]=Q$5,Tableau1[[#This Row],[Fin_M]]-Tableau1[[#This Row],[Début_M]],0)+IF(Tableau1[[#This Row],[Noms]]=Q$5,Tableau1[[#This Row],[Fin]]-Tableau1[[#This Row],[Début]],0)</f>
        <v>0</v>
      </c>
      <c r="R212" s="61">
        <f>IF(Tableau1[[#This Row],[Noms_M]]=R$5,Tableau1[[#This Row],[Fin_M]]-Tableau1[[#This Row],[Début_M]],0)+IF(Tableau1[[#This Row],[Noms]]=R$5,Tableau1[[#This Row],[Fin]]-Tableau1[[#This Row],[Début]],0)</f>
        <v>0</v>
      </c>
      <c r="S212" s="62">
        <f>IF(Tableau1[[#This Row],[Noms_M]]=S$5,Tableau1[[#This Row],[Fin_M]]-Tableau1[[#This Row],[Début_M]],0)+IF(Tableau1[[#This Row],[Noms]]=S$5,Tableau1[[#This Row],[Fin]]-Tableau1[[#This Row],[Début]],0)</f>
        <v>0</v>
      </c>
    </row>
    <row r="213" spans="1:26" s="17" customFormat="1" ht="20.25" customHeight="1" thickBot="1" x14ac:dyDescent="0.35">
      <c r="A213" s="36">
        <f>A210+1</f>
        <v>45725</v>
      </c>
      <c r="B213" s="55" t="str">
        <f t="shared" si="293"/>
        <v>mars</v>
      </c>
      <c r="C213" s="57">
        <f t="shared" ref="C213" si="337">_xlfn.ISOWEEKNUM(A213)</f>
        <v>10</v>
      </c>
      <c r="D213" s="33">
        <f>A213</f>
        <v>45725</v>
      </c>
      <c r="E213" s="8"/>
      <c r="F213" s="1"/>
      <c r="G213" s="9"/>
      <c r="H213" s="14"/>
      <c r="I213" s="1"/>
      <c r="J213" s="58"/>
      <c r="K213" s="18"/>
      <c r="L213" s="7"/>
      <c r="N213" s="61">
        <f>IF(Tableau1[[#This Row],[Noms_M]]=N$5,Tableau1[[#This Row],[Fin_M]]-Tableau1[[#This Row],[Début_M]],0)+IF(Tableau1[[#This Row],[Noms]]=N$5,Tableau1[[#This Row],[Fin]]-Tableau1[[#This Row],[Début]],0)</f>
        <v>0</v>
      </c>
      <c r="O213" s="61">
        <f>IF(Tableau1[[#This Row],[Noms_M]]=O$5,Tableau1[[#This Row],[Fin_M]]-Tableau1[[#This Row],[Début_M]],0)+IF(Tableau1[[#This Row],[Noms]]=O$5,Tableau1[[#This Row],[Fin]]-Tableau1[[#This Row],[Début]],0)</f>
        <v>0</v>
      </c>
      <c r="P213" s="61">
        <f>IF(Tableau1[[#This Row],[Noms_M]]=P$5,Tableau1[[#This Row],[Fin_M]]-Tableau1[[#This Row],[Début_M]],0)+IF(Tableau1[[#This Row],[Noms]]=P$5,Tableau1[[#This Row],[Fin]]-Tableau1[[#This Row],[Début]],0)</f>
        <v>0</v>
      </c>
      <c r="Q213" s="61">
        <f>IF(Tableau1[[#This Row],[Noms_M]]=Q$5,Tableau1[[#This Row],[Fin_M]]-Tableau1[[#This Row],[Début_M]],0)+IF(Tableau1[[#This Row],[Noms]]=Q$5,Tableau1[[#This Row],[Fin]]-Tableau1[[#This Row],[Début]],0)</f>
        <v>0</v>
      </c>
      <c r="R213" s="61">
        <f>IF(Tableau1[[#This Row],[Noms_M]]=R$5,Tableau1[[#This Row],[Fin_M]]-Tableau1[[#This Row],[Début_M]],0)+IF(Tableau1[[#This Row],[Noms]]=R$5,Tableau1[[#This Row],[Fin]]-Tableau1[[#This Row],[Début]],0)</f>
        <v>0</v>
      </c>
      <c r="S213" s="62">
        <f>IF(Tableau1[[#This Row],[Noms_M]]=S$5,Tableau1[[#This Row],[Fin_M]]-Tableau1[[#This Row],[Début_M]],0)+IF(Tableau1[[#This Row],[Noms]]=S$5,Tableau1[[#This Row],[Fin]]-Tableau1[[#This Row],[Début]],0)</f>
        <v>0</v>
      </c>
    </row>
    <row r="214" spans="1:26" s="17" customFormat="1" ht="20.25" customHeight="1" thickBot="1" x14ac:dyDescent="0.35">
      <c r="A214" s="37"/>
      <c r="B214" s="56" t="str">
        <f t="shared" si="295"/>
        <v>mars</v>
      </c>
      <c r="C214" s="57">
        <f t="shared" ref="C214" si="338">_xlfn.ISOWEEKNUM(A213)</f>
        <v>10</v>
      </c>
      <c r="D214" s="34"/>
      <c r="E214" s="10"/>
      <c r="F214" s="2"/>
      <c r="G214" s="11"/>
      <c r="H214" s="15"/>
      <c r="I214" s="2"/>
      <c r="J214" s="59"/>
      <c r="K214" s="18"/>
      <c r="L214" s="3"/>
      <c r="N214" s="61">
        <f>IF(Tableau1[[#This Row],[Noms_M]]=N$5,Tableau1[[#This Row],[Fin_M]]-Tableau1[[#This Row],[Début_M]],0)+IF(Tableau1[[#This Row],[Noms]]=N$5,Tableau1[[#This Row],[Fin]]-Tableau1[[#This Row],[Début]],0)</f>
        <v>0</v>
      </c>
      <c r="O214" s="61">
        <f>IF(Tableau1[[#This Row],[Noms_M]]=O$5,Tableau1[[#This Row],[Fin_M]]-Tableau1[[#This Row],[Début_M]],0)+IF(Tableau1[[#This Row],[Noms]]=O$5,Tableau1[[#This Row],[Fin]]-Tableau1[[#This Row],[Début]],0)</f>
        <v>0</v>
      </c>
      <c r="P214" s="61">
        <f>IF(Tableau1[[#This Row],[Noms_M]]=P$5,Tableau1[[#This Row],[Fin_M]]-Tableau1[[#This Row],[Début_M]],0)+IF(Tableau1[[#This Row],[Noms]]=P$5,Tableau1[[#This Row],[Fin]]-Tableau1[[#This Row],[Début]],0)</f>
        <v>0</v>
      </c>
      <c r="Q214" s="61">
        <f>IF(Tableau1[[#This Row],[Noms_M]]=Q$5,Tableau1[[#This Row],[Fin_M]]-Tableau1[[#This Row],[Début_M]],0)+IF(Tableau1[[#This Row],[Noms]]=Q$5,Tableau1[[#This Row],[Fin]]-Tableau1[[#This Row],[Début]],0)</f>
        <v>0</v>
      </c>
      <c r="R214" s="61">
        <f>IF(Tableau1[[#This Row],[Noms_M]]=R$5,Tableau1[[#This Row],[Fin_M]]-Tableau1[[#This Row],[Début_M]],0)+IF(Tableau1[[#This Row],[Noms]]=R$5,Tableau1[[#This Row],[Fin]]-Tableau1[[#This Row],[Début]],0)</f>
        <v>0</v>
      </c>
      <c r="S214" s="62">
        <f>IF(Tableau1[[#This Row],[Noms_M]]=S$5,Tableau1[[#This Row],[Fin_M]]-Tableau1[[#This Row],[Début_M]],0)+IF(Tableau1[[#This Row],[Noms]]=S$5,Tableau1[[#This Row],[Fin]]-Tableau1[[#This Row],[Début]],0)</f>
        <v>0</v>
      </c>
    </row>
    <row r="215" spans="1:26" s="17" customFormat="1" ht="20.25" customHeight="1" thickBot="1" x14ac:dyDescent="0.35">
      <c r="A215" s="38"/>
      <c r="B215" s="56" t="str">
        <f t="shared" si="297"/>
        <v>mars</v>
      </c>
      <c r="C215" s="57">
        <f t="shared" ref="C215" si="339">_xlfn.ISOWEEKNUM(A213)</f>
        <v>10</v>
      </c>
      <c r="D215" s="35"/>
      <c r="E215" s="22"/>
      <c r="F215" s="12"/>
      <c r="G215" s="13"/>
      <c r="H215" s="24"/>
      <c r="I215" s="12"/>
      <c r="J215" s="60"/>
      <c r="K215" s="18"/>
      <c r="L215" s="4"/>
      <c r="N215" s="61">
        <f>IF(Tableau1[[#This Row],[Noms_M]]=N$5,Tableau1[[#This Row],[Fin_M]]-Tableau1[[#This Row],[Début_M]],0)+IF(Tableau1[[#This Row],[Noms]]=N$5,Tableau1[[#This Row],[Fin]]-Tableau1[[#This Row],[Début]],0)</f>
        <v>0</v>
      </c>
      <c r="O215" s="61">
        <f>IF(Tableau1[[#This Row],[Noms_M]]=O$5,Tableau1[[#This Row],[Fin_M]]-Tableau1[[#This Row],[Début_M]],0)+IF(Tableau1[[#This Row],[Noms]]=O$5,Tableau1[[#This Row],[Fin]]-Tableau1[[#This Row],[Début]],0)</f>
        <v>0</v>
      </c>
      <c r="P215" s="61">
        <f>IF(Tableau1[[#This Row],[Noms_M]]=P$5,Tableau1[[#This Row],[Fin_M]]-Tableau1[[#This Row],[Début_M]],0)+IF(Tableau1[[#This Row],[Noms]]=P$5,Tableau1[[#This Row],[Fin]]-Tableau1[[#This Row],[Début]],0)</f>
        <v>0</v>
      </c>
      <c r="Q215" s="61">
        <f>IF(Tableau1[[#This Row],[Noms_M]]=Q$5,Tableau1[[#This Row],[Fin_M]]-Tableau1[[#This Row],[Début_M]],0)+IF(Tableau1[[#This Row],[Noms]]=Q$5,Tableau1[[#This Row],[Fin]]-Tableau1[[#This Row],[Début]],0)</f>
        <v>0</v>
      </c>
      <c r="R215" s="61">
        <f>IF(Tableau1[[#This Row],[Noms_M]]=R$5,Tableau1[[#This Row],[Fin_M]]-Tableau1[[#This Row],[Début_M]],0)+IF(Tableau1[[#This Row],[Noms]]=R$5,Tableau1[[#This Row],[Fin]]-Tableau1[[#This Row],[Début]],0)</f>
        <v>0</v>
      </c>
      <c r="S215" s="62">
        <f>IF(Tableau1[[#This Row],[Noms_M]]=S$5,Tableau1[[#This Row],[Fin_M]]-Tableau1[[#This Row],[Début_M]],0)+IF(Tableau1[[#This Row],[Noms]]=S$5,Tableau1[[#This Row],[Fin]]-Tableau1[[#This Row],[Début]],0)</f>
        <v>0</v>
      </c>
    </row>
    <row r="216" spans="1:26" s="17" customFormat="1" ht="20.25" customHeight="1" thickBot="1" x14ac:dyDescent="0.35">
      <c r="A216" s="36">
        <f>A213+1</f>
        <v>45726</v>
      </c>
      <c r="B216" s="55" t="str">
        <f t="shared" ref="B216" si="340">TEXT(A216,"mmm")</f>
        <v>mars</v>
      </c>
      <c r="C216" s="57">
        <f t="shared" ref="C216" si="341">_xlfn.ISOWEEKNUM(A216)</f>
        <v>11</v>
      </c>
      <c r="D216" s="33">
        <f>A216</f>
        <v>45726</v>
      </c>
      <c r="E216" s="8"/>
      <c r="F216" s="1"/>
      <c r="G216" s="9"/>
      <c r="H216" s="14"/>
      <c r="I216" s="1"/>
      <c r="J216" s="58"/>
      <c r="K216" s="18"/>
      <c r="L216" s="7"/>
      <c r="N216" s="61">
        <f>IF(Tableau1[[#This Row],[Noms_M]]=N$5,Tableau1[[#This Row],[Fin_M]]-Tableau1[[#This Row],[Début_M]],0)+IF(Tableau1[[#This Row],[Noms]]=N$5,Tableau1[[#This Row],[Fin]]-Tableau1[[#This Row],[Début]],0)</f>
        <v>0</v>
      </c>
      <c r="O216" s="61">
        <f>IF(Tableau1[[#This Row],[Noms_M]]=O$5,Tableau1[[#This Row],[Fin_M]]-Tableau1[[#This Row],[Début_M]],0)+IF(Tableau1[[#This Row],[Noms]]=O$5,Tableau1[[#This Row],[Fin]]-Tableau1[[#This Row],[Début]],0)</f>
        <v>0</v>
      </c>
      <c r="P216" s="61">
        <f>IF(Tableau1[[#This Row],[Noms_M]]=P$5,Tableau1[[#This Row],[Fin_M]]-Tableau1[[#This Row],[Début_M]],0)+IF(Tableau1[[#This Row],[Noms]]=P$5,Tableau1[[#This Row],[Fin]]-Tableau1[[#This Row],[Début]],0)</f>
        <v>0</v>
      </c>
      <c r="Q216" s="61">
        <f>IF(Tableau1[[#This Row],[Noms_M]]=Q$5,Tableau1[[#This Row],[Fin_M]]-Tableau1[[#This Row],[Début_M]],0)+IF(Tableau1[[#This Row],[Noms]]=Q$5,Tableau1[[#This Row],[Fin]]-Tableau1[[#This Row],[Début]],0)</f>
        <v>0</v>
      </c>
      <c r="R216" s="61">
        <f>IF(Tableau1[[#This Row],[Noms_M]]=R$5,Tableau1[[#This Row],[Fin_M]]-Tableau1[[#This Row],[Début_M]],0)+IF(Tableau1[[#This Row],[Noms]]=R$5,Tableau1[[#This Row],[Fin]]-Tableau1[[#This Row],[Début]],0)</f>
        <v>0</v>
      </c>
      <c r="S216" s="62">
        <f>IF(Tableau1[[#This Row],[Noms_M]]=S$5,Tableau1[[#This Row],[Fin_M]]-Tableau1[[#This Row],[Début_M]],0)+IF(Tableau1[[#This Row],[Noms]]=S$5,Tableau1[[#This Row],[Fin]]-Tableau1[[#This Row],[Début]],0)</f>
        <v>0</v>
      </c>
      <c r="U216" s="70">
        <f>SUM(N216:N236)</f>
        <v>0</v>
      </c>
      <c r="V216" s="70">
        <f t="shared" ref="V216" si="342">SUM(O216:O236)</f>
        <v>0</v>
      </c>
      <c r="W216" s="70">
        <f t="shared" ref="W216" si="343">SUM(P216:P236)</f>
        <v>0</v>
      </c>
      <c r="X216" s="70">
        <f t="shared" ref="X216" si="344">SUM(Q216:Q236)</f>
        <v>0</v>
      </c>
      <c r="Y216" s="70">
        <f t="shared" ref="Y216" si="345">SUM(R216:R236)</f>
        <v>0</v>
      </c>
      <c r="Z216" s="70">
        <f t="shared" ref="Z216" si="346">SUM(S216:S236)</f>
        <v>0</v>
      </c>
    </row>
    <row r="217" spans="1:26" s="17" customFormat="1" ht="20.25" customHeight="1" thickBot="1" x14ac:dyDescent="0.35">
      <c r="A217" s="37"/>
      <c r="B217" s="56" t="str">
        <f t="shared" ref="B217" si="347">TEXT(A216,"mmm")</f>
        <v>mars</v>
      </c>
      <c r="C217" s="57">
        <f t="shared" ref="C217" si="348">_xlfn.ISOWEEKNUM(A216)</f>
        <v>11</v>
      </c>
      <c r="D217" s="34"/>
      <c r="E217" s="10"/>
      <c r="F217" s="2"/>
      <c r="G217" s="11"/>
      <c r="H217" s="15"/>
      <c r="I217" s="2"/>
      <c r="J217" s="59"/>
      <c r="K217" s="18"/>
      <c r="L217" s="3"/>
      <c r="N217" s="61">
        <f>IF(Tableau1[[#This Row],[Noms_M]]=N$5,Tableau1[[#This Row],[Fin_M]]-Tableau1[[#This Row],[Début_M]],0)+IF(Tableau1[[#This Row],[Noms]]=N$5,Tableau1[[#This Row],[Fin]]-Tableau1[[#This Row],[Début]],0)</f>
        <v>0</v>
      </c>
      <c r="O217" s="61">
        <f>IF(Tableau1[[#This Row],[Noms_M]]=O$5,Tableau1[[#This Row],[Fin_M]]-Tableau1[[#This Row],[Début_M]],0)+IF(Tableau1[[#This Row],[Noms]]=O$5,Tableau1[[#This Row],[Fin]]-Tableau1[[#This Row],[Début]],0)</f>
        <v>0</v>
      </c>
      <c r="P217" s="61">
        <f>IF(Tableau1[[#This Row],[Noms_M]]=P$5,Tableau1[[#This Row],[Fin_M]]-Tableau1[[#This Row],[Début_M]],0)+IF(Tableau1[[#This Row],[Noms]]=P$5,Tableau1[[#This Row],[Fin]]-Tableau1[[#This Row],[Début]],0)</f>
        <v>0</v>
      </c>
      <c r="Q217" s="61">
        <f>IF(Tableau1[[#This Row],[Noms_M]]=Q$5,Tableau1[[#This Row],[Fin_M]]-Tableau1[[#This Row],[Début_M]],0)+IF(Tableau1[[#This Row],[Noms]]=Q$5,Tableau1[[#This Row],[Fin]]-Tableau1[[#This Row],[Début]],0)</f>
        <v>0</v>
      </c>
      <c r="R217" s="61">
        <f>IF(Tableau1[[#This Row],[Noms_M]]=R$5,Tableau1[[#This Row],[Fin_M]]-Tableau1[[#This Row],[Début_M]],0)+IF(Tableau1[[#This Row],[Noms]]=R$5,Tableau1[[#This Row],[Fin]]-Tableau1[[#This Row],[Début]],0)</f>
        <v>0</v>
      </c>
      <c r="S217" s="62">
        <f>IF(Tableau1[[#This Row],[Noms_M]]=S$5,Tableau1[[#This Row],[Fin_M]]-Tableau1[[#This Row],[Début_M]],0)+IF(Tableau1[[#This Row],[Noms]]=S$5,Tableau1[[#This Row],[Fin]]-Tableau1[[#This Row],[Début]],0)</f>
        <v>0</v>
      </c>
    </row>
    <row r="218" spans="1:26" s="17" customFormat="1" ht="20.25" customHeight="1" thickBot="1" x14ac:dyDescent="0.35">
      <c r="A218" s="38"/>
      <c r="B218" s="56" t="str">
        <f t="shared" ref="B218" si="349">TEXT(A216,"mmm")</f>
        <v>mars</v>
      </c>
      <c r="C218" s="57">
        <f t="shared" ref="C218" si="350">_xlfn.ISOWEEKNUM(A216)</f>
        <v>11</v>
      </c>
      <c r="D218" s="35"/>
      <c r="E218" s="22"/>
      <c r="F218" s="12"/>
      <c r="G218" s="13"/>
      <c r="H218" s="24"/>
      <c r="I218" s="12"/>
      <c r="J218" s="60"/>
      <c r="K218" s="18"/>
      <c r="L218" s="4"/>
      <c r="N218" s="61">
        <f>IF(Tableau1[[#This Row],[Noms_M]]=N$5,Tableau1[[#This Row],[Fin_M]]-Tableau1[[#This Row],[Début_M]],0)+IF(Tableau1[[#This Row],[Noms]]=N$5,Tableau1[[#This Row],[Fin]]-Tableau1[[#This Row],[Début]],0)</f>
        <v>0</v>
      </c>
      <c r="O218" s="61">
        <f>IF(Tableau1[[#This Row],[Noms_M]]=O$5,Tableau1[[#This Row],[Fin_M]]-Tableau1[[#This Row],[Début_M]],0)+IF(Tableau1[[#This Row],[Noms]]=O$5,Tableau1[[#This Row],[Fin]]-Tableau1[[#This Row],[Début]],0)</f>
        <v>0</v>
      </c>
      <c r="P218" s="61">
        <f>IF(Tableau1[[#This Row],[Noms_M]]=P$5,Tableau1[[#This Row],[Fin_M]]-Tableau1[[#This Row],[Début_M]],0)+IF(Tableau1[[#This Row],[Noms]]=P$5,Tableau1[[#This Row],[Fin]]-Tableau1[[#This Row],[Début]],0)</f>
        <v>0</v>
      </c>
      <c r="Q218" s="61">
        <f>IF(Tableau1[[#This Row],[Noms_M]]=Q$5,Tableau1[[#This Row],[Fin_M]]-Tableau1[[#This Row],[Début_M]],0)+IF(Tableau1[[#This Row],[Noms]]=Q$5,Tableau1[[#This Row],[Fin]]-Tableau1[[#This Row],[Début]],0)</f>
        <v>0</v>
      </c>
      <c r="R218" s="61">
        <f>IF(Tableau1[[#This Row],[Noms_M]]=R$5,Tableau1[[#This Row],[Fin_M]]-Tableau1[[#This Row],[Début_M]],0)+IF(Tableau1[[#This Row],[Noms]]=R$5,Tableau1[[#This Row],[Fin]]-Tableau1[[#This Row],[Début]],0)</f>
        <v>0</v>
      </c>
      <c r="S218" s="62">
        <f>IF(Tableau1[[#This Row],[Noms_M]]=S$5,Tableau1[[#This Row],[Fin_M]]-Tableau1[[#This Row],[Début_M]],0)+IF(Tableau1[[#This Row],[Noms]]=S$5,Tableau1[[#This Row],[Fin]]-Tableau1[[#This Row],[Début]],0)</f>
        <v>0</v>
      </c>
    </row>
    <row r="219" spans="1:26" s="17" customFormat="1" ht="20.25" customHeight="1" thickBot="1" x14ac:dyDescent="0.35">
      <c r="A219" s="36">
        <f>A216+1</f>
        <v>45727</v>
      </c>
      <c r="B219" s="55" t="str">
        <f t="shared" si="270"/>
        <v>mars</v>
      </c>
      <c r="C219" s="57">
        <f t="shared" ref="C219" si="351">_xlfn.ISOWEEKNUM(A219)</f>
        <v>11</v>
      </c>
      <c r="D219" s="33">
        <f>A219</f>
        <v>45727</v>
      </c>
      <c r="E219" s="8"/>
      <c r="F219" s="1"/>
      <c r="G219" s="9"/>
      <c r="H219" s="14"/>
      <c r="I219" s="1"/>
      <c r="J219" s="58"/>
      <c r="K219" s="18"/>
      <c r="L219" s="7"/>
      <c r="N219" s="61">
        <f>IF(Tableau1[[#This Row],[Noms_M]]=N$5,Tableau1[[#This Row],[Fin_M]]-Tableau1[[#This Row],[Début_M]],0)+IF(Tableau1[[#This Row],[Noms]]=N$5,Tableau1[[#This Row],[Fin]]-Tableau1[[#This Row],[Début]],0)</f>
        <v>0</v>
      </c>
      <c r="O219" s="61">
        <f>IF(Tableau1[[#This Row],[Noms_M]]=O$5,Tableau1[[#This Row],[Fin_M]]-Tableau1[[#This Row],[Début_M]],0)+IF(Tableau1[[#This Row],[Noms]]=O$5,Tableau1[[#This Row],[Fin]]-Tableau1[[#This Row],[Début]],0)</f>
        <v>0</v>
      </c>
      <c r="P219" s="61">
        <f>IF(Tableau1[[#This Row],[Noms_M]]=P$5,Tableau1[[#This Row],[Fin_M]]-Tableau1[[#This Row],[Début_M]],0)+IF(Tableau1[[#This Row],[Noms]]=P$5,Tableau1[[#This Row],[Fin]]-Tableau1[[#This Row],[Début]],0)</f>
        <v>0</v>
      </c>
      <c r="Q219" s="61">
        <f>IF(Tableau1[[#This Row],[Noms_M]]=Q$5,Tableau1[[#This Row],[Fin_M]]-Tableau1[[#This Row],[Début_M]],0)+IF(Tableau1[[#This Row],[Noms]]=Q$5,Tableau1[[#This Row],[Fin]]-Tableau1[[#This Row],[Début]],0)</f>
        <v>0</v>
      </c>
      <c r="R219" s="61">
        <f>IF(Tableau1[[#This Row],[Noms_M]]=R$5,Tableau1[[#This Row],[Fin_M]]-Tableau1[[#This Row],[Début_M]],0)+IF(Tableau1[[#This Row],[Noms]]=R$5,Tableau1[[#This Row],[Fin]]-Tableau1[[#This Row],[Début]],0)</f>
        <v>0</v>
      </c>
      <c r="S219" s="62">
        <f>IF(Tableau1[[#This Row],[Noms_M]]=S$5,Tableau1[[#This Row],[Fin_M]]-Tableau1[[#This Row],[Début_M]],0)+IF(Tableau1[[#This Row],[Noms]]=S$5,Tableau1[[#This Row],[Fin]]-Tableau1[[#This Row],[Début]],0)</f>
        <v>0</v>
      </c>
    </row>
    <row r="220" spans="1:26" s="17" customFormat="1" ht="20.25" customHeight="1" thickBot="1" x14ac:dyDescent="0.35">
      <c r="A220" s="37"/>
      <c r="B220" s="56" t="str">
        <f t="shared" si="277"/>
        <v>mars</v>
      </c>
      <c r="C220" s="57">
        <f t="shared" ref="C220" si="352">_xlfn.ISOWEEKNUM(A219)</f>
        <v>11</v>
      </c>
      <c r="D220" s="34"/>
      <c r="E220" s="10"/>
      <c r="F220" s="2"/>
      <c r="G220" s="11"/>
      <c r="H220" s="15"/>
      <c r="I220" s="2"/>
      <c r="J220" s="59"/>
      <c r="K220" s="18"/>
      <c r="L220" s="3"/>
      <c r="N220" s="61">
        <f>IF(Tableau1[[#This Row],[Noms_M]]=N$5,Tableau1[[#This Row],[Fin_M]]-Tableau1[[#This Row],[Début_M]],0)+IF(Tableau1[[#This Row],[Noms]]=N$5,Tableau1[[#This Row],[Fin]]-Tableau1[[#This Row],[Début]],0)</f>
        <v>0</v>
      </c>
      <c r="O220" s="61">
        <f>IF(Tableau1[[#This Row],[Noms_M]]=O$5,Tableau1[[#This Row],[Fin_M]]-Tableau1[[#This Row],[Début_M]],0)+IF(Tableau1[[#This Row],[Noms]]=O$5,Tableau1[[#This Row],[Fin]]-Tableau1[[#This Row],[Début]],0)</f>
        <v>0</v>
      </c>
      <c r="P220" s="61">
        <f>IF(Tableau1[[#This Row],[Noms_M]]=P$5,Tableau1[[#This Row],[Fin_M]]-Tableau1[[#This Row],[Début_M]],0)+IF(Tableau1[[#This Row],[Noms]]=P$5,Tableau1[[#This Row],[Fin]]-Tableau1[[#This Row],[Début]],0)</f>
        <v>0</v>
      </c>
      <c r="Q220" s="61">
        <f>IF(Tableau1[[#This Row],[Noms_M]]=Q$5,Tableau1[[#This Row],[Fin_M]]-Tableau1[[#This Row],[Début_M]],0)+IF(Tableau1[[#This Row],[Noms]]=Q$5,Tableau1[[#This Row],[Fin]]-Tableau1[[#This Row],[Début]],0)</f>
        <v>0</v>
      </c>
      <c r="R220" s="61">
        <f>IF(Tableau1[[#This Row],[Noms_M]]=R$5,Tableau1[[#This Row],[Fin_M]]-Tableau1[[#This Row],[Début_M]],0)+IF(Tableau1[[#This Row],[Noms]]=R$5,Tableau1[[#This Row],[Fin]]-Tableau1[[#This Row],[Début]],0)</f>
        <v>0</v>
      </c>
      <c r="S220" s="62">
        <f>IF(Tableau1[[#This Row],[Noms_M]]=S$5,Tableau1[[#This Row],[Fin_M]]-Tableau1[[#This Row],[Début_M]],0)+IF(Tableau1[[#This Row],[Noms]]=S$5,Tableau1[[#This Row],[Fin]]-Tableau1[[#This Row],[Début]],0)</f>
        <v>0</v>
      </c>
    </row>
    <row r="221" spans="1:26" s="17" customFormat="1" ht="20.25" customHeight="1" thickBot="1" x14ac:dyDescent="0.35">
      <c r="A221" s="38"/>
      <c r="B221" s="56" t="str">
        <f t="shared" si="279"/>
        <v>mars</v>
      </c>
      <c r="C221" s="57">
        <f t="shared" ref="C221" si="353">_xlfn.ISOWEEKNUM(A219)</f>
        <v>11</v>
      </c>
      <c r="D221" s="35"/>
      <c r="E221" s="22"/>
      <c r="F221" s="12"/>
      <c r="G221" s="13"/>
      <c r="H221" s="24"/>
      <c r="I221" s="12"/>
      <c r="J221" s="60"/>
      <c r="K221" s="18"/>
      <c r="L221" s="4"/>
      <c r="N221" s="61">
        <f>IF(Tableau1[[#This Row],[Noms_M]]=N$5,Tableau1[[#This Row],[Fin_M]]-Tableau1[[#This Row],[Début_M]],0)+IF(Tableau1[[#This Row],[Noms]]=N$5,Tableau1[[#This Row],[Fin]]-Tableau1[[#This Row],[Début]],0)</f>
        <v>0</v>
      </c>
      <c r="O221" s="61">
        <f>IF(Tableau1[[#This Row],[Noms_M]]=O$5,Tableau1[[#This Row],[Fin_M]]-Tableau1[[#This Row],[Début_M]],0)+IF(Tableau1[[#This Row],[Noms]]=O$5,Tableau1[[#This Row],[Fin]]-Tableau1[[#This Row],[Début]],0)</f>
        <v>0</v>
      </c>
      <c r="P221" s="61">
        <f>IF(Tableau1[[#This Row],[Noms_M]]=P$5,Tableau1[[#This Row],[Fin_M]]-Tableau1[[#This Row],[Début_M]],0)+IF(Tableau1[[#This Row],[Noms]]=P$5,Tableau1[[#This Row],[Fin]]-Tableau1[[#This Row],[Début]],0)</f>
        <v>0</v>
      </c>
      <c r="Q221" s="61">
        <f>IF(Tableau1[[#This Row],[Noms_M]]=Q$5,Tableau1[[#This Row],[Fin_M]]-Tableau1[[#This Row],[Début_M]],0)+IF(Tableau1[[#This Row],[Noms]]=Q$5,Tableau1[[#This Row],[Fin]]-Tableau1[[#This Row],[Début]],0)</f>
        <v>0</v>
      </c>
      <c r="R221" s="61">
        <f>IF(Tableau1[[#This Row],[Noms_M]]=R$5,Tableau1[[#This Row],[Fin_M]]-Tableau1[[#This Row],[Début_M]],0)+IF(Tableau1[[#This Row],[Noms]]=R$5,Tableau1[[#This Row],[Fin]]-Tableau1[[#This Row],[Début]],0)</f>
        <v>0</v>
      </c>
      <c r="S221" s="62">
        <f>IF(Tableau1[[#This Row],[Noms_M]]=S$5,Tableau1[[#This Row],[Fin_M]]-Tableau1[[#This Row],[Début_M]],0)+IF(Tableau1[[#This Row],[Noms]]=S$5,Tableau1[[#This Row],[Fin]]-Tableau1[[#This Row],[Début]],0)</f>
        <v>0</v>
      </c>
    </row>
    <row r="222" spans="1:26" s="17" customFormat="1" ht="20.25" customHeight="1" thickBot="1" x14ac:dyDescent="0.35">
      <c r="A222" s="36">
        <f>A219+1</f>
        <v>45728</v>
      </c>
      <c r="B222" s="55" t="str">
        <f t="shared" si="281"/>
        <v>mars</v>
      </c>
      <c r="C222" s="57">
        <f t="shared" ref="C222" si="354">_xlfn.ISOWEEKNUM(A222)</f>
        <v>11</v>
      </c>
      <c r="D222" s="33">
        <f>A222</f>
        <v>45728</v>
      </c>
      <c r="E222" s="8"/>
      <c r="F222" s="1"/>
      <c r="G222" s="9"/>
      <c r="H222" s="14"/>
      <c r="I222" s="1"/>
      <c r="J222" s="58"/>
      <c r="K222" s="18"/>
      <c r="L222" s="7"/>
      <c r="N222" s="61">
        <f>IF(Tableau1[[#This Row],[Noms_M]]=N$5,Tableau1[[#This Row],[Fin_M]]-Tableau1[[#This Row],[Début_M]],0)+IF(Tableau1[[#This Row],[Noms]]=N$5,Tableau1[[#This Row],[Fin]]-Tableau1[[#This Row],[Début]],0)</f>
        <v>0</v>
      </c>
      <c r="O222" s="61">
        <f>IF(Tableau1[[#This Row],[Noms_M]]=O$5,Tableau1[[#This Row],[Fin_M]]-Tableau1[[#This Row],[Début_M]],0)+IF(Tableau1[[#This Row],[Noms]]=O$5,Tableau1[[#This Row],[Fin]]-Tableau1[[#This Row],[Début]],0)</f>
        <v>0</v>
      </c>
      <c r="P222" s="61">
        <f>IF(Tableau1[[#This Row],[Noms_M]]=P$5,Tableau1[[#This Row],[Fin_M]]-Tableau1[[#This Row],[Début_M]],0)+IF(Tableau1[[#This Row],[Noms]]=P$5,Tableau1[[#This Row],[Fin]]-Tableau1[[#This Row],[Début]],0)</f>
        <v>0</v>
      </c>
      <c r="Q222" s="61">
        <f>IF(Tableau1[[#This Row],[Noms_M]]=Q$5,Tableau1[[#This Row],[Fin_M]]-Tableau1[[#This Row],[Début_M]],0)+IF(Tableau1[[#This Row],[Noms]]=Q$5,Tableau1[[#This Row],[Fin]]-Tableau1[[#This Row],[Début]],0)</f>
        <v>0</v>
      </c>
      <c r="R222" s="61">
        <f>IF(Tableau1[[#This Row],[Noms_M]]=R$5,Tableau1[[#This Row],[Fin_M]]-Tableau1[[#This Row],[Début_M]],0)+IF(Tableau1[[#This Row],[Noms]]=R$5,Tableau1[[#This Row],[Fin]]-Tableau1[[#This Row],[Début]],0)</f>
        <v>0</v>
      </c>
      <c r="S222" s="62">
        <f>IF(Tableau1[[#This Row],[Noms_M]]=S$5,Tableau1[[#This Row],[Fin_M]]-Tableau1[[#This Row],[Début_M]],0)+IF(Tableau1[[#This Row],[Noms]]=S$5,Tableau1[[#This Row],[Fin]]-Tableau1[[#This Row],[Début]],0)</f>
        <v>0</v>
      </c>
    </row>
    <row r="223" spans="1:26" s="17" customFormat="1" ht="20.25" customHeight="1" thickBot="1" x14ac:dyDescent="0.35">
      <c r="A223" s="37"/>
      <c r="B223" s="56" t="str">
        <f t="shared" si="283"/>
        <v>mars</v>
      </c>
      <c r="C223" s="57">
        <f t="shared" ref="C223" si="355">_xlfn.ISOWEEKNUM(A222)</f>
        <v>11</v>
      </c>
      <c r="D223" s="34"/>
      <c r="E223" s="10"/>
      <c r="F223" s="2"/>
      <c r="G223" s="11"/>
      <c r="H223" s="15"/>
      <c r="I223" s="2"/>
      <c r="J223" s="59"/>
      <c r="K223" s="18"/>
      <c r="L223" s="3"/>
      <c r="N223" s="61">
        <f>IF(Tableau1[[#This Row],[Noms_M]]=N$5,Tableau1[[#This Row],[Fin_M]]-Tableau1[[#This Row],[Début_M]],0)+IF(Tableau1[[#This Row],[Noms]]=N$5,Tableau1[[#This Row],[Fin]]-Tableau1[[#This Row],[Début]],0)</f>
        <v>0</v>
      </c>
      <c r="O223" s="61">
        <f>IF(Tableau1[[#This Row],[Noms_M]]=O$5,Tableau1[[#This Row],[Fin_M]]-Tableau1[[#This Row],[Début_M]],0)+IF(Tableau1[[#This Row],[Noms]]=O$5,Tableau1[[#This Row],[Fin]]-Tableau1[[#This Row],[Début]],0)</f>
        <v>0</v>
      </c>
      <c r="P223" s="61">
        <f>IF(Tableau1[[#This Row],[Noms_M]]=P$5,Tableau1[[#This Row],[Fin_M]]-Tableau1[[#This Row],[Début_M]],0)+IF(Tableau1[[#This Row],[Noms]]=P$5,Tableau1[[#This Row],[Fin]]-Tableau1[[#This Row],[Début]],0)</f>
        <v>0</v>
      </c>
      <c r="Q223" s="61">
        <f>IF(Tableau1[[#This Row],[Noms_M]]=Q$5,Tableau1[[#This Row],[Fin_M]]-Tableau1[[#This Row],[Début_M]],0)+IF(Tableau1[[#This Row],[Noms]]=Q$5,Tableau1[[#This Row],[Fin]]-Tableau1[[#This Row],[Début]],0)</f>
        <v>0</v>
      </c>
      <c r="R223" s="61">
        <f>IF(Tableau1[[#This Row],[Noms_M]]=R$5,Tableau1[[#This Row],[Fin_M]]-Tableau1[[#This Row],[Début_M]],0)+IF(Tableau1[[#This Row],[Noms]]=R$5,Tableau1[[#This Row],[Fin]]-Tableau1[[#This Row],[Début]],0)</f>
        <v>0</v>
      </c>
      <c r="S223" s="62">
        <f>IF(Tableau1[[#This Row],[Noms_M]]=S$5,Tableau1[[#This Row],[Fin_M]]-Tableau1[[#This Row],[Début_M]],0)+IF(Tableau1[[#This Row],[Noms]]=S$5,Tableau1[[#This Row],[Fin]]-Tableau1[[#This Row],[Début]],0)</f>
        <v>0</v>
      </c>
    </row>
    <row r="224" spans="1:26" s="17" customFormat="1" ht="20.25" customHeight="1" thickBot="1" x14ac:dyDescent="0.35">
      <c r="A224" s="38"/>
      <c r="B224" s="56" t="str">
        <f t="shared" si="285"/>
        <v>mars</v>
      </c>
      <c r="C224" s="57">
        <f t="shared" ref="C224" si="356">_xlfn.ISOWEEKNUM(A222)</f>
        <v>11</v>
      </c>
      <c r="D224" s="35"/>
      <c r="E224" s="22"/>
      <c r="F224" s="12"/>
      <c r="G224" s="13"/>
      <c r="H224" s="24"/>
      <c r="I224" s="12"/>
      <c r="J224" s="60"/>
      <c r="K224" s="18"/>
      <c r="L224" s="4"/>
      <c r="N224" s="61">
        <f>IF(Tableau1[[#This Row],[Noms_M]]=N$5,Tableau1[[#This Row],[Fin_M]]-Tableau1[[#This Row],[Début_M]],0)+IF(Tableau1[[#This Row],[Noms]]=N$5,Tableau1[[#This Row],[Fin]]-Tableau1[[#This Row],[Début]],0)</f>
        <v>0</v>
      </c>
      <c r="O224" s="61">
        <f>IF(Tableau1[[#This Row],[Noms_M]]=O$5,Tableau1[[#This Row],[Fin_M]]-Tableau1[[#This Row],[Début_M]],0)+IF(Tableau1[[#This Row],[Noms]]=O$5,Tableau1[[#This Row],[Fin]]-Tableau1[[#This Row],[Début]],0)</f>
        <v>0</v>
      </c>
      <c r="P224" s="61">
        <f>IF(Tableau1[[#This Row],[Noms_M]]=P$5,Tableau1[[#This Row],[Fin_M]]-Tableau1[[#This Row],[Début_M]],0)+IF(Tableau1[[#This Row],[Noms]]=P$5,Tableau1[[#This Row],[Fin]]-Tableau1[[#This Row],[Début]],0)</f>
        <v>0</v>
      </c>
      <c r="Q224" s="61">
        <f>IF(Tableau1[[#This Row],[Noms_M]]=Q$5,Tableau1[[#This Row],[Fin_M]]-Tableau1[[#This Row],[Début_M]],0)+IF(Tableau1[[#This Row],[Noms]]=Q$5,Tableau1[[#This Row],[Fin]]-Tableau1[[#This Row],[Début]],0)</f>
        <v>0</v>
      </c>
      <c r="R224" s="61">
        <f>IF(Tableau1[[#This Row],[Noms_M]]=R$5,Tableau1[[#This Row],[Fin_M]]-Tableau1[[#This Row],[Début_M]],0)+IF(Tableau1[[#This Row],[Noms]]=R$5,Tableau1[[#This Row],[Fin]]-Tableau1[[#This Row],[Début]],0)</f>
        <v>0</v>
      </c>
      <c r="S224" s="62">
        <f>IF(Tableau1[[#This Row],[Noms_M]]=S$5,Tableau1[[#This Row],[Fin_M]]-Tableau1[[#This Row],[Début_M]],0)+IF(Tableau1[[#This Row],[Noms]]=S$5,Tableau1[[#This Row],[Fin]]-Tableau1[[#This Row],[Début]],0)</f>
        <v>0</v>
      </c>
    </row>
    <row r="225" spans="1:26" s="17" customFormat="1" ht="20.25" customHeight="1" thickBot="1" x14ac:dyDescent="0.35">
      <c r="A225" s="36">
        <f>A222+1</f>
        <v>45729</v>
      </c>
      <c r="B225" s="55" t="str">
        <f t="shared" si="287"/>
        <v>mars</v>
      </c>
      <c r="C225" s="57">
        <f t="shared" ref="C225" si="357">_xlfn.ISOWEEKNUM(A225)</f>
        <v>11</v>
      </c>
      <c r="D225" s="33">
        <f>A225</f>
        <v>45729</v>
      </c>
      <c r="E225" s="8"/>
      <c r="F225" s="1"/>
      <c r="G225" s="9"/>
      <c r="H225" s="14"/>
      <c r="I225" s="1"/>
      <c r="J225" s="58"/>
      <c r="K225" s="18"/>
      <c r="L225" s="7"/>
      <c r="N225" s="61">
        <f>IF(Tableau1[[#This Row],[Noms_M]]=N$5,Tableau1[[#This Row],[Fin_M]]-Tableau1[[#This Row],[Début_M]],0)+IF(Tableau1[[#This Row],[Noms]]=N$5,Tableau1[[#This Row],[Fin]]-Tableau1[[#This Row],[Début]],0)</f>
        <v>0</v>
      </c>
      <c r="O225" s="61">
        <f>IF(Tableau1[[#This Row],[Noms_M]]=O$5,Tableau1[[#This Row],[Fin_M]]-Tableau1[[#This Row],[Début_M]],0)+IF(Tableau1[[#This Row],[Noms]]=O$5,Tableau1[[#This Row],[Fin]]-Tableau1[[#This Row],[Début]],0)</f>
        <v>0</v>
      </c>
      <c r="P225" s="61">
        <f>IF(Tableau1[[#This Row],[Noms_M]]=P$5,Tableau1[[#This Row],[Fin_M]]-Tableau1[[#This Row],[Début_M]],0)+IF(Tableau1[[#This Row],[Noms]]=P$5,Tableau1[[#This Row],[Fin]]-Tableau1[[#This Row],[Début]],0)</f>
        <v>0</v>
      </c>
      <c r="Q225" s="61">
        <f>IF(Tableau1[[#This Row],[Noms_M]]=Q$5,Tableau1[[#This Row],[Fin_M]]-Tableau1[[#This Row],[Début_M]],0)+IF(Tableau1[[#This Row],[Noms]]=Q$5,Tableau1[[#This Row],[Fin]]-Tableau1[[#This Row],[Début]],0)</f>
        <v>0</v>
      </c>
      <c r="R225" s="61">
        <f>IF(Tableau1[[#This Row],[Noms_M]]=R$5,Tableau1[[#This Row],[Fin_M]]-Tableau1[[#This Row],[Début_M]],0)+IF(Tableau1[[#This Row],[Noms]]=R$5,Tableau1[[#This Row],[Fin]]-Tableau1[[#This Row],[Début]],0)</f>
        <v>0</v>
      </c>
      <c r="S225" s="62">
        <f>IF(Tableau1[[#This Row],[Noms_M]]=S$5,Tableau1[[#This Row],[Fin_M]]-Tableau1[[#This Row],[Début_M]],0)+IF(Tableau1[[#This Row],[Noms]]=S$5,Tableau1[[#This Row],[Fin]]-Tableau1[[#This Row],[Début]],0)</f>
        <v>0</v>
      </c>
    </row>
    <row r="226" spans="1:26" s="17" customFormat="1" ht="20.25" customHeight="1" thickBot="1" x14ac:dyDescent="0.35">
      <c r="A226" s="37"/>
      <c r="B226" s="56" t="str">
        <f t="shared" si="289"/>
        <v>mars</v>
      </c>
      <c r="C226" s="57">
        <f t="shared" ref="C226" si="358">_xlfn.ISOWEEKNUM(A225)</f>
        <v>11</v>
      </c>
      <c r="D226" s="34"/>
      <c r="E226" s="10"/>
      <c r="F226" s="2"/>
      <c r="G226" s="11"/>
      <c r="H226" s="15"/>
      <c r="I226" s="2"/>
      <c r="J226" s="59"/>
      <c r="K226" s="18"/>
      <c r="L226" s="3"/>
      <c r="N226" s="61">
        <f>IF(Tableau1[[#This Row],[Noms_M]]=N$5,Tableau1[[#This Row],[Fin_M]]-Tableau1[[#This Row],[Début_M]],0)+IF(Tableau1[[#This Row],[Noms]]=N$5,Tableau1[[#This Row],[Fin]]-Tableau1[[#This Row],[Début]],0)</f>
        <v>0</v>
      </c>
      <c r="O226" s="61">
        <f>IF(Tableau1[[#This Row],[Noms_M]]=O$5,Tableau1[[#This Row],[Fin_M]]-Tableau1[[#This Row],[Début_M]],0)+IF(Tableau1[[#This Row],[Noms]]=O$5,Tableau1[[#This Row],[Fin]]-Tableau1[[#This Row],[Début]],0)</f>
        <v>0</v>
      </c>
      <c r="P226" s="61">
        <f>IF(Tableau1[[#This Row],[Noms_M]]=P$5,Tableau1[[#This Row],[Fin_M]]-Tableau1[[#This Row],[Début_M]],0)+IF(Tableau1[[#This Row],[Noms]]=P$5,Tableau1[[#This Row],[Fin]]-Tableau1[[#This Row],[Début]],0)</f>
        <v>0</v>
      </c>
      <c r="Q226" s="61">
        <f>IF(Tableau1[[#This Row],[Noms_M]]=Q$5,Tableau1[[#This Row],[Fin_M]]-Tableau1[[#This Row],[Début_M]],0)+IF(Tableau1[[#This Row],[Noms]]=Q$5,Tableau1[[#This Row],[Fin]]-Tableau1[[#This Row],[Début]],0)</f>
        <v>0</v>
      </c>
      <c r="R226" s="61">
        <f>IF(Tableau1[[#This Row],[Noms_M]]=R$5,Tableau1[[#This Row],[Fin_M]]-Tableau1[[#This Row],[Début_M]],0)+IF(Tableau1[[#This Row],[Noms]]=R$5,Tableau1[[#This Row],[Fin]]-Tableau1[[#This Row],[Début]],0)</f>
        <v>0</v>
      </c>
      <c r="S226" s="62">
        <f>IF(Tableau1[[#This Row],[Noms_M]]=S$5,Tableau1[[#This Row],[Fin_M]]-Tableau1[[#This Row],[Début_M]],0)+IF(Tableau1[[#This Row],[Noms]]=S$5,Tableau1[[#This Row],[Fin]]-Tableau1[[#This Row],[Début]],0)</f>
        <v>0</v>
      </c>
    </row>
    <row r="227" spans="1:26" s="17" customFormat="1" ht="20.25" customHeight="1" thickBot="1" x14ac:dyDescent="0.35">
      <c r="A227" s="38"/>
      <c r="B227" s="56" t="str">
        <f t="shared" si="291"/>
        <v>mars</v>
      </c>
      <c r="C227" s="57">
        <f t="shared" ref="C227" si="359">_xlfn.ISOWEEKNUM(A225)</f>
        <v>11</v>
      </c>
      <c r="D227" s="35"/>
      <c r="E227" s="22"/>
      <c r="F227" s="12"/>
      <c r="G227" s="13"/>
      <c r="H227" s="24"/>
      <c r="I227" s="12"/>
      <c r="J227" s="60"/>
      <c r="K227" s="18"/>
      <c r="L227" s="4"/>
      <c r="N227" s="61">
        <f>IF(Tableau1[[#This Row],[Noms_M]]=N$5,Tableau1[[#This Row],[Fin_M]]-Tableau1[[#This Row],[Début_M]],0)+IF(Tableau1[[#This Row],[Noms]]=N$5,Tableau1[[#This Row],[Fin]]-Tableau1[[#This Row],[Début]],0)</f>
        <v>0</v>
      </c>
      <c r="O227" s="61">
        <f>IF(Tableau1[[#This Row],[Noms_M]]=O$5,Tableau1[[#This Row],[Fin_M]]-Tableau1[[#This Row],[Début_M]],0)+IF(Tableau1[[#This Row],[Noms]]=O$5,Tableau1[[#This Row],[Fin]]-Tableau1[[#This Row],[Début]],0)</f>
        <v>0</v>
      </c>
      <c r="P227" s="61">
        <f>IF(Tableau1[[#This Row],[Noms_M]]=P$5,Tableau1[[#This Row],[Fin_M]]-Tableau1[[#This Row],[Début_M]],0)+IF(Tableau1[[#This Row],[Noms]]=P$5,Tableau1[[#This Row],[Fin]]-Tableau1[[#This Row],[Début]],0)</f>
        <v>0</v>
      </c>
      <c r="Q227" s="61">
        <f>IF(Tableau1[[#This Row],[Noms_M]]=Q$5,Tableau1[[#This Row],[Fin_M]]-Tableau1[[#This Row],[Début_M]],0)+IF(Tableau1[[#This Row],[Noms]]=Q$5,Tableau1[[#This Row],[Fin]]-Tableau1[[#This Row],[Début]],0)</f>
        <v>0</v>
      </c>
      <c r="R227" s="61">
        <f>IF(Tableau1[[#This Row],[Noms_M]]=R$5,Tableau1[[#This Row],[Fin_M]]-Tableau1[[#This Row],[Début_M]],0)+IF(Tableau1[[#This Row],[Noms]]=R$5,Tableau1[[#This Row],[Fin]]-Tableau1[[#This Row],[Début]],0)</f>
        <v>0</v>
      </c>
      <c r="S227" s="62">
        <f>IF(Tableau1[[#This Row],[Noms_M]]=S$5,Tableau1[[#This Row],[Fin_M]]-Tableau1[[#This Row],[Début_M]],0)+IF(Tableau1[[#This Row],[Noms]]=S$5,Tableau1[[#This Row],[Fin]]-Tableau1[[#This Row],[Début]],0)</f>
        <v>0</v>
      </c>
    </row>
    <row r="228" spans="1:26" s="17" customFormat="1" ht="20.25" customHeight="1" thickBot="1" x14ac:dyDescent="0.35">
      <c r="A228" s="36">
        <f>A225+1</f>
        <v>45730</v>
      </c>
      <c r="B228" s="55" t="str">
        <f t="shared" si="293"/>
        <v>mars</v>
      </c>
      <c r="C228" s="57">
        <f t="shared" ref="C228" si="360">_xlfn.ISOWEEKNUM(A228)</f>
        <v>11</v>
      </c>
      <c r="D228" s="33">
        <f>A228</f>
        <v>45730</v>
      </c>
      <c r="E228" s="8"/>
      <c r="F228" s="1"/>
      <c r="G228" s="9"/>
      <c r="H228" s="14"/>
      <c r="I228" s="1"/>
      <c r="J228" s="58"/>
      <c r="K228" s="18"/>
      <c r="L228" s="7"/>
      <c r="N228" s="61">
        <f>IF(Tableau1[[#This Row],[Noms_M]]=N$5,Tableau1[[#This Row],[Fin_M]]-Tableau1[[#This Row],[Début_M]],0)+IF(Tableau1[[#This Row],[Noms]]=N$5,Tableau1[[#This Row],[Fin]]-Tableau1[[#This Row],[Début]],0)</f>
        <v>0</v>
      </c>
      <c r="O228" s="61">
        <f>IF(Tableau1[[#This Row],[Noms_M]]=O$5,Tableau1[[#This Row],[Fin_M]]-Tableau1[[#This Row],[Début_M]],0)+IF(Tableau1[[#This Row],[Noms]]=O$5,Tableau1[[#This Row],[Fin]]-Tableau1[[#This Row],[Début]],0)</f>
        <v>0</v>
      </c>
      <c r="P228" s="61">
        <f>IF(Tableau1[[#This Row],[Noms_M]]=P$5,Tableau1[[#This Row],[Fin_M]]-Tableau1[[#This Row],[Début_M]],0)+IF(Tableau1[[#This Row],[Noms]]=P$5,Tableau1[[#This Row],[Fin]]-Tableau1[[#This Row],[Début]],0)</f>
        <v>0</v>
      </c>
      <c r="Q228" s="61">
        <f>IF(Tableau1[[#This Row],[Noms_M]]=Q$5,Tableau1[[#This Row],[Fin_M]]-Tableau1[[#This Row],[Début_M]],0)+IF(Tableau1[[#This Row],[Noms]]=Q$5,Tableau1[[#This Row],[Fin]]-Tableau1[[#This Row],[Début]],0)</f>
        <v>0</v>
      </c>
      <c r="R228" s="61">
        <f>IF(Tableau1[[#This Row],[Noms_M]]=R$5,Tableau1[[#This Row],[Fin_M]]-Tableau1[[#This Row],[Début_M]],0)+IF(Tableau1[[#This Row],[Noms]]=R$5,Tableau1[[#This Row],[Fin]]-Tableau1[[#This Row],[Début]],0)</f>
        <v>0</v>
      </c>
      <c r="S228" s="62">
        <f>IF(Tableau1[[#This Row],[Noms_M]]=S$5,Tableau1[[#This Row],[Fin_M]]-Tableau1[[#This Row],[Début_M]],0)+IF(Tableau1[[#This Row],[Noms]]=S$5,Tableau1[[#This Row],[Fin]]-Tableau1[[#This Row],[Début]],0)</f>
        <v>0</v>
      </c>
    </row>
    <row r="229" spans="1:26" s="17" customFormat="1" ht="20.25" customHeight="1" thickBot="1" x14ac:dyDescent="0.35">
      <c r="A229" s="37"/>
      <c r="B229" s="56" t="str">
        <f t="shared" si="295"/>
        <v>mars</v>
      </c>
      <c r="C229" s="57">
        <f t="shared" ref="C229" si="361">_xlfn.ISOWEEKNUM(A228)</f>
        <v>11</v>
      </c>
      <c r="D229" s="34"/>
      <c r="E229" s="10"/>
      <c r="F229" s="2"/>
      <c r="G229" s="11"/>
      <c r="H229" s="15"/>
      <c r="I229" s="2"/>
      <c r="J229" s="59"/>
      <c r="K229" s="18"/>
      <c r="L229" s="3"/>
      <c r="N229" s="61">
        <f>IF(Tableau1[[#This Row],[Noms_M]]=N$5,Tableau1[[#This Row],[Fin_M]]-Tableau1[[#This Row],[Début_M]],0)+IF(Tableau1[[#This Row],[Noms]]=N$5,Tableau1[[#This Row],[Fin]]-Tableau1[[#This Row],[Début]],0)</f>
        <v>0</v>
      </c>
      <c r="O229" s="61">
        <f>IF(Tableau1[[#This Row],[Noms_M]]=O$5,Tableau1[[#This Row],[Fin_M]]-Tableau1[[#This Row],[Début_M]],0)+IF(Tableau1[[#This Row],[Noms]]=O$5,Tableau1[[#This Row],[Fin]]-Tableau1[[#This Row],[Début]],0)</f>
        <v>0</v>
      </c>
      <c r="P229" s="61">
        <f>IF(Tableau1[[#This Row],[Noms_M]]=P$5,Tableau1[[#This Row],[Fin_M]]-Tableau1[[#This Row],[Début_M]],0)+IF(Tableau1[[#This Row],[Noms]]=P$5,Tableau1[[#This Row],[Fin]]-Tableau1[[#This Row],[Début]],0)</f>
        <v>0</v>
      </c>
      <c r="Q229" s="61">
        <f>IF(Tableau1[[#This Row],[Noms_M]]=Q$5,Tableau1[[#This Row],[Fin_M]]-Tableau1[[#This Row],[Début_M]],0)+IF(Tableau1[[#This Row],[Noms]]=Q$5,Tableau1[[#This Row],[Fin]]-Tableau1[[#This Row],[Début]],0)</f>
        <v>0</v>
      </c>
      <c r="R229" s="61">
        <f>IF(Tableau1[[#This Row],[Noms_M]]=R$5,Tableau1[[#This Row],[Fin_M]]-Tableau1[[#This Row],[Début_M]],0)+IF(Tableau1[[#This Row],[Noms]]=R$5,Tableau1[[#This Row],[Fin]]-Tableau1[[#This Row],[Début]],0)</f>
        <v>0</v>
      </c>
      <c r="S229" s="62">
        <f>IF(Tableau1[[#This Row],[Noms_M]]=S$5,Tableau1[[#This Row],[Fin_M]]-Tableau1[[#This Row],[Début_M]],0)+IF(Tableau1[[#This Row],[Noms]]=S$5,Tableau1[[#This Row],[Fin]]-Tableau1[[#This Row],[Début]],0)</f>
        <v>0</v>
      </c>
    </row>
    <row r="230" spans="1:26" s="17" customFormat="1" ht="20.25" customHeight="1" thickBot="1" x14ac:dyDescent="0.35">
      <c r="A230" s="38"/>
      <c r="B230" s="56" t="str">
        <f t="shared" si="297"/>
        <v>mars</v>
      </c>
      <c r="C230" s="57">
        <f t="shared" ref="C230" si="362">_xlfn.ISOWEEKNUM(A228)</f>
        <v>11</v>
      </c>
      <c r="D230" s="35"/>
      <c r="E230" s="22"/>
      <c r="F230" s="12"/>
      <c r="G230" s="13"/>
      <c r="H230" s="24"/>
      <c r="I230" s="12"/>
      <c r="J230" s="60"/>
      <c r="K230" s="18"/>
      <c r="L230" s="4"/>
      <c r="N230" s="61">
        <f>IF(Tableau1[[#This Row],[Noms_M]]=N$5,Tableau1[[#This Row],[Fin_M]]-Tableau1[[#This Row],[Début_M]],0)+IF(Tableau1[[#This Row],[Noms]]=N$5,Tableau1[[#This Row],[Fin]]-Tableau1[[#This Row],[Début]],0)</f>
        <v>0</v>
      </c>
      <c r="O230" s="61">
        <f>IF(Tableau1[[#This Row],[Noms_M]]=O$5,Tableau1[[#This Row],[Fin_M]]-Tableau1[[#This Row],[Début_M]],0)+IF(Tableau1[[#This Row],[Noms]]=O$5,Tableau1[[#This Row],[Fin]]-Tableau1[[#This Row],[Début]],0)</f>
        <v>0</v>
      </c>
      <c r="P230" s="61">
        <f>IF(Tableau1[[#This Row],[Noms_M]]=P$5,Tableau1[[#This Row],[Fin_M]]-Tableau1[[#This Row],[Début_M]],0)+IF(Tableau1[[#This Row],[Noms]]=P$5,Tableau1[[#This Row],[Fin]]-Tableau1[[#This Row],[Début]],0)</f>
        <v>0</v>
      </c>
      <c r="Q230" s="61">
        <f>IF(Tableau1[[#This Row],[Noms_M]]=Q$5,Tableau1[[#This Row],[Fin_M]]-Tableau1[[#This Row],[Début_M]],0)+IF(Tableau1[[#This Row],[Noms]]=Q$5,Tableau1[[#This Row],[Fin]]-Tableau1[[#This Row],[Début]],0)</f>
        <v>0</v>
      </c>
      <c r="R230" s="61">
        <f>IF(Tableau1[[#This Row],[Noms_M]]=R$5,Tableau1[[#This Row],[Fin_M]]-Tableau1[[#This Row],[Début_M]],0)+IF(Tableau1[[#This Row],[Noms]]=R$5,Tableau1[[#This Row],[Fin]]-Tableau1[[#This Row],[Début]],0)</f>
        <v>0</v>
      </c>
      <c r="S230" s="62">
        <f>IF(Tableau1[[#This Row],[Noms_M]]=S$5,Tableau1[[#This Row],[Fin_M]]-Tableau1[[#This Row],[Début_M]],0)+IF(Tableau1[[#This Row],[Noms]]=S$5,Tableau1[[#This Row],[Fin]]-Tableau1[[#This Row],[Début]],0)</f>
        <v>0</v>
      </c>
    </row>
    <row r="231" spans="1:26" s="17" customFormat="1" ht="20.25" customHeight="1" thickBot="1" x14ac:dyDescent="0.35">
      <c r="A231" s="36">
        <f>A228+1</f>
        <v>45731</v>
      </c>
      <c r="B231" s="55" t="str">
        <f t="shared" ref="B231" si="363">TEXT(A231,"mmm")</f>
        <v>mars</v>
      </c>
      <c r="C231" s="57">
        <f t="shared" ref="C231" si="364">_xlfn.ISOWEEKNUM(A231)</f>
        <v>11</v>
      </c>
      <c r="D231" s="33">
        <f>A231</f>
        <v>45731</v>
      </c>
      <c r="E231" s="8"/>
      <c r="F231" s="1"/>
      <c r="G231" s="9"/>
      <c r="H231" s="14"/>
      <c r="I231" s="1"/>
      <c r="J231" s="58"/>
      <c r="K231" s="18"/>
      <c r="L231" s="7"/>
      <c r="N231" s="61">
        <f>IF(Tableau1[[#This Row],[Noms_M]]=N$5,Tableau1[[#This Row],[Fin_M]]-Tableau1[[#This Row],[Début_M]],0)+IF(Tableau1[[#This Row],[Noms]]=N$5,Tableau1[[#This Row],[Fin]]-Tableau1[[#This Row],[Début]],0)</f>
        <v>0</v>
      </c>
      <c r="O231" s="61">
        <f>IF(Tableau1[[#This Row],[Noms_M]]=O$5,Tableau1[[#This Row],[Fin_M]]-Tableau1[[#This Row],[Début_M]],0)+IF(Tableau1[[#This Row],[Noms]]=O$5,Tableau1[[#This Row],[Fin]]-Tableau1[[#This Row],[Début]],0)</f>
        <v>0</v>
      </c>
      <c r="P231" s="61">
        <f>IF(Tableau1[[#This Row],[Noms_M]]=P$5,Tableau1[[#This Row],[Fin_M]]-Tableau1[[#This Row],[Début_M]],0)+IF(Tableau1[[#This Row],[Noms]]=P$5,Tableau1[[#This Row],[Fin]]-Tableau1[[#This Row],[Début]],0)</f>
        <v>0</v>
      </c>
      <c r="Q231" s="61">
        <f>IF(Tableau1[[#This Row],[Noms_M]]=Q$5,Tableau1[[#This Row],[Fin_M]]-Tableau1[[#This Row],[Début_M]],0)+IF(Tableau1[[#This Row],[Noms]]=Q$5,Tableau1[[#This Row],[Fin]]-Tableau1[[#This Row],[Début]],0)</f>
        <v>0</v>
      </c>
      <c r="R231" s="61">
        <f>IF(Tableau1[[#This Row],[Noms_M]]=R$5,Tableau1[[#This Row],[Fin_M]]-Tableau1[[#This Row],[Début_M]],0)+IF(Tableau1[[#This Row],[Noms]]=R$5,Tableau1[[#This Row],[Fin]]-Tableau1[[#This Row],[Début]],0)</f>
        <v>0</v>
      </c>
      <c r="S231" s="62">
        <f>IF(Tableau1[[#This Row],[Noms_M]]=S$5,Tableau1[[#This Row],[Fin_M]]-Tableau1[[#This Row],[Début_M]],0)+IF(Tableau1[[#This Row],[Noms]]=S$5,Tableau1[[#This Row],[Fin]]-Tableau1[[#This Row],[Début]],0)</f>
        <v>0</v>
      </c>
    </row>
    <row r="232" spans="1:26" s="17" customFormat="1" ht="20.25" customHeight="1" thickBot="1" x14ac:dyDescent="0.35">
      <c r="A232" s="37"/>
      <c r="B232" s="56" t="str">
        <f t="shared" ref="B232" si="365">TEXT(A231,"mmm")</f>
        <v>mars</v>
      </c>
      <c r="C232" s="57">
        <f t="shared" ref="C232" si="366">_xlfn.ISOWEEKNUM(A231)</f>
        <v>11</v>
      </c>
      <c r="D232" s="34"/>
      <c r="E232" s="10"/>
      <c r="F232" s="2"/>
      <c r="G232" s="11"/>
      <c r="H232" s="15"/>
      <c r="I232" s="2"/>
      <c r="J232" s="59"/>
      <c r="K232" s="18"/>
      <c r="L232" s="3"/>
      <c r="N232" s="61">
        <f>IF(Tableau1[[#This Row],[Noms_M]]=N$5,Tableau1[[#This Row],[Fin_M]]-Tableau1[[#This Row],[Début_M]],0)+IF(Tableau1[[#This Row],[Noms]]=N$5,Tableau1[[#This Row],[Fin]]-Tableau1[[#This Row],[Début]],0)</f>
        <v>0</v>
      </c>
      <c r="O232" s="61">
        <f>IF(Tableau1[[#This Row],[Noms_M]]=O$5,Tableau1[[#This Row],[Fin_M]]-Tableau1[[#This Row],[Début_M]],0)+IF(Tableau1[[#This Row],[Noms]]=O$5,Tableau1[[#This Row],[Fin]]-Tableau1[[#This Row],[Début]],0)</f>
        <v>0</v>
      </c>
      <c r="P232" s="61">
        <f>IF(Tableau1[[#This Row],[Noms_M]]=P$5,Tableau1[[#This Row],[Fin_M]]-Tableau1[[#This Row],[Début_M]],0)+IF(Tableau1[[#This Row],[Noms]]=P$5,Tableau1[[#This Row],[Fin]]-Tableau1[[#This Row],[Début]],0)</f>
        <v>0</v>
      </c>
      <c r="Q232" s="61">
        <f>IF(Tableau1[[#This Row],[Noms_M]]=Q$5,Tableau1[[#This Row],[Fin_M]]-Tableau1[[#This Row],[Début_M]],0)+IF(Tableau1[[#This Row],[Noms]]=Q$5,Tableau1[[#This Row],[Fin]]-Tableau1[[#This Row],[Début]],0)</f>
        <v>0</v>
      </c>
      <c r="R232" s="61">
        <f>IF(Tableau1[[#This Row],[Noms_M]]=R$5,Tableau1[[#This Row],[Fin_M]]-Tableau1[[#This Row],[Début_M]],0)+IF(Tableau1[[#This Row],[Noms]]=R$5,Tableau1[[#This Row],[Fin]]-Tableau1[[#This Row],[Début]],0)</f>
        <v>0</v>
      </c>
      <c r="S232" s="62">
        <f>IF(Tableau1[[#This Row],[Noms_M]]=S$5,Tableau1[[#This Row],[Fin_M]]-Tableau1[[#This Row],[Début_M]],0)+IF(Tableau1[[#This Row],[Noms]]=S$5,Tableau1[[#This Row],[Fin]]-Tableau1[[#This Row],[Début]],0)</f>
        <v>0</v>
      </c>
    </row>
    <row r="233" spans="1:26" s="17" customFormat="1" ht="20.25" customHeight="1" thickBot="1" x14ac:dyDescent="0.35">
      <c r="A233" s="38"/>
      <c r="B233" s="56" t="str">
        <f t="shared" ref="B233" si="367">TEXT(A231,"mmm")</f>
        <v>mars</v>
      </c>
      <c r="C233" s="57">
        <f t="shared" ref="C233" si="368">_xlfn.ISOWEEKNUM(A231)</f>
        <v>11</v>
      </c>
      <c r="D233" s="35"/>
      <c r="E233" s="22"/>
      <c r="F233" s="12"/>
      <c r="G233" s="13"/>
      <c r="H233" s="24"/>
      <c r="I233" s="12"/>
      <c r="J233" s="60"/>
      <c r="K233" s="18"/>
      <c r="L233" s="4"/>
      <c r="N233" s="61">
        <f>IF(Tableau1[[#This Row],[Noms_M]]=N$5,Tableau1[[#This Row],[Fin_M]]-Tableau1[[#This Row],[Début_M]],0)+IF(Tableau1[[#This Row],[Noms]]=N$5,Tableau1[[#This Row],[Fin]]-Tableau1[[#This Row],[Début]],0)</f>
        <v>0</v>
      </c>
      <c r="O233" s="61">
        <f>IF(Tableau1[[#This Row],[Noms_M]]=O$5,Tableau1[[#This Row],[Fin_M]]-Tableau1[[#This Row],[Début_M]],0)+IF(Tableau1[[#This Row],[Noms]]=O$5,Tableau1[[#This Row],[Fin]]-Tableau1[[#This Row],[Début]],0)</f>
        <v>0</v>
      </c>
      <c r="P233" s="61">
        <f>IF(Tableau1[[#This Row],[Noms_M]]=P$5,Tableau1[[#This Row],[Fin_M]]-Tableau1[[#This Row],[Début_M]],0)+IF(Tableau1[[#This Row],[Noms]]=P$5,Tableau1[[#This Row],[Fin]]-Tableau1[[#This Row],[Début]],0)</f>
        <v>0</v>
      </c>
      <c r="Q233" s="61">
        <f>IF(Tableau1[[#This Row],[Noms_M]]=Q$5,Tableau1[[#This Row],[Fin_M]]-Tableau1[[#This Row],[Début_M]],0)+IF(Tableau1[[#This Row],[Noms]]=Q$5,Tableau1[[#This Row],[Fin]]-Tableau1[[#This Row],[Début]],0)</f>
        <v>0</v>
      </c>
      <c r="R233" s="61">
        <f>IF(Tableau1[[#This Row],[Noms_M]]=R$5,Tableau1[[#This Row],[Fin_M]]-Tableau1[[#This Row],[Début_M]],0)+IF(Tableau1[[#This Row],[Noms]]=R$5,Tableau1[[#This Row],[Fin]]-Tableau1[[#This Row],[Début]],0)</f>
        <v>0</v>
      </c>
      <c r="S233" s="62">
        <f>IF(Tableau1[[#This Row],[Noms_M]]=S$5,Tableau1[[#This Row],[Fin_M]]-Tableau1[[#This Row],[Début_M]],0)+IF(Tableau1[[#This Row],[Noms]]=S$5,Tableau1[[#This Row],[Fin]]-Tableau1[[#This Row],[Début]],0)</f>
        <v>0</v>
      </c>
    </row>
    <row r="234" spans="1:26" s="17" customFormat="1" ht="20.25" customHeight="1" thickBot="1" x14ac:dyDescent="0.35">
      <c r="A234" s="36">
        <f>A231+1</f>
        <v>45732</v>
      </c>
      <c r="B234" s="55" t="str">
        <f t="shared" si="270"/>
        <v>mars</v>
      </c>
      <c r="C234" s="57">
        <f t="shared" ref="C234" si="369">_xlfn.ISOWEEKNUM(A234)</f>
        <v>11</v>
      </c>
      <c r="D234" s="33">
        <f>A234</f>
        <v>45732</v>
      </c>
      <c r="E234" s="8"/>
      <c r="F234" s="1"/>
      <c r="G234" s="9"/>
      <c r="H234" s="14"/>
      <c r="I234" s="1"/>
      <c r="J234" s="58"/>
      <c r="K234" s="18"/>
      <c r="L234" s="7"/>
      <c r="N234" s="61">
        <f>IF(Tableau1[[#This Row],[Noms_M]]=N$5,Tableau1[[#This Row],[Fin_M]]-Tableau1[[#This Row],[Début_M]],0)+IF(Tableau1[[#This Row],[Noms]]=N$5,Tableau1[[#This Row],[Fin]]-Tableau1[[#This Row],[Début]],0)</f>
        <v>0</v>
      </c>
      <c r="O234" s="61">
        <f>IF(Tableau1[[#This Row],[Noms_M]]=O$5,Tableau1[[#This Row],[Fin_M]]-Tableau1[[#This Row],[Début_M]],0)+IF(Tableau1[[#This Row],[Noms]]=O$5,Tableau1[[#This Row],[Fin]]-Tableau1[[#This Row],[Début]],0)</f>
        <v>0</v>
      </c>
      <c r="P234" s="61">
        <f>IF(Tableau1[[#This Row],[Noms_M]]=P$5,Tableau1[[#This Row],[Fin_M]]-Tableau1[[#This Row],[Début_M]],0)+IF(Tableau1[[#This Row],[Noms]]=P$5,Tableau1[[#This Row],[Fin]]-Tableau1[[#This Row],[Début]],0)</f>
        <v>0</v>
      </c>
      <c r="Q234" s="61">
        <f>IF(Tableau1[[#This Row],[Noms_M]]=Q$5,Tableau1[[#This Row],[Fin_M]]-Tableau1[[#This Row],[Début_M]],0)+IF(Tableau1[[#This Row],[Noms]]=Q$5,Tableau1[[#This Row],[Fin]]-Tableau1[[#This Row],[Début]],0)</f>
        <v>0</v>
      </c>
      <c r="R234" s="61">
        <f>IF(Tableau1[[#This Row],[Noms_M]]=R$5,Tableau1[[#This Row],[Fin_M]]-Tableau1[[#This Row],[Début_M]],0)+IF(Tableau1[[#This Row],[Noms]]=R$5,Tableau1[[#This Row],[Fin]]-Tableau1[[#This Row],[Début]],0)</f>
        <v>0</v>
      </c>
      <c r="S234" s="62">
        <f>IF(Tableau1[[#This Row],[Noms_M]]=S$5,Tableau1[[#This Row],[Fin_M]]-Tableau1[[#This Row],[Début_M]],0)+IF(Tableau1[[#This Row],[Noms]]=S$5,Tableau1[[#This Row],[Fin]]-Tableau1[[#This Row],[Début]],0)</f>
        <v>0</v>
      </c>
    </row>
    <row r="235" spans="1:26" s="17" customFormat="1" ht="20.25" customHeight="1" thickBot="1" x14ac:dyDescent="0.35">
      <c r="A235" s="37"/>
      <c r="B235" s="56" t="str">
        <f t="shared" si="277"/>
        <v>mars</v>
      </c>
      <c r="C235" s="57">
        <f t="shared" ref="C235" si="370">_xlfn.ISOWEEKNUM(A234)</f>
        <v>11</v>
      </c>
      <c r="D235" s="34"/>
      <c r="E235" s="10"/>
      <c r="F235" s="2"/>
      <c r="G235" s="11"/>
      <c r="H235" s="15"/>
      <c r="I235" s="2"/>
      <c r="J235" s="59"/>
      <c r="K235" s="18"/>
      <c r="L235" s="3"/>
      <c r="N235" s="61">
        <f>IF(Tableau1[[#This Row],[Noms_M]]=N$5,Tableau1[[#This Row],[Fin_M]]-Tableau1[[#This Row],[Début_M]],0)+IF(Tableau1[[#This Row],[Noms]]=N$5,Tableau1[[#This Row],[Fin]]-Tableau1[[#This Row],[Début]],0)</f>
        <v>0</v>
      </c>
      <c r="O235" s="61">
        <f>IF(Tableau1[[#This Row],[Noms_M]]=O$5,Tableau1[[#This Row],[Fin_M]]-Tableau1[[#This Row],[Début_M]],0)+IF(Tableau1[[#This Row],[Noms]]=O$5,Tableau1[[#This Row],[Fin]]-Tableau1[[#This Row],[Début]],0)</f>
        <v>0</v>
      </c>
      <c r="P235" s="61">
        <f>IF(Tableau1[[#This Row],[Noms_M]]=P$5,Tableau1[[#This Row],[Fin_M]]-Tableau1[[#This Row],[Début_M]],0)+IF(Tableau1[[#This Row],[Noms]]=P$5,Tableau1[[#This Row],[Fin]]-Tableau1[[#This Row],[Début]],0)</f>
        <v>0</v>
      </c>
      <c r="Q235" s="61">
        <f>IF(Tableau1[[#This Row],[Noms_M]]=Q$5,Tableau1[[#This Row],[Fin_M]]-Tableau1[[#This Row],[Début_M]],0)+IF(Tableau1[[#This Row],[Noms]]=Q$5,Tableau1[[#This Row],[Fin]]-Tableau1[[#This Row],[Début]],0)</f>
        <v>0</v>
      </c>
      <c r="R235" s="61">
        <f>IF(Tableau1[[#This Row],[Noms_M]]=R$5,Tableau1[[#This Row],[Fin_M]]-Tableau1[[#This Row],[Début_M]],0)+IF(Tableau1[[#This Row],[Noms]]=R$5,Tableau1[[#This Row],[Fin]]-Tableau1[[#This Row],[Début]],0)</f>
        <v>0</v>
      </c>
      <c r="S235" s="62">
        <f>IF(Tableau1[[#This Row],[Noms_M]]=S$5,Tableau1[[#This Row],[Fin_M]]-Tableau1[[#This Row],[Début_M]],0)+IF(Tableau1[[#This Row],[Noms]]=S$5,Tableau1[[#This Row],[Fin]]-Tableau1[[#This Row],[Début]],0)</f>
        <v>0</v>
      </c>
    </row>
    <row r="236" spans="1:26" s="17" customFormat="1" ht="20.25" customHeight="1" thickBot="1" x14ac:dyDescent="0.35">
      <c r="A236" s="38"/>
      <c r="B236" s="56" t="str">
        <f t="shared" si="279"/>
        <v>mars</v>
      </c>
      <c r="C236" s="57">
        <f t="shared" ref="C236" si="371">_xlfn.ISOWEEKNUM(A234)</f>
        <v>11</v>
      </c>
      <c r="D236" s="35"/>
      <c r="E236" s="22"/>
      <c r="F236" s="12"/>
      <c r="G236" s="13"/>
      <c r="H236" s="24"/>
      <c r="I236" s="12"/>
      <c r="J236" s="60"/>
      <c r="K236" s="18"/>
      <c r="L236" s="4"/>
      <c r="N236" s="61">
        <f>IF(Tableau1[[#This Row],[Noms_M]]=N$5,Tableau1[[#This Row],[Fin_M]]-Tableau1[[#This Row],[Début_M]],0)+IF(Tableau1[[#This Row],[Noms]]=N$5,Tableau1[[#This Row],[Fin]]-Tableau1[[#This Row],[Début]],0)</f>
        <v>0</v>
      </c>
      <c r="O236" s="61">
        <f>IF(Tableau1[[#This Row],[Noms_M]]=O$5,Tableau1[[#This Row],[Fin_M]]-Tableau1[[#This Row],[Début_M]],0)+IF(Tableau1[[#This Row],[Noms]]=O$5,Tableau1[[#This Row],[Fin]]-Tableau1[[#This Row],[Début]],0)</f>
        <v>0</v>
      </c>
      <c r="P236" s="61">
        <f>IF(Tableau1[[#This Row],[Noms_M]]=P$5,Tableau1[[#This Row],[Fin_M]]-Tableau1[[#This Row],[Début_M]],0)+IF(Tableau1[[#This Row],[Noms]]=P$5,Tableau1[[#This Row],[Fin]]-Tableau1[[#This Row],[Début]],0)</f>
        <v>0</v>
      </c>
      <c r="Q236" s="61">
        <f>IF(Tableau1[[#This Row],[Noms_M]]=Q$5,Tableau1[[#This Row],[Fin_M]]-Tableau1[[#This Row],[Début_M]],0)+IF(Tableau1[[#This Row],[Noms]]=Q$5,Tableau1[[#This Row],[Fin]]-Tableau1[[#This Row],[Début]],0)</f>
        <v>0</v>
      </c>
      <c r="R236" s="61">
        <f>IF(Tableau1[[#This Row],[Noms_M]]=R$5,Tableau1[[#This Row],[Fin_M]]-Tableau1[[#This Row],[Début_M]],0)+IF(Tableau1[[#This Row],[Noms]]=R$5,Tableau1[[#This Row],[Fin]]-Tableau1[[#This Row],[Début]],0)</f>
        <v>0</v>
      </c>
      <c r="S236" s="62">
        <f>IF(Tableau1[[#This Row],[Noms_M]]=S$5,Tableau1[[#This Row],[Fin_M]]-Tableau1[[#This Row],[Début_M]],0)+IF(Tableau1[[#This Row],[Noms]]=S$5,Tableau1[[#This Row],[Fin]]-Tableau1[[#This Row],[Début]],0)</f>
        <v>0</v>
      </c>
    </row>
    <row r="237" spans="1:26" s="17" customFormat="1" ht="20.25" customHeight="1" thickBot="1" x14ac:dyDescent="0.35">
      <c r="A237" s="36">
        <f>A234+1</f>
        <v>45733</v>
      </c>
      <c r="B237" s="55" t="str">
        <f t="shared" si="281"/>
        <v>mars</v>
      </c>
      <c r="C237" s="57">
        <f t="shared" ref="C237" si="372">_xlfn.ISOWEEKNUM(A237)</f>
        <v>12</v>
      </c>
      <c r="D237" s="33">
        <f>A237</f>
        <v>45733</v>
      </c>
      <c r="E237" s="8"/>
      <c r="F237" s="1"/>
      <c r="G237" s="9"/>
      <c r="H237" s="14"/>
      <c r="I237" s="1"/>
      <c r="J237" s="58"/>
      <c r="K237" s="18"/>
      <c r="L237" s="7"/>
      <c r="N237" s="61">
        <f>IF(Tableau1[[#This Row],[Noms_M]]=N$5,Tableau1[[#This Row],[Fin_M]]-Tableau1[[#This Row],[Début_M]],0)+IF(Tableau1[[#This Row],[Noms]]=N$5,Tableau1[[#This Row],[Fin]]-Tableau1[[#This Row],[Début]],0)</f>
        <v>0</v>
      </c>
      <c r="O237" s="61">
        <f>IF(Tableau1[[#This Row],[Noms_M]]=O$5,Tableau1[[#This Row],[Fin_M]]-Tableau1[[#This Row],[Début_M]],0)+IF(Tableau1[[#This Row],[Noms]]=O$5,Tableau1[[#This Row],[Fin]]-Tableau1[[#This Row],[Début]],0)</f>
        <v>0</v>
      </c>
      <c r="P237" s="61">
        <f>IF(Tableau1[[#This Row],[Noms_M]]=P$5,Tableau1[[#This Row],[Fin_M]]-Tableau1[[#This Row],[Début_M]],0)+IF(Tableau1[[#This Row],[Noms]]=P$5,Tableau1[[#This Row],[Fin]]-Tableau1[[#This Row],[Début]],0)</f>
        <v>0</v>
      </c>
      <c r="Q237" s="61">
        <f>IF(Tableau1[[#This Row],[Noms_M]]=Q$5,Tableau1[[#This Row],[Fin_M]]-Tableau1[[#This Row],[Début_M]],0)+IF(Tableau1[[#This Row],[Noms]]=Q$5,Tableau1[[#This Row],[Fin]]-Tableau1[[#This Row],[Début]],0)</f>
        <v>0</v>
      </c>
      <c r="R237" s="61">
        <f>IF(Tableau1[[#This Row],[Noms_M]]=R$5,Tableau1[[#This Row],[Fin_M]]-Tableau1[[#This Row],[Début_M]],0)+IF(Tableau1[[#This Row],[Noms]]=R$5,Tableau1[[#This Row],[Fin]]-Tableau1[[#This Row],[Début]],0)</f>
        <v>0</v>
      </c>
      <c r="S237" s="62">
        <f>IF(Tableau1[[#This Row],[Noms_M]]=S$5,Tableau1[[#This Row],[Fin_M]]-Tableau1[[#This Row],[Début_M]],0)+IF(Tableau1[[#This Row],[Noms]]=S$5,Tableau1[[#This Row],[Fin]]-Tableau1[[#This Row],[Début]],0)</f>
        <v>0</v>
      </c>
      <c r="U237" s="70">
        <f>SUM(N237:N257)</f>
        <v>0</v>
      </c>
      <c r="V237" s="70">
        <f t="shared" ref="V237" si="373">SUM(O237:O257)</f>
        <v>0</v>
      </c>
      <c r="W237" s="70">
        <f t="shared" ref="W237" si="374">SUM(P237:P257)</f>
        <v>0</v>
      </c>
      <c r="X237" s="70">
        <f t="shared" ref="X237" si="375">SUM(Q237:Q257)</f>
        <v>0</v>
      </c>
      <c r="Y237" s="70">
        <f t="shared" ref="Y237" si="376">SUM(R237:R257)</f>
        <v>0</v>
      </c>
      <c r="Z237" s="70">
        <f t="shared" ref="Z237" si="377">SUM(S237:S257)</f>
        <v>0</v>
      </c>
    </row>
    <row r="238" spans="1:26" s="17" customFormat="1" ht="20.25" customHeight="1" thickBot="1" x14ac:dyDescent="0.35">
      <c r="A238" s="37"/>
      <c r="B238" s="56" t="str">
        <f t="shared" si="283"/>
        <v>mars</v>
      </c>
      <c r="C238" s="57">
        <f t="shared" ref="C238" si="378">_xlfn.ISOWEEKNUM(A237)</f>
        <v>12</v>
      </c>
      <c r="D238" s="34"/>
      <c r="E238" s="10"/>
      <c r="F238" s="2"/>
      <c r="G238" s="11"/>
      <c r="H238" s="15"/>
      <c r="I238" s="2"/>
      <c r="J238" s="59"/>
      <c r="K238" s="18"/>
      <c r="L238" s="3"/>
      <c r="N238" s="61">
        <f>IF(Tableau1[[#This Row],[Noms_M]]=N$5,Tableau1[[#This Row],[Fin_M]]-Tableau1[[#This Row],[Début_M]],0)+IF(Tableau1[[#This Row],[Noms]]=N$5,Tableau1[[#This Row],[Fin]]-Tableau1[[#This Row],[Début]],0)</f>
        <v>0</v>
      </c>
      <c r="O238" s="61">
        <f>IF(Tableau1[[#This Row],[Noms_M]]=O$5,Tableau1[[#This Row],[Fin_M]]-Tableau1[[#This Row],[Début_M]],0)+IF(Tableau1[[#This Row],[Noms]]=O$5,Tableau1[[#This Row],[Fin]]-Tableau1[[#This Row],[Début]],0)</f>
        <v>0</v>
      </c>
      <c r="P238" s="61">
        <f>IF(Tableau1[[#This Row],[Noms_M]]=P$5,Tableau1[[#This Row],[Fin_M]]-Tableau1[[#This Row],[Début_M]],0)+IF(Tableau1[[#This Row],[Noms]]=P$5,Tableau1[[#This Row],[Fin]]-Tableau1[[#This Row],[Début]],0)</f>
        <v>0</v>
      </c>
      <c r="Q238" s="61">
        <f>IF(Tableau1[[#This Row],[Noms_M]]=Q$5,Tableau1[[#This Row],[Fin_M]]-Tableau1[[#This Row],[Début_M]],0)+IF(Tableau1[[#This Row],[Noms]]=Q$5,Tableau1[[#This Row],[Fin]]-Tableau1[[#This Row],[Début]],0)</f>
        <v>0</v>
      </c>
      <c r="R238" s="61">
        <f>IF(Tableau1[[#This Row],[Noms_M]]=R$5,Tableau1[[#This Row],[Fin_M]]-Tableau1[[#This Row],[Début_M]],0)+IF(Tableau1[[#This Row],[Noms]]=R$5,Tableau1[[#This Row],[Fin]]-Tableau1[[#This Row],[Début]],0)</f>
        <v>0</v>
      </c>
      <c r="S238" s="62">
        <f>IF(Tableau1[[#This Row],[Noms_M]]=S$5,Tableau1[[#This Row],[Fin_M]]-Tableau1[[#This Row],[Début_M]],0)+IF(Tableau1[[#This Row],[Noms]]=S$5,Tableau1[[#This Row],[Fin]]-Tableau1[[#This Row],[Début]],0)</f>
        <v>0</v>
      </c>
    </row>
    <row r="239" spans="1:26" s="17" customFormat="1" ht="20.25" customHeight="1" thickBot="1" x14ac:dyDescent="0.35">
      <c r="A239" s="38"/>
      <c r="B239" s="56" t="str">
        <f t="shared" si="285"/>
        <v>mars</v>
      </c>
      <c r="C239" s="57">
        <f t="shared" ref="C239" si="379">_xlfn.ISOWEEKNUM(A237)</f>
        <v>12</v>
      </c>
      <c r="D239" s="35"/>
      <c r="E239" s="22"/>
      <c r="F239" s="12"/>
      <c r="G239" s="13"/>
      <c r="H239" s="24"/>
      <c r="I239" s="12"/>
      <c r="J239" s="60"/>
      <c r="K239" s="18"/>
      <c r="L239" s="4"/>
      <c r="N239" s="61">
        <f>IF(Tableau1[[#This Row],[Noms_M]]=N$5,Tableau1[[#This Row],[Fin_M]]-Tableau1[[#This Row],[Début_M]],0)+IF(Tableau1[[#This Row],[Noms]]=N$5,Tableau1[[#This Row],[Fin]]-Tableau1[[#This Row],[Début]],0)</f>
        <v>0</v>
      </c>
      <c r="O239" s="61">
        <f>IF(Tableau1[[#This Row],[Noms_M]]=O$5,Tableau1[[#This Row],[Fin_M]]-Tableau1[[#This Row],[Début_M]],0)+IF(Tableau1[[#This Row],[Noms]]=O$5,Tableau1[[#This Row],[Fin]]-Tableau1[[#This Row],[Début]],0)</f>
        <v>0</v>
      </c>
      <c r="P239" s="61">
        <f>IF(Tableau1[[#This Row],[Noms_M]]=P$5,Tableau1[[#This Row],[Fin_M]]-Tableau1[[#This Row],[Début_M]],0)+IF(Tableau1[[#This Row],[Noms]]=P$5,Tableau1[[#This Row],[Fin]]-Tableau1[[#This Row],[Début]],0)</f>
        <v>0</v>
      </c>
      <c r="Q239" s="61">
        <f>IF(Tableau1[[#This Row],[Noms_M]]=Q$5,Tableau1[[#This Row],[Fin_M]]-Tableau1[[#This Row],[Début_M]],0)+IF(Tableau1[[#This Row],[Noms]]=Q$5,Tableau1[[#This Row],[Fin]]-Tableau1[[#This Row],[Début]],0)</f>
        <v>0</v>
      </c>
      <c r="R239" s="61">
        <f>IF(Tableau1[[#This Row],[Noms_M]]=R$5,Tableau1[[#This Row],[Fin_M]]-Tableau1[[#This Row],[Début_M]],0)+IF(Tableau1[[#This Row],[Noms]]=R$5,Tableau1[[#This Row],[Fin]]-Tableau1[[#This Row],[Début]],0)</f>
        <v>0</v>
      </c>
      <c r="S239" s="62">
        <f>IF(Tableau1[[#This Row],[Noms_M]]=S$5,Tableau1[[#This Row],[Fin_M]]-Tableau1[[#This Row],[Début_M]],0)+IF(Tableau1[[#This Row],[Noms]]=S$5,Tableau1[[#This Row],[Fin]]-Tableau1[[#This Row],[Début]],0)</f>
        <v>0</v>
      </c>
    </row>
    <row r="240" spans="1:26" s="17" customFormat="1" ht="20.25" customHeight="1" thickBot="1" x14ac:dyDescent="0.35">
      <c r="A240" s="36">
        <f>A237+1</f>
        <v>45734</v>
      </c>
      <c r="B240" s="55" t="str">
        <f t="shared" si="287"/>
        <v>mars</v>
      </c>
      <c r="C240" s="57">
        <f t="shared" ref="C240" si="380">_xlfn.ISOWEEKNUM(A240)</f>
        <v>12</v>
      </c>
      <c r="D240" s="33">
        <f>A240</f>
        <v>45734</v>
      </c>
      <c r="E240" s="8"/>
      <c r="F240" s="1"/>
      <c r="G240" s="9"/>
      <c r="H240" s="14"/>
      <c r="I240" s="1"/>
      <c r="J240" s="58"/>
      <c r="K240" s="18"/>
      <c r="L240" s="7"/>
      <c r="N240" s="61">
        <f>IF(Tableau1[[#This Row],[Noms_M]]=N$5,Tableau1[[#This Row],[Fin_M]]-Tableau1[[#This Row],[Début_M]],0)+IF(Tableau1[[#This Row],[Noms]]=N$5,Tableau1[[#This Row],[Fin]]-Tableau1[[#This Row],[Début]],0)</f>
        <v>0</v>
      </c>
      <c r="O240" s="61">
        <f>IF(Tableau1[[#This Row],[Noms_M]]=O$5,Tableau1[[#This Row],[Fin_M]]-Tableau1[[#This Row],[Début_M]],0)+IF(Tableau1[[#This Row],[Noms]]=O$5,Tableau1[[#This Row],[Fin]]-Tableau1[[#This Row],[Début]],0)</f>
        <v>0</v>
      </c>
      <c r="P240" s="61">
        <f>IF(Tableau1[[#This Row],[Noms_M]]=P$5,Tableau1[[#This Row],[Fin_M]]-Tableau1[[#This Row],[Début_M]],0)+IF(Tableau1[[#This Row],[Noms]]=P$5,Tableau1[[#This Row],[Fin]]-Tableau1[[#This Row],[Début]],0)</f>
        <v>0</v>
      </c>
      <c r="Q240" s="61">
        <f>IF(Tableau1[[#This Row],[Noms_M]]=Q$5,Tableau1[[#This Row],[Fin_M]]-Tableau1[[#This Row],[Début_M]],0)+IF(Tableau1[[#This Row],[Noms]]=Q$5,Tableau1[[#This Row],[Fin]]-Tableau1[[#This Row],[Début]],0)</f>
        <v>0</v>
      </c>
      <c r="R240" s="61">
        <f>IF(Tableau1[[#This Row],[Noms_M]]=R$5,Tableau1[[#This Row],[Fin_M]]-Tableau1[[#This Row],[Début_M]],0)+IF(Tableau1[[#This Row],[Noms]]=R$5,Tableau1[[#This Row],[Fin]]-Tableau1[[#This Row],[Début]],0)</f>
        <v>0</v>
      </c>
      <c r="S240" s="62">
        <f>IF(Tableau1[[#This Row],[Noms_M]]=S$5,Tableau1[[#This Row],[Fin_M]]-Tableau1[[#This Row],[Début_M]],0)+IF(Tableau1[[#This Row],[Noms]]=S$5,Tableau1[[#This Row],[Fin]]-Tableau1[[#This Row],[Début]],0)</f>
        <v>0</v>
      </c>
    </row>
    <row r="241" spans="1:19" s="17" customFormat="1" ht="20.25" customHeight="1" thickBot="1" x14ac:dyDescent="0.35">
      <c r="A241" s="37"/>
      <c r="B241" s="56" t="str">
        <f t="shared" si="289"/>
        <v>mars</v>
      </c>
      <c r="C241" s="57">
        <f t="shared" ref="C241" si="381">_xlfn.ISOWEEKNUM(A240)</f>
        <v>12</v>
      </c>
      <c r="D241" s="34"/>
      <c r="E241" s="10"/>
      <c r="F241" s="2"/>
      <c r="G241" s="11"/>
      <c r="H241" s="15"/>
      <c r="I241" s="2"/>
      <c r="J241" s="59"/>
      <c r="K241" s="18"/>
      <c r="L241" s="3"/>
      <c r="N241" s="61">
        <f>IF(Tableau1[[#This Row],[Noms_M]]=N$5,Tableau1[[#This Row],[Fin_M]]-Tableau1[[#This Row],[Début_M]],0)+IF(Tableau1[[#This Row],[Noms]]=N$5,Tableau1[[#This Row],[Fin]]-Tableau1[[#This Row],[Début]],0)</f>
        <v>0</v>
      </c>
      <c r="O241" s="61">
        <f>IF(Tableau1[[#This Row],[Noms_M]]=O$5,Tableau1[[#This Row],[Fin_M]]-Tableau1[[#This Row],[Début_M]],0)+IF(Tableau1[[#This Row],[Noms]]=O$5,Tableau1[[#This Row],[Fin]]-Tableau1[[#This Row],[Début]],0)</f>
        <v>0</v>
      </c>
      <c r="P241" s="61">
        <f>IF(Tableau1[[#This Row],[Noms_M]]=P$5,Tableau1[[#This Row],[Fin_M]]-Tableau1[[#This Row],[Début_M]],0)+IF(Tableau1[[#This Row],[Noms]]=P$5,Tableau1[[#This Row],[Fin]]-Tableau1[[#This Row],[Début]],0)</f>
        <v>0</v>
      </c>
      <c r="Q241" s="61">
        <f>IF(Tableau1[[#This Row],[Noms_M]]=Q$5,Tableau1[[#This Row],[Fin_M]]-Tableau1[[#This Row],[Début_M]],0)+IF(Tableau1[[#This Row],[Noms]]=Q$5,Tableau1[[#This Row],[Fin]]-Tableau1[[#This Row],[Début]],0)</f>
        <v>0</v>
      </c>
      <c r="R241" s="61">
        <f>IF(Tableau1[[#This Row],[Noms_M]]=R$5,Tableau1[[#This Row],[Fin_M]]-Tableau1[[#This Row],[Début_M]],0)+IF(Tableau1[[#This Row],[Noms]]=R$5,Tableau1[[#This Row],[Fin]]-Tableau1[[#This Row],[Début]],0)</f>
        <v>0</v>
      </c>
      <c r="S241" s="62">
        <f>IF(Tableau1[[#This Row],[Noms_M]]=S$5,Tableau1[[#This Row],[Fin_M]]-Tableau1[[#This Row],[Début_M]],0)+IF(Tableau1[[#This Row],[Noms]]=S$5,Tableau1[[#This Row],[Fin]]-Tableau1[[#This Row],[Début]],0)</f>
        <v>0</v>
      </c>
    </row>
    <row r="242" spans="1:19" s="17" customFormat="1" ht="20.25" customHeight="1" thickBot="1" x14ac:dyDescent="0.35">
      <c r="A242" s="38"/>
      <c r="B242" s="56" t="str">
        <f t="shared" si="291"/>
        <v>mars</v>
      </c>
      <c r="C242" s="57">
        <f t="shared" ref="C242" si="382">_xlfn.ISOWEEKNUM(A240)</f>
        <v>12</v>
      </c>
      <c r="D242" s="35"/>
      <c r="E242" s="22"/>
      <c r="F242" s="12"/>
      <c r="G242" s="13"/>
      <c r="H242" s="24"/>
      <c r="I242" s="12"/>
      <c r="J242" s="60"/>
      <c r="K242" s="18"/>
      <c r="L242" s="4"/>
      <c r="N242" s="61">
        <f>IF(Tableau1[[#This Row],[Noms_M]]=N$5,Tableau1[[#This Row],[Fin_M]]-Tableau1[[#This Row],[Début_M]],0)+IF(Tableau1[[#This Row],[Noms]]=N$5,Tableau1[[#This Row],[Fin]]-Tableau1[[#This Row],[Début]],0)</f>
        <v>0</v>
      </c>
      <c r="O242" s="61">
        <f>IF(Tableau1[[#This Row],[Noms_M]]=O$5,Tableau1[[#This Row],[Fin_M]]-Tableau1[[#This Row],[Début_M]],0)+IF(Tableau1[[#This Row],[Noms]]=O$5,Tableau1[[#This Row],[Fin]]-Tableau1[[#This Row],[Début]],0)</f>
        <v>0</v>
      </c>
      <c r="P242" s="61">
        <f>IF(Tableau1[[#This Row],[Noms_M]]=P$5,Tableau1[[#This Row],[Fin_M]]-Tableau1[[#This Row],[Début_M]],0)+IF(Tableau1[[#This Row],[Noms]]=P$5,Tableau1[[#This Row],[Fin]]-Tableau1[[#This Row],[Début]],0)</f>
        <v>0</v>
      </c>
      <c r="Q242" s="61">
        <f>IF(Tableau1[[#This Row],[Noms_M]]=Q$5,Tableau1[[#This Row],[Fin_M]]-Tableau1[[#This Row],[Début_M]],0)+IF(Tableau1[[#This Row],[Noms]]=Q$5,Tableau1[[#This Row],[Fin]]-Tableau1[[#This Row],[Début]],0)</f>
        <v>0</v>
      </c>
      <c r="R242" s="61">
        <f>IF(Tableau1[[#This Row],[Noms_M]]=R$5,Tableau1[[#This Row],[Fin_M]]-Tableau1[[#This Row],[Début_M]],0)+IF(Tableau1[[#This Row],[Noms]]=R$5,Tableau1[[#This Row],[Fin]]-Tableau1[[#This Row],[Début]],0)</f>
        <v>0</v>
      </c>
      <c r="S242" s="62">
        <f>IF(Tableau1[[#This Row],[Noms_M]]=S$5,Tableau1[[#This Row],[Fin_M]]-Tableau1[[#This Row],[Début_M]],0)+IF(Tableau1[[#This Row],[Noms]]=S$5,Tableau1[[#This Row],[Fin]]-Tableau1[[#This Row],[Début]],0)</f>
        <v>0</v>
      </c>
    </row>
    <row r="243" spans="1:19" s="17" customFormat="1" ht="20.25" customHeight="1" thickBot="1" x14ac:dyDescent="0.35">
      <c r="A243" s="36">
        <f>A240+1</f>
        <v>45735</v>
      </c>
      <c r="B243" s="55" t="str">
        <f t="shared" si="293"/>
        <v>mars</v>
      </c>
      <c r="C243" s="57">
        <f t="shared" ref="C243" si="383">_xlfn.ISOWEEKNUM(A243)</f>
        <v>12</v>
      </c>
      <c r="D243" s="33">
        <f>A243</f>
        <v>45735</v>
      </c>
      <c r="E243" s="8"/>
      <c r="F243" s="1"/>
      <c r="G243" s="9"/>
      <c r="H243" s="14"/>
      <c r="I243" s="1"/>
      <c r="J243" s="58"/>
      <c r="K243" s="18"/>
      <c r="L243" s="7"/>
      <c r="N243" s="61">
        <f>IF(Tableau1[[#This Row],[Noms_M]]=N$5,Tableau1[[#This Row],[Fin_M]]-Tableau1[[#This Row],[Début_M]],0)+IF(Tableau1[[#This Row],[Noms]]=N$5,Tableau1[[#This Row],[Fin]]-Tableau1[[#This Row],[Début]],0)</f>
        <v>0</v>
      </c>
      <c r="O243" s="61">
        <f>IF(Tableau1[[#This Row],[Noms_M]]=O$5,Tableau1[[#This Row],[Fin_M]]-Tableau1[[#This Row],[Début_M]],0)+IF(Tableau1[[#This Row],[Noms]]=O$5,Tableau1[[#This Row],[Fin]]-Tableau1[[#This Row],[Début]],0)</f>
        <v>0</v>
      </c>
      <c r="P243" s="61">
        <f>IF(Tableau1[[#This Row],[Noms_M]]=P$5,Tableau1[[#This Row],[Fin_M]]-Tableau1[[#This Row],[Début_M]],0)+IF(Tableau1[[#This Row],[Noms]]=P$5,Tableau1[[#This Row],[Fin]]-Tableau1[[#This Row],[Début]],0)</f>
        <v>0</v>
      </c>
      <c r="Q243" s="61">
        <f>IF(Tableau1[[#This Row],[Noms_M]]=Q$5,Tableau1[[#This Row],[Fin_M]]-Tableau1[[#This Row],[Début_M]],0)+IF(Tableau1[[#This Row],[Noms]]=Q$5,Tableau1[[#This Row],[Fin]]-Tableau1[[#This Row],[Début]],0)</f>
        <v>0</v>
      </c>
      <c r="R243" s="61">
        <f>IF(Tableau1[[#This Row],[Noms_M]]=R$5,Tableau1[[#This Row],[Fin_M]]-Tableau1[[#This Row],[Début_M]],0)+IF(Tableau1[[#This Row],[Noms]]=R$5,Tableau1[[#This Row],[Fin]]-Tableau1[[#This Row],[Début]],0)</f>
        <v>0</v>
      </c>
      <c r="S243" s="62">
        <f>IF(Tableau1[[#This Row],[Noms_M]]=S$5,Tableau1[[#This Row],[Fin_M]]-Tableau1[[#This Row],[Début_M]],0)+IF(Tableau1[[#This Row],[Noms]]=S$5,Tableau1[[#This Row],[Fin]]-Tableau1[[#This Row],[Début]],0)</f>
        <v>0</v>
      </c>
    </row>
    <row r="244" spans="1:19" s="17" customFormat="1" ht="20.25" customHeight="1" thickBot="1" x14ac:dyDescent="0.35">
      <c r="A244" s="37"/>
      <c r="B244" s="56" t="str">
        <f t="shared" si="295"/>
        <v>mars</v>
      </c>
      <c r="C244" s="57">
        <f t="shared" ref="C244" si="384">_xlfn.ISOWEEKNUM(A243)</f>
        <v>12</v>
      </c>
      <c r="D244" s="34"/>
      <c r="E244" s="10"/>
      <c r="F244" s="2"/>
      <c r="G244" s="11"/>
      <c r="H244" s="15"/>
      <c r="I244" s="2"/>
      <c r="J244" s="59"/>
      <c r="K244" s="18"/>
      <c r="L244" s="3"/>
      <c r="N244" s="61">
        <f>IF(Tableau1[[#This Row],[Noms_M]]=N$5,Tableau1[[#This Row],[Fin_M]]-Tableau1[[#This Row],[Début_M]],0)+IF(Tableau1[[#This Row],[Noms]]=N$5,Tableau1[[#This Row],[Fin]]-Tableau1[[#This Row],[Début]],0)</f>
        <v>0</v>
      </c>
      <c r="O244" s="61">
        <f>IF(Tableau1[[#This Row],[Noms_M]]=O$5,Tableau1[[#This Row],[Fin_M]]-Tableau1[[#This Row],[Début_M]],0)+IF(Tableau1[[#This Row],[Noms]]=O$5,Tableau1[[#This Row],[Fin]]-Tableau1[[#This Row],[Début]],0)</f>
        <v>0</v>
      </c>
      <c r="P244" s="61">
        <f>IF(Tableau1[[#This Row],[Noms_M]]=P$5,Tableau1[[#This Row],[Fin_M]]-Tableau1[[#This Row],[Début_M]],0)+IF(Tableau1[[#This Row],[Noms]]=P$5,Tableau1[[#This Row],[Fin]]-Tableau1[[#This Row],[Début]],0)</f>
        <v>0</v>
      </c>
      <c r="Q244" s="61">
        <f>IF(Tableau1[[#This Row],[Noms_M]]=Q$5,Tableau1[[#This Row],[Fin_M]]-Tableau1[[#This Row],[Début_M]],0)+IF(Tableau1[[#This Row],[Noms]]=Q$5,Tableau1[[#This Row],[Fin]]-Tableau1[[#This Row],[Début]],0)</f>
        <v>0</v>
      </c>
      <c r="R244" s="61">
        <f>IF(Tableau1[[#This Row],[Noms_M]]=R$5,Tableau1[[#This Row],[Fin_M]]-Tableau1[[#This Row],[Début_M]],0)+IF(Tableau1[[#This Row],[Noms]]=R$5,Tableau1[[#This Row],[Fin]]-Tableau1[[#This Row],[Début]],0)</f>
        <v>0</v>
      </c>
      <c r="S244" s="62">
        <f>IF(Tableau1[[#This Row],[Noms_M]]=S$5,Tableau1[[#This Row],[Fin_M]]-Tableau1[[#This Row],[Début_M]],0)+IF(Tableau1[[#This Row],[Noms]]=S$5,Tableau1[[#This Row],[Fin]]-Tableau1[[#This Row],[Début]],0)</f>
        <v>0</v>
      </c>
    </row>
    <row r="245" spans="1:19" s="17" customFormat="1" ht="20.25" customHeight="1" thickBot="1" x14ac:dyDescent="0.35">
      <c r="A245" s="38"/>
      <c r="B245" s="56" t="str">
        <f t="shared" si="297"/>
        <v>mars</v>
      </c>
      <c r="C245" s="57">
        <f t="shared" ref="C245" si="385">_xlfn.ISOWEEKNUM(A243)</f>
        <v>12</v>
      </c>
      <c r="D245" s="35"/>
      <c r="E245" s="22"/>
      <c r="F245" s="12"/>
      <c r="G245" s="13"/>
      <c r="H245" s="24"/>
      <c r="I245" s="12"/>
      <c r="J245" s="60"/>
      <c r="K245" s="18"/>
      <c r="L245" s="4"/>
      <c r="N245" s="61">
        <f>IF(Tableau1[[#This Row],[Noms_M]]=N$5,Tableau1[[#This Row],[Fin_M]]-Tableau1[[#This Row],[Début_M]],0)+IF(Tableau1[[#This Row],[Noms]]=N$5,Tableau1[[#This Row],[Fin]]-Tableau1[[#This Row],[Début]],0)</f>
        <v>0</v>
      </c>
      <c r="O245" s="61">
        <f>IF(Tableau1[[#This Row],[Noms_M]]=O$5,Tableau1[[#This Row],[Fin_M]]-Tableau1[[#This Row],[Début_M]],0)+IF(Tableau1[[#This Row],[Noms]]=O$5,Tableau1[[#This Row],[Fin]]-Tableau1[[#This Row],[Début]],0)</f>
        <v>0</v>
      </c>
      <c r="P245" s="61">
        <f>IF(Tableau1[[#This Row],[Noms_M]]=P$5,Tableau1[[#This Row],[Fin_M]]-Tableau1[[#This Row],[Début_M]],0)+IF(Tableau1[[#This Row],[Noms]]=P$5,Tableau1[[#This Row],[Fin]]-Tableau1[[#This Row],[Début]],0)</f>
        <v>0</v>
      </c>
      <c r="Q245" s="61">
        <f>IF(Tableau1[[#This Row],[Noms_M]]=Q$5,Tableau1[[#This Row],[Fin_M]]-Tableau1[[#This Row],[Début_M]],0)+IF(Tableau1[[#This Row],[Noms]]=Q$5,Tableau1[[#This Row],[Fin]]-Tableau1[[#This Row],[Début]],0)</f>
        <v>0</v>
      </c>
      <c r="R245" s="61">
        <f>IF(Tableau1[[#This Row],[Noms_M]]=R$5,Tableau1[[#This Row],[Fin_M]]-Tableau1[[#This Row],[Début_M]],0)+IF(Tableau1[[#This Row],[Noms]]=R$5,Tableau1[[#This Row],[Fin]]-Tableau1[[#This Row],[Début]],0)</f>
        <v>0</v>
      </c>
      <c r="S245" s="62">
        <f>IF(Tableau1[[#This Row],[Noms_M]]=S$5,Tableau1[[#This Row],[Fin_M]]-Tableau1[[#This Row],[Début_M]],0)+IF(Tableau1[[#This Row],[Noms]]=S$5,Tableau1[[#This Row],[Fin]]-Tableau1[[#This Row],[Début]],0)</f>
        <v>0</v>
      </c>
    </row>
    <row r="246" spans="1:19" s="17" customFormat="1" ht="20.25" customHeight="1" thickBot="1" x14ac:dyDescent="0.35">
      <c r="A246" s="36">
        <f>A243+1</f>
        <v>45736</v>
      </c>
      <c r="B246" s="55" t="str">
        <f t="shared" ref="B246" si="386">TEXT(A246,"mmm")</f>
        <v>mars</v>
      </c>
      <c r="C246" s="57">
        <f t="shared" ref="C246" si="387">_xlfn.ISOWEEKNUM(A246)</f>
        <v>12</v>
      </c>
      <c r="D246" s="33">
        <f>A246</f>
        <v>45736</v>
      </c>
      <c r="E246" s="8"/>
      <c r="F246" s="1"/>
      <c r="G246" s="9"/>
      <c r="H246" s="14"/>
      <c r="I246" s="1"/>
      <c r="J246" s="58"/>
      <c r="K246" s="18"/>
      <c r="L246" s="7"/>
      <c r="N246" s="61">
        <f>IF(Tableau1[[#This Row],[Noms_M]]=N$5,Tableau1[[#This Row],[Fin_M]]-Tableau1[[#This Row],[Début_M]],0)+IF(Tableau1[[#This Row],[Noms]]=N$5,Tableau1[[#This Row],[Fin]]-Tableau1[[#This Row],[Début]],0)</f>
        <v>0</v>
      </c>
      <c r="O246" s="61">
        <f>IF(Tableau1[[#This Row],[Noms_M]]=O$5,Tableau1[[#This Row],[Fin_M]]-Tableau1[[#This Row],[Début_M]],0)+IF(Tableau1[[#This Row],[Noms]]=O$5,Tableau1[[#This Row],[Fin]]-Tableau1[[#This Row],[Début]],0)</f>
        <v>0</v>
      </c>
      <c r="P246" s="61">
        <f>IF(Tableau1[[#This Row],[Noms_M]]=P$5,Tableau1[[#This Row],[Fin_M]]-Tableau1[[#This Row],[Début_M]],0)+IF(Tableau1[[#This Row],[Noms]]=P$5,Tableau1[[#This Row],[Fin]]-Tableau1[[#This Row],[Début]],0)</f>
        <v>0</v>
      </c>
      <c r="Q246" s="61">
        <f>IF(Tableau1[[#This Row],[Noms_M]]=Q$5,Tableau1[[#This Row],[Fin_M]]-Tableau1[[#This Row],[Début_M]],0)+IF(Tableau1[[#This Row],[Noms]]=Q$5,Tableau1[[#This Row],[Fin]]-Tableau1[[#This Row],[Début]],0)</f>
        <v>0</v>
      </c>
      <c r="R246" s="61">
        <f>IF(Tableau1[[#This Row],[Noms_M]]=R$5,Tableau1[[#This Row],[Fin_M]]-Tableau1[[#This Row],[Début_M]],0)+IF(Tableau1[[#This Row],[Noms]]=R$5,Tableau1[[#This Row],[Fin]]-Tableau1[[#This Row],[Début]],0)</f>
        <v>0</v>
      </c>
      <c r="S246" s="62">
        <f>IF(Tableau1[[#This Row],[Noms_M]]=S$5,Tableau1[[#This Row],[Fin_M]]-Tableau1[[#This Row],[Début_M]],0)+IF(Tableau1[[#This Row],[Noms]]=S$5,Tableau1[[#This Row],[Fin]]-Tableau1[[#This Row],[Début]],0)</f>
        <v>0</v>
      </c>
    </row>
    <row r="247" spans="1:19" s="17" customFormat="1" ht="20.25" customHeight="1" thickBot="1" x14ac:dyDescent="0.35">
      <c r="A247" s="37"/>
      <c r="B247" s="56" t="str">
        <f t="shared" ref="B247" si="388">TEXT(A246,"mmm")</f>
        <v>mars</v>
      </c>
      <c r="C247" s="57">
        <f t="shared" ref="C247" si="389">_xlfn.ISOWEEKNUM(A246)</f>
        <v>12</v>
      </c>
      <c r="D247" s="34"/>
      <c r="E247" s="10"/>
      <c r="F247" s="2"/>
      <c r="G247" s="11"/>
      <c r="H247" s="15"/>
      <c r="I247" s="2"/>
      <c r="J247" s="59"/>
      <c r="K247" s="18"/>
      <c r="L247" s="3"/>
      <c r="N247" s="61">
        <f>IF(Tableau1[[#This Row],[Noms_M]]=N$5,Tableau1[[#This Row],[Fin_M]]-Tableau1[[#This Row],[Début_M]],0)+IF(Tableau1[[#This Row],[Noms]]=N$5,Tableau1[[#This Row],[Fin]]-Tableau1[[#This Row],[Début]],0)</f>
        <v>0</v>
      </c>
      <c r="O247" s="61">
        <f>IF(Tableau1[[#This Row],[Noms_M]]=O$5,Tableau1[[#This Row],[Fin_M]]-Tableau1[[#This Row],[Début_M]],0)+IF(Tableau1[[#This Row],[Noms]]=O$5,Tableau1[[#This Row],[Fin]]-Tableau1[[#This Row],[Début]],0)</f>
        <v>0</v>
      </c>
      <c r="P247" s="61">
        <f>IF(Tableau1[[#This Row],[Noms_M]]=P$5,Tableau1[[#This Row],[Fin_M]]-Tableau1[[#This Row],[Début_M]],0)+IF(Tableau1[[#This Row],[Noms]]=P$5,Tableau1[[#This Row],[Fin]]-Tableau1[[#This Row],[Début]],0)</f>
        <v>0</v>
      </c>
      <c r="Q247" s="61">
        <f>IF(Tableau1[[#This Row],[Noms_M]]=Q$5,Tableau1[[#This Row],[Fin_M]]-Tableau1[[#This Row],[Début_M]],0)+IF(Tableau1[[#This Row],[Noms]]=Q$5,Tableau1[[#This Row],[Fin]]-Tableau1[[#This Row],[Début]],0)</f>
        <v>0</v>
      </c>
      <c r="R247" s="61">
        <f>IF(Tableau1[[#This Row],[Noms_M]]=R$5,Tableau1[[#This Row],[Fin_M]]-Tableau1[[#This Row],[Début_M]],0)+IF(Tableau1[[#This Row],[Noms]]=R$5,Tableau1[[#This Row],[Fin]]-Tableau1[[#This Row],[Début]],0)</f>
        <v>0</v>
      </c>
      <c r="S247" s="62">
        <f>IF(Tableau1[[#This Row],[Noms_M]]=S$5,Tableau1[[#This Row],[Fin_M]]-Tableau1[[#This Row],[Début_M]],0)+IF(Tableau1[[#This Row],[Noms]]=S$5,Tableau1[[#This Row],[Fin]]-Tableau1[[#This Row],[Début]],0)</f>
        <v>0</v>
      </c>
    </row>
    <row r="248" spans="1:19" s="17" customFormat="1" ht="20.25" customHeight="1" thickBot="1" x14ac:dyDescent="0.35">
      <c r="A248" s="38"/>
      <c r="B248" s="56" t="str">
        <f t="shared" ref="B248" si="390">TEXT(A246,"mmm")</f>
        <v>mars</v>
      </c>
      <c r="C248" s="57">
        <f t="shared" ref="C248" si="391">_xlfn.ISOWEEKNUM(A246)</f>
        <v>12</v>
      </c>
      <c r="D248" s="35"/>
      <c r="E248" s="22"/>
      <c r="F248" s="12"/>
      <c r="G248" s="13"/>
      <c r="H248" s="24"/>
      <c r="I248" s="12"/>
      <c r="J248" s="60"/>
      <c r="K248" s="18"/>
      <c r="L248" s="4"/>
      <c r="N248" s="61">
        <f>IF(Tableau1[[#This Row],[Noms_M]]=N$5,Tableau1[[#This Row],[Fin_M]]-Tableau1[[#This Row],[Début_M]],0)+IF(Tableau1[[#This Row],[Noms]]=N$5,Tableau1[[#This Row],[Fin]]-Tableau1[[#This Row],[Début]],0)</f>
        <v>0</v>
      </c>
      <c r="O248" s="61">
        <f>IF(Tableau1[[#This Row],[Noms_M]]=O$5,Tableau1[[#This Row],[Fin_M]]-Tableau1[[#This Row],[Début_M]],0)+IF(Tableau1[[#This Row],[Noms]]=O$5,Tableau1[[#This Row],[Fin]]-Tableau1[[#This Row],[Début]],0)</f>
        <v>0</v>
      </c>
      <c r="P248" s="61">
        <f>IF(Tableau1[[#This Row],[Noms_M]]=P$5,Tableau1[[#This Row],[Fin_M]]-Tableau1[[#This Row],[Début_M]],0)+IF(Tableau1[[#This Row],[Noms]]=P$5,Tableau1[[#This Row],[Fin]]-Tableau1[[#This Row],[Début]],0)</f>
        <v>0</v>
      </c>
      <c r="Q248" s="61">
        <f>IF(Tableau1[[#This Row],[Noms_M]]=Q$5,Tableau1[[#This Row],[Fin_M]]-Tableau1[[#This Row],[Début_M]],0)+IF(Tableau1[[#This Row],[Noms]]=Q$5,Tableau1[[#This Row],[Fin]]-Tableau1[[#This Row],[Début]],0)</f>
        <v>0</v>
      </c>
      <c r="R248" s="61">
        <f>IF(Tableau1[[#This Row],[Noms_M]]=R$5,Tableau1[[#This Row],[Fin_M]]-Tableau1[[#This Row],[Début_M]],0)+IF(Tableau1[[#This Row],[Noms]]=R$5,Tableau1[[#This Row],[Fin]]-Tableau1[[#This Row],[Début]],0)</f>
        <v>0</v>
      </c>
      <c r="S248" s="62">
        <f>IF(Tableau1[[#This Row],[Noms_M]]=S$5,Tableau1[[#This Row],[Fin_M]]-Tableau1[[#This Row],[Début_M]],0)+IF(Tableau1[[#This Row],[Noms]]=S$5,Tableau1[[#This Row],[Fin]]-Tableau1[[#This Row],[Début]],0)</f>
        <v>0</v>
      </c>
    </row>
    <row r="249" spans="1:19" s="17" customFormat="1" ht="20.25" customHeight="1" thickBot="1" x14ac:dyDescent="0.35">
      <c r="A249" s="36">
        <f>A246+1</f>
        <v>45737</v>
      </c>
      <c r="B249" s="55" t="str">
        <f t="shared" ref="B249:B309" si="392">TEXT(A249,"mmm")</f>
        <v>mars</v>
      </c>
      <c r="C249" s="57">
        <f t="shared" ref="C249" si="393">_xlfn.ISOWEEKNUM(A249)</f>
        <v>12</v>
      </c>
      <c r="D249" s="33">
        <f>A249</f>
        <v>45737</v>
      </c>
      <c r="E249" s="8"/>
      <c r="F249" s="1"/>
      <c r="G249" s="9"/>
      <c r="H249" s="14"/>
      <c r="I249" s="1"/>
      <c r="J249" s="58"/>
      <c r="K249" s="18"/>
      <c r="L249" s="7"/>
      <c r="N249" s="61">
        <f>IF(Tableau1[[#This Row],[Noms_M]]=N$5,Tableau1[[#This Row],[Fin_M]]-Tableau1[[#This Row],[Début_M]],0)+IF(Tableau1[[#This Row],[Noms]]=N$5,Tableau1[[#This Row],[Fin]]-Tableau1[[#This Row],[Début]],0)</f>
        <v>0</v>
      </c>
      <c r="O249" s="61">
        <f>IF(Tableau1[[#This Row],[Noms_M]]=O$5,Tableau1[[#This Row],[Fin_M]]-Tableau1[[#This Row],[Début_M]],0)+IF(Tableau1[[#This Row],[Noms]]=O$5,Tableau1[[#This Row],[Fin]]-Tableau1[[#This Row],[Début]],0)</f>
        <v>0</v>
      </c>
      <c r="P249" s="61">
        <f>IF(Tableau1[[#This Row],[Noms_M]]=P$5,Tableau1[[#This Row],[Fin_M]]-Tableau1[[#This Row],[Début_M]],0)+IF(Tableau1[[#This Row],[Noms]]=P$5,Tableau1[[#This Row],[Fin]]-Tableau1[[#This Row],[Début]],0)</f>
        <v>0</v>
      </c>
      <c r="Q249" s="61">
        <f>IF(Tableau1[[#This Row],[Noms_M]]=Q$5,Tableau1[[#This Row],[Fin_M]]-Tableau1[[#This Row],[Début_M]],0)+IF(Tableau1[[#This Row],[Noms]]=Q$5,Tableau1[[#This Row],[Fin]]-Tableau1[[#This Row],[Début]],0)</f>
        <v>0</v>
      </c>
      <c r="R249" s="61">
        <f>IF(Tableau1[[#This Row],[Noms_M]]=R$5,Tableau1[[#This Row],[Fin_M]]-Tableau1[[#This Row],[Début_M]],0)+IF(Tableau1[[#This Row],[Noms]]=R$5,Tableau1[[#This Row],[Fin]]-Tableau1[[#This Row],[Début]],0)</f>
        <v>0</v>
      </c>
      <c r="S249" s="62">
        <f>IF(Tableau1[[#This Row],[Noms_M]]=S$5,Tableau1[[#This Row],[Fin_M]]-Tableau1[[#This Row],[Début_M]],0)+IF(Tableau1[[#This Row],[Noms]]=S$5,Tableau1[[#This Row],[Fin]]-Tableau1[[#This Row],[Début]],0)</f>
        <v>0</v>
      </c>
    </row>
    <row r="250" spans="1:19" s="17" customFormat="1" ht="20.25" customHeight="1" thickBot="1" x14ac:dyDescent="0.35">
      <c r="A250" s="37"/>
      <c r="B250" s="56" t="str">
        <f t="shared" ref="B250:B310" si="394">TEXT(A249,"mmm")</f>
        <v>mars</v>
      </c>
      <c r="C250" s="57">
        <f t="shared" ref="C250" si="395">_xlfn.ISOWEEKNUM(A249)</f>
        <v>12</v>
      </c>
      <c r="D250" s="34"/>
      <c r="E250" s="10"/>
      <c r="F250" s="2"/>
      <c r="G250" s="11"/>
      <c r="H250" s="15"/>
      <c r="I250" s="2"/>
      <c r="J250" s="59"/>
      <c r="K250" s="18"/>
      <c r="L250" s="3"/>
      <c r="N250" s="61">
        <f>IF(Tableau1[[#This Row],[Noms_M]]=N$5,Tableau1[[#This Row],[Fin_M]]-Tableau1[[#This Row],[Début_M]],0)+IF(Tableau1[[#This Row],[Noms]]=N$5,Tableau1[[#This Row],[Fin]]-Tableau1[[#This Row],[Début]],0)</f>
        <v>0</v>
      </c>
      <c r="O250" s="61">
        <f>IF(Tableau1[[#This Row],[Noms_M]]=O$5,Tableau1[[#This Row],[Fin_M]]-Tableau1[[#This Row],[Début_M]],0)+IF(Tableau1[[#This Row],[Noms]]=O$5,Tableau1[[#This Row],[Fin]]-Tableau1[[#This Row],[Début]],0)</f>
        <v>0</v>
      </c>
      <c r="P250" s="61">
        <f>IF(Tableau1[[#This Row],[Noms_M]]=P$5,Tableau1[[#This Row],[Fin_M]]-Tableau1[[#This Row],[Début_M]],0)+IF(Tableau1[[#This Row],[Noms]]=P$5,Tableau1[[#This Row],[Fin]]-Tableau1[[#This Row],[Début]],0)</f>
        <v>0</v>
      </c>
      <c r="Q250" s="61">
        <f>IF(Tableau1[[#This Row],[Noms_M]]=Q$5,Tableau1[[#This Row],[Fin_M]]-Tableau1[[#This Row],[Début_M]],0)+IF(Tableau1[[#This Row],[Noms]]=Q$5,Tableau1[[#This Row],[Fin]]-Tableau1[[#This Row],[Début]],0)</f>
        <v>0</v>
      </c>
      <c r="R250" s="61">
        <f>IF(Tableau1[[#This Row],[Noms_M]]=R$5,Tableau1[[#This Row],[Fin_M]]-Tableau1[[#This Row],[Début_M]],0)+IF(Tableau1[[#This Row],[Noms]]=R$5,Tableau1[[#This Row],[Fin]]-Tableau1[[#This Row],[Début]],0)</f>
        <v>0</v>
      </c>
      <c r="S250" s="62">
        <f>IF(Tableau1[[#This Row],[Noms_M]]=S$5,Tableau1[[#This Row],[Fin_M]]-Tableau1[[#This Row],[Début_M]],0)+IF(Tableau1[[#This Row],[Noms]]=S$5,Tableau1[[#This Row],[Fin]]-Tableau1[[#This Row],[Début]],0)</f>
        <v>0</v>
      </c>
    </row>
    <row r="251" spans="1:19" s="17" customFormat="1" ht="20.25" customHeight="1" thickBot="1" x14ac:dyDescent="0.35">
      <c r="A251" s="38"/>
      <c r="B251" s="56" t="str">
        <f t="shared" ref="B251:B311" si="396">TEXT(A249,"mmm")</f>
        <v>mars</v>
      </c>
      <c r="C251" s="57">
        <f t="shared" ref="C251" si="397">_xlfn.ISOWEEKNUM(A249)</f>
        <v>12</v>
      </c>
      <c r="D251" s="35"/>
      <c r="E251" s="22"/>
      <c r="F251" s="12"/>
      <c r="G251" s="13"/>
      <c r="H251" s="24"/>
      <c r="I251" s="12"/>
      <c r="J251" s="60"/>
      <c r="K251" s="18"/>
      <c r="L251" s="4"/>
      <c r="N251" s="61">
        <f>IF(Tableau1[[#This Row],[Noms_M]]=N$5,Tableau1[[#This Row],[Fin_M]]-Tableau1[[#This Row],[Début_M]],0)+IF(Tableau1[[#This Row],[Noms]]=N$5,Tableau1[[#This Row],[Fin]]-Tableau1[[#This Row],[Début]],0)</f>
        <v>0</v>
      </c>
      <c r="O251" s="61">
        <f>IF(Tableau1[[#This Row],[Noms_M]]=O$5,Tableau1[[#This Row],[Fin_M]]-Tableau1[[#This Row],[Début_M]],0)+IF(Tableau1[[#This Row],[Noms]]=O$5,Tableau1[[#This Row],[Fin]]-Tableau1[[#This Row],[Début]],0)</f>
        <v>0</v>
      </c>
      <c r="P251" s="61">
        <f>IF(Tableau1[[#This Row],[Noms_M]]=P$5,Tableau1[[#This Row],[Fin_M]]-Tableau1[[#This Row],[Début_M]],0)+IF(Tableau1[[#This Row],[Noms]]=P$5,Tableau1[[#This Row],[Fin]]-Tableau1[[#This Row],[Début]],0)</f>
        <v>0</v>
      </c>
      <c r="Q251" s="61">
        <f>IF(Tableau1[[#This Row],[Noms_M]]=Q$5,Tableau1[[#This Row],[Fin_M]]-Tableau1[[#This Row],[Début_M]],0)+IF(Tableau1[[#This Row],[Noms]]=Q$5,Tableau1[[#This Row],[Fin]]-Tableau1[[#This Row],[Début]],0)</f>
        <v>0</v>
      </c>
      <c r="R251" s="61">
        <f>IF(Tableau1[[#This Row],[Noms_M]]=R$5,Tableau1[[#This Row],[Fin_M]]-Tableau1[[#This Row],[Début_M]],0)+IF(Tableau1[[#This Row],[Noms]]=R$5,Tableau1[[#This Row],[Fin]]-Tableau1[[#This Row],[Début]],0)</f>
        <v>0</v>
      </c>
      <c r="S251" s="62">
        <f>IF(Tableau1[[#This Row],[Noms_M]]=S$5,Tableau1[[#This Row],[Fin_M]]-Tableau1[[#This Row],[Début_M]],0)+IF(Tableau1[[#This Row],[Noms]]=S$5,Tableau1[[#This Row],[Fin]]-Tableau1[[#This Row],[Début]],0)</f>
        <v>0</v>
      </c>
    </row>
    <row r="252" spans="1:19" s="17" customFormat="1" ht="20.25" customHeight="1" thickBot="1" x14ac:dyDescent="0.35">
      <c r="A252" s="36">
        <f>A249+1</f>
        <v>45738</v>
      </c>
      <c r="B252" s="55" t="str">
        <f t="shared" ref="B252:B312" si="398">TEXT(A252,"mmm")</f>
        <v>mars</v>
      </c>
      <c r="C252" s="57">
        <f t="shared" ref="C252" si="399">_xlfn.ISOWEEKNUM(A252)</f>
        <v>12</v>
      </c>
      <c r="D252" s="33">
        <f>A252</f>
        <v>45738</v>
      </c>
      <c r="E252" s="8"/>
      <c r="F252" s="1"/>
      <c r="G252" s="9"/>
      <c r="H252" s="14"/>
      <c r="I252" s="1"/>
      <c r="J252" s="58"/>
      <c r="K252" s="18"/>
      <c r="L252" s="7"/>
      <c r="N252" s="61">
        <f>IF(Tableau1[[#This Row],[Noms_M]]=N$5,Tableau1[[#This Row],[Fin_M]]-Tableau1[[#This Row],[Début_M]],0)+IF(Tableau1[[#This Row],[Noms]]=N$5,Tableau1[[#This Row],[Fin]]-Tableau1[[#This Row],[Début]],0)</f>
        <v>0</v>
      </c>
      <c r="O252" s="61">
        <f>IF(Tableau1[[#This Row],[Noms_M]]=O$5,Tableau1[[#This Row],[Fin_M]]-Tableau1[[#This Row],[Début_M]],0)+IF(Tableau1[[#This Row],[Noms]]=O$5,Tableau1[[#This Row],[Fin]]-Tableau1[[#This Row],[Début]],0)</f>
        <v>0</v>
      </c>
      <c r="P252" s="61">
        <f>IF(Tableau1[[#This Row],[Noms_M]]=P$5,Tableau1[[#This Row],[Fin_M]]-Tableau1[[#This Row],[Début_M]],0)+IF(Tableau1[[#This Row],[Noms]]=P$5,Tableau1[[#This Row],[Fin]]-Tableau1[[#This Row],[Début]],0)</f>
        <v>0</v>
      </c>
      <c r="Q252" s="61">
        <f>IF(Tableau1[[#This Row],[Noms_M]]=Q$5,Tableau1[[#This Row],[Fin_M]]-Tableau1[[#This Row],[Début_M]],0)+IF(Tableau1[[#This Row],[Noms]]=Q$5,Tableau1[[#This Row],[Fin]]-Tableau1[[#This Row],[Début]],0)</f>
        <v>0</v>
      </c>
      <c r="R252" s="61">
        <f>IF(Tableau1[[#This Row],[Noms_M]]=R$5,Tableau1[[#This Row],[Fin_M]]-Tableau1[[#This Row],[Début_M]],0)+IF(Tableau1[[#This Row],[Noms]]=R$5,Tableau1[[#This Row],[Fin]]-Tableau1[[#This Row],[Début]],0)</f>
        <v>0</v>
      </c>
      <c r="S252" s="62">
        <f>IF(Tableau1[[#This Row],[Noms_M]]=S$5,Tableau1[[#This Row],[Fin_M]]-Tableau1[[#This Row],[Début_M]],0)+IF(Tableau1[[#This Row],[Noms]]=S$5,Tableau1[[#This Row],[Fin]]-Tableau1[[#This Row],[Début]],0)</f>
        <v>0</v>
      </c>
    </row>
    <row r="253" spans="1:19" s="17" customFormat="1" ht="20.25" customHeight="1" thickBot="1" x14ac:dyDescent="0.35">
      <c r="A253" s="37"/>
      <c r="B253" s="56" t="str">
        <f t="shared" ref="B253:B313" si="400">TEXT(A252,"mmm")</f>
        <v>mars</v>
      </c>
      <c r="C253" s="57">
        <f t="shared" ref="C253" si="401">_xlfn.ISOWEEKNUM(A252)</f>
        <v>12</v>
      </c>
      <c r="D253" s="34"/>
      <c r="E253" s="10"/>
      <c r="F253" s="2"/>
      <c r="G253" s="11"/>
      <c r="H253" s="15"/>
      <c r="I253" s="2"/>
      <c r="J253" s="59"/>
      <c r="K253" s="18"/>
      <c r="L253" s="3"/>
      <c r="N253" s="61">
        <f>IF(Tableau1[[#This Row],[Noms_M]]=N$5,Tableau1[[#This Row],[Fin_M]]-Tableau1[[#This Row],[Début_M]],0)+IF(Tableau1[[#This Row],[Noms]]=N$5,Tableau1[[#This Row],[Fin]]-Tableau1[[#This Row],[Début]],0)</f>
        <v>0</v>
      </c>
      <c r="O253" s="61">
        <f>IF(Tableau1[[#This Row],[Noms_M]]=O$5,Tableau1[[#This Row],[Fin_M]]-Tableau1[[#This Row],[Début_M]],0)+IF(Tableau1[[#This Row],[Noms]]=O$5,Tableau1[[#This Row],[Fin]]-Tableau1[[#This Row],[Début]],0)</f>
        <v>0</v>
      </c>
      <c r="P253" s="61">
        <f>IF(Tableau1[[#This Row],[Noms_M]]=P$5,Tableau1[[#This Row],[Fin_M]]-Tableau1[[#This Row],[Début_M]],0)+IF(Tableau1[[#This Row],[Noms]]=P$5,Tableau1[[#This Row],[Fin]]-Tableau1[[#This Row],[Début]],0)</f>
        <v>0</v>
      </c>
      <c r="Q253" s="61">
        <f>IF(Tableau1[[#This Row],[Noms_M]]=Q$5,Tableau1[[#This Row],[Fin_M]]-Tableau1[[#This Row],[Début_M]],0)+IF(Tableau1[[#This Row],[Noms]]=Q$5,Tableau1[[#This Row],[Fin]]-Tableau1[[#This Row],[Début]],0)</f>
        <v>0</v>
      </c>
      <c r="R253" s="61">
        <f>IF(Tableau1[[#This Row],[Noms_M]]=R$5,Tableau1[[#This Row],[Fin_M]]-Tableau1[[#This Row],[Début_M]],0)+IF(Tableau1[[#This Row],[Noms]]=R$5,Tableau1[[#This Row],[Fin]]-Tableau1[[#This Row],[Début]],0)</f>
        <v>0</v>
      </c>
      <c r="S253" s="62">
        <f>IF(Tableau1[[#This Row],[Noms_M]]=S$5,Tableau1[[#This Row],[Fin_M]]-Tableau1[[#This Row],[Début_M]],0)+IF(Tableau1[[#This Row],[Noms]]=S$5,Tableau1[[#This Row],[Fin]]-Tableau1[[#This Row],[Début]],0)</f>
        <v>0</v>
      </c>
    </row>
    <row r="254" spans="1:19" s="17" customFormat="1" ht="20.25" customHeight="1" thickBot="1" x14ac:dyDescent="0.35">
      <c r="A254" s="38"/>
      <c r="B254" s="56" t="str">
        <f t="shared" ref="B254:B314" si="402">TEXT(A252,"mmm")</f>
        <v>mars</v>
      </c>
      <c r="C254" s="57">
        <f t="shared" ref="C254" si="403">_xlfn.ISOWEEKNUM(A252)</f>
        <v>12</v>
      </c>
      <c r="D254" s="35"/>
      <c r="E254" s="22"/>
      <c r="F254" s="12"/>
      <c r="G254" s="13"/>
      <c r="H254" s="24"/>
      <c r="I254" s="12"/>
      <c r="J254" s="60"/>
      <c r="K254" s="18"/>
      <c r="L254" s="4"/>
      <c r="N254" s="61">
        <f>IF(Tableau1[[#This Row],[Noms_M]]=N$5,Tableau1[[#This Row],[Fin_M]]-Tableau1[[#This Row],[Début_M]],0)+IF(Tableau1[[#This Row],[Noms]]=N$5,Tableau1[[#This Row],[Fin]]-Tableau1[[#This Row],[Début]],0)</f>
        <v>0</v>
      </c>
      <c r="O254" s="61">
        <f>IF(Tableau1[[#This Row],[Noms_M]]=O$5,Tableau1[[#This Row],[Fin_M]]-Tableau1[[#This Row],[Début_M]],0)+IF(Tableau1[[#This Row],[Noms]]=O$5,Tableau1[[#This Row],[Fin]]-Tableau1[[#This Row],[Début]],0)</f>
        <v>0</v>
      </c>
      <c r="P254" s="61">
        <f>IF(Tableau1[[#This Row],[Noms_M]]=P$5,Tableau1[[#This Row],[Fin_M]]-Tableau1[[#This Row],[Début_M]],0)+IF(Tableau1[[#This Row],[Noms]]=P$5,Tableau1[[#This Row],[Fin]]-Tableau1[[#This Row],[Début]],0)</f>
        <v>0</v>
      </c>
      <c r="Q254" s="61">
        <f>IF(Tableau1[[#This Row],[Noms_M]]=Q$5,Tableau1[[#This Row],[Fin_M]]-Tableau1[[#This Row],[Début_M]],0)+IF(Tableau1[[#This Row],[Noms]]=Q$5,Tableau1[[#This Row],[Fin]]-Tableau1[[#This Row],[Début]],0)</f>
        <v>0</v>
      </c>
      <c r="R254" s="61">
        <f>IF(Tableau1[[#This Row],[Noms_M]]=R$5,Tableau1[[#This Row],[Fin_M]]-Tableau1[[#This Row],[Début_M]],0)+IF(Tableau1[[#This Row],[Noms]]=R$5,Tableau1[[#This Row],[Fin]]-Tableau1[[#This Row],[Début]],0)</f>
        <v>0</v>
      </c>
      <c r="S254" s="62">
        <f>IF(Tableau1[[#This Row],[Noms_M]]=S$5,Tableau1[[#This Row],[Fin_M]]-Tableau1[[#This Row],[Début_M]],0)+IF(Tableau1[[#This Row],[Noms]]=S$5,Tableau1[[#This Row],[Fin]]-Tableau1[[#This Row],[Début]],0)</f>
        <v>0</v>
      </c>
    </row>
    <row r="255" spans="1:19" s="17" customFormat="1" ht="20.25" customHeight="1" thickBot="1" x14ac:dyDescent="0.35">
      <c r="A255" s="36">
        <f>A252+1</f>
        <v>45739</v>
      </c>
      <c r="B255" s="55" t="str">
        <f t="shared" ref="B255:B315" si="404">TEXT(A255,"mmm")</f>
        <v>mars</v>
      </c>
      <c r="C255" s="57">
        <f t="shared" ref="C255" si="405">_xlfn.ISOWEEKNUM(A255)</f>
        <v>12</v>
      </c>
      <c r="D255" s="33">
        <f>A255</f>
        <v>45739</v>
      </c>
      <c r="E255" s="8"/>
      <c r="F255" s="1"/>
      <c r="G255" s="9"/>
      <c r="H255" s="14"/>
      <c r="I255" s="1"/>
      <c r="J255" s="58"/>
      <c r="K255" s="18"/>
      <c r="L255" s="7"/>
      <c r="N255" s="61">
        <f>IF(Tableau1[[#This Row],[Noms_M]]=N$5,Tableau1[[#This Row],[Fin_M]]-Tableau1[[#This Row],[Début_M]],0)+IF(Tableau1[[#This Row],[Noms]]=N$5,Tableau1[[#This Row],[Fin]]-Tableau1[[#This Row],[Début]],0)</f>
        <v>0</v>
      </c>
      <c r="O255" s="61">
        <f>IF(Tableau1[[#This Row],[Noms_M]]=O$5,Tableau1[[#This Row],[Fin_M]]-Tableau1[[#This Row],[Début_M]],0)+IF(Tableau1[[#This Row],[Noms]]=O$5,Tableau1[[#This Row],[Fin]]-Tableau1[[#This Row],[Début]],0)</f>
        <v>0</v>
      </c>
      <c r="P255" s="61">
        <f>IF(Tableau1[[#This Row],[Noms_M]]=P$5,Tableau1[[#This Row],[Fin_M]]-Tableau1[[#This Row],[Début_M]],0)+IF(Tableau1[[#This Row],[Noms]]=P$5,Tableau1[[#This Row],[Fin]]-Tableau1[[#This Row],[Début]],0)</f>
        <v>0</v>
      </c>
      <c r="Q255" s="61">
        <f>IF(Tableau1[[#This Row],[Noms_M]]=Q$5,Tableau1[[#This Row],[Fin_M]]-Tableau1[[#This Row],[Début_M]],0)+IF(Tableau1[[#This Row],[Noms]]=Q$5,Tableau1[[#This Row],[Fin]]-Tableau1[[#This Row],[Début]],0)</f>
        <v>0</v>
      </c>
      <c r="R255" s="61">
        <f>IF(Tableau1[[#This Row],[Noms_M]]=R$5,Tableau1[[#This Row],[Fin_M]]-Tableau1[[#This Row],[Début_M]],0)+IF(Tableau1[[#This Row],[Noms]]=R$5,Tableau1[[#This Row],[Fin]]-Tableau1[[#This Row],[Début]],0)</f>
        <v>0</v>
      </c>
      <c r="S255" s="62">
        <f>IF(Tableau1[[#This Row],[Noms_M]]=S$5,Tableau1[[#This Row],[Fin_M]]-Tableau1[[#This Row],[Début_M]],0)+IF(Tableau1[[#This Row],[Noms]]=S$5,Tableau1[[#This Row],[Fin]]-Tableau1[[#This Row],[Début]],0)</f>
        <v>0</v>
      </c>
    </row>
    <row r="256" spans="1:19" s="17" customFormat="1" ht="20.25" customHeight="1" thickBot="1" x14ac:dyDescent="0.35">
      <c r="A256" s="37"/>
      <c r="B256" s="56" t="str">
        <f t="shared" ref="B256:B316" si="406">TEXT(A255,"mmm")</f>
        <v>mars</v>
      </c>
      <c r="C256" s="57">
        <f t="shared" ref="C256" si="407">_xlfn.ISOWEEKNUM(A255)</f>
        <v>12</v>
      </c>
      <c r="D256" s="34"/>
      <c r="E256" s="10"/>
      <c r="F256" s="2"/>
      <c r="G256" s="11"/>
      <c r="H256" s="15"/>
      <c r="I256" s="2"/>
      <c r="J256" s="59"/>
      <c r="K256" s="18"/>
      <c r="L256" s="3"/>
      <c r="N256" s="61">
        <f>IF(Tableau1[[#This Row],[Noms_M]]=N$5,Tableau1[[#This Row],[Fin_M]]-Tableau1[[#This Row],[Début_M]],0)+IF(Tableau1[[#This Row],[Noms]]=N$5,Tableau1[[#This Row],[Fin]]-Tableau1[[#This Row],[Début]],0)</f>
        <v>0</v>
      </c>
      <c r="O256" s="61">
        <f>IF(Tableau1[[#This Row],[Noms_M]]=O$5,Tableau1[[#This Row],[Fin_M]]-Tableau1[[#This Row],[Début_M]],0)+IF(Tableau1[[#This Row],[Noms]]=O$5,Tableau1[[#This Row],[Fin]]-Tableau1[[#This Row],[Début]],0)</f>
        <v>0</v>
      </c>
      <c r="P256" s="61">
        <f>IF(Tableau1[[#This Row],[Noms_M]]=P$5,Tableau1[[#This Row],[Fin_M]]-Tableau1[[#This Row],[Début_M]],0)+IF(Tableau1[[#This Row],[Noms]]=P$5,Tableau1[[#This Row],[Fin]]-Tableau1[[#This Row],[Début]],0)</f>
        <v>0</v>
      </c>
      <c r="Q256" s="61">
        <f>IF(Tableau1[[#This Row],[Noms_M]]=Q$5,Tableau1[[#This Row],[Fin_M]]-Tableau1[[#This Row],[Début_M]],0)+IF(Tableau1[[#This Row],[Noms]]=Q$5,Tableau1[[#This Row],[Fin]]-Tableau1[[#This Row],[Début]],0)</f>
        <v>0</v>
      </c>
      <c r="R256" s="61">
        <f>IF(Tableau1[[#This Row],[Noms_M]]=R$5,Tableau1[[#This Row],[Fin_M]]-Tableau1[[#This Row],[Début_M]],0)+IF(Tableau1[[#This Row],[Noms]]=R$5,Tableau1[[#This Row],[Fin]]-Tableau1[[#This Row],[Début]],0)</f>
        <v>0</v>
      </c>
      <c r="S256" s="62">
        <f>IF(Tableau1[[#This Row],[Noms_M]]=S$5,Tableau1[[#This Row],[Fin_M]]-Tableau1[[#This Row],[Début_M]],0)+IF(Tableau1[[#This Row],[Noms]]=S$5,Tableau1[[#This Row],[Fin]]-Tableau1[[#This Row],[Début]],0)</f>
        <v>0</v>
      </c>
    </row>
    <row r="257" spans="1:26" s="17" customFormat="1" ht="20.25" customHeight="1" thickBot="1" x14ac:dyDescent="0.35">
      <c r="A257" s="38"/>
      <c r="B257" s="56" t="str">
        <f t="shared" ref="B257:B317" si="408">TEXT(A255,"mmm")</f>
        <v>mars</v>
      </c>
      <c r="C257" s="57">
        <f t="shared" ref="C257" si="409">_xlfn.ISOWEEKNUM(A255)</f>
        <v>12</v>
      </c>
      <c r="D257" s="35"/>
      <c r="E257" s="22"/>
      <c r="F257" s="12"/>
      <c r="G257" s="13"/>
      <c r="H257" s="24"/>
      <c r="I257" s="12"/>
      <c r="J257" s="60"/>
      <c r="K257" s="18"/>
      <c r="L257" s="4"/>
      <c r="N257" s="61">
        <f>IF(Tableau1[[#This Row],[Noms_M]]=N$5,Tableau1[[#This Row],[Fin_M]]-Tableau1[[#This Row],[Début_M]],0)+IF(Tableau1[[#This Row],[Noms]]=N$5,Tableau1[[#This Row],[Fin]]-Tableau1[[#This Row],[Début]],0)</f>
        <v>0</v>
      </c>
      <c r="O257" s="61">
        <f>IF(Tableau1[[#This Row],[Noms_M]]=O$5,Tableau1[[#This Row],[Fin_M]]-Tableau1[[#This Row],[Début_M]],0)+IF(Tableau1[[#This Row],[Noms]]=O$5,Tableau1[[#This Row],[Fin]]-Tableau1[[#This Row],[Début]],0)</f>
        <v>0</v>
      </c>
      <c r="P257" s="61">
        <f>IF(Tableau1[[#This Row],[Noms_M]]=P$5,Tableau1[[#This Row],[Fin_M]]-Tableau1[[#This Row],[Début_M]],0)+IF(Tableau1[[#This Row],[Noms]]=P$5,Tableau1[[#This Row],[Fin]]-Tableau1[[#This Row],[Début]],0)</f>
        <v>0</v>
      </c>
      <c r="Q257" s="61">
        <f>IF(Tableau1[[#This Row],[Noms_M]]=Q$5,Tableau1[[#This Row],[Fin_M]]-Tableau1[[#This Row],[Début_M]],0)+IF(Tableau1[[#This Row],[Noms]]=Q$5,Tableau1[[#This Row],[Fin]]-Tableau1[[#This Row],[Début]],0)</f>
        <v>0</v>
      </c>
      <c r="R257" s="61">
        <f>IF(Tableau1[[#This Row],[Noms_M]]=R$5,Tableau1[[#This Row],[Fin_M]]-Tableau1[[#This Row],[Début_M]],0)+IF(Tableau1[[#This Row],[Noms]]=R$5,Tableau1[[#This Row],[Fin]]-Tableau1[[#This Row],[Début]],0)</f>
        <v>0</v>
      </c>
      <c r="S257" s="62">
        <f>IF(Tableau1[[#This Row],[Noms_M]]=S$5,Tableau1[[#This Row],[Fin_M]]-Tableau1[[#This Row],[Début_M]],0)+IF(Tableau1[[#This Row],[Noms]]=S$5,Tableau1[[#This Row],[Fin]]-Tableau1[[#This Row],[Début]],0)</f>
        <v>0</v>
      </c>
    </row>
    <row r="258" spans="1:26" s="17" customFormat="1" ht="20.25" customHeight="1" thickBot="1" x14ac:dyDescent="0.35">
      <c r="A258" s="36">
        <f>A255+1</f>
        <v>45740</v>
      </c>
      <c r="B258" s="55" t="str">
        <f t="shared" ref="B258:B318" si="410">TEXT(A258,"mmm")</f>
        <v>mars</v>
      </c>
      <c r="C258" s="57">
        <f t="shared" ref="C258" si="411">_xlfn.ISOWEEKNUM(A258)</f>
        <v>13</v>
      </c>
      <c r="D258" s="33">
        <f>A258</f>
        <v>45740</v>
      </c>
      <c r="E258" s="8"/>
      <c r="F258" s="1"/>
      <c r="G258" s="9"/>
      <c r="H258" s="14"/>
      <c r="I258" s="1"/>
      <c r="J258" s="58"/>
      <c r="K258" s="18"/>
      <c r="L258" s="7"/>
      <c r="N258" s="61">
        <f>IF(Tableau1[[#This Row],[Noms_M]]=N$5,Tableau1[[#This Row],[Fin_M]]-Tableau1[[#This Row],[Début_M]],0)+IF(Tableau1[[#This Row],[Noms]]=N$5,Tableau1[[#This Row],[Fin]]-Tableau1[[#This Row],[Début]],0)</f>
        <v>0</v>
      </c>
      <c r="O258" s="61">
        <f>IF(Tableau1[[#This Row],[Noms_M]]=O$5,Tableau1[[#This Row],[Fin_M]]-Tableau1[[#This Row],[Début_M]],0)+IF(Tableau1[[#This Row],[Noms]]=O$5,Tableau1[[#This Row],[Fin]]-Tableau1[[#This Row],[Début]],0)</f>
        <v>0</v>
      </c>
      <c r="P258" s="61">
        <f>IF(Tableau1[[#This Row],[Noms_M]]=P$5,Tableau1[[#This Row],[Fin_M]]-Tableau1[[#This Row],[Début_M]],0)+IF(Tableau1[[#This Row],[Noms]]=P$5,Tableau1[[#This Row],[Fin]]-Tableau1[[#This Row],[Début]],0)</f>
        <v>0</v>
      </c>
      <c r="Q258" s="61">
        <f>IF(Tableau1[[#This Row],[Noms_M]]=Q$5,Tableau1[[#This Row],[Fin_M]]-Tableau1[[#This Row],[Début_M]],0)+IF(Tableau1[[#This Row],[Noms]]=Q$5,Tableau1[[#This Row],[Fin]]-Tableau1[[#This Row],[Début]],0)</f>
        <v>0</v>
      </c>
      <c r="R258" s="61">
        <f>IF(Tableau1[[#This Row],[Noms_M]]=R$5,Tableau1[[#This Row],[Fin_M]]-Tableau1[[#This Row],[Début_M]],0)+IF(Tableau1[[#This Row],[Noms]]=R$5,Tableau1[[#This Row],[Fin]]-Tableau1[[#This Row],[Début]],0)</f>
        <v>0</v>
      </c>
      <c r="S258" s="62">
        <f>IF(Tableau1[[#This Row],[Noms_M]]=S$5,Tableau1[[#This Row],[Fin_M]]-Tableau1[[#This Row],[Début_M]],0)+IF(Tableau1[[#This Row],[Noms]]=S$5,Tableau1[[#This Row],[Fin]]-Tableau1[[#This Row],[Début]],0)</f>
        <v>0</v>
      </c>
      <c r="U258" s="70">
        <f>SUM(N258:N278)</f>
        <v>0</v>
      </c>
      <c r="V258" s="70">
        <f t="shared" ref="V258" si="412">SUM(O258:O278)</f>
        <v>0</v>
      </c>
      <c r="W258" s="70">
        <f t="shared" ref="W258" si="413">SUM(P258:P278)</f>
        <v>0</v>
      </c>
      <c r="X258" s="70">
        <f t="shared" ref="X258" si="414">SUM(Q258:Q278)</f>
        <v>0</v>
      </c>
      <c r="Y258" s="70">
        <f t="shared" ref="Y258" si="415">SUM(R258:R278)</f>
        <v>0</v>
      </c>
      <c r="Z258" s="70">
        <f t="shared" ref="Z258" si="416">SUM(S258:S278)</f>
        <v>0</v>
      </c>
    </row>
    <row r="259" spans="1:26" s="17" customFormat="1" ht="20.25" customHeight="1" thickBot="1" x14ac:dyDescent="0.35">
      <c r="A259" s="37"/>
      <c r="B259" s="56" t="str">
        <f t="shared" ref="B259:B319" si="417">TEXT(A258,"mmm")</f>
        <v>mars</v>
      </c>
      <c r="C259" s="57">
        <f t="shared" ref="C259" si="418">_xlfn.ISOWEEKNUM(A258)</f>
        <v>13</v>
      </c>
      <c r="D259" s="34"/>
      <c r="E259" s="10"/>
      <c r="F259" s="2"/>
      <c r="G259" s="11"/>
      <c r="H259" s="15"/>
      <c r="I259" s="2"/>
      <c r="J259" s="59"/>
      <c r="K259" s="18"/>
      <c r="L259" s="3"/>
      <c r="N259" s="61">
        <f>IF(Tableau1[[#This Row],[Noms_M]]=N$5,Tableau1[[#This Row],[Fin_M]]-Tableau1[[#This Row],[Début_M]],0)+IF(Tableau1[[#This Row],[Noms]]=N$5,Tableau1[[#This Row],[Fin]]-Tableau1[[#This Row],[Début]],0)</f>
        <v>0</v>
      </c>
      <c r="O259" s="61">
        <f>IF(Tableau1[[#This Row],[Noms_M]]=O$5,Tableau1[[#This Row],[Fin_M]]-Tableau1[[#This Row],[Début_M]],0)+IF(Tableau1[[#This Row],[Noms]]=O$5,Tableau1[[#This Row],[Fin]]-Tableau1[[#This Row],[Début]],0)</f>
        <v>0</v>
      </c>
      <c r="P259" s="61">
        <f>IF(Tableau1[[#This Row],[Noms_M]]=P$5,Tableau1[[#This Row],[Fin_M]]-Tableau1[[#This Row],[Début_M]],0)+IF(Tableau1[[#This Row],[Noms]]=P$5,Tableau1[[#This Row],[Fin]]-Tableau1[[#This Row],[Début]],0)</f>
        <v>0</v>
      </c>
      <c r="Q259" s="61">
        <f>IF(Tableau1[[#This Row],[Noms_M]]=Q$5,Tableau1[[#This Row],[Fin_M]]-Tableau1[[#This Row],[Début_M]],0)+IF(Tableau1[[#This Row],[Noms]]=Q$5,Tableau1[[#This Row],[Fin]]-Tableau1[[#This Row],[Début]],0)</f>
        <v>0</v>
      </c>
      <c r="R259" s="61">
        <f>IF(Tableau1[[#This Row],[Noms_M]]=R$5,Tableau1[[#This Row],[Fin_M]]-Tableau1[[#This Row],[Début_M]],0)+IF(Tableau1[[#This Row],[Noms]]=R$5,Tableau1[[#This Row],[Fin]]-Tableau1[[#This Row],[Début]],0)</f>
        <v>0</v>
      </c>
      <c r="S259" s="62">
        <f>IF(Tableau1[[#This Row],[Noms_M]]=S$5,Tableau1[[#This Row],[Fin_M]]-Tableau1[[#This Row],[Début_M]],0)+IF(Tableau1[[#This Row],[Noms]]=S$5,Tableau1[[#This Row],[Fin]]-Tableau1[[#This Row],[Début]],0)</f>
        <v>0</v>
      </c>
    </row>
    <row r="260" spans="1:26" s="17" customFormat="1" ht="20.25" customHeight="1" thickBot="1" x14ac:dyDescent="0.35">
      <c r="A260" s="38"/>
      <c r="B260" s="56" t="str">
        <f t="shared" ref="B260:B320" si="419">TEXT(A258,"mmm")</f>
        <v>mars</v>
      </c>
      <c r="C260" s="57">
        <f t="shared" ref="C260" si="420">_xlfn.ISOWEEKNUM(A258)</f>
        <v>13</v>
      </c>
      <c r="D260" s="35"/>
      <c r="E260" s="22"/>
      <c r="F260" s="12"/>
      <c r="G260" s="13"/>
      <c r="H260" s="24"/>
      <c r="I260" s="12"/>
      <c r="J260" s="60"/>
      <c r="K260" s="18"/>
      <c r="L260" s="4"/>
      <c r="N260" s="61">
        <f>IF(Tableau1[[#This Row],[Noms_M]]=N$5,Tableau1[[#This Row],[Fin_M]]-Tableau1[[#This Row],[Début_M]],0)+IF(Tableau1[[#This Row],[Noms]]=N$5,Tableau1[[#This Row],[Fin]]-Tableau1[[#This Row],[Début]],0)</f>
        <v>0</v>
      </c>
      <c r="O260" s="61">
        <f>IF(Tableau1[[#This Row],[Noms_M]]=O$5,Tableau1[[#This Row],[Fin_M]]-Tableau1[[#This Row],[Début_M]],0)+IF(Tableau1[[#This Row],[Noms]]=O$5,Tableau1[[#This Row],[Fin]]-Tableau1[[#This Row],[Début]],0)</f>
        <v>0</v>
      </c>
      <c r="P260" s="61">
        <f>IF(Tableau1[[#This Row],[Noms_M]]=P$5,Tableau1[[#This Row],[Fin_M]]-Tableau1[[#This Row],[Début_M]],0)+IF(Tableau1[[#This Row],[Noms]]=P$5,Tableau1[[#This Row],[Fin]]-Tableau1[[#This Row],[Début]],0)</f>
        <v>0</v>
      </c>
      <c r="Q260" s="61">
        <f>IF(Tableau1[[#This Row],[Noms_M]]=Q$5,Tableau1[[#This Row],[Fin_M]]-Tableau1[[#This Row],[Début_M]],0)+IF(Tableau1[[#This Row],[Noms]]=Q$5,Tableau1[[#This Row],[Fin]]-Tableau1[[#This Row],[Début]],0)</f>
        <v>0</v>
      </c>
      <c r="R260" s="61">
        <f>IF(Tableau1[[#This Row],[Noms_M]]=R$5,Tableau1[[#This Row],[Fin_M]]-Tableau1[[#This Row],[Début_M]],0)+IF(Tableau1[[#This Row],[Noms]]=R$5,Tableau1[[#This Row],[Fin]]-Tableau1[[#This Row],[Début]],0)</f>
        <v>0</v>
      </c>
      <c r="S260" s="62">
        <f>IF(Tableau1[[#This Row],[Noms_M]]=S$5,Tableau1[[#This Row],[Fin_M]]-Tableau1[[#This Row],[Début_M]],0)+IF(Tableau1[[#This Row],[Noms]]=S$5,Tableau1[[#This Row],[Fin]]-Tableau1[[#This Row],[Début]],0)</f>
        <v>0</v>
      </c>
    </row>
    <row r="261" spans="1:26" s="17" customFormat="1" ht="20.25" customHeight="1" thickBot="1" x14ac:dyDescent="0.35">
      <c r="A261" s="36">
        <f>A258+1</f>
        <v>45741</v>
      </c>
      <c r="B261" s="55" t="str">
        <f t="shared" ref="B261" si="421">TEXT(A261,"mmm")</f>
        <v>mars</v>
      </c>
      <c r="C261" s="57">
        <f t="shared" ref="C261" si="422">_xlfn.ISOWEEKNUM(A261)</f>
        <v>13</v>
      </c>
      <c r="D261" s="33">
        <f>A261</f>
        <v>45741</v>
      </c>
      <c r="E261" s="8"/>
      <c r="F261" s="1"/>
      <c r="G261" s="9"/>
      <c r="H261" s="14"/>
      <c r="I261" s="1"/>
      <c r="J261" s="58"/>
      <c r="K261" s="18"/>
      <c r="L261" s="7"/>
      <c r="N261" s="61">
        <f>IF(Tableau1[[#This Row],[Noms_M]]=N$5,Tableau1[[#This Row],[Fin_M]]-Tableau1[[#This Row],[Début_M]],0)+IF(Tableau1[[#This Row],[Noms]]=N$5,Tableau1[[#This Row],[Fin]]-Tableau1[[#This Row],[Début]],0)</f>
        <v>0</v>
      </c>
      <c r="O261" s="61">
        <f>IF(Tableau1[[#This Row],[Noms_M]]=O$5,Tableau1[[#This Row],[Fin_M]]-Tableau1[[#This Row],[Début_M]],0)+IF(Tableau1[[#This Row],[Noms]]=O$5,Tableau1[[#This Row],[Fin]]-Tableau1[[#This Row],[Début]],0)</f>
        <v>0</v>
      </c>
      <c r="P261" s="61">
        <f>IF(Tableau1[[#This Row],[Noms_M]]=P$5,Tableau1[[#This Row],[Fin_M]]-Tableau1[[#This Row],[Début_M]],0)+IF(Tableau1[[#This Row],[Noms]]=P$5,Tableau1[[#This Row],[Fin]]-Tableau1[[#This Row],[Début]],0)</f>
        <v>0</v>
      </c>
      <c r="Q261" s="61">
        <f>IF(Tableau1[[#This Row],[Noms_M]]=Q$5,Tableau1[[#This Row],[Fin_M]]-Tableau1[[#This Row],[Début_M]],0)+IF(Tableau1[[#This Row],[Noms]]=Q$5,Tableau1[[#This Row],[Fin]]-Tableau1[[#This Row],[Début]],0)</f>
        <v>0</v>
      </c>
      <c r="R261" s="61">
        <f>IF(Tableau1[[#This Row],[Noms_M]]=R$5,Tableau1[[#This Row],[Fin_M]]-Tableau1[[#This Row],[Début_M]],0)+IF(Tableau1[[#This Row],[Noms]]=R$5,Tableau1[[#This Row],[Fin]]-Tableau1[[#This Row],[Début]],0)</f>
        <v>0</v>
      </c>
      <c r="S261" s="62">
        <f>IF(Tableau1[[#This Row],[Noms_M]]=S$5,Tableau1[[#This Row],[Fin_M]]-Tableau1[[#This Row],[Début_M]],0)+IF(Tableau1[[#This Row],[Noms]]=S$5,Tableau1[[#This Row],[Fin]]-Tableau1[[#This Row],[Début]],0)</f>
        <v>0</v>
      </c>
    </row>
    <row r="262" spans="1:26" s="17" customFormat="1" ht="20.25" customHeight="1" thickBot="1" x14ac:dyDescent="0.35">
      <c r="A262" s="37"/>
      <c r="B262" s="56" t="str">
        <f t="shared" ref="B262" si="423">TEXT(A261,"mmm")</f>
        <v>mars</v>
      </c>
      <c r="C262" s="57">
        <f t="shared" ref="C262" si="424">_xlfn.ISOWEEKNUM(A261)</f>
        <v>13</v>
      </c>
      <c r="D262" s="34"/>
      <c r="E262" s="10"/>
      <c r="F262" s="2"/>
      <c r="G262" s="11"/>
      <c r="H262" s="15"/>
      <c r="I262" s="2"/>
      <c r="J262" s="59"/>
      <c r="K262" s="18"/>
      <c r="L262" s="3"/>
      <c r="N262" s="61">
        <f>IF(Tableau1[[#This Row],[Noms_M]]=N$5,Tableau1[[#This Row],[Fin_M]]-Tableau1[[#This Row],[Début_M]],0)+IF(Tableau1[[#This Row],[Noms]]=N$5,Tableau1[[#This Row],[Fin]]-Tableau1[[#This Row],[Début]],0)</f>
        <v>0</v>
      </c>
      <c r="O262" s="61">
        <f>IF(Tableau1[[#This Row],[Noms_M]]=O$5,Tableau1[[#This Row],[Fin_M]]-Tableau1[[#This Row],[Début_M]],0)+IF(Tableau1[[#This Row],[Noms]]=O$5,Tableau1[[#This Row],[Fin]]-Tableau1[[#This Row],[Début]],0)</f>
        <v>0</v>
      </c>
      <c r="P262" s="61">
        <f>IF(Tableau1[[#This Row],[Noms_M]]=P$5,Tableau1[[#This Row],[Fin_M]]-Tableau1[[#This Row],[Début_M]],0)+IF(Tableau1[[#This Row],[Noms]]=P$5,Tableau1[[#This Row],[Fin]]-Tableau1[[#This Row],[Début]],0)</f>
        <v>0</v>
      </c>
      <c r="Q262" s="61">
        <f>IF(Tableau1[[#This Row],[Noms_M]]=Q$5,Tableau1[[#This Row],[Fin_M]]-Tableau1[[#This Row],[Début_M]],0)+IF(Tableau1[[#This Row],[Noms]]=Q$5,Tableau1[[#This Row],[Fin]]-Tableau1[[#This Row],[Début]],0)</f>
        <v>0</v>
      </c>
      <c r="R262" s="61">
        <f>IF(Tableau1[[#This Row],[Noms_M]]=R$5,Tableau1[[#This Row],[Fin_M]]-Tableau1[[#This Row],[Début_M]],0)+IF(Tableau1[[#This Row],[Noms]]=R$5,Tableau1[[#This Row],[Fin]]-Tableau1[[#This Row],[Début]],0)</f>
        <v>0</v>
      </c>
      <c r="S262" s="62">
        <f>IF(Tableau1[[#This Row],[Noms_M]]=S$5,Tableau1[[#This Row],[Fin_M]]-Tableau1[[#This Row],[Début_M]],0)+IF(Tableau1[[#This Row],[Noms]]=S$5,Tableau1[[#This Row],[Fin]]-Tableau1[[#This Row],[Début]],0)</f>
        <v>0</v>
      </c>
    </row>
    <row r="263" spans="1:26" s="17" customFormat="1" ht="20.25" customHeight="1" thickBot="1" x14ac:dyDescent="0.35">
      <c r="A263" s="38"/>
      <c r="B263" s="56" t="str">
        <f t="shared" ref="B263" si="425">TEXT(A261,"mmm")</f>
        <v>mars</v>
      </c>
      <c r="C263" s="57">
        <f t="shared" ref="C263" si="426">_xlfn.ISOWEEKNUM(A261)</f>
        <v>13</v>
      </c>
      <c r="D263" s="35"/>
      <c r="E263" s="22"/>
      <c r="F263" s="12"/>
      <c r="G263" s="13"/>
      <c r="H263" s="24"/>
      <c r="I263" s="12"/>
      <c r="J263" s="60"/>
      <c r="K263" s="18"/>
      <c r="L263" s="4"/>
      <c r="N263" s="61">
        <f>IF(Tableau1[[#This Row],[Noms_M]]=N$5,Tableau1[[#This Row],[Fin_M]]-Tableau1[[#This Row],[Début_M]],0)+IF(Tableau1[[#This Row],[Noms]]=N$5,Tableau1[[#This Row],[Fin]]-Tableau1[[#This Row],[Début]],0)</f>
        <v>0</v>
      </c>
      <c r="O263" s="61">
        <f>IF(Tableau1[[#This Row],[Noms_M]]=O$5,Tableau1[[#This Row],[Fin_M]]-Tableau1[[#This Row],[Début_M]],0)+IF(Tableau1[[#This Row],[Noms]]=O$5,Tableau1[[#This Row],[Fin]]-Tableau1[[#This Row],[Début]],0)</f>
        <v>0</v>
      </c>
      <c r="P263" s="61">
        <f>IF(Tableau1[[#This Row],[Noms_M]]=P$5,Tableau1[[#This Row],[Fin_M]]-Tableau1[[#This Row],[Début_M]],0)+IF(Tableau1[[#This Row],[Noms]]=P$5,Tableau1[[#This Row],[Fin]]-Tableau1[[#This Row],[Début]],0)</f>
        <v>0</v>
      </c>
      <c r="Q263" s="61">
        <f>IF(Tableau1[[#This Row],[Noms_M]]=Q$5,Tableau1[[#This Row],[Fin_M]]-Tableau1[[#This Row],[Début_M]],0)+IF(Tableau1[[#This Row],[Noms]]=Q$5,Tableau1[[#This Row],[Fin]]-Tableau1[[#This Row],[Début]],0)</f>
        <v>0</v>
      </c>
      <c r="R263" s="61">
        <f>IF(Tableau1[[#This Row],[Noms_M]]=R$5,Tableau1[[#This Row],[Fin_M]]-Tableau1[[#This Row],[Début_M]],0)+IF(Tableau1[[#This Row],[Noms]]=R$5,Tableau1[[#This Row],[Fin]]-Tableau1[[#This Row],[Début]],0)</f>
        <v>0</v>
      </c>
      <c r="S263" s="62">
        <f>IF(Tableau1[[#This Row],[Noms_M]]=S$5,Tableau1[[#This Row],[Fin_M]]-Tableau1[[#This Row],[Début_M]],0)+IF(Tableau1[[#This Row],[Noms]]=S$5,Tableau1[[#This Row],[Fin]]-Tableau1[[#This Row],[Début]],0)</f>
        <v>0</v>
      </c>
    </row>
    <row r="264" spans="1:26" s="17" customFormat="1" ht="20.25" customHeight="1" thickBot="1" x14ac:dyDescent="0.35">
      <c r="A264" s="36">
        <f>A261+1</f>
        <v>45742</v>
      </c>
      <c r="B264" s="55" t="str">
        <f t="shared" si="392"/>
        <v>mars</v>
      </c>
      <c r="C264" s="57">
        <f t="shared" ref="C264" si="427">_xlfn.ISOWEEKNUM(A264)</f>
        <v>13</v>
      </c>
      <c r="D264" s="33">
        <f>A264</f>
        <v>45742</v>
      </c>
      <c r="E264" s="8"/>
      <c r="F264" s="1"/>
      <c r="G264" s="9"/>
      <c r="H264" s="14"/>
      <c r="I264" s="1"/>
      <c r="J264" s="58"/>
      <c r="K264" s="18"/>
      <c r="L264" s="7"/>
      <c r="N264" s="61">
        <f>IF(Tableau1[[#This Row],[Noms_M]]=N$5,Tableau1[[#This Row],[Fin_M]]-Tableau1[[#This Row],[Début_M]],0)+IF(Tableau1[[#This Row],[Noms]]=N$5,Tableau1[[#This Row],[Fin]]-Tableau1[[#This Row],[Début]],0)</f>
        <v>0</v>
      </c>
      <c r="O264" s="61">
        <f>IF(Tableau1[[#This Row],[Noms_M]]=O$5,Tableau1[[#This Row],[Fin_M]]-Tableau1[[#This Row],[Début_M]],0)+IF(Tableau1[[#This Row],[Noms]]=O$5,Tableau1[[#This Row],[Fin]]-Tableau1[[#This Row],[Début]],0)</f>
        <v>0</v>
      </c>
      <c r="P264" s="61">
        <f>IF(Tableau1[[#This Row],[Noms_M]]=P$5,Tableau1[[#This Row],[Fin_M]]-Tableau1[[#This Row],[Début_M]],0)+IF(Tableau1[[#This Row],[Noms]]=P$5,Tableau1[[#This Row],[Fin]]-Tableau1[[#This Row],[Début]],0)</f>
        <v>0</v>
      </c>
      <c r="Q264" s="61">
        <f>IF(Tableau1[[#This Row],[Noms_M]]=Q$5,Tableau1[[#This Row],[Fin_M]]-Tableau1[[#This Row],[Début_M]],0)+IF(Tableau1[[#This Row],[Noms]]=Q$5,Tableau1[[#This Row],[Fin]]-Tableau1[[#This Row],[Début]],0)</f>
        <v>0</v>
      </c>
      <c r="R264" s="61">
        <f>IF(Tableau1[[#This Row],[Noms_M]]=R$5,Tableau1[[#This Row],[Fin_M]]-Tableau1[[#This Row],[Début_M]],0)+IF(Tableau1[[#This Row],[Noms]]=R$5,Tableau1[[#This Row],[Fin]]-Tableau1[[#This Row],[Début]],0)</f>
        <v>0</v>
      </c>
      <c r="S264" s="62">
        <f>IF(Tableau1[[#This Row],[Noms_M]]=S$5,Tableau1[[#This Row],[Fin_M]]-Tableau1[[#This Row],[Début_M]],0)+IF(Tableau1[[#This Row],[Noms]]=S$5,Tableau1[[#This Row],[Fin]]-Tableau1[[#This Row],[Début]],0)</f>
        <v>0</v>
      </c>
    </row>
    <row r="265" spans="1:26" s="17" customFormat="1" ht="20.25" customHeight="1" thickBot="1" x14ac:dyDescent="0.35">
      <c r="A265" s="37"/>
      <c r="B265" s="56" t="str">
        <f t="shared" si="394"/>
        <v>mars</v>
      </c>
      <c r="C265" s="57">
        <f t="shared" ref="C265" si="428">_xlfn.ISOWEEKNUM(A264)</f>
        <v>13</v>
      </c>
      <c r="D265" s="34"/>
      <c r="E265" s="10"/>
      <c r="F265" s="2"/>
      <c r="G265" s="11"/>
      <c r="H265" s="15"/>
      <c r="I265" s="2"/>
      <c r="J265" s="59"/>
      <c r="K265" s="18"/>
      <c r="L265" s="3"/>
      <c r="N265" s="61">
        <f>IF(Tableau1[[#This Row],[Noms_M]]=N$5,Tableau1[[#This Row],[Fin_M]]-Tableau1[[#This Row],[Début_M]],0)+IF(Tableau1[[#This Row],[Noms]]=N$5,Tableau1[[#This Row],[Fin]]-Tableau1[[#This Row],[Début]],0)</f>
        <v>0</v>
      </c>
      <c r="O265" s="61">
        <f>IF(Tableau1[[#This Row],[Noms_M]]=O$5,Tableau1[[#This Row],[Fin_M]]-Tableau1[[#This Row],[Début_M]],0)+IF(Tableau1[[#This Row],[Noms]]=O$5,Tableau1[[#This Row],[Fin]]-Tableau1[[#This Row],[Début]],0)</f>
        <v>0</v>
      </c>
      <c r="P265" s="61">
        <f>IF(Tableau1[[#This Row],[Noms_M]]=P$5,Tableau1[[#This Row],[Fin_M]]-Tableau1[[#This Row],[Début_M]],0)+IF(Tableau1[[#This Row],[Noms]]=P$5,Tableau1[[#This Row],[Fin]]-Tableau1[[#This Row],[Début]],0)</f>
        <v>0</v>
      </c>
      <c r="Q265" s="61">
        <f>IF(Tableau1[[#This Row],[Noms_M]]=Q$5,Tableau1[[#This Row],[Fin_M]]-Tableau1[[#This Row],[Début_M]],0)+IF(Tableau1[[#This Row],[Noms]]=Q$5,Tableau1[[#This Row],[Fin]]-Tableau1[[#This Row],[Début]],0)</f>
        <v>0</v>
      </c>
      <c r="R265" s="61">
        <f>IF(Tableau1[[#This Row],[Noms_M]]=R$5,Tableau1[[#This Row],[Fin_M]]-Tableau1[[#This Row],[Début_M]],0)+IF(Tableau1[[#This Row],[Noms]]=R$5,Tableau1[[#This Row],[Fin]]-Tableau1[[#This Row],[Début]],0)</f>
        <v>0</v>
      </c>
      <c r="S265" s="62">
        <f>IF(Tableau1[[#This Row],[Noms_M]]=S$5,Tableau1[[#This Row],[Fin_M]]-Tableau1[[#This Row],[Début_M]],0)+IF(Tableau1[[#This Row],[Noms]]=S$5,Tableau1[[#This Row],[Fin]]-Tableau1[[#This Row],[Début]],0)</f>
        <v>0</v>
      </c>
    </row>
    <row r="266" spans="1:26" s="17" customFormat="1" ht="20.25" customHeight="1" thickBot="1" x14ac:dyDescent="0.35">
      <c r="A266" s="38"/>
      <c r="B266" s="56" t="str">
        <f t="shared" si="396"/>
        <v>mars</v>
      </c>
      <c r="C266" s="57">
        <f t="shared" ref="C266" si="429">_xlfn.ISOWEEKNUM(A264)</f>
        <v>13</v>
      </c>
      <c r="D266" s="35"/>
      <c r="E266" s="22"/>
      <c r="F266" s="12"/>
      <c r="G266" s="13"/>
      <c r="H266" s="24"/>
      <c r="I266" s="12"/>
      <c r="J266" s="60"/>
      <c r="K266" s="18"/>
      <c r="L266" s="4"/>
      <c r="N266" s="61">
        <f>IF(Tableau1[[#This Row],[Noms_M]]=N$5,Tableau1[[#This Row],[Fin_M]]-Tableau1[[#This Row],[Début_M]],0)+IF(Tableau1[[#This Row],[Noms]]=N$5,Tableau1[[#This Row],[Fin]]-Tableau1[[#This Row],[Début]],0)</f>
        <v>0</v>
      </c>
      <c r="O266" s="61">
        <f>IF(Tableau1[[#This Row],[Noms_M]]=O$5,Tableau1[[#This Row],[Fin_M]]-Tableau1[[#This Row],[Début_M]],0)+IF(Tableau1[[#This Row],[Noms]]=O$5,Tableau1[[#This Row],[Fin]]-Tableau1[[#This Row],[Début]],0)</f>
        <v>0</v>
      </c>
      <c r="P266" s="61">
        <f>IF(Tableau1[[#This Row],[Noms_M]]=P$5,Tableau1[[#This Row],[Fin_M]]-Tableau1[[#This Row],[Début_M]],0)+IF(Tableau1[[#This Row],[Noms]]=P$5,Tableau1[[#This Row],[Fin]]-Tableau1[[#This Row],[Début]],0)</f>
        <v>0</v>
      </c>
      <c r="Q266" s="61">
        <f>IF(Tableau1[[#This Row],[Noms_M]]=Q$5,Tableau1[[#This Row],[Fin_M]]-Tableau1[[#This Row],[Début_M]],0)+IF(Tableau1[[#This Row],[Noms]]=Q$5,Tableau1[[#This Row],[Fin]]-Tableau1[[#This Row],[Début]],0)</f>
        <v>0</v>
      </c>
      <c r="R266" s="61">
        <f>IF(Tableau1[[#This Row],[Noms_M]]=R$5,Tableau1[[#This Row],[Fin_M]]-Tableau1[[#This Row],[Début_M]],0)+IF(Tableau1[[#This Row],[Noms]]=R$5,Tableau1[[#This Row],[Fin]]-Tableau1[[#This Row],[Début]],0)</f>
        <v>0</v>
      </c>
      <c r="S266" s="62">
        <f>IF(Tableau1[[#This Row],[Noms_M]]=S$5,Tableau1[[#This Row],[Fin_M]]-Tableau1[[#This Row],[Début_M]],0)+IF(Tableau1[[#This Row],[Noms]]=S$5,Tableau1[[#This Row],[Fin]]-Tableau1[[#This Row],[Début]],0)</f>
        <v>0</v>
      </c>
    </row>
    <row r="267" spans="1:26" s="17" customFormat="1" ht="20.25" customHeight="1" thickBot="1" x14ac:dyDescent="0.35">
      <c r="A267" s="36">
        <f>A264+1</f>
        <v>45743</v>
      </c>
      <c r="B267" s="55" t="str">
        <f t="shared" si="398"/>
        <v>mars</v>
      </c>
      <c r="C267" s="57">
        <f t="shared" ref="C267" si="430">_xlfn.ISOWEEKNUM(A267)</f>
        <v>13</v>
      </c>
      <c r="D267" s="33">
        <f>A267</f>
        <v>45743</v>
      </c>
      <c r="E267" s="8"/>
      <c r="F267" s="1"/>
      <c r="G267" s="9"/>
      <c r="H267" s="14"/>
      <c r="I267" s="1"/>
      <c r="J267" s="58"/>
      <c r="K267" s="18"/>
      <c r="L267" s="7"/>
      <c r="N267" s="61">
        <f>IF(Tableau1[[#This Row],[Noms_M]]=N$5,Tableau1[[#This Row],[Fin_M]]-Tableau1[[#This Row],[Début_M]],0)+IF(Tableau1[[#This Row],[Noms]]=N$5,Tableau1[[#This Row],[Fin]]-Tableau1[[#This Row],[Début]],0)</f>
        <v>0</v>
      </c>
      <c r="O267" s="61">
        <f>IF(Tableau1[[#This Row],[Noms_M]]=O$5,Tableau1[[#This Row],[Fin_M]]-Tableau1[[#This Row],[Début_M]],0)+IF(Tableau1[[#This Row],[Noms]]=O$5,Tableau1[[#This Row],[Fin]]-Tableau1[[#This Row],[Début]],0)</f>
        <v>0</v>
      </c>
      <c r="P267" s="61">
        <f>IF(Tableau1[[#This Row],[Noms_M]]=P$5,Tableau1[[#This Row],[Fin_M]]-Tableau1[[#This Row],[Début_M]],0)+IF(Tableau1[[#This Row],[Noms]]=P$5,Tableau1[[#This Row],[Fin]]-Tableau1[[#This Row],[Début]],0)</f>
        <v>0</v>
      </c>
      <c r="Q267" s="61">
        <f>IF(Tableau1[[#This Row],[Noms_M]]=Q$5,Tableau1[[#This Row],[Fin_M]]-Tableau1[[#This Row],[Début_M]],0)+IF(Tableau1[[#This Row],[Noms]]=Q$5,Tableau1[[#This Row],[Fin]]-Tableau1[[#This Row],[Début]],0)</f>
        <v>0</v>
      </c>
      <c r="R267" s="61">
        <f>IF(Tableau1[[#This Row],[Noms_M]]=R$5,Tableau1[[#This Row],[Fin_M]]-Tableau1[[#This Row],[Début_M]],0)+IF(Tableau1[[#This Row],[Noms]]=R$5,Tableau1[[#This Row],[Fin]]-Tableau1[[#This Row],[Début]],0)</f>
        <v>0</v>
      </c>
      <c r="S267" s="62">
        <f>IF(Tableau1[[#This Row],[Noms_M]]=S$5,Tableau1[[#This Row],[Fin_M]]-Tableau1[[#This Row],[Début_M]],0)+IF(Tableau1[[#This Row],[Noms]]=S$5,Tableau1[[#This Row],[Fin]]-Tableau1[[#This Row],[Début]],0)</f>
        <v>0</v>
      </c>
    </row>
    <row r="268" spans="1:26" s="17" customFormat="1" ht="20.25" customHeight="1" thickBot="1" x14ac:dyDescent="0.35">
      <c r="A268" s="37"/>
      <c r="B268" s="56" t="str">
        <f t="shared" si="400"/>
        <v>mars</v>
      </c>
      <c r="C268" s="57">
        <f t="shared" ref="C268" si="431">_xlfn.ISOWEEKNUM(A267)</f>
        <v>13</v>
      </c>
      <c r="D268" s="34"/>
      <c r="E268" s="10"/>
      <c r="F268" s="2"/>
      <c r="G268" s="11"/>
      <c r="H268" s="15"/>
      <c r="I268" s="2"/>
      <c r="J268" s="59"/>
      <c r="K268" s="18"/>
      <c r="L268" s="3"/>
      <c r="N268" s="61">
        <f>IF(Tableau1[[#This Row],[Noms_M]]=N$5,Tableau1[[#This Row],[Fin_M]]-Tableau1[[#This Row],[Début_M]],0)+IF(Tableau1[[#This Row],[Noms]]=N$5,Tableau1[[#This Row],[Fin]]-Tableau1[[#This Row],[Début]],0)</f>
        <v>0</v>
      </c>
      <c r="O268" s="61">
        <f>IF(Tableau1[[#This Row],[Noms_M]]=O$5,Tableau1[[#This Row],[Fin_M]]-Tableau1[[#This Row],[Début_M]],0)+IF(Tableau1[[#This Row],[Noms]]=O$5,Tableau1[[#This Row],[Fin]]-Tableau1[[#This Row],[Début]],0)</f>
        <v>0</v>
      </c>
      <c r="P268" s="61">
        <f>IF(Tableau1[[#This Row],[Noms_M]]=P$5,Tableau1[[#This Row],[Fin_M]]-Tableau1[[#This Row],[Début_M]],0)+IF(Tableau1[[#This Row],[Noms]]=P$5,Tableau1[[#This Row],[Fin]]-Tableau1[[#This Row],[Début]],0)</f>
        <v>0</v>
      </c>
      <c r="Q268" s="61">
        <f>IF(Tableau1[[#This Row],[Noms_M]]=Q$5,Tableau1[[#This Row],[Fin_M]]-Tableau1[[#This Row],[Début_M]],0)+IF(Tableau1[[#This Row],[Noms]]=Q$5,Tableau1[[#This Row],[Fin]]-Tableau1[[#This Row],[Début]],0)</f>
        <v>0</v>
      </c>
      <c r="R268" s="61">
        <f>IF(Tableau1[[#This Row],[Noms_M]]=R$5,Tableau1[[#This Row],[Fin_M]]-Tableau1[[#This Row],[Début_M]],0)+IF(Tableau1[[#This Row],[Noms]]=R$5,Tableau1[[#This Row],[Fin]]-Tableau1[[#This Row],[Début]],0)</f>
        <v>0</v>
      </c>
      <c r="S268" s="62">
        <f>IF(Tableau1[[#This Row],[Noms_M]]=S$5,Tableau1[[#This Row],[Fin_M]]-Tableau1[[#This Row],[Début_M]],0)+IF(Tableau1[[#This Row],[Noms]]=S$5,Tableau1[[#This Row],[Fin]]-Tableau1[[#This Row],[Début]],0)</f>
        <v>0</v>
      </c>
    </row>
    <row r="269" spans="1:26" s="17" customFormat="1" ht="20.25" customHeight="1" thickBot="1" x14ac:dyDescent="0.35">
      <c r="A269" s="38"/>
      <c r="B269" s="56" t="str">
        <f t="shared" si="402"/>
        <v>mars</v>
      </c>
      <c r="C269" s="57">
        <f t="shared" ref="C269" si="432">_xlfn.ISOWEEKNUM(A267)</f>
        <v>13</v>
      </c>
      <c r="D269" s="35"/>
      <c r="E269" s="22"/>
      <c r="F269" s="12"/>
      <c r="G269" s="13"/>
      <c r="H269" s="24"/>
      <c r="I269" s="12"/>
      <c r="J269" s="60"/>
      <c r="K269" s="18"/>
      <c r="L269" s="4"/>
      <c r="N269" s="61">
        <f>IF(Tableau1[[#This Row],[Noms_M]]=N$5,Tableau1[[#This Row],[Fin_M]]-Tableau1[[#This Row],[Début_M]],0)+IF(Tableau1[[#This Row],[Noms]]=N$5,Tableau1[[#This Row],[Fin]]-Tableau1[[#This Row],[Début]],0)</f>
        <v>0</v>
      </c>
      <c r="O269" s="61">
        <f>IF(Tableau1[[#This Row],[Noms_M]]=O$5,Tableau1[[#This Row],[Fin_M]]-Tableau1[[#This Row],[Début_M]],0)+IF(Tableau1[[#This Row],[Noms]]=O$5,Tableau1[[#This Row],[Fin]]-Tableau1[[#This Row],[Début]],0)</f>
        <v>0</v>
      </c>
      <c r="P269" s="61">
        <f>IF(Tableau1[[#This Row],[Noms_M]]=P$5,Tableau1[[#This Row],[Fin_M]]-Tableau1[[#This Row],[Début_M]],0)+IF(Tableau1[[#This Row],[Noms]]=P$5,Tableau1[[#This Row],[Fin]]-Tableau1[[#This Row],[Début]],0)</f>
        <v>0</v>
      </c>
      <c r="Q269" s="61">
        <f>IF(Tableau1[[#This Row],[Noms_M]]=Q$5,Tableau1[[#This Row],[Fin_M]]-Tableau1[[#This Row],[Début_M]],0)+IF(Tableau1[[#This Row],[Noms]]=Q$5,Tableau1[[#This Row],[Fin]]-Tableau1[[#This Row],[Début]],0)</f>
        <v>0</v>
      </c>
      <c r="R269" s="61">
        <f>IF(Tableau1[[#This Row],[Noms_M]]=R$5,Tableau1[[#This Row],[Fin_M]]-Tableau1[[#This Row],[Début_M]],0)+IF(Tableau1[[#This Row],[Noms]]=R$5,Tableau1[[#This Row],[Fin]]-Tableau1[[#This Row],[Début]],0)</f>
        <v>0</v>
      </c>
      <c r="S269" s="62">
        <f>IF(Tableau1[[#This Row],[Noms_M]]=S$5,Tableau1[[#This Row],[Fin_M]]-Tableau1[[#This Row],[Début_M]],0)+IF(Tableau1[[#This Row],[Noms]]=S$5,Tableau1[[#This Row],[Fin]]-Tableau1[[#This Row],[Début]],0)</f>
        <v>0</v>
      </c>
    </row>
    <row r="270" spans="1:26" s="17" customFormat="1" ht="20.25" customHeight="1" thickBot="1" x14ac:dyDescent="0.35">
      <c r="A270" s="36">
        <f>A267+1</f>
        <v>45744</v>
      </c>
      <c r="B270" s="55" t="str">
        <f t="shared" si="404"/>
        <v>mars</v>
      </c>
      <c r="C270" s="57">
        <f t="shared" ref="C270" si="433">_xlfn.ISOWEEKNUM(A270)</f>
        <v>13</v>
      </c>
      <c r="D270" s="33">
        <f>A270</f>
        <v>45744</v>
      </c>
      <c r="E270" s="8"/>
      <c r="F270" s="1"/>
      <c r="G270" s="9"/>
      <c r="H270" s="14"/>
      <c r="I270" s="1"/>
      <c r="J270" s="58"/>
      <c r="K270" s="18"/>
      <c r="L270" s="7"/>
      <c r="N270" s="61">
        <f>IF(Tableau1[[#This Row],[Noms_M]]=N$5,Tableau1[[#This Row],[Fin_M]]-Tableau1[[#This Row],[Début_M]],0)+IF(Tableau1[[#This Row],[Noms]]=N$5,Tableau1[[#This Row],[Fin]]-Tableau1[[#This Row],[Début]],0)</f>
        <v>0</v>
      </c>
      <c r="O270" s="61">
        <f>IF(Tableau1[[#This Row],[Noms_M]]=O$5,Tableau1[[#This Row],[Fin_M]]-Tableau1[[#This Row],[Début_M]],0)+IF(Tableau1[[#This Row],[Noms]]=O$5,Tableau1[[#This Row],[Fin]]-Tableau1[[#This Row],[Début]],0)</f>
        <v>0</v>
      </c>
      <c r="P270" s="61">
        <f>IF(Tableau1[[#This Row],[Noms_M]]=P$5,Tableau1[[#This Row],[Fin_M]]-Tableau1[[#This Row],[Début_M]],0)+IF(Tableau1[[#This Row],[Noms]]=P$5,Tableau1[[#This Row],[Fin]]-Tableau1[[#This Row],[Début]],0)</f>
        <v>0</v>
      </c>
      <c r="Q270" s="61">
        <f>IF(Tableau1[[#This Row],[Noms_M]]=Q$5,Tableau1[[#This Row],[Fin_M]]-Tableau1[[#This Row],[Début_M]],0)+IF(Tableau1[[#This Row],[Noms]]=Q$5,Tableau1[[#This Row],[Fin]]-Tableau1[[#This Row],[Début]],0)</f>
        <v>0</v>
      </c>
      <c r="R270" s="61">
        <f>IF(Tableau1[[#This Row],[Noms_M]]=R$5,Tableau1[[#This Row],[Fin_M]]-Tableau1[[#This Row],[Début_M]],0)+IF(Tableau1[[#This Row],[Noms]]=R$5,Tableau1[[#This Row],[Fin]]-Tableau1[[#This Row],[Début]],0)</f>
        <v>0</v>
      </c>
      <c r="S270" s="62">
        <f>IF(Tableau1[[#This Row],[Noms_M]]=S$5,Tableau1[[#This Row],[Fin_M]]-Tableau1[[#This Row],[Début_M]],0)+IF(Tableau1[[#This Row],[Noms]]=S$5,Tableau1[[#This Row],[Fin]]-Tableau1[[#This Row],[Début]],0)</f>
        <v>0</v>
      </c>
    </row>
    <row r="271" spans="1:26" s="17" customFormat="1" ht="20.25" customHeight="1" thickBot="1" x14ac:dyDescent="0.35">
      <c r="A271" s="37"/>
      <c r="B271" s="56" t="str">
        <f t="shared" si="406"/>
        <v>mars</v>
      </c>
      <c r="C271" s="57">
        <f t="shared" ref="C271" si="434">_xlfn.ISOWEEKNUM(A270)</f>
        <v>13</v>
      </c>
      <c r="D271" s="34"/>
      <c r="E271" s="10"/>
      <c r="F271" s="2"/>
      <c r="G271" s="11"/>
      <c r="H271" s="15"/>
      <c r="I271" s="2"/>
      <c r="J271" s="59"/>
      <c r="K271" s="18"/>
      <c r="L271" s="3"/>
      <c r="N271" s="61">
        <f>IF(Tableau1[[#This Row],[Noms_M]]=N$5,Tableau1[[#This Row],[Fin_M]]-Tableau1[[#This Row],[Début_M]],0)+IF(Tableau1[[#This Row],[Noms]]=N$5,Tableau1[[#This Row],[Fin]]-Tableau1[[#This Row],[Début]],0)</f>
        <v>0</v>
      </c>
      <c r="O271" s="61">
        <f>IF(Tableau1[[#This Row],[Noms_M]]=O$5,Tableau1[[#This Row],[Fin_M]]-Tableau1[[#This Row],[Début_M]],0)+IF(Tableau1[[#This Row],[Noms]]=O$5,Tableau1[[#This Row],[Fin]]-Tableau1[[#This Row],[Début]],0)</f>
        <v>0</v>
      </c>
      <c r="P271" s="61">
        <f>IF(Tableau1[[#This Row],[Noms_M]]=P$5,Tableau1[[#This Row],[Fin_M]]-Tableau1[[#This Row],[Début_M]],0)+IF(Tableau1[[#This Row],[Noms]]=P$5,Tableau1[[#This Row],[Fin]]-Tableau1[[#This Row],[Début]],0)</f>
        <v>0</v>
      </c>
      <c r="Q271" s="61">
        <f>IF(Tableau1[[#This Row],[Noms_M]]=Q$5,Tableau1[[#This Row],[Fin_M]]-Tableau1[[#This Row],[Début_M]],0)+IF(Tableau1[[#This Row],[Noms]]=Q$5,Tableau1[[#This Row],[Fin]]-Tableau1[[#This Row],[Début]],0)</f>
        <v>0</v>
      </c>
      <c r="R271" s="61">
        <f>IF(Tableau1[[#This Row],[Noms_M]]=R$5,Tableau1[[#This Row],[Fin_M]]-Tableau1[[#This Row],[Début_M]],0)+IF(Tableau1[[#This Row],[Noms]]=R$5,Tableau1[[#This Row],[Fin]]-Tableau1[[#This Row],[Début]],0)</f>
        <v>0</v>
      </c>
      <c r="S271" s="62">
        <f>IF(Tableau1[[#This Row],[Noms_M]]=S$5,Tableau1[[#This Row],[Fin_M]]-Tableau1[[#This Row],[Début_M]],0)+IF(Tableau1[[#This Row],[Noms]]=S$5,Tableau1[[#This Row],[Fin]]-Tableau1[[#This Row],[Début]],0)</f>
        <v>0</v>
      </c>
    </row>
    <row r="272" spans="1:26" s="17" customFormat="1" ht="20.25" customHeight="1" thickBot="1" x14ac:dyDescent="0.35">
      <c r="A272" s="38"/>
      <c r="B272" s="56" t="str">
        <f t="shared" si="408"/>
        <v>mars</v>
      </c>
      <c r="C272" s="57">
        <f t="shared" ref="C272" si="435">_xlfn.ISOWEEKNUM(A270)</f>
        <v>13</v>
      </c>
      <c r="D272" s="35"/>
      <c r="E272" s="22"/>
      <c r="F272" s="12"/>
      <c r="G272" s="13"/>
      <c r="H272" s="24"/>
      <c r="I272" s="12"/>
      <c r="J272" s="60"/>
      <c r="K272" s="18"/>
      <c r="L272" s="4"/>
      <c r="N272" s="61">
        <f>IF(Tableau1[[#This Row],[Noms_M]]=N$5,Tableau1[[#This Row],[Fin_M]]-Tableau1[[#This Row],[Début_M]],0)+IF(Tableau1[[#This Row],[Noms]]=N$5,Tableau1[[#This Row],[Fin]]-Tableau1[[#This Row],[Début]],0)</f>
        <v>0</v>
      </c>
      <c r="O272" s="61">
        <f>IF(Tableau1[[#This Row],[Noms_M]]=O$5,Tableau1[[#This Row],[Fin_M]]-Tableau1[[#This Row],[Début_M]],0)+IF(Tableau1[[#This Row],[Noms]]=O$5,Tableau1[[#This Row],[Fin]]-Tableau1[[#This Row],[Début]],0)</f>
        <v>0</v>
      </c>
      <c r="P272" s="61">
        <f>IF(Tableau1[[#This Row],[Noms_M]]=P$5,Tableau1[[#This Row],[Fin_M]]-Tableau1[[#This Row],[Début_M]],0)+IF(Tableau1[[#This Row],[Noms]]=P$5,Tableau1[[#This Row],[Fin]]-Tableau1[[#This Row],[Début]],0)</f>
        <v>0</v>
      </c>
      <c r="Q272" s="61">
        <f>IF(Tableau1[[#This Row],[Noms_M]]=Q$5,Tableau1[[#This Row],[Fin_M]]-Tableau1[[#This Row],[Début_M]],0)+IF(Tableau1[[#This Row],[Noms]]=Q$5,Tableau1[[#This Row],[Fin]]-Tableau1[[#This Row],[Début]],0)</f>
        <v>0</v>
      </c>
      <c r="R272" s="61">
        <f>IF(Tableau1[[#This Row],[Noms_M]]=R$5,Tableau1[[#This Row],[Fin_M]]-Tableau1[[#This Row],[Début_M]],0)+IF(Tableau1[[#This Row],[Noms]]=R$5,Tableau1[[#This Row],[Fin]]-Tableau1[[#This Row],[Début]],0)</f>
        <v>0</v>
      </c>
      <c r="S272" s="62">
        <f>IF(Tableau1[[#This Row],[Noms_M]]=S$5,Tableau1[[#This Row],[Fin_M]]-Tableau1[[#This Row],[Début_M]],0)+IF(Tableau1[[#This Row],[Noms]]=S$5,Tableau1[[#This Row],[Fin]]-Tableau1[[#This Row],[Début]],0)</f>
        <v>0</v>
      </c>
    </row>
    <row r="273" spans="1:26" s="17" customFormat="1" ht="20.25" customHeight="1" thickBot="1" x14ac:dyDescent="0.35">
      <c r="A273" s="36">
        <f>A270+1</f>
        <v>45745</v>
      </c>
      <c r="B273" s="55" t="str">
        <f t="shared" si="410"/>
        <v>mars</v>
      </c>
      <c r="C273" s="57">
        <f t="shared" ref="C273" si="436">_xlfn.ISOWEEKNUM(A273)</f>
        <v>13</v>
      </c>
      <c r="D273" s="33">
        <f>A273</f>
        <v>45745</v>
      </c>
      <c r="E273" s="8"/>
      <c r="F273" s="1"/>
      <c r="G273" s="9"/>
      <c r="H273" s="14"/>
      <c r="I273" s="1"/>
      <c r="J273" s="58"/>
      <c r="K273" s="18"/>
      <c r="L273" s="7"/>
      <c r="N273" s="61">
        <f>IF(Tableau1[[#This Row],[Noms_M]]=N$5,Tableau1[[#This Row],[Fin_M]]-Tableau1[[#This Row],[Début_M]],0)+IF(Tableau1[[#This Row],[Noms]]=N$5,Tableau1[[#This Row],[Fin]]-Tableau1[[#This Row],[Début]],0)</f>
        <v>0</v>
      </c>
      <c r="O273" s="61">
        <f>IF(Tableau1[[#This Row],[Noms_M]]=O$5,Tableau1[[#This Row],[Fin_M]]-Tableau1[[#This Row],[Début_M]],0)+IF(Tableau1[[#This Row],[Noms]]=O$5,Tableau1[[#This Row],[Fin]]-Tableau1[[#This Row],[Début]],0)</f>
        <v>0</v>
      </c>
      <c r="P273" s="61">
        <f>IF(Tableau1[[#This Row],[Noms_M]]=P$5,Tableau1[[#This Row],[Fin_M]]-Tableau1[[#This Row],[Début_M]],0)+IF(Tableau1[[#This Row],[Noms]]=P$5,Tableau1[[#This Row],[Fin]]-Tableau1[[#This Row],[Début]],0)</f>
        <v>0</v>
      </c>
      <c r="Q273" s="61">
        <f>IF(Tableau1[[#This Row],[Noms_M]]=Q$5,Tableau1[[#This Row],[Fin_M]]-Tableau1[[#This Row],[Début_M]],0)+IF(Tableau1[[#This Row],[Noms]]=Q$5,Tableau1[[#This Row],[Fin]]-Tableau1[[#This Row],[Début]],0)</f>
        <v>0</v>
      </c>
      <c r="R273" s="61">
        <f>IF(Tableau1[[#This Row],[Noms_M]]=R$5,Tableau1[[#This Row],[Fin_M]]-Tableau1[[#This Row],[Début_M]],0)+IF(Tableau1[[#This Row],[Noms]]=R$5,Tableau1[[#This Row],[Fin]]-Tableau1[[#This Row],[Début]],0)</f>
        <v>0</v>
      </c>
      <c r="S273" s="62">
        <f>IF(Tableau1[[#This Row],[Noms_M]]=S$5,Tableau1[[#This Row],[Fin_M]]-Tableau1[[#This Row],[Début_M]],0)+IF(Tableau1[[#This Row],[Noms]]=S$5,Tableau1[[#This Row],[Fin]]-Tableau1[[#This Row],[Début]],0)</f>
        <v>0</v>
      </c>
    </row>
    <row r="274" spans="1:26" s="17" customFormat="1" ht="20.25" customHeight="1" thickBot="1" x14ac:dyDescent="0.35">
      <c r="A274" s="37"/>
      <c r="B274" s="56" t="str">
        <f t="shared" si="417"/>
        <v>mars</v>
      </c>
      <c r="C274" s="57">
        <f t="shared" ref="C274" si="437">_xlfn.ISOWEEKNUM(A273)</f>
        <v>13</v>
      </c>
      <c r="D274" s="34"/>
      <c r="E274" s="10"/>
      <c r="F274" s="2"/>
      <c r="G274" s="11"/>
      <c r="H274" s="15"/>
      <c r="I274" s="2"/>
      <c r="J274" s="59"/>
      <c r="K274" s="18"/>
      <c r="L274" s="3"/>
      <c r="N274" s="61">
        <f>IF(Tableau1[[#This Row],[Noms_M]]=N$5,Tableau1[[#This Row],[Fin_M]]-Tableau1[[#This Row],[Début_M]],0)+IF(Tableau1[[#This Row],[Noms]]=N$5,Tableau1[[#This Row],[Fin]]-Tableau1[[#This Row],[Début]],0)</f>
        <v>0</v>
      </c>
      <c r="O274" s="61">
        <f>IF(Tableau1[[#This Row],[Noms_M]]=O$5,Tableau1[[#This Row],[Fin_M]]-Tableau1[[#This Row],[Début_M]],0)+IF(Tableau1[[#This Row],[Noms]]=O$5,Tableau1[[#This Row],[Fin]]-Tableau1[[#This Row],[Début]],0)</f>
        <v>0</v>
      </c>
      <c r="P274" s="61">
        <f>IF(Tableau1[[#This Row],[Noms_M]]=P$5,Tableau1[[#This Row],[Fin_M]]-Tableau1[[#This Row],[Début_M]],0)+IF(Tableau1[[#This Row],[Noms]]=P$5,Tableau1[[#This Row],[Fin]]-Tableau1[[#This Row],[Début]],0)</f>
        <v>0</v>
      </c>
      <c r="Q274" s="61">
        <f>IF(Tableau1[[#This Row],[Noms_M]]=Q$5,Tableau1[[#This Row],[Fin_M]]-Tableau1[[#This Row],[Début_M]],0)+IF(Tableau1[[#This Row],[Noms]]=Q$5,Tableau1[[#This Row],[Fin]]-Tableau1[[#This Row],[Début]],0)</f>
        <v>0</v>
      </c>
      <c r="R274" s="61">
        <f>IF(Tableau1[[#This Row],[Noms_M]]=R$5,Tableau1[[#This Row],[Fin_M]]-Tableau1[[#This Row],[Début_M]],0)+IF(Tableau1[[#This Row],[Noms]]=R$5,Tableau1[[#This Row],[Fin]]-Tableau1[[#This Row],[Début]],0)</f>
        <v>0</v>
      </c>
      <c r="S274" s="62">
        <f>IF(Tableau1[[#This Row],[Noms_M]]=S$5,Tableau1[[#This Row],[Fin_M]]-Tableau1[[#This Row],[Début_M]],0)+IF(Tableau1[[#This Row],[Noms]]=S$5,Tableau1[[#This Row],[Fin]]-Tableau1[[#This Row],[Début]],0)</f>
        <v>0</v>
      </c>
    </row>
    <row r="275" spans="1:26" s="17" customFormat="1" ht="20.25" customHeight="1" thickBot="1" x14ac:dyDescent="0.35">
      <c r="A275" s="38"/>
      <c r="B275" s="56" t="str">
        <f t="shared" si="419"/>
        <v>mars</v>
      </c>
      <c r="C275" s="57">
        <f t="shared" ref="C275" si="438">_xlfn.ISOWEEKNUM(A273)</f>
        <v>13</v>
      </c>
      <c r="D275" s="35"/>
      <c r="E275" s="22"/>
      <c r="F275" s="12"/>
      <c r="G275" s="13"/>
      <c r="H275" s="24"/>
      <c r="I275" s="12"/>
      <c r="J275" s="60"/>
      <c r="K275" s="18"/>
      <c r="L275" s="4"/>
      <c r="N275" s="61">
        <f>IF(Tableau1[[#This Row],[Noms_M]]=N$5,Tableau1[[#This Row],[Fin_M]]-Tableau1[[#This Row],[Début_M]],0)+IF(Tableau1[[#This Row],[Noms]]=N$5,Tableau1[[#This Row],[Fin]]-Tableau1[[#This Row],[Début]],0)</f>
        <v>0</v>
      </c>
      <c r="O275" s="61">
        <f>IF(Tableau1[[#This Row],[Noms_M]]=O$5,Tableau1[[#This Row],[Fin_M]]-Tableau1[[#This Row],[Début_M]],0)+IF(Tableau1[[#This Row],[Noms]]=O$5,Tableau1[[#This Row],[Fin]]-Tableau1[[#This Row],[Début]],0)</f>
        <v>0</v>
      </c>
      <c r="P275" s="61">
        <f>IF(Tableau1[[#This Row],[Noms_M]]=P$5,Tableau1[[#This Row],[Fin_M]]-Tableau1[[#This Row],[Début_M]],0)+IF(Tableau1[[#This Row],[Noms]]=P$5,Tableau1[[#This Row],[Fin]]-Tableau1[[#This Row],[Début]],0)</f>
        <v>0</v>
      </c>
      <c r="Q275" s="61">
        <f>IF(Tableau1[[#This Row],[Noms_M]]=Q$5,Tableau1[[#This Row],[Fin_M]]-Tableau1[[#This Row],[Début_M]],0)+IF(Tableau1[[#This Row],[Noms]]=Q$5,Tableau1[[#This Row],[Fin]]-Tableau1[[#This Row],[Début]],0)</f>
        <v>0</v>
      </c>
      <c r="R275" s="61">
        <f>IF(Tableau1[[#This Row],[Noms_M]]=R$5,Tableau1[[#This Row],[Fin_M]]-Tableau1[[#This Row],[Début_M]],0)+IF(Tableau1[[#This Row],[Noms]]=R$5,Tableau1[[#This Row],[Fin]]-Tableau1[[#This Row],[Début]],0)</f>
        <v>0</v>
      </c>
      <c r="S275" s="62">
        <f>IF(Tableau1[[#This Row],[Noms_M]]=S$5,Tableau1[[#This Row],[Fin_M]]-Tableau1[[#This Row],[Début_M]],0)+IF(Tableau1[[#This Row],[Noms]]=S$5,Tableau1[[#This Row],[Fin]]-Tableau1[[#This Row],[Début]],0)</f>
        <v>0</v>
      </c>
    </row>
    <row r="276" spans="1:26" s="17" customFormat="1" ht="20.25" customHeight="1" thickBot="1" x14ac:dyDescent="0.35">
      <c r="A276" s="36">
        <f>A273+1</f>
        <v>45746</v>
      </c>
      <c r="B276" s="55" t="str">
        <f t="shared" ref="B276" si="439">TEXT(A276,"mmm")</f>
        <v>mars</v>
      </c>
      <c r="C276" s="57">
        <f t="shared" ref="C276" si="440">_xlfn.ISOWEEKNUM(A276)</f>
        <v>13</v>
      </c>
      <c r="D276" s="33">
        <f>A276</f>
        <v>45746</v>
      </c>
      <c r="E276" s="8"/>
      <c r="F276" s="1"/>
      <c r="G276" s="9"/>
      <c r="H276" s="14"/>
      <c r="I276" s="1"/>
      <c r="J276" s="58"/>
      <c r="K276" s="18"/>
      <c r="L276" s="7"/>
      <c r="N276" s="61">
        <f>IF(Tableau1[[#This Row],[Noms_M]]=N$5,Tableau1[[#This Row],[Fin_M]]-Tableau1[[#This Row],[Début_M]],0)+IF(Tableau1[[#This Row],[Noms]]=N$5,Tableau1[[#This Row],[Fin]]-Tableau1[[#This Row],[Début]],0)</f>
        <v>0</v>
      </c>
      <c r="O276" s="61">
        <f>IF(Tableau1[[#This Row],[Noms_M]]=O$5,Tableau1[[#This Row],[Fin_M]]-Tableau1[[#This Row],[Début_M]],0)+IF(Tableau1[[#This Row],[Noms]]=O$5,Tableau1[[#This Row],[Fin]]-Tableau1[[#This Row],[Début]],0)</f>
        <v>0</v>
      </c>
      <c r="P276" s="61">
        <f>IF(Tableau1[[#This Row],[Noms_M]]=P$5,Tableau1[[#This Row],[Fin_M]]-Tableau1[[#This Row],[Début_M]],0)+IF(Tableau1[[#This Row],[Noms]]=P$5,Tableau1[[#This Row],[Fin]]-Tableau1[[#This Row],[Début]],0)</f>
        <v>0</v>
      </c>
      <c r="Q276" s="61">
        <f>IF(Tableau1[[#This Row],[Noms_M]]=Q$5,Tableau1[[#This Row],[Fin_M]]-Tableau1[[#This Row],[Début_M]],0)+IF(Tableau1[[#This Row],[Noms]]=Q$5,Tableau1[[#This Row],[Fin]]-Tableau1[[#This Row],[Début]],0)</f>
        <v>0</v>
      </c>
      <c r="R276" s="61">
        <f>IF(Tableau1[[#This Row],[Noms_M]]=R$5,Tableau1[[#This Row],[Fin_M]]-Tableau1[[#This Row],[Début_M]],0)+IF(Tableau1[[#This Row],[Noms]]=R$5,Tableau1[[#This Row],[Fin]]-Tableau1[[#This Row],[Début]],0)</f>
        <v>0</v>
      </c>
      <c r="S276" s="62">
        <f>IF(Tableau1[[#This Row],[Noms_M]]=S$5,Tableau1[[#This Row],[Fin_M]]-Tableau1[[#This Row],[Début_M]],0)+IF(Tableau1[[#This Row],[Noms]]=S$5,Tableau1[[#This Row],[Fin]]-Tableau1[[#This Row],[Début]],0)</f>
        <v>0</v>
      </c>
    </row>
    <row r="277" spans="1:26" s="17" customFormat="1" ht="20.25" customHeight="1" thickBot="1" x14ac:dyDescent="0.35">
      <c r="A277" s="37"/>
      <c r="B277" s="56" t="str">
        <f t="shared" ref="B277" si="441">TEXT(A276,"mmm")</f>
        <v>mars</v>
      </c>
      <c r="C277" s="57">
        <f t="shared" ref="C277" si="442">_xlfn.ISOWEEKNUM(A276)</f>
        <v>13</v>
      </c>
      <c r="D277" s="34"/>
      <c r="E277" s="10"/>
      <c r="F277" s="2"/>
      <c r="G277" s="11"/>
      <c r="H277" s="15"/>
      <c r="I277" s="2"/>
      <c r="J277" s="59"/>
      <c r="K277" s="18"/>
      <c r="L277" s="3"/>
      <c r="N277" s="61">
        <f>IF(Tableau1[[#This Row],[Noms_M]]=N$5,Tableau1[[#This Row],[Fin_M]]-Tableau1[[#This Row],[Début_M]],0)+IF(Tableau1[[#This Row],[Noms]]=N$5,Tableau1[[#This Row],[Fin]]-Tableau1[[#This Row],[Début]],0)</f>
        <v>0</v>
      </c>
      <c r="O277" s="61">
        <f>IF(Tableau1[[#This Row],[Noms_M]]=O$5,Tableau1[[#This Row],[Fin_M]]-Tableau1[[#This Row],[Début_M]],0)+IF(Tableau1[[#This Row],[Noms]]=O$5,Tableau1[[#This Row],[Fin]]-Tableau1[[#This Row],[Début]],0)</f>
        <v>0</v>
      </c>
      <c r="P277" s="61">
        <f>IF(Tableau1[[#This Row],[Noms_M]]=P$5,Tableau1[[#This Row],[Fin_M]]-Tableau1[[#This Row],[Début_M]],0)+IF(Tableau1[[#This Row],[Noms]]=P$5,Tableau1[[#This Row],[Fin]]-Tableau1[[#This Row],[Début]],0)</f>
        <v>0</v>
      </c>
      <c r="Q277" s="61">
        <f>IF(Tableau1[[#This Row],[Noms_M]]=Q$5,Tableau1[[#This Row],[Fin_M]]-Tableau1[[#This Row],[Début_M]],0)+IF(Tableau1[[#This Row],[Noms]]=Q$5,Tableau1[[#This Row],[Fin]]-Tableau1[[#This Row],[Début]],0)</f>
        <v>0</v>
      </c>
      <c r="R277" s="61">
        <f>IF(Tableau1[[#This Row],[Noms_M]]=R$5,Tableau1[[#This Row],[Fin_M]]-Tableau1[[#This Row],[Début_M]],0)+IF(Tableau1[[#This Row],[Noms]]=R$5,Tableau1[[#This Row],[Fin]]-Tableau1[[#This Row],[Début]],0)</f>
        <v>0</v>
      </c>
      <c r="S277" s="62">
        <f>IF(Tableau1[[#This Row],[Noms_M]]=S$5,Tableau1[[#This Row],[Fin_M]]-Tableau1[[#This Row],[Début_M]],0)+IF(Tableau1[[#This Row],[Noms]]=S$5,Tableau1[[#This Row],[Fin]]-Tableau1[[#This Row],[Début]],0)</f>
        <v>0</v>
      </c>
    </row>
    <row r="278" spans="1:26" s="17" customFormat="1" ht="20.25" customHeight="1" thickBot="1" x14ac:dyDescent="0.35">
      <c r="A278" s="38"/>
      <c r="B278" s="56" t="str">
        <f t="shared" ref="B278" si="443">TEXT(A276,"mmm")</f>
        <v>mars</v>
      </c>
      <c r="C278" s="57">
        <f t="shared" ref="C278" si="444">_xlfn.ISOWEEKNUM(A276)</f>
        <v>13</v>
      </c>
      <c r="D278" s="35"/>
      <c r="E278" s="22"/>
      <c r="F278" s="12"/>
      <c r="G278" s="13"/>
      <c r="H278" s="24"/>
      <c r="I278" s="12"/>
      <c r="J278" s="60"/>
      <c r="K278" s="18"/>
      <c r="L278" s="4"/>
      <c r="N278" s="61">
        <f>IF(Tableau1[[#This Row],[Noms_M]]=N$5,Tableau1[[#This Row],[Fin_M]]-Tableau1[[#This Row],[Début_M]],0)+IF(Tableau1[[#This Row],[Noms]]=N$5,Tableau1[[#This Row],[Fin]]-Tableau1[[#This Row],[Début]],0)</f>
        <v>0</v>
      </c>
      <c r="O278" s="61">
        <f>IF(Tableau1[[#This Row],[Noms_M]]=O$5,Tableau1[[#This Row],[Fin_M]]-Tableau1[[#This Row],[Début_M]],0)+IF(Tableau1[[#This Row],[Noms]]=O$5,Tableau1[[#This Row],[Fin]]-Tableau1[[#This Row],[Début]],0)</f>
        <v>0</v>
      </c>
      <c r="P278" s="61">
        <f>IF(Tableau1[[#This Row],[Noms_M]]=P$5,Tableau1[[#This Row],[Fin_M]]-Tableau1[[#This Row],[Début_M]],0)+IF(Tableau1[[#This Row],[Noms]]=P$5,Tableau1[[#This Row],[Fin]]-Tableau1[[#This Row],[Début]],0)</f>
        <v>0</v>
      </c>
      <c r="Q278" s="61">
        <f>IF(Tableau1[[#This Row],[Noms_M]]=Q$5,Tableau1[[#This Row],[Fin_M]]-Tableau1[[#This Row],[Début_M]],0)+IF(Tableau1[[#This Row],[Noms]]=Q$5,Tableau1[[#This Row],[Fin]]-Tableau1[[#This Row],[Début]],0)</f>
        <v>0</v>
      </c>
      <c r="R278" s="61">
        <f>IF(Tableau1[[#This Row],[Noms_M]]=R$5,Tableau1[[#This Row],[Fin_M]]-Tableau1[[#This Row],[Début_M]],0)+IF(Tableau1[[#This Row],[Noms]]=R$5,Tableau1[[#This Row],[Fin]]-Tableau1[[#This Row],[Début]],0)</f>
        <v>0</v>
      </c>
      <c r="S278" s="62">
        <f>IF(Tableau1[[#This Row],[Noms_M]]=S$5,Tableau1[[#This Row],[Fin_M]]-Tableau1[[#This Row],[Début_M]],0)+IF(Tableau1[[#This Row],[Noms]]=S$5,Tableau1[[#This Row],[Fin]]-Tableau1[[#This Row],[Début]],0)</f>
        <v>0</v>
      </c>
    </row>
    <row r="279" spans="1:26" s="17" customFormat="1" ht="20.25" customHeight="1" thickBot="1" x14ac:dyDescent="0.35">
      <c r="A279" s="36">
        <f>A276+1</f>
        <v>45747</v>
      </c>
      <c r="B279" s="55" t="str">
        <f t="shared" si="392"/>
        <v>mars</v>
      </c>
      <c r="C279" s="57">
        <f t="shared" ref="C279" si="445">_xlfn.ISOWEEKNUM(A279)</f>
        <v>14</v>
      </c>
      <c r="D279" s="33">
        <f>A279</f>
        <v>45747</v>
      </c>
      <c r="E279" s="8"/>
      <c r="F279" s="1"/>
      <c r="G279" s="9"/>
      <c r="H279" s="14"/>
      <c r="I279" s="1"/>
      <c r="J279" s="58"/>
      <c r="K279" s="18"/>
      <c r="L279" s="7"/>
      <c r="N279" s="61">
        <f>IF(Tableau1[[#This Row],[Noms_M]]=N$5,Tableau1[[#This Row],[Fin_M]]-Tableau1[[#This Row],[Début_M]],0)+IF(Tableau1[[#This Row],[Noms]]=N$5,Tableau1[[#This Row],[Fin]]-Tableau1[[#This Row],[Début]],0)</f>
        <v>0</v>
      </c>
      <c r="O279" s="61">
        <f>IF(Tableau1[[#This Row],[Noms_M]]=O$5,Tableau1[[#This Row],[Fin_M]]-Tableau1[[#This Row],[Début_M]],0)+IF(Tableau1[[#This Row],[Noms]]=O$5,Tableau1[[#This Row],[Fin]]-Tableau1[[#This Row],[Début]],0)</f>
        <v>0</v>
      </c>
      <c r="P279" s="61">
        <f>IF(Tableau1[[#This Row],[Noms_M]]=P$5,Tableau1[[#This Row],[Fin_M]]-Tableau1[[#This Row],[Début_M]],0)+IF(Tableau1[[#This Row],[Noms]]=P$5,Tableau1[[#This Row],[Fin]]-Tableau1[[#This Row],[Début]],0)</f>
        <v>0</v>
      </c>
      <c r="Q279" s="61">
        <f>IF(Tableau1[[#This Row],[Noms_M]]=Q$5,Tableau1[[#This Row],[Fin_M]]-Tableau1[[#This Row],[Début_M]],0)+IF(Tableau1[[#This Row],[Noms]]=Q$5,Tableau1[[#This Row],[Fin]]-Tableau1[[#This Row],[Début]],0)</f>
        <v>0</v>
      </c>
      <c r="R279" s="61">
        <f>IF(Tableau1[[#This Row],[Noms_M]]=R$5,Tableau1[[#This Row],[Fin_M]]-Tableau1[[#This Row],[Début_M]],0)+IF(Tableau1[[#This Row],[Noms]]=R$5,Tableau1[[#This Row],[Fin]]-Tableau1[[#This Row],[Début]],0)</f>
        <v>0</v>
      </c>
      <c r="S279" s="62">
        <f>IF(Tableau1[[#This Row],[Noms_M]]=S$5,Tableau1[[#This Row],[Fin_M]]-Tableau1[[#This Row],[Début_M]],0)+IF(Tableau1[[#This Row],[Noms]]=S$5,Tableau1[[#This Row],[Fin]]-Tableau1[[#This Row],[Début]],0)</f>
        <v>0</v>
      </c>
      <c r="U279" s="70">
        <f>SUM(N279:N299)</f>
        <v>0</v>
      </c>
      <c r="V279" s="70">
        <f t="shared" ref="V279" si="446">SUM(O279:O299)</f>
        <v>0</v>
      </c>
      <c r="W279" s="70">
        <f t="shared" ref="W279" si="447">SUM(P279:P299)</f>
        <v>0</v>
      </c>
      <c r="X279" s="70">
        <f t="shared" ref="X279" si="448">SUM(Q279:Q299)</f>
        <v>0</v>
      </c>
      <c r="Y279" s="70">
        <f t="shared" ref="Y279" si="449">SUM(R279:R299)</f>
        <v>0</v>
      </c>
      <c r="Z279" s="70">
        <f t="shared" ref="Z279" si="450">SUM(S279:S299)</f>
        <v>0</v>
      </c>
    </row>
    <row r="280" spans="1:26" s="17" customFormat="1" ht="20.25" customHeight="1" thickBot="1" x14ac:dyDescent="0.35">
      <c r="A280" s="37"/>
      <c r="B280" s="56" t="str">
        <f t="shared" si="394"/>
        <v>mars</v>
      </c>
      <c r="C280" s="57">
        <f t="shared" ref="C280" si="451">_xlfn.ISOWEEKNUM(A279)</f>
        <v>14</v>
      </c>
      <c r="D280" s="34"/>
      <c r="E280" s="10"/>
      <c r="F280" s="2"/>
      <c r="G280" s="11"/>
      <c r="H280" s="15"/>
      <c r="I280" s="2"/>
      <c r="J280" s="59"/>
      <c r="K280" s="18"/>
      <c r="L280" s="3"/>
      <c r="N280" s="61">
        <f>IF(Tableau1[[#This Row],[Noms_M]]=N$5,Tableau1[[#This Row],[Fin_M]]-Tableau1[[#This Row],[Début_M]],0)+IF(Tableau1[[#This Row],[Noms]]=N$5,Tableau1[[#This Row],[Fin]]-Tableau1[[#This Row],[Début]],0)</f>
        <v>0</v>
      </c>
      <c r="O280" s="61">
        <f>IF(Tableau1[[#This Row],[Noms_M]]=O$5,Tableau1[[#This Row],[Fin_M]]-Tableau1[[#This Row],[Début_M]],0)+IF(Tableau1[[#This Row],[Noms]]=O$5,Tableau1[[#This Row],[Fin]]-Tableau1[[#This Row],[Début]],0)</f>
        <v>0</v>
      </c>
      <c r="P280" s="61">
        <f>IF(Tableau1[[#This Row],[Noms_M]]=P$5,Tableau1[[#This Row],[Fin_M]]-Tableau1[[#This Row],[Début_M]],0)+IF(Tableau1[[#This Row],[Noms]]=P$5,Tableau1[[#This Row],[Fin]]-Tableau1[[#This Row],[Début]],0)</f>
        <v>0</v>
      </c>
      <c r="Q280" s="61">
        <f>IF(Tableau1[[#This Row],[Noms_M]]=Q$5,Tableau1[[#This Row],[Fin_M]]-Tableau1[[#This Row],[Début_M]],0)+IF(Tableau1[[#This Row],[Noms]]=Q$5,Tableau1[[#This Row],[Fin]]-Tableau1[[#This Row],[Début]],0)</f>
        <v>0</v>
      </c>
      <c r="R280" s="61">
        <f>IF(Tableau1[[#This Row],[Noms_M]]=R$5,Tableau1[[#This Row],[Fin_M]]-Tableau1[[#This Row],[Début_M]],0)+IF(Tableau1[[#This Row],[Noms]]=R$5,Tableau1[[#This Row],[Fin]]-Tableau1[[#This Row],[Début]],0)</f>
        <v>0</v>
      </c>
      <c r="S280" s="62">
        <f>IF(Tableau1[[#This Row],[Noms_M]]=S$5,Tableau1[[#This Row],[Fin_M]]-Tableau1[[#This Row],[Début_M]],0)+IF(Tableau1[[#This Row],[Noms]]=S$5,Tableau1[[#This Row],[Fin]]-Tableau1[[#This Row],[Début]],0)</f>
        <v>0</v>
      </c>
    </row>
    <row r="281" spans="1:26" s="17" customFormat="1" ht="20.25" customHeight="1" thickBot="1" x14ac:dyDescent="0.35">
      <c r="A281" s="38"/>
      <c r="B281" s="56" t="str">
        <f t="shared" si="396"/>
        <v>mars</v>
      </c>
      <c r="C281" s="57">
        <f t="shared" ref="C281" si="452">_xlfn.ISOWEEKNUM(A279)</f>
        <v>14</v>
      </c>
      <c r="D281" s="35"/>
      <c r="E281" s="22"/>
      <c r="F281" s="12"/>
      <c r="G281" s="13"/>
      <c r="H281" s="24"/>
      <c r="I281" s="12"/>
      <c r="J281" s="60"/>
      <c r="K281" s="18"/>
      <c r="L281" s="4"/>
      <c r="N281" s="61">
        <f>IF(Tableau1[[#This Row],[Noms_M]]=N$5,Tableau1[[#This Row],[Fin_M]]-Tableau1[[#This Row],[Début_M]],0)+IF(Tableau1[[#This Row],[Noms]]=N$5,Tableau1[[#This Row],[Fin]]-Tableau1[[#This Row],[Début]],0)</f>
        <v>0</v>
      </c>
      <c r="O281" s="61">
        <f>IF(Tableau1[[#This Row],[Noms_M]]=O$5,Tableau1[[#This Row],[Fin_M]]-Tableau1[[#This Row],[Début_M]],0)+IF(Tableau1[[#This Row],[Noms]]=O$5,Tableau1[[#This Row],[Fin]]-Tableau1[[#This Row],[Début]],0)</f>
        <v>0</v>
      </c>
      <c r="P281" s="61">
        <f>IF(Tableau1[[#This Row],[Noms_M]]=P$5,Tableau1[[#This Row],[Fin_M]]-Tableau1[[#This Row],[Début_M]],0)+IF(Tableau1[[#This Row],[Noms]]=P$5,Tableau1[[#This Row],[Fin]]-Tableau1[[#This Row],[Début]],0)</f>
        <v>0</v>
      </c>
      <c r="Q281" s="61">
        <f>IF(Tableau1[[#This Row],[Noms_M]]=Q$5,Tableau1[[#This Row],[Fin_M]]-Tableau1[[#This Row],[Début_M]],0)+IF(Tableau1[[#This Row],[Noms]]=Q$5,Tableau1[[#This Row],[Fin]]-Tableau1[[#This Row],[Début]],0)</f>
        <v>0</v>
      </c>
      <c r="R281" s="61">
        <f>IF(Tableau1[[#This Row],[Noms_M]]=R$5,Tableau1[[#This Row],[Fin_M]]-Tableau1[[#This Row],[Début_M]],0)+IF(Tableau1[[#This Row],[Noms]]=R$5,Tableau1[[#This Row],[Fin]]-Tableau1[[#This Row],[Début]],0)</f>
        <v>0</v>
      </c>
      <c r="S281" s="62">
        <f>IF(Tableau1[[#This Row],[Noms_M]]=S$5,Tableau1[[#This Row],[Fin_M]]-Tableau1[[#This Row],[Début_M]],0)+IF(Tableau1[[#This Row],[Noms]]=S$5,Tableau1[[#This Row],[Fin]]-Tableau1[[#This Row],[Début]],0)</f>
        <v>0</v>
      </c>
    </row>
    <row r="282" spans="1:26" s="17" customFormat="1" ht="20.25" customHeight="1" thickBot="1" x14ac:dyDescent="0.35">
      <c r="A282" s="36">
        <f>A279+1</f>
        <v>45748</v>
      </c>
      <c r="B282" s="55" t="str">
        <f t="shared" si="398"/>
        <v>avr</v>
      </c>
      <c r="C282" s="57">
        <f t="shared" ref="C282" si="453">_xlfn.ISOWEEKNUM(A282)</f>
        <v>14</v>
      </c>
      <c r="D282" s="33">
        <f>A282</f>
        <v>45748</v>
      </c>
      <c r="E282" s="8"/>
      <c r="F282" s="1"/>
      <c r="G282" s="9"/>
      <c r="H282" s="14"/>
      <c r="I282" s="1"/>
      <c r="J282" s="58"/>
      <c r="K282" s="18"/>
      <c r="L282" s="7"/>
      <c r="N282" s="61">
        <f>IF(Tableau1[[#This Row],[Noms_M]]=N$5,Tableau1[[#This Row],[Fin_M]]-Tableau1[[#This Row],[Début_M]],0)+IF(Tableau1[[#This Row],[Noms]]=N$5,Tableau1[[#This Row],[Fin]]-Tableau1[[#This Row],[Début]],0)</f>
        <v>0</v>
      </c>
      <c r="O282" s="61">
        <f>IF(Tableau1[[#This Row],[Noms_M]]=O$5,Tableau1[[#This Row],[Fin_M]]-Tableau1[[#This Row],[Début_M]],0)+IF(Tableau1[[#This Row],[Noms]]=O$5,Tableau1[[#This Row],[Fin]]-Tableau1[[#This Row],[Début]],0)</f>
        <v>0</v>
      </c>
      <c r="P282" s="61">
        <f>IF(Tableau1[[#This Row],[Noms_M]]=P$5,Tableau1[[#This Row],[Fin_M]]-Tableau1[[#This Row],[Début_M]],0)+IF(Tableau1[[#This Row],[Noms]]=P$5,Tableau1[[#This Row],[Fin]]-Tableau1[[#This Row],[Début]],0)</f>
        <v>0</v>
      </c>
      <c r="Q282" s="61">
        <f>IF(Tableau1[[#This Row],[Noms_M]]=Q$5,Tableau1[[#This Row],[Fin_M]]-Tableau1[[#This Row],[Début_M]],0)+IF(Tableau1[[#This Row],[Noms]]=Q$5,Tableau1[[#This Row],[Fin]]-Tableau1[[#This Row],[Début]],0)</f>
        <v>0</v>
      </c>
      <c r="R282" s="61">
        <f>IF(Tableau1[[#This Row],[Noms_M]]=R$5,Tableau1[[#This Row],[Fin_M]]-Tableau1[[#This Row],[Début_M]],0)+IF(Tableau1[[#This Row],[Noms]]=R$5,Tableau1[[#This Row],[Fin]]-Tableau1[[#This Row],[Début]],0)</f>
        <v>0</v>
      </c>
      <c r="S282" s="62">
        <f>IF(Tableau1[[#This Row],[Noms_M]]=S$5,Tableau1[[#This Row],[Fin_M]]-Tableau1[[#This Row],[Début_M]],0)+IF(Tableau1[[#This Row],[Noms]]=S$5,Tableau1[[#This Row],[Fin]]-Tableau1[[#This Row],[Début]],0)</f>
        <v>0</v>
      </c>
    </row>
    <row r="283" spans="1:26" s="17" customFormat="1" ht="20.25" customHeight="1" thickBot="1" x14ac:dyDescent="0.35">
      <c r="A283" s="37"/>
      <c r="B283" s="56" t="str">
        <f t="shared" si="400"/>
        <v>avr</v>
      </c>
      <c r="C283" s="57">
        <f t="shared" ref="C283" si="454">_xlfn.ISOWEEKNUM(A282)</f>
        <v>14</v>
      </c>
      <c r="D283" s="34"/>
      <c r="E283" s="10"/>
      <c r="F283" s="2"/>
      <c r="G283" s="11"/>
      <c r="H283" s="15"/>
      <c r="I283" s="2"/>
      <c r="J283" s="59"/>
      <c r="K283" s="18"/>
      <c r="L283" s="3"/>
      <c r="N283" s="61">
        <f>IF(Tableau1[[#This Row],[Noms_M]]=N$5,Tableau1[[#This Row],[Fin_M]]-Tableau1[[#This Row],[Début_M]],0)+IF(Tableau1[[#This Row],[Noms]]=N$5,Tableau1[[#This Row],[Fin]]-Tableau1[[#This Row],[Début]],0)</f>
        <v>0</v>
      </c>
      <c r="O283" s="61">
        <f>IF(Tableau1[[#This Row],[Noms_M]]=O$5,Tableau1[[#This Row],[Fin_M]]-Tableau1[[#This Row],[Début_M]],0)+IF(Tableau1[[#This Row],[Noms]]=O$5,Tableau1[[#This Row],[Fin]]-Tableau1[[#This Row],[Début]],0)</f>
        <v>0</v>
      </c>
      <c r="P283" s="61">
        <f>IF(Tableau1[[#This Row],[Noms_M]]=P$5,Tableau1[[#This Row],[Fin_M]]-Tableau1[[#This Row],[Début_M]],0)+IF(Tableau1[[#This Row],[Noms]]=P$5,Tableau1[[#This Row],[Fin]]-Tableau1[[#This Row],[Début]],0)</f>
        <v>0</v>
      </c>
      <c r="Q283" s="61">
        <f>IF(Tableau1[[#This Row],[Noms_M]]=Q$5,Tableau1[[#This Row],[Fin_M]]-Tableau1[[#This Row],[Début_M]],0)+IF(Tableau1[[#This Row],[Noms]]=Q$5,Tableau1[[#This Row],[Fin]]-Tableau1[[#This Row],[Début]],0)</f>
        <v>0</v>
      </c>
      <c r="R283" s="61">
        <f>IF(Tableau1[[#This Row],[Noms_M]]=R$5,Tableau1[[#This Row],[Fin_M]]-Tableau1[[#This Row],[Début_M]],0)+IF(Tableau1[[#This Row],[Noms]]=R$5,Tableau1[[#This Row],[Fin]]-Tableau1[[#This Row],[Début]],0)</f>
        <v>0</v>
      </c>
      <c r="S283" s="62">
        <f>IF(Tableau1[[#This Row],[Noms_M]]=S$5,Tableau1[[#This Row],[Fin_M]]-Tableau1[[#This Row],[Début_M]],0)+IF(Tableau1[[#This Row],[Noms]]=S$5,Tableau1[[#This Row],[Fin]]-Tableau1[[#This Row],[Début]],0)</f>
        <v>0</v>
      </c>
    </row>
    <row r="284" spans="1:26" s="17" customFormat="1" ht="20.25" customHeight="1" thickBot="1" x14ac:dyDescent="0.35">
      <c r="A284" s="38"/>
      <c r="B284" s="56" t="str">
        <f t="shared" si="402"/>
        <v>avr</v>
      </c>
      <c r="C284" s="57">
        <f t="shared" ref="C284" si="455">_xlfn.ISOWEEKNUM(A282)</f>
        <v>14</v>
      </c>
      <c r="D284" s="35"/>
      <c r="E284" s="22"/>
      <c r="F284" s="12"/>
      <c r="G284" s="13"/>
      <c r="H284" s="24"/>
      <c r="I284" s="12"/>
      <c r="J284" s="60"/>
      <c r="K284" s="18"/>
      <c r="L284" s="4"/>
      <c r="N284" s="61">
        <f>IF(Tableau1[[#This Row],[Noms_M]]=N$5,Tableau1[[#This Row],[Fin_M]]-Tableau1[[#This Row],[Début_M]],0)+IF(Tableau1[[#This Row],[Noms]]=N$5,Tableau1[[#This Row],[Fin]]-Tableau1[[#This Row],[Début]],0)</f>
        <v>0</v>
      </c>
      <c r="O284" s="61">
        <f>IF(Tableau1[[#This Row],[Noms_M]]=O$5,Tableau1[[#This Row],[Fin_M]]-Tableau1[[#This Row],[Début_M]],0)+IF(Tableau1[[#This Row],[Noms]]=O$5,Tableau1[[#This Row],[Fin]]-Tableau1[[#This Row],[Début]],0)</f>
        <v>0</v>
      </c>
      <c r="P284" s="61">
        <f>IF(Tableau1[[#This Row],[Noms_M]]=P$5,Tableau1[[#This Row],[Fin_M]]-Tableau1[[#This Row],[Début_M]],0)+IF(Tableau1[[#This Row],[Noms]]=P$5,Tableau1[[#This Row],[Fin]]-Tableau1[[#This Row],[Début]],0)</f>
        <v>0</v>
      </c>
      <c r="Q284" s="61">
        <f>IF(Tableau1[[#This Row],[Noms_M]]=Q$5,Tableau1[[#This Row],[Fin_M]]-Tableau1[[#This Row],[Début_M]],0)+IF(Tableau1[[#This Row],[Noms]]=Q$5,Tableau1[[#This Row],[Fin]]-Tableau1[[#This Row],[Début]],0)</f>
        <v>0</v>
      </c>
      <c r="R284" s="61">
        <f>IF(Tableau1[[#This Row],[Noms_M]]=R$5,Tableau1[[#This Row],[Fin_M]]-Tableau1[[#This Row],[Début_M]],0)+IF(Tableau1[[#This Row],[Noms]]=R$5,Tableau1[[#This Row],[Fin]]-Tableau1[[#This Row],[Début]],0)</f>
        <v>0</v>
      </c>
      <c r="S284" s="62">
        <f>IF(Tableau1[[#This Row],[Noms_M]]=S$5,Tableau1[[#This Row],[Fin_M]]-Tableau1[[#This Row],[Début_M]],0)+IF(Tableau1[[#This Row],[Noms]]=S$5,Tableau1[[#This Row],[Fin]]-Tableau1[[#This Row],[Début]],0)</f>
        <v>0</v>
      </c>
    </row>
    <row r="285" spans="1:26" s="17" customFormat="1" ht="20.25" customHeight="1" thickBot="1" x14ac:dyDescent="0.35">
      <c r="A285" s="36">
        <f>A282+1</f>
        <v>45749</v>
      </c>
      <c r="B285" s="55" t="str">
        <f t="shared" si="404"/>
        <v>avr</v>
      </c>
      <c r="C285" s="57">
        <f t="shared" ref="C285" si="456">_xlfn.ISOWEEKNUM(A285)</f>
        <v>14</v>
      </c>
      <c r="D285" s="33">
        <f>A285</f>
        <v>45749</v>
      </c>
      <c r="E285" s="8"/>
      <c r="F285" s="1"/>
      <c r="G285" s="9"/>
      <c r="H285" s="14"/>
      <c r="I285" s="1"/>
      <c r="J285" s="58"/>
      <c r="K285" s="18"/>
      <c r="L285" s="7"/>
      <c r="N285" s="61">
        <f>IF(Tableau1[[#This Row],[Noms_M]]=N$5,Tableau1[[#This Row],[Fin_M]]-Tableau1[[#This Row],[Début_M]],0)+IF(Tableau1[[#This Row],[Noms]]=N$5,Tableau1[[#This Row],[Fin]]-Tableau1[[#This Row],[Début]],0)</f>
        <v>0</v>
      </c>
      <c r="O285" s="61">
        <f>IF(Tableau1[[#This Row],[Noms_M]]=O$5,Tableau1[[#This Row],[Fin_M]]-Tableau1[[#This Row],[Début_M]],0)+IF(Tableau1[[#This Row],[Noms]]=O$5,Tableau1[[#This Row],[Fin]]-Tableau1[[#This Row],[Début]],0)</f>
        <v>0</v>
      </c>
      <c r="P285" s="61">
        <f>IF(Tableau1[[#This Row],[Noms_M]]=P$5,Tableau1[[#This Row],[Fin_M]]-Tableau1[[#This Row],[Début_M]],0)+IF(Tableau1[[#This Row],[Noms]]=P$5,Tableau1[[#This Row],[Fin]]-Tableau1[[#This Row],[Début]],0)</f>
        <v>0</v>
      </c>
      <c r="Q285" s="61">
        <f>IF(Tableau1[[#This Row],[Noms_M]]=Q$5,Tableau1[[#This Row],[Fin_M]]-Tableau1[[#This Row],[Début_M]],0)+IF(Tableau1[[#This Row],[Noms]]=Q$5,Tableau1[[#This Row],[Fin]]-Tableau1[[#This Row],[Début]],0)</f>
        <v>0</v>
      </c>
      <c r="R285" s="61">
        <f>IF(Tableau1[[#This Row],[Noms_M]]=R$5,Tableau1[[#This Row],[Fin_M]]-Tableau1[[#This Row],[Début_M]],0)+IF(Tableau1[[#This Row],[Noms]]=R$5,Tableau1[[#This Row],[Fin]]-Tableau1[[#This Row],[Début]],0)</f>
        <v>0</v>
      </c>
      <c r="S285" s="62">
        <f>IF(Tableau1[[#This Row],[Noms_M]]=S$5,Tableau1[[#This Row],[Fin_M]]-Tableau1[[#This Row],[Début_M]],0)+IF(Tableau1[[#This Row],[Noms]]=S$5,Tableau1[[#This Row],[Fin]]-Tableau1[[#This Row],[Début]],0)</f>
        <v>0</v>
      </c>
    </row>
    <row r="286" spans="1:26" s="17" customFormat="1" ht="20.25" customHeight="1" thickBot="1" x14ac:dyDescent="0.35">
      <c r="A286" s="37"/>
      <c r="B286" s="56" t="str">
        <f t="shared" si="406"/>
        <v>avr</v>
      </c>
      <c r="C286" s="57">
        <f t="shared" ref="C286" si="457">_xlfn.ISOWEEKNUM(A285)</f>
        <v>14</v>
      </c>
      <c r="D286" s="34"/>
      <c r="E286" s="10"/>
      <c r="F286" s="2"/>
      <c r="G286" s="11"/>
      <c r="H286" s="15"/>
      <c r="I286" s="2"/>
      <c r="J286" s="59"/>
      <c r="K286" s="18"/>
      <c r="L286" s="3"/>
      <c r="N286" s="61">
        <f>IF(Tableau1[[#This Row],[Noms_M]]=N$5,Tableau1[[#This Row],[Fin_M]]-Tableau1[[#This Row],[Début_M]],0)+IF(Tableau1[[#This Row],[Noms]]=N$5,Tableau1[[#This Row],[Fin]]-Tableau1[[#This Row],[Début]],0)</f>
        <v>0</v>
      </c>
      <c r="O286" s="61">
        <f>IF(Tableau1[[#This Row],[Noms_M]]=O$5,Tableau1[[#This Row],[Fin_M]]-Tableau1[[#This Row],[Début_M]],0)+IF(Tableau1[[#This Row],[Noms]]=O$5,Tableau1[[#This Row],[Fin]]-Tableau1[[#This Row],[Début]],0)</f>
        <v>0</v>
      </c>
      <c r="P286" s="61">
        <f>IF(Tableau1[[#This Row],[Noms_M]]=P$5,Tableau1[[#This Row],[Fin_M]]-Tableau1[[#This Row],[Début_M]],0)+IF(Tableau1[[#This Row],[Noms]]=P$5,Tableau1[[#This Row],[Fin]]-Tableau1[[#This Row],[Début]],0)</f>
        <v>0</v>
      </c>
      <c r="Q286" s="61">
        <f>IF(Tableau1[[#This Row],[Noms_M]]=Q$5,Tableau1[[#This Row],[Fin_M]]-Tableau1[[#This Row],[Début_M]],0)+IF(Tableau1[[#This Row],[Noms]]=Q$5,Tableau1[[#This Row],[Fin]]-Tableau1[[#This Row],[Début]],0)</f>
        <v>0</v>
      </c>
      <c r="R286" s="61">
        <f>IF(Tableau1[[#This Row],[Noms_M]]=R$5,Tableau1[[#This Row],[Fin_M]]-Tableau1[[#This Row],[Début_M]],0)+IF(Tableau1[[#This Row],[Noms]]=R$5,Tableau1[[#This Row],[Fin]]-Tableau1[[#This Row],[Début]],0)</f>
        <v>0</v>
      </c>
      <c r="S286" s="62">
        <f>IF(Tableau1[[#This Row],[Noms_M]]=S$5,Tableau1[[#This Row],[Fin_M]]-Tableau1[[#This Row],[Début_M]],0)+IF(Tableau1[[#This Row],[Noms]]=S$5,Tableau1[[#This Row],[Fin]]-Tableau1[[#This Row],[Début]],0)</f>
        <v>0</v>
      </c>
    </row>
    <row r="287" spans="1:26" s="17" customFormat="1" ht="20.25" customHeight="1" thickBot="1" x14ac:dyDescent="0.35">
      <c r="A287" s="38"/>
      <c r="B287" s="56" t="str">
        <f t="shared" si="408"/>
        <v>avr</v>
      </c>
      <c r="C287" s="57">
        <f t="shared" ref="C287" si="458">_xlfn.ISOWEEKNUM(A285)</f>
        <v>14</v>
      </c>
      <c r="D287" s="35"/>
      <c r="E287" s="22"/>
      <c r="F287" s="12"/>
      <c r="G287" s="13"/>
      <c r="H287" s="24"/>
      <c r="I287" s="12"/>
      <c r="J287" s="60"/>
      <c r="K287" s="18"/>
      <c r="L287" s="4"/>
      <c r="N287" s="61">
        <f>IF(Tableau1[[#This Row],[Noms_M]]=N$5,Tableau1[[#This Row],[Fin_M]]-Tableau1[[#This Row],[Début_M]],0)+IF(Tableau1[[#This Row],[Noms]]=N$5,Tableau1[[#This Row],[Fin]]-Tableau1[[#This Row],[Début]],0)</f>
        <v>0</v>
      </c>
      <c r="O287" s="61">
        <f>IF(Tableau1[[#This Row],[Noms_M]]=O$5,Tableau1[[#This Row],[Fin_M]]-Tableau1[[#This Row],[Début_M]],0)+IF(Tableau1[[#This Row],[Noms]]=O$5,Tableau1[[#This Row],[Fin]]-Tableau1[[#This Row],[Début]],0)</f>
        <v>0</v>
      </c>
      <c r="P287" s="61">
        <f>IF(Tableau1[[#This Row],[Noms_M]]=P$5,Tableau1[[#This Row],[Fin_M]]-Tableau1[[#This Row],[Début_M]],0)+IF(Tableau1[[#This Row],[Noms]]=P$5,Tableau1[[#This Row],[Fin]]-Tableau1[[#This Row],[Début]],0)</f>
        <v>0</v>
      </c>
      <c r="Q287" s="61">
        <f>IF(Tableau1[[#This Row],[Noms_M]]=Q$5,Tableau1[[#This Row],[Fin_M]]-Tableau1[[#This Row],[Début_M]],0)+IF(Tableau1[[#This Row],[Noms]]=Q$5,Tableau1[[#This Row],[Fin]]-Tableau1[[#This Row],[Début]],0)</f>
        <v>0</v>
      </c>
      <c r="R287" s="61">
        <f>IF(Tableau1[[#This Row],[Noms_M]]=R$5,Tableau1[[#This Row],[Fin_M]]-Tableau1[[#This Row],[Début_M]],0)+IF(Tableau1[[#This Row],[Noms]]=R$5,Tableau1[[#This Row],[Fin]]-Tableau1[[#This Row],[Début]],0)</f>
        <v>0</v>
      </c>
      <c r="S287" s="62">
        <f>IF(Tableau1[[#This Row],[Noms_M]]=S$5,Tableau1[[#This Row],[Fin_M]]-Tableau1[[#This Row],[Début_M]],0)+IF(Tableau1[[#This Row],[Noms]]=S$5,Tableau1[[#This Row],[Fin]]-Tableau1[[#This Row],[Début]],0)</f>
        <v>0</v>
      </c>
    </row>
    <row r="288" spans="1:26" s="17" customFormat="1" ht="20.25" customHeight="1" thickBot="1" x14ac:dyDescent="0.35">
      <c r="A288" s="36">
        <f>A285+1</f>
        <v>45750</v>
      </c>
      <c r="B288" s="55" t="str">
        <f t="shared" si="410"/>
        <v>avr</v>
      </c>
      <c r="C288" s="57">
        <f t="shared" ref="C288" si="459">_xlfn.ISOWEEKNUM(A288)</f>
        <v>14</v>
      </c>
      <c r="D288" s="33">
        <f>A288</f>
        <v>45750</v>
      </c>
      <c r="E288" s="8"/>
      <c r="F288" s="1"/>
      <c r="G288" s="9"/>
      <c r="H288" s="14"/>
      <c r="I288" s="1"/>
      <c r="J288" s="58"/>
      <c r="K288" s="18"/>
      <c r="L288" s="7"/>
      <c r="N288" s="61">
        <f>IF(Tableau1[[#This Row],[Noms_M]]=N$5,Tableau1[[#This Row],[Fin_M]]-Tableau1[[#This Row],[Début_M]],0)+IF(Tableau1[[#This Row],[Noms]]=N$5,Tableau1[[#This Row],[Fin]]-Tableau1[[#This Row],[Début]],0)</f>
        <v>0</v>
      </c>
      <c r="O288" s="61">
        <f>IF(Tableau1[[#This Row],[Noms_M]]=O$5,Tableau1[[#This Row],[Fin_M]]-Tableau1[[#This Row],[Début_M]],0)+IF(Tableau1[[#This Row],[Noms]]=O$5,Tableau1[[#This Row],[Fin]]-Tableau1[[#This Row],[Début]],0)</f>
        <v>0</v>
      </c>
      <c r="P288" s="61">
        <f>IF(Tableau1[[#This Row],[Noms_M]]=P$5,Tableau1[[#This Row],[Fin_M]]-Tableau1[[#This Row],[Début_M]],0)+IF(Tableau1[[#This Row],[Noms]]=P$5,Tableau1[[#This Row],[Fin]]-Tableau1[[#This Row],[Début]],0)</f>
        <v>0</v>
      </c>
      <c r="Q288" s="61">
        <f>IF(Tableau1[[#This Row],[Noms_M]]=Q$5,Tableau1[[#This Row],[Fin_M]]-Tableau1[[#This Row],[Début_M]],0)+IF(Tableau1[[#This Row],[Noms]]=Q$5,Tableau1[[#This Row],[Fin]]-Tableau1[[#This Row],[Début]],0)</f>
        <v>0</v>
      </c>
      <c r="R288" s="61">
        <f>IF(Tableau1[[#This Row],[Noms_M]]=R$5,Tableau1[[#This Row],[Fin_M]]-Tableau1[[#This Row],[Début_M]],0)+IF(Tableau1[[#This Row],[Noms]]=R$5,Tableau1[[#This Row],[Fin]]-Tableau1[[#This Row],[Début]],0)</f>
        <v>0</v>
      </c>
      <c r="S288" s="62">
        <f>IF(Tableau1[[#This Row],[Noms_M]]=S$5,Tableau1[[#This Row],[Fin_M]]-Tableau1[[#This Row],[Début_M]],0)+IF(Tableau1[[#This Row],[Noms]]=S$5,Tableau1[[#This Row],[Fin]]-Tableau1[[#This Row],[Début]],0)</f>
        <v>0</v>
      </c>
    </row>
    <row r="289" spans="1:26" s="17" customFormat="1" ht="20.25" customHeight="1" thickBot="1" x14ac:dyDescent="0.35">
      <c r="A289" s="37"/>
      <c r="B289" s="56" t="str">
        <f t="shared" si="417"/>
        <v>avr</v>
      </c>
      <c r="C289" s="57">
        <f t="shared" ref="C289" si="460">_xlfn.ISOWEEKNUM(A288)</f>
        <v>14</v>
      </c>
      <c r="D289" s="34"/>
      <c r="E289" s="10"/>
      <c r="F289" s="2"/>
      <c r="G289" s="11"/>
      <c r="H289" s="15"/>
      <c r="I289" s="2"/>
      <c r="J289" s="59"/>
      <c r="K289" s="18"/>
      <c r="L289" s="3"/>
      <c r="N289" s="61">
        <f>IF(Tableau1[[#This Row],[Noms_M]]=N$5,Tableau1[[#This Row],[Fin_M]]-Tableau1[[#This Row],[Début_M]],0)+IF(Tableau1[[#This Row],[Noms]]=N$5,Tableau1[[#This Row],[Fin]]-Tableau1[[#This Row],[Début]],0)</f>
        <v>0</v>
      </c>
      <c r="O289" s="61">
        <f>IF(Tableau1[[#This Row],[Noms_M]]=O$5,Tableau1[[#This Row],[Fin_M]]-Tableau1[[#This Row],[Début_M]],0)+IF(Tableau1[[#This Row],[Noms]]=O$5,Tableau1[[#This Row],[Fin]]-Tableau1[[#This Row],[Début]],0)</f>
        <v>0</v>
      </c>
      <c r="P289" s="61">
        <f>IF(Tableau1[[#This Row],[Noms_M]]=P$5,Tableau1[[#This Row],[Fin_M]]-Tableau1[[#This Row],[Début_M]],0)+IF(Tableau1[[#This Row],[Noms]]=P$5,Tableau1[[#This Row],[Fin]]-Tableau1[[#This Row],[Début]],0)</f>
        <v>0</v>
      </c>
      <c r="Q289" s="61">
        <f>IF(Tableau1[[#This Row],[Noms_M]]=Q$5,Tableau1[[#This Row],[Fin_M]]-Tableau1[[#This Row],[Début_M]],0)+IF(Tableau1[[#This Row],[Noms]]=Q$5,Tableau1[[#This Row],[Fin]]-Tableau1[[#This Row],[Début]],0)</f>
        <v>0</v>
      </c>
      <c r="R289" s="61">
        <f>IF(Tableau1[[#This Row],[Noms_M]]=R$5,Tableau1[[#This Row],[Fin_M]]-Tableau1[[#This Row],[Début_M]],0)+IF(Tableau1[[#This Row],[Noms]]=R$5,Tableau1[[#This Row],[Fin]]-Tableau1[[#This Row],[Début]],0)</f>
        <v>0</v>
      </c>
      <c r="S289" s="62">
        <f>IF(Tableau1[[#This Row],[Noms_M]]=S$5,Tableau1[[#This Row],[Fin_M]]-Tableau1[[#This Row],[Début_M]],0)+IF(Tableau1[[#This Row],[Noms]]=S$5,Tableau1[[#This Row],[Fin]]-Tableau1[[#This Row],[Début]],0)</f>
        <v>0</v>
      </c>
    </row>
    <row r="290" spans="1:26" s="17" customFormat="1" ht="20.25" customHeight="1" thickBot="1" x14ac:dyDescent="0.35">
      <c r="A290" s="38"/>
      <c r="B290" s="56" t="str">
        <f t="shared" si="419"/>
        <v>avr</v>
      </c>
      <c r="C290" s="57">
        <f t="shared" ref="C290" si="461">_xlfn.ISOWEEKNUM(A288)</f>
        <v>14</v>
      </c>
      <c r="D290" s="35"/>
      <c r="E290" s="22"/>
      <c r="F290" s="12"/>
      <c r="G290" s="13"/>
      <c r="H290" s="24"/>
      <c r="I290" s="12"/>
      <c r="J290" s="60"/>
      <c r="K290" s="18"/>
      <c r="L290" s="4"/>
      <c r="N290" s="61">
        <f>IF(Tableau1[[#This Row],[Noms_M]]=N$5,Tableau1[[#This Row],[Fin_M]]-Tableau1[[#This Row],[Début_M]],0)+IF(Tableau1[[#This Row],[Noms]]=N$5,Tableau1[[#This Row],[Fin]]-Tableau1[[#This Row],[Début]],0)</f>
        <v>0</v>
      </c>
      <c r="O290" s="61">
        <f>IF(Tableau1[[#This Row],[Noms_M]]=O$5,Tableau1[[#This Row],[Fin_M]]-Tableau1[[#This Row],[Début_M]],0)+IF(Tableau1[[#This Row],[Noms]]=O$5,Tableau1[[#This Row],[Fin]]-Tableau1[[#This Row],[Début]],0)</f>
        <v>0</v>
      </c>
      <c r="P290" s="61">
        <f>IF(Tableau1[[#This Row],[Noms_M]]=P$5,Tableau1[[#This Row],[Fin_M]]-Tableau1[[#This Row],[Début_M]],0)+IF(Tableau1[[#This Row],[Noms]]=P$5,Tableau1[[#This Row],[Fin]]-Tableau1[[#This Row],[Début]],0)</f>
        <v>0</v>
      </c>
      <c r="Q290" s="61">
        <f>IF(Tableau1[[#This Row],[Noms_M]]=Q$5,Tableau1[[#This Row],[Fin_M]]-Tableau1[[#This Row],[Début_M]],0)+IF(Tableau1[[#This Row],[Noms]]=Q$5,Tableau1[[#This Row],[Fin]]-Tableau1[[#This Row],[Début]],0)</f>
        <v>0</v>
      </c>
      <c r="R290" s="61">
        <f>IF(Tableau1[[#This Row],[Noms_M]]=R$5,Tableau1[[#This Row],[Fin_M]]-Tableau1[[#This Row],[Début_M]],0)+IF(Tableau1[[#This Row],[Noms]]=R$5,Tableau1[[#This Row],[Fin]]-Tableau1[[#This Row],[Début]],0)</f>
        <v>0</v>
      </c>
      <c r="S290" s="62">
        <f>IF(Tableau1[[#This Row],[Noms_M]]=S$5,Tableau1[[#This Row],[Fin_M]]-Tableau1[[#This Row],[Début_M]],0)+IF(Tableau1[[#This Row],[Noms]]=S$5,Tableau1[[#This Row],[Fin]]-Tableau1[[#This Row],[Début]],0)</f>
        <v>0</v>
      </c>
    </row>
    <row r="291" spans="1:26" s="17" customFormat="1" ht="20.25" customHeight="1" thickBot="1" x14ac:dyDescent="0.35">
      <c r="A291" s="36">
        <f>A288+1</f>
        <v>45751</v>
      </c>
      <c r="B291" s="55" t="str">
        <f t="shared" ref="B291" si="462">TEXT(A291,"mmm")</f>
        <v>avr</v>
      </c>
      <c r="C291" s="57">
        <f t="shared" ref="C291" si="463">_xlfn.ISOWEEKNUM(A291)</f>
        <v>14</v>
      </c>
      <c r="D291" s="33">
        <f>A291</f>
        <v>45751</v>
      </c>
      <c r="E291" s="8"/>
      <c r="F291" s="1"/>
      <c r="G291" s="9"/>
      <c r="H291" s="14"/>
      <c r="I291" s="1"/>
      <c r="J291" s="58"/>
      <c r="K291" s="18"/>
      <c r="L291" s="7"/>
      <c r="N291" s="61">
        <f>IF(Tableau1[[#This Row],[Noms_M]]=N$5,Tableau1[[#This Row],[Fin_M]]-Tableau1[[#This Row],[Début_M]],0)+IF(Tableau1[[#This Row],[Noms]]=N$5,Tableau1[[#This Row],[Fin]]-Tableau1[[#This Row],[Début]],0)</f>
        <v>0</v>
      </c>
      <c r="O291" s="61">
        <f>IF(Tableau1[[#This Row],[Noms_M]]=O$5,Tableau1[[#This Row],[Fin_M]]-Tableau1[[#This Row],[Début_M]],0)+IF(Tableau1[[#This Row],[Noms]]=O$5,Tableau1[[#This Row],[Fin]]-Tableau1[[#This Row],[Début]],0)</f>
        <v>0</v>
      </c>
      <c r="P291" s="61">
        <f>IF(Tableau1[[#This Row],[Noms_M]]=P$5,Tableau1[[#This Row],[Fin_M]]-Tableau1[[#This Row],[Début_M]],0)+IF(Tableau1[[#This Row],[Noms]]=P$5,Tableau1[[#This Row],[Fin]]-Tableau1[[#This Row],[Début]],0)</f>
        <v>0</v>
      </c>
      <c r="Q291" s="61">
        <f>IF(Tableau1[[#This Row],[Noms_M]]=Q$5,Tableau1[[#This Row],[Fin_M]]-Tableau1[[#This Row],[Début_M]],0)+IF(Tableau1[[#This Row],[Noms]]=Q$5,Tableau1[[#This Row],[Fin]]-Tableau1[[#This Row],[Début]],0)</f>
        <v>0</v>
      </c>
      <c r="R291" s="61">
        <f>IF(Tableau1[[#This Row],[Noms_M]]=R$5,Tableau1[[#This Row],[Fin_M]]-Tableau1[[#This Row],[Début_M]],0)+IF(Tableau1[[#This Row],[Noms]]=R$5,Tableau1[[#This Row],[Fin]]-Tableau1[[#This Row],[Début]],0)</f>
        <v>0</v>
      </c>
      <c r="S291" s="62">
        <f>IF(Tableau1[[#This Row],[Noms_M]]=S$5,Tableau1[[#This Row],[Fin_M]]-Tableau1[[#This Row],[Début_M]],0)+IF(Tableau1[[#This Row],[Noms]]=S$5,Tableau1[[#This Row],[Fin]]-Tableau1[[#This Row],[Début]],0)</f>
        <v>0</v>
      </c>
    </row>
    <row r="292" spans="1:26" s="17" customFormat="1" ht="20.25" customHeight="1" thickBot="1" x14ac:dyDescent="0.35">
      <c r="A292" s="37"/>
      <c r="B292" s="56" t="str">
        <f t="shared" ref="B292" si="464">TEXT(A291,"mmm")</f>
        <v>avr</v>
      </c>
      <c r="C292" s="57">
        <f t="shared" ref="C292" si="465">_xlfn.ISOWEEKNUM(A291)</f>
        <v>14</v>
      </c>
      <c r="D292" s="34"/>
      <c r="E292" s="10"/>
      <c r="F292" s="2"/>
      <c r="G292" s="11"/>
      <c r="H292" s="15"/>
      <c r="I292" s="2"/>
      <c r="J292" s="59"/>
      <c r="K292" s="18"/>
      <c r="L292" s="3"/>
      <c r="N292" s="61">
        <f>IF(Tableau1[[#This Row],[Noms_M]]=N$5,Tableau1[[#This Row],[Fin_M]]-Tableau1[[#This Row],[Début_M]],0)+IF(Tableau1[[#This Row],[Noms]]=N$5,Tableau1[[#This Row],[Fin]]-Tableau1[[#This Row],[Début]],0)</f>
        <v>0</v>
      </c>
      <c r="O292" s="61">
        <f>IF(Tableau1[[#This Row],[Noms_M]]=O$5,Tableau1[[#This Row],[Fin_M]]-Tableau1[[#This Row],[Début_M]],0)+IF(Tableau1[[#This Row],[Noms]]=O$5,Tableau1[[#This Row],[Fin]]-Tableau1[[#This Row],[Début]],0)</f>
        <v>0</v>
      </c>
      <c r="P292" s="61">
        <f>IF(Tableau1[[#This Row],[Noms_M]]=P$5,Tableau1[[#This Row],[Fin_M]]-Tableau1[[#This Row],[Début_M]],0)+IF(Tableau1[[#This Row],[Noms]]=P$5,Tableau1[[#This Row],[Fin]]-Tableau1[[#This Row],[Début]],0)</f>
        <v>0</v>
      </c>
      <c r="Q292" s="61">
        <f>IF(Tableau1[[#This Row],[Noms_M]]=Q$5,Tableau1[[#This Row],[Fin_M]]-Tableau1[[#This Row],[Début_M]],0)+IF(Tableau1[[#This Row],[Noms]]=Q$5,Tableau1[[#This Row],[Fin]]-Tableau1[[#This Row],[Début]],0)</f>
        <v>0</v>
      </c>
      <c r="R292" s="61">
        <f>IF(Tableau1[[#This Row],[Noms_M]]=R$5,Tableau1[[#This Row],[Fin_M]]-Tableau1[[#This Row],[Début_M]],0)+IF(Tableau1[[#This Row],[Noms]]=R$5,Tableau1[[#This Row],[Fin]]-Tableau1[[#This Row],[Début]],0)</f>
        <v>0</v>
      </c>
      <c r="S292" s="62">
        <f>IF(Tableau1[[#This Row],[Noms_M]]=S$5,Tableau1[[#This Row],[Fin_M]]-Tableau1[[#This Row],[Début_M]],0)+IF(Tableau1[[#This Row],[Noms]]=S$5,Tableau1[[#This Row],[Fin]]-Tableau1[[#This Row],[Début]],0)</f>
        <v>0</v>
      </c>
    </row>
    <row r="293" spans="1:26" s="17" customFormat="1" ht="20.25" customHeight="1" thickBot="1" x14ac:dyDescent="0.35">
      <c r="A293" s="38"/>
      <c r="B293" s="56" t="str">
        <f t="shared" ref="B293" si="466">TEXT(A291,"mmm")</f>
        <v>avr</v>
      </c>
      <c r="C293" s="57">
        <f t="shared" ref="C293" si="467">_xlfn.ISOWEEKNUM(A291)</f>
        <v>14</v>
      </c>
      <c r="D293" s="35"/>
      <c r="E293" s="22"/>
      <c r="F293" s="12"/>
      <c r="G293" s="13"/>
      <c r="H293" s="24"/>
      <c r="I293" s="12"/>
      <c r="J293" s="60"/>
      <c r="K293" s="18"/>
      <c r="L293" s="4"/>
      <c r="N293" s="61">
        <f>IF(Tableau1[[#This Row],[Noms_M]]=N$5,Tableau1[[#This Row],[Fin_M]]-Tableau1[[#This Row],[Début_M]],0)+IF(Tableau1[[#This Row],[Noms]]=N$5,Tableau1[[#This Row],[Fin]]-Tableau1[[#This Row],[Début]],0)</f>
        <v>0</v>
      </c>
      <c r="O293" s="61">
        <f>IF(Tableau1[[#This Row],[Noms_M]]=O$5,Tableau1[[#This Row],[Fin_M]]-Tableau1[[#This Row],[Début_M]],0)+IF(Tableau1[[#This Row],[Noms]]=O$5,Tableau1[[#This Row],[Fin]]-Tableau1[[#This Row],[Début]],0)</f>
        <v>0</v>
      </c>
      <c r="P293" s="61">
        <f>IF(Tableau1[[#This Row],[Noms_M]]=P$5,Tableau1[[#This Row],[Fin_M]]-Tableau1[[#This Row],[Début_M]],0)+IF(Tableau1[[#This Row],[Noms]]=P$5,Tableau1[[#This Row],[Fin]]-Tableau1[[#This Row],[Début]],0)</f>
        <v>0</v>
      </c>
      <c r="Q293" s="61">
        <f>IF(Tableau1[[#This Row],[Noms_M]]=Q$5,Tableau1[[#This Row],[Fin_M]]-Tableau1[[#This Row],[Début_M]],0)+IF(Tableau1[[#This Row],[Noms]]=Q$5,Tableau1[[#This Row],[Fin]]-Tableau1[[#This Row],[Début]],0)</f>
        <v>0</v>
      </c>
      <c r="R293" s="61">
        <f>IF(Tableau1[[#This Row],[Noms_M]]=R$5,Tableau1[[#This Row],[Fin_M]]-Tableau1[[#This Row],[Début_M]],0)+IF(Tableau1[[#This Row],[Noms]]=R$5,Tableau1[[#This Row],[Fin]]-Tableau1[[#This Row],[Début]],0)</f>
        <v>0</v>
      </c>
      <c r="S293" s="62">
        <f>IF(Tableau1[[#This Row],[Noms_M]]=S$5,Tableau1[[#This Row],[Fin_M]]-Tableau1[[#This Row],[Début_M]],0)+IF(Tableau1[[#This Row],[Noms]]=S$5,Tableau1[[#This Row],[Fin]]-Tableau1[[#This Row],[Début]],0)</f>
        <v>0</v>
      </c>
    </row>
    <row r="294" spans="1:26" s="17" customFormat="1" ht="20.25" customHeight="1" thickBot="1" x14ac:dyDescent="0.35">
      <c r="A294" s="36">
        <f>A291+1</f>
        <v>45752</v>
      </c>
      <c r="B294" s="55" t="str">
        <f t="shared" si="392"/>
        <v>avr</v>
      </c>
      <c r="C294" s="57">
        <f t="shared" ref="C294" si="468">_xlfn.ISOWEEKNUM(A294)</f>
        <v>14</v>
      </c>
      <c r="D294" s="33">
        <f>A294</f>
        <v>45752</v>
      </c>
      <c r="E294" s="8"/>
      <c r="F294" s="1"/>
      <c r="G294" s="9"/>
      <c r="H294" s="14"/>
      <c r="I294" s="1"/>
      <c r="J294" s="58"/>
      <c r="K294" s="18"/>
      <c r="L294" s="7"/>
      <c r="N294" s="61">
        <f>IF(Tableau1[[#This Row],[Noms_M]]=N$5,Tableau1[[#This Row],[Fin_M]]-Tableau1[[#This Row],[Début_M]],0)+IF(Tableau1[[#This Row],[Noms]]=N$5,Tableau1[[#This Row],[Fin]]-Tableau1[[#This Row],[Début]],0)</f>
        <v>0</v>
      </c>
      <c r="O294" s="61">
        <f>IF(Tableau1[[#This Row],[Noms_M]]=O$5,Tableau1[[#This Row],[Fin_M]]-Tableau1[[#This Row],[Début_M]],0)+IF(Tableau1[[#This Row],[Noms]]=O$5,Tableau1[[#This Row],[Fin]]-Tableau1[[#This Row],[Début]],0)</f>
        <v>0</v>
      </c>
      <c r="P294" s="61">
        <f>IF(Tableau1[[#This Row],[Noms_M]]=P$5,Tableau1[[#This Row],[Fin_M]]-Tableau1[[#This Row],[Début_M]],0)+IF(Tableau1[[#This Row],[Noms]]=P$5,Tableau1[[#This Row],[Fin]]-Tableau1[[#This Row],[Début]],0)</f>
        <v>0</v>
      </c>
      <c r="Q294" s="61">
        <f>IF(Tableau1[[#This Row],[Noms_M]]=Q$5,Tableau1[[#This Row],[Fin_M]]-Tableau1[[#This Row],[Début_M]],0)+IF(Tableau1[[#This Row],[Noms]]=Q$5,Tableau1[[#This Row],[Fin]]-Tableau1[[#This Row],[Début]],0)</f>
        <v>0</v>
      </c>
      <c r="R294" s="61">
        <f>IF(Tableau1[[#This Row],[Noms_M]]=R$5,Tableau1[[#This Row],[Fin_M]]-Tableau1[[#This Row],[Début_M]],0)+IF(Tableau1[[#This Row],[Noms]]=R$5,Tableau1[[#This Row],[Fin]]-Tableau1[[#This Row],[Début]],0)</f>
        <v>0</v>
      </c>
      <c r="S294" s="62">
        <f>IF(Tableau1[[#This Row],[Noms_M]]=S$5,Tableau1[[#This Row],[Fin_M]]-Tableau1[[#This Row],[Début_M]],0)+IF(Tableau1[[#This Row],[Noms]]=S$5,Tableau1[[#This Row],[Fin]]-Tableau1[[#This Row],[Début]],0)</f>
        <v>0</v>
      </c>
    </row>
    <row r="295" spans="1:26" s="17" customFormat="1" ht="20.25" customHeight="1" thickBot="1" x14ac:dyDescent="0.35">
      <c r="A295" s="37"/>
      <c r="B295" s="56" t="str">
        <f t="shared" si="394"/>
        <v>avr</v>
      </c>
      <c r="C295" s="57">
        <f t="shared" ref="C295" si="469">_xlfn.ISOWEEKNUM(A294)</f>
        <v>14</v>
      </c>
      <c r="D295" s="34"/>
      <c r="E295" s="10"/>
      <c r="F295" s="2"/>
      <c r="G295" s="11"/>
      <c r="H295" s="15"/>
      <c r="I295" s="2"/>
      <c r="J295" s="59"/>
      <c r="K295" s="18"/>
      <c r="L295" s="3"/>
      <c r="N295" s="61">
        <f>IF(Tableau1[[#This Row],[Noms_M]]=N$5,Tableau1[[#This Row],[Fin_M]]-Tableau1[[#This Row],[Début_M]],0)+IF(Tableau1[[#This Row],[Noms]]=N$5,Tableau1[[#This Row],[Fin]]-Tableau1[[#This Row],[Début]],0)</f>
        <v>0</v>
      </c>
      <c r="O295" s="61">
        <f>IF(Tableau1[[#This Row],[Noms_M]]=O$5,Tableau1[[#This Row],[Fin_M]]-Tableau1[[#This Row],[Début_M]],0)+IF(Tableau1[[#This Row],[Noms]]=O$5,Tableau1[[#This Row],[Fin]]-Tableau1[[#This Row],[Début]],0)</f>
        <v>0</v>
      </c>
      <c r="P295" s="61">
        <f>IF(Tableau1[[#This Row],[Noms_M]]=P$5,Tableau1[[#This Row],[Fin_M]]-Tableau1[[#This Row],[Début_M]],0)+IF(Tableau1[[#This Row],[Noms]]=P$5,Tableau1[[#This Row],[Fin]]-Tableau1[[#This Row],[Début]],0)</f>
        <v>0</v>
      </c>
      <c r="Q295" s="61">
        <f>IF(Tableau1[[#This Row],[Noms_M]]=Q$5,Tableau1[[#This Row],[Fin_M]]-Tableau1[[#This Row],[Début_M]],0)+IF(Tableau1[[#This Row],[Noms]]=Q$5,Tableau1[[#This Row],[Fin]]-Tableau1[[#This Row],[Début]],0)</f>
        <v>0</v>
      </c>
      <c r="R295" s="61">
        <f>IF(Tableau1[[#This Row],[Noms_M]]=R$5,Tableau1[[#This Row],[Fin_M]]-Tableau1[[#This Row],[Début_M]],0)+IF(Tableau1[[#This Row],[Noms]]=R$5,Tableau1[[#This Row],[Fin]]-Tableau1[[#This Row],[Début]],0)</f>
        <v>0</v>
      </c>
      <c r="S295" s="62">
        <f>IF(Tableau1[[#This Row],[Noms_M]]=S$5,Tableau1[[#This Row],[Fin_M]]-Tableau1[[#This Row],[Début_M]],0)+IF(Tableau1[[#This Row],[Noms]]=S$5,Tableau1[[#This Row],[Fin]]-Tableau1[[#This Row],[Début]],0)</f>
        <v>0</v>
      </c>
    </row>
    <row r="296" spans="1:26" s="17" customFormat="1" ht="20.25" customHeight="1" thickBot="1" x14ac:dyDescent="0.35">
      <c r="A296" s="38"/>
      <c r="B296" s="56" t="str">
        <f t="shared" si="396"/>
        <v>avr</v>
      </c>
      <c r="C296" s="57">
        <f t="shared" ref="C296" si="470">_xlfn.ISOWEEKNUM(A294)</f>
        <v>14</v>
      </c>
      <c r="D296" s="35"/>
      <c r="E296" s="22"/>
      <c r="F296" s="12"/>
      <c r="G296" s="13"/>
      <c r="H296" s="24"/>
      <c r="I296" s="12"/>
      <c r="J296" s="60"/>
      <c r="K296" s="18"/>
      <c r="L296" s="4"/>
      <c r="N296" s="61">
        <f>IF(Tableau1[[#This Row],[Noms_M]]=N$5,Tableau1[[#This Row],[Fin_M]]-Tableau1[[#This Row],[Début_M]],0)+IF(Tableau1[[#This Row],[Noms]]=N$5,Tableau1[[#This Row],[Fin]]-Tableau1[[#This Row],[Début]],0)</f>
        <v>0</v>
      </c>
      <c r="O296" s="61">
        <f>IF(Tableau1[[#This Row],[Noms_M]]=O$5,Tableau1[[#This Row],[Fin_M]]-Tableau1[[#This Row],[Début_M]],0)+IF(Tableau1[[#This Row],[Noms]]=O$5,Tableau1[[#This Row],[Fin]]-Tableau1[[#This Row],[Début]],0)</f>
        <v>0</v>
      </c>
      <c r="P296" s="61">
        <f>IF(Tableau1[[#This Row],[Noms_M]]=P$5,Tableau1[[#This Row],[Fin_M]]-Tableau1[[#This Row],[Début_M]],0)+IF(Tableau1[[#This Row],[Noms]]=P$5,Tableau1[[#This Row],[Fin]]-Tableau1[[#This Row],[Début]],0)</f>
        <v>0</v>
      </c>
      <c r="Q296" s="61">
        <f>IF(Tableau1[[#This Row],[Noms_M]]=Q$5,Tableau1[[#This Row],[Fin_M]]-Tableau1[[#This Row],[Début_M]],0)+IF(Tableau1[[#This Row],[Noms]]=Q$5,Tableau1[[#This Row],[Fin]]-Tableau1[[#This Row],[Début]],0)</f>
        <v>0</v>
      </c>
      <c r="R296" s="61">
        <f>IF(Tableau1[[#This Row],[Noms_M]]=R$5,Tableau1[[#This Row],[Fin_M]]-Tableau1[[#This Row],[Début_M]],0)+IF(Tableau1[[#This Row],[Noms]]=R$5,Tableau1[[#This Row],[Fin]]-Tableau1[[#This Row],[Début]],0)</f>
        <v>0</v>
      </c>
      <c r="S296" s="62">
        <f>IF(Tableau1[[#This Row],[Noms_M]]=S$5,Tableau1[[#This Row],[Fin_M]]-Tableau1[[#This Row],[Début_M]],0)+IF(Tableau1[[#This Row],[Noms]]=S$5,Tableau1[[#This Row],[Fin]]-Tableau1[[#This Row],[Début]],0)</f>
        <v>0</v>
      </c>
    </row>
    <row r="297" spans="1:26" s="17" customFormat="1" ht="20.25" customHeight="1" thickBot="1" x14ac:dyDescent="0.35">
      <c r="A297" s="36">
        <f>A294+1</f>
        <v>45753</v>
      </c>
      <c r="B297" s="55" t="str">
        <f t="shared" si="398"/>
        <v>avr</v>
      </c>
      <c r="C297" s="57">
        <f t="shared" ref="C297" si="471">_xlfn.ISOWEEKNUM(A297)</f>
        <v>14</v>
      </c>
      <c r="D297" s="33">
        <f>A297</f>
        <v>45753</v>
      </c>
      <c r="E297" s="8"/>
      <c r="F297" s="1"/>
      <c r="G297" s="9"/>
      <c r="H297" s="14"/>
      <c r="I297" s="1"/>
      <c r="J297" s="58"/>
      <c r="K297" s="18"/>
      <c r="L297" s="7"/>
      <c r="N297" s="61">
        <f>IF(Tableau1[[#This Row],[Noms_M]]=N$5,Tableau1[[#This Row],[Fin_M]]-Tableau1[[#This Row],[Début_M]],0)+IF(Tableau1[[#This Row],[Noms]]=N$5,Tableau1[[#This Row],[Fin]]-Tableau1[[#This Row],[Début]],0)</f>
        <v>0</v>
      </c>
      <c r="O297" s="61">
        <f>IF(Tableau1[[#This Row],[Noms_M]]=O$5,Tableau1[[#This Row],[Fin_M]]-Tableau1[[#This Row],[Début_M]],0)+IF(Tableau1[[#This Row],[Noms]]=O$5,Tableau1[[#This Row],[Fin]]-Tableau1[[#This Row],[Début]],0)</f>
        <v>0</v>
      </c>
      <c r="P297" s="61">
        <f>IF(Tableau1[[#This Row],[Noms_M]]=P$5,Tableau1[[#This Row],[Fin_M]]-Tableau1[[#This Row],[Début_M]],0)+IF(Tableau1[[#This Row],[Noms]]=P$5,Tableau1[[#This Row],[Fin]]-Tableau1[[#This Row],[Début]],0)</f>
        <v>0</v>
      </c>
      <c r="Q297" s="61">
        <f>IF(Tableau1[[#This Row],[Noms_M]]=Q$5,Tableau1[[#This Row],[Fin_M]]-Tableau1[[#This Row],[Début_M]],0)+IF(Tableau1[[#This Row],[Noms]]=Q$5,Tableau1[[#This Row],[Fin]]-Tableau1[[#This Row],[Début]],0)</f>
        <v>0</v>
      </c>
      <c r="R297" s="61">
        <f>IF(Tableau1[[#This Row],[Noms_M]]=R$5,Tableau1[[#This Row],[Fin_M]]-Tableau1[[#This Row],[Début_M]],0)+IF(Tableau1[[#This Row],[Noms]]=R$5,Tableau1[[#This Row],[Fin]]-Tableau1[[#This Row],[Début]],0)</f>
        <v>0</v>
      </c>
      <c r="S297" s="62">
        <f>IF(Tableau1[[#This Row],[Noms_M]]=S$5,Tableau1[[#This Row],[Fin_M]]-Tableau1[[#This Row],[Début_M]],0)+IF(Tableau1[[#This Row],[Noms]]=S$5,Tableau1[[#This Row],[Fin]]-Tableau1[[#This Row],[Début]],0)</f>
        <v>0</v>
      </c>
    </row>
    <row r="298" spans="1:26" s="17" customFormat="1" ht="20.25" customHeight="1" thickBot="1" x14ac:dyDescent="0.35">
      <c r="A298" s="37"/>
      <c r="B298" s="56" t="str">
        <f t="shared" si="400"/>
        <v>avr</v>
      </c>
      <c r="C298" s="57">
        <f t="shared" ref="C298" si="472">_xlfn.ISOWEEKNUM(A297)</f>
        <v>14</v>
      </c>
      <c r="D298" s="34"/>
      <c r="E298" s="10"/>
      <c r="F298" s="2"/>
      <c r="G298" s="11"/>
      <c r="H298" s="15"/>
      <c r="I298" s="2"/>
      <c r="J298" s="59"/>
      <c r="K298" s="18"/>
      <c r="L298" s="3"/>
      <c r="N298" s="61">
        <f>IF(Tableau1[[#This Row],[Noms_M]]=N$5,Tableau1[[#This Row],[Fin_M]]-Tableau1[[#This Row],[Début_M]],0)+IF(Tableau1[[#This Row],[Noms]]=N$5,Tableau1[[#This Row],[Fin]]-Tableau1[[#This Row],[Début]],0)</f>
        <v>0</v>
      </c>
      <c r="O298" s="61">
        <f>IF(Tableau1[[#This Row],[Noms_M]]=O$5,Tableau1[[#This Row],[Fin_M]]-Tableau1[[#This Row],[Début_M]],0)+IF(Tableau1[[#This Row],[Noms]]=O$5,Tableau1[[#This Row],[Fin]]-Tableau1[[#This Row],[Début]],0)</f>
        <v>0</v>
      </c>
      <c r="P298" s="61">
        <f>IF(Tableau1[[#This Row],[Noms_M]]=P$5,Tableau1[[#This Row],[Fin_M]]-Tableau1[[#This Row],[Début_M]],0)+IF(Tableau1[[#This Row],[Noms]]=P$5,Tableau1[[#This Row],[Fin]]-Tableau1[[#This Row],[Début]],0)</f>
        <v>0</v>
      </c>
      <c r="Q298" s="61">
        <f>IF(Tableau1[[#This Row],[Noms_M]]=Q$5,Tableau1[[#This Row],[Fin_M]]-Tableau1[[#This Row],[Début_M]],0)+IF(Tableau1[[#This Row],[Noms]]=Q$5,Tableau1[[#This Row],[Fin]]-Tableau1[[#This Row],[Début]],0)</f>
        <v>0</v>
      </c>
      <c r="R298" s="61">
        <f>IF(Tableau1[[#This Row],[Noms_M]]=R$5,Tableau1[[#This Row],[Fin_M]]-Tableau1[[#This Row],[Début_M]],0)+IF(Tableau1[[#This Row],[Noms]]=R$5,Tableau1[[#This Row],[Fin]]-Tableau1[[#This Row],[Début]],0)</f>
        <v>0</v>
      </c>
      <c r="S298" s="62">
        <f>IF(Tableau1[[#This Row],[Noms_M]]=S$5,Tableau1[[#This Row],[Fin_M]]-Tableau1[[#This Row],[Début_M]],0)+IF(Tableau1[[#This Row],[Noms]]=S$5,Tableau1[[#This Row],[Fin]]-Tableau1[[#This Row],[Début]],0)</f>
        <v>0</v>
      </c>
    </row>
    <row r="299" spans="1:26" s="17" customFormat="1" ht="20.25" customHeight="1" thickBot="1" x14ac:dyDescent="0.35">
      <c r="A299" s="38"/>
      <c r="B299" s="56" t="str">
        <f t="shared" si="402"/>
        <v>avr</v>
      </c>
      <c r="C299" s="57">
        <f t="shared" ref="C299" si="473">_xlfn.ISOWEEKNUM(A297)</f>
        <v>14</v>
      </c>
      <c r="D299" s="35"/>
      <c r="E299" s="22"/>
      <c r="F299" s="12"/>
      <c r="G299" s="13"/>
      <c r="H299" s="24"/>
      <c r="I299" s="12"/>
      <c r="J299" s="60"/>
      <c r="K299" s="18"/>
      <c r="L299" s="4"/>
      <c r="N299" s="61">
        <f>IF(Tableau1[[#This Row],[Noms_M]]=N$5,Tableau1[[#This Row],[Fin_M]]-Tableau1[[#This Row],[Début_M]],0)+IF(Tableau1[[#This Row],[Noms]]=N$5,Tableau1[[#This Row],[Fin]]-Tableau1[[#This Row],[Début]],0)</f>
        <v>0</v>
      </c>
      <c r="O299" s="61">
        <f>IF(Tableau1[[#This Row],[Noms_M]]=O$5,Tableau1[[#This Row],[Fin_M]]-Tableau1[[#This Row],[Début_M]],0)+IF(Tableau1[[#This Row],[Noms]]=O$5,Tableau1[[#This Row],[Fin]]-Tableau1[[#This Row],[Début]],0)</f>
        <v>0</v>
      </c>
      <c r="P299" s="61">
        <f>IF(Tableau1[[#This Row],[Noms_M]]=P$5,Tableau1[[#This Row],[Fin_M]]-Tableau1[[#This Row],[Début_M]],0)+IF(Tableau1[[#This Row],[Noms]]=P$5,Tableau1[[#This Row],[Fin]]-Tableau1[[#This Row],[Début]],0)</f>
        <v>0</v>
      </c>
      <c r="Q299" s="61">
        <f>IF(Tableau1[[#This Row],[Noms_M]]=Q$5,Tableau1[[#This Row],[Fin_M]]-Tableau1[[#This Row],[Début_M]],0)+IF(Tableau1[[#This Row],[Noms]]=Q$5,Tableau1[[#This Row],[Fin]]-Tableau1[[#This Row],[Début]],0)</f>
        <v>0</v>
      </c>
      <c r="R299" s="61">
        <f>IF(Tableau1[[#This Row],[Noms_M]]=R$5,Tableau1[[#This Row],[Fin_M]]-Tableau1[[#This Row],[Début_M]],0)+IF(Tableau1[[#This Row],[Noms]]=R$5,Tableau1[[#This Row],[Fin]]-Tableau1[[#This Row],[Début]],0)</f>
        <v>0</v>
      </c>
      <c r="S299" s="62">
        <f>IF(Tableau1[[#This Row],[Noms_M]]=S$5,Tableau1[[#This Row],[Fin_M]]-Tableau1[[#This Row],[Début_M]],0)+IF(Tableau1[[#This Row],[Noms]]=S$5,Tableau1[[#This Row],[Fin]]-Tableau1[[#This Row],[Début]],0)</f>
        <v>0</v>
      </c>
    </row>
    <row r="300" spans="1:26" s="17" customFormat="1" ht="20.25" customHeight="1" thickBot="1" x14ac:dyDescent="0.35">
      <c r="A300" s="36">
        <f>A297+1</f>
        <v>45754</v>
      </c>
      <c r="B300" s="55" t="str">
        <f t="shared" si="404"/>
        <v>avr</v>
      </c>
      <c r="C300" s="57">
        <f t="shared" ref="C300" si="474">_xlfn.ISOWEEKNUM(A300)</f>
        <v>15</v>
      </c>
      <c r="D300" s="33">
        <f>A300</f>
        <v>45754</v>
      </c>
      <c r="E300" s="8"/>
      <c r="F300" s="1"/>
      <c r="G300" s="9"/>
      <c r="H300" s="14"/>
      <c r="I300" s="1"/>
      <c r="J300" s="58"/>
      <c r="K300" s="18"/>
      <c r="L300" s="7"/>
      <c r="N300" s="61">
        <f>IF(Tableau1[[#This Row],[Noms_M]]=N$5,Tableau1[[#This Row],[Fin_M]]-Tableau1[[#This Row],[Début_M]],0)+IF(Tableau1[[#This Row],[Noms]]=N$5,Tableau1[[#This Row],[Fin]]-Tableau1[[#This Row],[Début]],0)</f>
        <v>0</v>
      </c>
      <c r="O300" s="61">
        <f>IF(Tableau1[[#This Row],[Noms_M]]=O$5,Tableau1[[#This Row],[Fin_M]]-Tableau1[[#This Row],[Début_M]],0)+IF(Tableau1[[#This Row],[Noms]]=O$5,Tableau1[[#This Row],[Fin]]-Tableau1[[#This Row],[Début]],0)</f>
        <v>0</v>
      </c>
      <c r="P300" s="61">
        <f>IF(Tableau1[[#This Row],[Noms_M]]=P$5,Tableau1[[#This Row],[Fin_M]]-Tableau1[[#This Row],[Début_M]],0)+IF(Tableau1[[#This Row],[Noms]]=P$5,Tableau1[[#This Row],[Fin]]-Tableau1[[#This Row],[Début]],0)</f>
        <v>0</v>
      </c>
      <c r="Q300" s="61">
        <f>IF(Tableau1[[#This Row],[Noms_M]]=Q$5,Tableau1[[#This Row],[Fin_M]]-Tableau1[[#This Row],[Début_M]],0)+IF(Tableau1[[#This Row],[Noms]]=Q$5,Tableau1[[#This Row],[Fin]]-Tableau1[[#This Row],[Début]],0)</f>
        <v>0</v>
      </c>
      <c r="R300" s="61">
        <f>IF(Tableau1[[#This Row],[Noms_M]]=R$5,Tableau1[[#This Row],[Fin_M]]-Tableau1[[#This Row],[Début_M]],0)+IF(Tableau1[[#This Row],[Noms]]=R$5,Tableau1[[#This Row],[Fin]]-Tableau1[[#This Row],[Début]],0)</f>
        <v>0</v>
      </c>
      <c r="S300" s="62">
        <f>IF(Tableau1[[#This Row],[Noms_M]]=S$5,Tableau1[[#This Row],[Fin_M]]-Tableau1[[#This Row],[Début_M]],0)+IF(Tableau1[[#This Row],[Noms]]=S$5,Tableau1[[#This Row],[Fin]]-Tableau1[[#This Row],[Début]],0)</f>
        <v>0</v>
      </c>
      <c r="U300" s="70">
        <f>SUM(N300:N320)</f>
        <v>0</v>
      </c>
      <c r="V300" s="70">
        <f t="shared" ref="V300" si="475">SUM(O300:O320)</f>
        <v>0</v>
      </c>
      <c r="W300" s="70">
        <f t="shared" ref="W300" si="476">SUM(P300:P320)</f>
        <v>0</v>
      </c>
      <c r="X300" s="70">
        <f t="shared" ref="X300" si="477">SUM(Q300:Q320)</f>
        <v>0</v>
      </c>
      <c r="Y300" s="70">
        <f t="shared" ref="Y300" si="478">SUM(R300:R320)</f>
        <v>0</v>
      </c>
      <c r="Z300" s="70">
        <f t="shared" ref="Z300" si="479">SUM(S300:S320)</f>
        <v>0</v>
      </c>
    </row>
    <row r="301" spans="1:26" s="17" customFormat="1" ht="20.25" customHeight="1" thickBot="1" x14ac:dyDescent="0.35">
      <c r="A301" s="37"/>
      <c r="B301" s="56" t="str">
        <f t="shared" si="406"/>
        <v>avr</v>
      </c>
      <c r="C301" s="57">
        <f t="shared" ref="C301" si="480">_xlfn.ISOWEEKNUM(A300)</f>
        <v>15</v>
      </c>
      <c r="D301" s="34"/>
      <c r="E301" s="10"/>
      <c r="F301" s="2"/>
      <c r="G301" s="11"/>
      <c r="H301" s="15"/>
      <c r="I301" s="2"/>
      <c r="J301" s="59"/>
      <c r="K301" s="18"/>
      <c r="L301" s="3"/>
      <c r="N301" s="61">
        <f>IF(Tableau1[[#This Row],[Noms_M]]=N$5,Tableau1[[#This Row],[Fin_M]]-Tableau1[[#This Row],[Début_M]],0)+IF(Tableau1[[#This Row],[Noms]]=N$5,Tableau1[[#This Row],[Fin]]-Tableau1[[#This Row],[Début]],0)</f>
        <v>0</v>
      </c>
      <c r="O301" s="61">
        <f>IF(Tableau1[[#This Row],[Noms_M]]=O$5,Tableau1[[#This Row],[Fin_M]]-Tableau1[[#This Row],[Début_M]],0)+IF(Tableau1[[#This Row],[Noms]]=O$5,Tableau1[[#This Row],[Fin]]-Tableau1[[#This Row],[Début]],0)</f>
        <v>0</v>
      </c>
      <c r="P301" s="61">
        <f>IF(Tableau1[[#This Row],[Noms_M]]=P$5,Tableau1[[#This Row],[Fin_M]]-Tableau1[[#This Row],[Début_M]],0)+IF(Tableau1[[#This Row],[Noms]]=P$5,Tableau1[[#This Row],[Fin]]-Tableau1[[#This Row],[Début]],0)</f>
        <v>0</v>
      </c>
      <c r="Q301" s="61">
        <f>IF(Tableau1[[#This Row],[Noms_M]]=Q$5,Tableau1[[#This Row],[Fin_M]]-Tableau1[[#This Row],[Début_M]],0)+IF(Tableau1[[#This Row],[Noms]]=Q$5,Tableau1[[#This Row],[Fin]]-Tableau1[[#This Row],[Début]],0)</f>
        <v>0</v>
      </c>
      <c r="R301" s="61">
        <f>IF(Tableau1[[#This Row],[Noms_M]]=R$5,Tableau1[[#This Row],[Fin_M]]-Tableau1[[#This Row],[Début_M]],0)+IF(Tableau1[[#This Row],[Noms]]=R$5,Tableau1[[#This Row],[Fin]]-Tableau1[[#This Row],[Début]],0)</f>
        <v>0</v>
      </c>
      <c r="S301" s="62">
        <f>IF(Tableau1[[#This Row],[Noms_M]]=S$5,Tableau1[[#This Row],[Fin_M]]-Tableau1[[#This Row],[Début_M]],0)+IF(Tableau1[[#This Row],[Noms]]=S$5,Tableau1[[#This Row],[Fin]]-Tableau1[[#This Row],[Début]],0)</f>
        <v>0</v>
      </c>
    </row>
    <row r="302" spans="1:26" s="17" customFormat="1" ht="20.25" customHeight="1" thickBot="1" x14ac:dyDescent="0.35">
      <c r="A302" s="38"/>
      <c r="B302" s="56" t="str">
        <f t="shared" si="408"/>
        <v>avr</v>
      </c>
      <c r="C302" s="57">
        <f t="shared" ref="C302" si="481">_xlfn.ISOWEEKNUM(A300)</f>
        <v>15</v>
      </c>
      <c r="D302" s="35"/>
      <c r="E302" s="22"/>
      <c r="F302" s="12"/>
      <c r="G302" s="13"/>
      <c r="H302" s="24"/>
      <c r="I302" s="12"/>
      <c r="J302" s="60"/>
      <c r="K302" s="18"/>
      <c r="L302" s="4"/>
      <c r="N302" s="61">
        <f>IF(Tableau1[[#This Row],[Noms_M]]=N$5,Tableau1[[#This Row],[Fin_M]]-Tableau1[[#This Row],[Début_M]],0)+IF(Tableau1[[#This Row],[Noms]]=N$5,Tableau1[[#This Row],[Fin]]-Tableau1[[#This Row],[Début]],0)</f>
        <v>0</v>
      </c>
      <c r="O302" s="61">
        <f>IF(Tableau1[[#This Row],[Noms_M]]=O$5,Tableau1[[#This Row],[Fin_M]]-Tableau1[[#This Row],[Début_M]],0)+IF(Tableau1[[#This Row],[Noms]]=O$5,Tableau1[[#This Row],[Fin]]-Tableau1[[#This Row],[Début]],0)</f>
        <v>0</v>
      </c>
      <c r="P302" s="61">
        <f>IF(Tableau1[[#This Row],[Noms_M]]=P$5,Tableau1[[#This Row],[Fin_M]]-Tableau1[[#This Row],[Début_M]],0)+IF(Tableau1[[#This Row],[Noms]]=P$5,Tableau1[[#This Row],[Fin]]-Tableau1[[#This Row],[Début]],0)</f>
        <v>0</v>
      </c>
      <c r="Q302" s="61">
        <f>IF(Tableau1[[#This Row],[Noms_M]]=Q$5,Tableau1[[#This Row],[Fin_M]]-Tableau1[[#This Row],[Début_M]],0)+IF(Tableau1[[#This Row],[Noms]]=Q$5,Tableau1[[#This Row],[Fin]]-Tableau1[[#This Row],[Début]],0)</f>
        <v>0</v>
      </c>
      <c r="R302" s="61">
        <f>IF(Tableau1[[#This Row],[Noms_M]]=R$5,Tableau1[[#This Row],[Fin_M]]-Tableau1[[#This Row],[Début_M]],0)+IF(Tableau1[[#This Row],[Noms]]=R$5,Tableau1[[#This Row],[Fin]]-Tableau1[[#This Row],[Début]],0)</f>
        <v>0</v>
      </c>
      <c r="S302" s="62">
        <f>IF(Tableau1[[#This Row],[Noms_M]]=S$5,Tableau1[[#This Row],[Fin_M]]-Tableau1[[#This Row],[Début_M]],0)+IF(Tableau1[[#This Row],[Noms]]=S$5,Tableau1[[#This Row],[Fin]]-Tableau1[[#This Row],[Début]],0)</f>
        <v>0</v>
      </c>
    </row>
    <row r="303" spans="1:26" s="17" customFormat="1" ht="20.25" customHeight="1" thickBot="1" x14ac:dyDescent="0.35">
      <c r="A303" s="36">
        <f>A300+1</f>
        <v>45755</v>
      </c>
      <c r="B303" s="55" t="str">
        <f t="shared" si="410"/>
        <v>avr</v>
      </c>
      <c r="C303" s="57">
        <f t="shared" ref="C303" si="482">_xlfn.ISOWEEKNUM(A303)</f>
        <v>15</v>
      </c>
      <c r="D303" s="33">
        <f>A303</f>
        <v>45755</v>
      </c>
      <c r="E303" s="8"/>
      <c r="F303" s="1"/>
      <c r="G303" s="9"/>
      <c r="H303" s="14"/>
      <c r="I303" s="1"/>
      <c r="J303" s="58"/>
      <c r="K303" s="18"/>
      <c r="L303" s="7"/>
      <c r="N303" s="61">
        <f>IF(Tableau1[[#This Row],[Noms_M]]=N$5,Tableau1[[#This Row],[Fin_M]]-Tableau1[[#This Row],[Début_M]],0)+IF(Tableau1[[#This Row],[Noms]]=N$5,Tableau1[[#This Row],[Fin]]-Tableau1[[#This Row],[Début]],0)</f>
        <v>0</v>
      </c>
      <c r="O303" s="61">
        <f>IF(Tableau1[[#This Row],[Noms_M]]=O$5,Tableau1[[#This Row],[Fin_M]]-Tableau1[[#This Row],[Début_M]],0)+IF(Tableau1[[#This Row],[Noms]]=O$5,Tableau1[[#This Row],[Fin]]-Tableau1[[#This Row],[Début]],0)</f>
        <v>0</v>
      </c>
      <c r="P303" s="61">
        <f>IF(Tableau1[[#This Row],[Noms_M]]=P$5,Tableau1[[#This Row],[Fin_M]]-Tableau1[[#This Row],[Début_M]],0)+IF(Tableau1[[#This Row],[Noms]]=P$5,Tableau1[[#This Row],[Fin]]-Tableau1[[#This Row],[Début]],0)</f>
        <v>0</v>
      </c>
      <c r="Q303" s="61">
        <f>IF(Tableau1[[#This Row],[Noms_M]]=Q$5,Tableau1[[#This Row],[Fin_M]]-Tableau1[[#This Row],[Début_M]],0)+IF(Tableau1[[#This Row],[Noms]]=Q$5,Tableau1[[#This Row],[Fin]]-Tableau1[[#This Row],[Début]],0)</f>
        <v>0</v>
      </c>
      <c r="R303" s="61">
        <f>IF(Tableau1[[#This Row],[Noms_M]]=R$5,Tableau1[[#This Row],[Fin_M]]-Tableau1[[#This Row],[Début_M]],0)+IF(Tableau1[[#This Row],[Noms]]=R$5,Tableau1[[#This Row],[Fin]]-Tableau1[[#This Row],[Début]],0)</f>
        <v>0</v>
      </c>
      <c r="S303" s="62">
        <f>IF(Tableau1[[#This Row],[Noms_M]]=S$5,Tableau1[[#This Row],[Fin_M]]-Tableau1[[#This Row],[Début_M]],0)+IF(Tableau1[[#This Row],[Noms]]=S$5,Tableau1[[#This Row],[Fin]]-Tableau1[[#This Row],[Début]],0)</f>
        <v>0</v>
      </c>
    </row>
    <row r="304" spans="1:26" s="17" customFormat="1" ht="20.25" customHeight="1" thickBot="1" x14ac:dyDescent="0.35">
      <c r="A304" s="37"/>
      <c r="B304" s="56" t="str">
        <f t="shared" si="417"/>
        <v>avr</v>
      </c>
      <c r="C304" s="57">
        <f t="shared" ref="C304" si="483">_xlfn.ISOWEEKNUM(A303)</f>
        <v>15</v>
      </c>
      <c r="D304" s="34"/>
      <c r="E304" s="10"/>
      <c r="F304" s="2"/>
      <c r="G304" s="11"/>
      <c r="H304" s="15"/>
      <c r="I304" s="2"/>
      <c r="J304" s="59"/>
      <c r="K304" s="18"/>
      <c r="L304" s="3"/>
      <c r="N304" s="61">
        <f>IF(Tableau1[[#This Row],[Noms_M]]=N$5,Tableau1[[#This Row],[Fin_M]]-Tableau1[[#This Row],[Début_M]],0)+IF(Tableau1[[#This Row],[Noms]]=N$5,Tableau1[[#This Row],[Fin]]-Tableau1[[#This Row],[Début]],0)</f>
        <v>0</v>
      </c>
      <c r="O304" s="61">
        <f>IF(Tableau1[[#This Row],[Noms_M]]=O$5,Tableau1[[#This Row],[Fin_M]]-Tableau1[[#This Row],[Début_M]],0)+IF(Tableau1[[#This Row],[Noms]]=O$5,Tableau1[[#This Row],[Fin]]-Tableau1[[#This Row],[Début]],0)</f>
        <v>0</v>
      </c>
      <c r="P304" s="61">
        <f>IF(Tableau1[[#This Row],[Noms_M]]=P$5,Tableau1[[#This Row],[Fin_M]]-Tableau1[[#This Row],[Début_M]],0)+IF(Tableau1[[#This Row],[Noms]]=P$5,Tableau1[[#This Row],[Fin]]-Tableau1[[#This Row],[Début]],0)</f>
        <v>0</v>
      </c>
      <c r="Q304" s="61">
        <f>IF(Tableau1[[#This Row],[Noms_M]]=Q$5,Tableau1[[#This Row],[Fin_M]]-Tableau1[[#This Row],[Début_M]],0)+IF(Tableau1[[#This Row],[Noms]]=Q$5,Tableau1[[#This Row],[Fin]]-Tableau1[[#This Row],[Début]],0)</f>
        <v>0</v>
      </c>
      <c r="R304" s="61">
        <f>IF(Tableau1[[#This Row],[Noms_M]]=R$5,Tableau1[[#This Row],[Fin_M]]-Tableau1[[#This Row],[Début_M]],0)+IF(Tableau1[[#This Row],[Noms]]=R$5,Tableau1[[#This Row],[Fin]]-Tableau1[[#This Row],[Début]],0)</f>
        <v>0</v>
      </c>
      <c r="S304" s="62">
        <f>IF(Tableau1[[#This Row],[Noms_M]]=S$5,Tableau1[[#This Row],[Fin_M]]-Tableau1[[#This Row],[Début_M]],0)+IF(Tableau1[[#This Row],[Noms]]=S$5,Tableau1[[#This Row],[Fin]]-Tableau1[[#This Row],[Début]],0)</f>
        <v>0</v>
      </c>
    </row>
    <row r="305" spans="1:19" s="17" customFormat="1" ht="20.25" customHeight="1" thickBot="1" x14ac:dyDescent="0.35">
      <c r="A305" s="38"/>
      <c r="B305" s="56" t="str">
        <f t="shared" si="419"/>
        <v>avr</v>
      </c>
      <c r="C305" s="57">
        <f t="shared" ref="C305" si="484">_xlfn.ISOWEEKNUM(A303)</f>
        <v>15</v>
      </c>
      <c r="D305" s="35"/>
      <c r="E305" s="22"/>
      <c r="F305" s="12"/>
      <c r="G305" s="13"/>
      <c r="H305" s="24"/>
      <c r="I305" s="12"/>
      <c r="J305" s="60"/>
      <c r="K305" s="18"/>
      <c r="L305" s="4"/>
      <c r="N305" s="61">
        <f>IF(Tableau1[[#This Row],[Noms_M]]=N$5,Tableau1[[#This Row],[Fin_M]]-Tableau1[[#This Row],[Début_M]],0)+IF(Tableau1[[#This Row],[Noms]]=N$5,Tableau1[[#This Row],[Fin]]-Tableau1[[#This Row],[Début]],0)</f>
        <v>0</v>
      </c>
      <c r="O305" s="61">
        <f>IF(Tableau1[[#This Row],[Noms_M]]=O$5,Tableau1[[#This Row],[Fin_M]]-Tableau1[[#This Row],[Début_M]],0)+IF(Tableau1[[#This Row],[Noms]]=O$5,Tableau1[[#This Row],[Fin]]-Tableau1[[#This Row],[Début]],0)</f>
        <v>0</v>
      </c>
      <c r="P305" s="61">
        <f>IF(Tableau1[[#This Row],[Noms_M]]=P$5,Tableau1[[#This Row],[Fin_M]]-Tableau1[[#This Row],[Début_M]],0)+IF(Tableau1[[#This Row],[Noms]]=P$5,Tableau1[[#This Row],[Fin]]-Tableau1[[#This Row],[Début]],0)</f>
        <v>0</v>
      </c>
      <c r="Q305" s="61">
        <f>IF(Tableau1[[#This Row],[Noms_M]]=Q$5,Tableau1[[#This Row],[Fin_M]]-Tableau1[[#This Row],[Début_M]],0)+IF(Tableau1[[#This Row],[Noms]]=Q$5,Tableau1[[#This Row],[Fin]]-Tableau1[[#This Row],[Début]],0)</f>
        <v>0</v>
      </c>
      <c r="R305" s="61">
        <f>IF(Tableau1[[#This Row],[Noms_M]]=R$5,Tableau1[[#This Row],[Fin_M]]-Tableau1[[#This Row],[Début_M]],0)+IF(Tableau1[[#This Row],[Noms]]=R$5,Tableau1[[#This Row],[Fin]]-Tableau1[[#This Row],[Début]],0)</f>
        <v>0</v>
      </c>
      <c r="S305" s="62">
        <f>IF(Tableau1[[#This Row],[Noms_M]]=S$5,Tableau1[[#This Row],[Fin_M]]-Tableau1[[#This Row],[Début_M]],0)+IF(Tableau1[[#This Row],[Noms]]=S$5,Tableau1[[#This Row],[Fin]]-Tableau1[[#This Row],[Début]],0)</f>
        <v>0</v>
      </c>
    </row>
    <row r="306" spans="1:19" s="17" customFormat="1" ht="20.25" customHeight="1" thickBot="1" x14ac:dyDescent="0.35">
      <c r="A306" s="36">
        <f>A303+1</f>
        <v>45756</v>
      </c>
      <c r="B306" s="55" t="str">
        <f t="shared" ref="B306" si="485">TEXT(A306,"mmm")</f>
        <v>avr</v>
      </c>
      <c r="C306" s="57">
        <f t="shared" ref="C306" si="486">_xlfn.ISOWEEKNUM(A306)</f>
        <v>15</v>
      </c>
      <c r="D306" s="33">
        <f>A306</f>
        <v>45756</v>
      </c>
      <c r="E306" s="8"/>
      <c r="F306" s="1"/>
      <c r="G306" s="9"/>
      <c r="H306" s="14"/>
      <c r="I306" s="1"/>
      <c r="J306" s="58"/>
      <c r="K306" s="18"/>
      <c r="L306" s="7"/>
      <c r="N306" s="61">
        <f>IF(Tableau1[[#This Row],[Noms_M]]=N$5,Tableau1[[#This Row],[Fin_M]]-Tableau1[[#This Row],[Début_M]],0)+IF(Tableau1[[#This Row],[Noms]]=N$5,Tableau1[[#This Row],[Fin]]-Tableau1[[#This Row],[Début]],0)</f>
        <v>0</v>
      </c>
      <c r="O306" s="61">
        <f>IF(Tableau1[[#This Row],[Noms_M]]=O$5,Tableau1[[#This Row],[Fin_M]]-Tableau1[[#This Row],[Début_M]],0)+IF(Tableau1[[#This Row],[Noms]]=O$5,Tableau1[[#This Row],[Fin]]-Tableau1[[#This Row],[Début]],0)</f>
        <v>0</v>
      </c>
      <c r="P306" s="61">
        <f>IF(Tableau1[[#This Row],[Noms_M]]=P$5,Tableau1[[#This Row],[Fin_M]]-Tableau1[[#This Row],[Début_M]],0)+IF(Tableau1[[#This Row],[Noms]]=P$5,Tableau1[[#This Row],[Fin]]-Tableau1[[#This Row],[Début]],0)</f>
        <v>0</v>
      </c>
      <c r="Q306" s="61">
        <f>IF(Tableau1[[#This Row],[Noms_M]]=Q$5,Tableau1[[#This Row],[Fin_M]]-Tableau1[[#This Row],[Début_M]],0)+IF(Tableau1[[#This Row],[Noms]]=Q$5,Tableau1[[#This Row],[Fin]]-Tableau1[[#This Row],[Début]],0)</f>
        <v>0</v>
      </c>
      <c r="R306" s="61">
        <f>IF(Tableau1[[#This Row],[Noms_M]]=R$5,Tableau1[[#This Row],[Fin_M]]-Tableau1[[#This Row],[Début_M]],0)+IF(Tableau1[[#This Row],[Noms]]=R$5,Tableau1[[#This Row],[Fin]]-Tableau1[[#This Row],[Début]],0)</f>
        <v>0</v>
      </c>
      <c r="S306" s="62">
        <f>IF(Tableau1[[#This Row],[Noms_M]]=S$5,Tableau1[[#This Row],[Fin_M]]-Tableau1[[#This Row],[Début_M]],0)+IF(Tableau1[[#This Row],[Noms]]=S$5,Tableau1[[#This Row],[Fin]]-Tableau1[[#This Row],[Début]],0)</f>
        <v>0</v>
      </c>
    </row>
    <row r="307" spans="1:19" s="17" customFormat="1" ht="20.25" customHeight="1" thickBot="1" x14ac:dyDescent="0.35">
      <c r="A307" s="37"/>
      <c r="B307" s="56" t="str">
        <f t="shared" ref="B307" si="487">TEXT(A306,"mmm")</f>
        <v>avr</v>
      </c>
      <c r="C307" s="57">
        <f t="shared" ref="C307" si="488">_xlfn.ISOWEEKNUM(A306)</f>
        <v>15</v>
      </c>
      <c r="D307" s="34"/>
      <c r="E307" s="10"/>
      <c r="F307" s="2"/>
      <c r="G307" s="11"/>
      <c r="H307" s="15"/>
      <c r="I307" s="2"/>
      <c r="J307" s="59"/>
      <c r="K307" s="18"/>
      <c r="L307" s="3"/>
      <c r="N307" s="61">
        <f>IF(Tableau1[[#This Row],[Noms_M]]=N$5,Tableau1[[#This Row],[Fin_M]]-Tableau1[[#This Row],[Début_M]],0)+IF(Tableau1[[#This Row],[Noms]]=N$5,Tableau1[[#This Row],[Fin]]-Tableau1[[#This Row],[Début]],0)</f>
        <v>0</v>
      </c>
      <c r="O307" s="61">
        <f>IF(Tableau1[[#This Row],[Noms_M]]=O$5,Tableau1[[#This Row],[Fin_M]]-Tableau1[[#This Row],[Début_M]],0)+IF(Tableau1[[#This Row],[Noms]]=O$5,Tableau1[[#This Row],[Fin]]-Tableau1[[#This Row],[Début]],0)</f>
        <v>0</v>
      </c>
      <c r="P307" s="61">
        <f>IF(Tableau1[[#This Row],[Noms_M]]=P$5,Tableau1[[#This Row],[Fin_M]]-Tableau1[[#This Row],[Début_M]],0)+IF(Tableau1[[#This Row],[Noms]]=P$5,Tableau1[[#This Row],[Fin]]-Tableau1[[#This Row],[Début]],0)</f>
        <v>0</v>
      </c>
      <c r="Q307" s="61">
        <f>IF(Tableau1[[#This Row],[Noms_M]]=Q$5,Tableau1[[#This Row],[Fin_M]]-Tableau1[[#This Row],[Début_M]],0)+IF(Tableau1[[#This Row],[Noms]]=Q$5,Tableau1[[#This Row],[Fin]]-Tableau1[[#This Row],[Début]],0)</f>
        <v>0</v>
      </c>
      <c r="R307" s="61">
        <f>IF(Tableau1[[#This Row],[Noms_M]]=R$5,Tableau1[[#This Row],[Fin_M]]-Tableau1[[#This Row],[Début_M]],0)+IF(Tableau1[[#This Row],[Noms]]=R$5,Tableau1[[#This Row],[Fin]]-Tableau1[[#This Row],[Début]],0)</f>
        <v>0</v>
      </c>
      <c r="S307" s="62">
        <f>IF(Tableau1[[#This Row],[Noms_M]]=S$5,Tableau1[[#This Row],[Fin_M]]-Tableau1[[#This Row],[Début_M]],0)+IF(Tableau1[[#This Row],[Noms]]=S$5,Tableau1[[#This Row],[Fin]]-Tableau1[[#This Row],[Début]],0)</f>
        <v>0</v>
      </c>
    </row>
    <row r="308" spans="1:19" s="17" customFormat="1" ht="20.25" customHeight="1" thickBot="1" x14ac:dyDescent="0.35">
      <c r="A308" s="38"/>
      <c r="B308" s="56" t="str">
        <f t="shared" ref="B308" si="489">TEXT(A306,"mmm")</f>
        <v>avr</v>
      </c>
      <c r="C308" s="57">
        <f t="shared" ref="C308" si="490">_xlfn.ISOWEEKNUM(A306)</f>
        <v>15</v>
      </c>
      <c r="D308" s="35"/>
      <c r="E308" s="22"/>
      <c r="F308" s="12"/>
      <c r="G308" s="13"/>
      <c r="H308" s="24"/>
      <c r="I308" s="12"/>
      <c r="J308" s="60"/>
      <c r="K308" s="18"/>
      <c r="L308" s="4"/>
      <c r="N308" s="61">
        <f>IF(Tableau1[[#This Row],[Noms_M]]=N$5,Tableau1[[#This Row],[Fin_M]]-Tableau1[[#This Row],[Début_M]],0)+IF(Tableau1[[#This Row],[Noms]]=N$5,Tableau1[[#This Row],[Fin]]-Tableau1[[#This Row],[Début]],0)</f>
        <v>0</v>
      </c>
      <c r="O308" s="61">
        <f>IF(Tableau1[[#This Row],[Noms_M]]=O$5,Tableau1[[#This Row],[Fin_M]]-Tableau1[[#This Row],[Début_M]],0)+IF(Tableau1[[#This Row],[Noms]]=O$5,Tableau1[[#This Row],[Fin]]-Tableau1[[#This Row],[Début]],0)</f>
        <v>0</v>
      </c>
      <c r="P308" s="61">
        <f>IF(Tableau1[[#This Row],[Noms_M]]=P$5,Tableau1[[#This Row],[Fin_M]]-Tableau1[[#This Row],[Début_M]],0)+IF(Tableau1[[#This Row],[Noms]]=P$5,Tableau1[[#This Row],[Fin]]-Tableau1[[#This Row],[Début]],0)</f>
        <v>0</v>
      </c>
      <c r="Q308" s="61">
        <f>IF(Tableau1[[#This Row],[Noms_M]]=Q$5,Tableau1[[#This Row],[Fin_M]]-Tableau1[[#This Row],[Début_M]],0)+IF(Tableau1[[#This Row],[Noms]]=Q$5,Tableau1[[#This Row],[Fin]]-Tableau1[[#This Row],[Début]],0)</f>
        <v>0</v>
      </c>
      <c r="R308" s="61">
        <f>IF(Tableau1[[#This Row],[Noms_M]]=R$5,Tableau1[[#This Row],[Fin_M]]-Tableau1[[#This Row],[Début_M]],0)+IF(Tableau1[[#This Row],[Noms]]=R$5,Tableau1[[#This Row],[Fin]]-Tableau1[[#This Row],[Début]],0)</f>
        <v>0</v>
      </c>
      <c r="S308" s="62">
        <f>IF(Tableau1[[#This Row],[Noms_M]]=S$5,Tableau1[[#This Row],[Fin_M]]-Tableau1[[#This Row],[Début_M]],0)+IF(Tableau1[[#This Row],[Noms]]=S$5,Tableau1[[#This Row],[Fin]]-Tableau1[[#This Row],[Début]],0)</f>
        <v>0</v>
      </c>
    </row>
    <row r="309" spans="1:19" s="17" customFormat="1" ht="20.25" customHeight="1" thickBot="1" x14ac:dyDescent="0.35">
      <c r="A309" s="36">
        <f>A306+1</f>
        <v>45757</v>
      </c>
      <c r="B309" s="55" t="str">
        <f t="shared" si="392"/>
        <v>avr</v>
      </c>
      <c r="C309" s="57">
        <f t="shared" ref="C309" si="491">_xlfn.ISOWEEKNUM(A309)</f>
        <v>15</v>
      </c>
      <c r="D309" s="33">
        <f>A309</f>
        <v>45757</v>
      </c>
      <c r="E309" s="8"/>
      <c r="F309" s="1"/>
      <c r="G309" s="9"/>
      <c r="H309" s="14"/>
      <c r="I309" s="1"/>
      <c r="J309" s="58"/>
      <c r="K309" s="18"/>
      <c r="L309" s="7"/>
      <c r="N309" s="61">
        <f>IF(Tableau1[[#This Row],[Noms_M]]=N$5,Tableau1[[#This Row],[Fin_M]]-Tableau1[[#This Row],[Début_M]],0)+IF(Tableau1[[#This Row],[Noms]]=N$5,Tableau1[[#This Row],[Fin]]-Tableau1[[#This Row],[Début]],0)</f>
        <v>0</v>
      </c>
      <c r="O309" s="61">
        <f>IF(Tableau1[[#This Row],[Noms_M]]=O$5,Tableau1[[#This Row],[Fin_M]]-Tableau1[[#This Row],[Début_M]],0)+IF(Tableau1[[#This Row],[Noms]]=O$5,Tableau1[[#This Row],[Fin]]-Tableau1[[#This Row],[Début]],0)</f>
        <v>0</v>
      </c>
      <c r="P309" s="61">
        <f>IF(Tableau1[[#This Row],[Noms_M]]=P$5,Tableau1[[#This Row],[Fin_M]]-Tableau1[[#This Row],[Début_M]],0)+IF(Tableau1[[#This Row],[Noms]]=P$5,Tableau1[[#This Row],[Fin]]-Tableau1[[#This Row],[Début]],0)</f>
        <v>0</v>
      </c>
      <c r="Q309" s="61">
        <f>IF(Tableau1[[#This Row],[Noms_M]]=Q$5,Tableau1[[#This Row],[Fin_M]]-Tableau1[[#This Row],[Début_M]],0)+IF(Tableau1[[#This Row],[Noms]]=Q$5,Tableau1[[#This Row],[Fin]]-Tableau1[[#This Row],[Début]],0)</f>
        <v>0</v>
      </c>
      <c r="R309" s="61">
        <f>IF(Tableau1[[#This Row],[Noms_M]]=R$5,Tableau1[[#This Row],[Fin_M]]-Tableau1[[#This Row],[Début_M]],0)+IF(Tableau1[[#This Row],[Noms]]=R$5,Tableau1[[#This Row],[Fin]]-Tableau1[[#This Row],[Début]],0)</f>
        <v>0</v>
      </c>
      <c r="S309" s="62">
        <f>IF(Tableau1[[#This Row],[Noms_M]]=S$5,Tableau1[[#This Row],[Fin_M]]-Tableau1[[#This Row],[Début_M]],0)+IF(Tableau1[[#This Row],[Noms]]=S$5,Tableau1[[#This Row],[Fin]]-Tableau1[[#This Row],[Début]],0)</f>
        <v>0</v>
      </c>
    </row>
    <row r="310" spans="1:19" s="17" customFormat="1" ht="20.25" customHeight="1" thickBot="1" x14ac:dyDescent="0.35">
      <c r="A310" s="37"/>
      <c r="B310" s="56" t="str">
        <f t="shared" si="394"/>
        <v>avr</v>
      </c>
      <c r="C310" s="57">
        <f t="shared" ref="C310" si="492">_xlfn.ISOWEEKNUM(A309)</f>
        <v>15</v>
      </c>
      <c r="D310" s="34"/>
      <c r="E310" s="10"/>
      <c r="F310" s="2"/>
      <c r="G310" s="11"/>
      <c r="H310" s="15"/>
      <c r="I310" s="2"/>
      <c r="J310" s="59"/>
      <c r="K310" s="18"/>
      <c r="L310" s="3"/>
      <c r="N310" s="61">
        <f>IF(Tableau1[[#This Row],[Noms_M]]=N$5,Tableau1[[#This Row],[Fin_M]]-Tableau1[[#This Row],[Début_M]],0)+IF(Tableau1[[#This Row],[Noms]]=N$5,Tableau1[[#This Row],[Fin]]-Tableau1[[#This Row],[Début]],0)</f>
        <v>0</v>
      </c>
      <c r="O310" s="61">
        <f>IF(Tableau1[[#This Row],[Noms_M]]=O$5,Tableau1[[#This Row],[Fin_M]]-Tableau1[[#This Row],[Début_M]],0)+IF(Tableau1[[#This Row],[Noms]]=O$5,Tableau1[[#This Row],[Fin]]-Tableau1[[#This Row],[Début]],0)</f>
        <v>0</v>
      </c>
      <c r="P310" s="61">
        <f>IF(Tableau1[[#This Row],[Noms_M]]=P$5,Tableau1[[#This Row],[Fin_M]]-Tableau1[[#This Row],[Début_M]],0)+IF(Tableau1[[#This Row],[Noms]]=P$5,Tableau1[[#This Row],[Fin]]-Tableau1[[#This Row],[Début]],0)</f>
        <v>0</v>
      </c>
      <c r="Q310" s="61">
        <f>IF(Tableau1[[#This Row],[Noms_M]]=Q$5,Tableau1[[#This Row],[Fin_M]]-Tableau1[[#This Row],[Début_M]],0)+IF(Tableau1[[#This Row],[Noms]]=Q$5,Tableau1[[#This Row],[Fin]]-Tableau1[[#This Row],[Début]],0)</f>
        <v>0</v>
      </c>
      <c r="R310" s="61">
        <f>IF(Tableau1[[#This Row],[Noms_M]]=R$5,Tableau1[[#This Row],[Fin_M]]-Tableau1[[#This Row],[Début_M]],0)+IF(Tableau1[[#This Row],[Noms]]=R$5,Tableau1[[#This Row],[Fin]]-Tableau1[[#This Row],[Début]],0)</f>
        <v>0</v>
      </c>
      <c r="S310" s="62">
        <f>IF(Tableau1[[#This Row],[Noms_M]]=S$5,Tableau1[[#This Row],[Fin_M]]-Tableau1[[#This Row],[Début_M]],0)+IF(Tableau1[[#This Row],[Noms]]=S$5,Tableau1[[#This Row],[Fin]]-Tableau1[[#This Row],[Début]],0)</f>
        <v>0</v>
      </c>
    </row>
    <row r="311" spans="1:19" s="17" customFormat="1" ht="20.25" customHeight="1" thickBot="1" x14ac:dyDescent="0.35">
      <c r="A311" s="38"/>
      <c r="B311" s="56" t="str">
        <f t="shared" si="396"/>
        <v>avr</v>
      </c>
      <c r="C311" s="57">
        <f t="shared" ref="C311" si="493">_xlfn.ISOWEEKNUM(A309)</f>
        <v>15</v>
      </c>
      <c r="D311" s="35"/>
      <c r="E311" s="22"/>
      <c r="F311" s="12"/>
      <c r="G311" s="13"/>
      <c r="H311" s="24"/>
      <c r="I311" s="12"/>
      <c r="J311" s="60"/>
      <c r="K311" s="18"/>
      <c r="L311" s="4"/>
      <c r="N311" s="61">
        <f>IF(Tableau1[[#This Row],[Noms_M]]=N$5,Tableau1[[#This Row],[Fin_M]]-Tableau1[[#This Row],[Début_M]],0)+IF(Tableau1[[#This Row],[Noms]]=N$5,Tableau1[[#This Row],[Fin]]-Tableau1[[#This Row],[Début]],0)</f>
        <v>0</v>
      </c>
      <c r="O311" s="61">
        <f>IF(Tableau1[[#This Row],[Noms_M]]=O$5,Tableau1[[#This Row],[Fin_M]]-Tableau1[[#This Row],[Début_M]],0)+IF(Tableau1[[#This Row],[Noms]]=O$5,Tableau1[[#This Row],[Fin]]-Tableau1[[#This Row],[Début]],0)</f>
        <v>0</v>
      </c>
      <c r="P311" s="61">
        <f>IF(Tableau1[[#This Row],[Noms_M]]=P$5,Tableau1[[#This Row],[Fin_M]]-Tableau1[[#This Row],[Début_M]],0)+IF(Tableau1[[#This Row],[Noms]]=P$5,Tableau1[[#This Row],[Fin]]-Tableau1[[#This Row],[Début]],0)</f>
        <v>0</v>
      </c>
      <c r="Q311" s="61">
        <f>IF(Tableau1[[#This Row],[Noms_M]]=Q$5,Tableau1[[#This Row],[Fin_M]]-Tableau1[[#This Row],[Début_M]],0)+IF(Tableau1[[#This Row],[Noms]]=Q$5,Tableau1[[#This Row],[Fin]]-Tableau1[[#This Row],[Début]],0)</f>
        <v>0</v>
      </c>
      <c r="R311" s="61">
        <f>IF(Tableau1[[#This Row],[Noms_M]]=R$5,Tableau1[[#This Row],[Fin_M]]-Tableau1[[#This Row],[Début_M]],0)+IF(Tableau1[[#This Row],[Noms]]=R$5,Tableau1[[#This Row],[Fin]]-Tableau1[[#This Row],[Début]],0)</f>
        <v>0</v>
      </c>
      <c r="S311" s="62">
        <f>IF(Tableau1[[#This Row],[Noms_M]]=S$5,Tableau1[[#This Row],[Fin_M]]-Tableau1[[#This Row],[Début_M]],0)+IF(Tableau1[[#This Row],[Noms]]=S$5,Tableau1[[#This Row],[Fin]]-Tableau1[[#This Row],[Début]],0)</f>
        <v>0</v>
      </c>
    </row>
    <row r="312" spans="1:19" s="17" customFormat="1" ht="20.25" customHeight="1" thickBot="1" x14ac:dyDescent="0.35">
      <c r="A312" s="36">
        <f>A309+1</f>
        <v>45758</v>
      </c>
      <c r="B312" s="55" t="str">
        <f t="shared" si="398"/>
        <v>avr</v>
      </c>
      <c r="C312" s="57">
        <f t="shared" ref="C312" si="494">_xlfn.ISOWEEKNUM(A312)</f>
        <v>15</v>
      </c>
      <c r="D312" s="33">
        <f>A312</f>
        <v>45758</v>
      </c>
      <c r="E312" s="8"/>
      <c r="F312" s="1"/>
      <c r="G312" s="9"/>
      <c r="H312" s="14"/>
      <c r="I312" s="1"/>
      <c r="J312" s="58"/>
      <c r="K312" s="18"/>
      <c r="L312" s="7"/>
      <c r="N312" s="61">
        <f>IF(Tableau1[[#This Row],[Noms_M]]=N$5,Tableau1[[#This Row],[Fin_M]]-Tableau1[[#This Row],[Début_M]],0)+IF(Tableau1[[#This Row],[Noms]]=N$5,Tableau1[[#This Row],[Fin]]-Tableau1[[#This Row],[Début]],0)</f>
        <v>0</v>
      </c>
      <c r="O312" s="61">
        <f>IF(Tableau1[[#This Row],[Noms_M]]=O$5,Tableau1[[#This Row],[Fin_M]]-Tableau1[[#This Row],[Début_M]],0)+IF(Tableau1[[#This Row],[Noms]]=O$5,Tableau1[[#This Row],[Fin]]-Tableau1[[#This Row],[Début]],0)</f>
        <v>0</v>
      </c>
      <c r="P312" s="61">
        <f>IF(Tableau1[[#This Row],[Noms_M]]=P$5,Tableau1[[#This Row],[Fin_M]]-Tableau1[[#This Row],[Début_M]],0)+IF(Tableau1[[#This Row],[Noms]]=P$5,Tableau1[[#This Row],[Fin]]-Tableau1[[#This Row],[Début]],0)</f>
        <v>0</v>
      </c>
      <c r="Q312" s="61">
        <f>IF(Tableau1[[#This Row],[Noms_M]]=Q$5,Tableau1[[#This Row],[Fin_M]]-Tableau1[[#This Row],[Début_M]],0)+IF(Tableau1[[#This Row],[Noms]]=Q$5,Tableau1[[#This Row],[Fin]]-Tableau1[[#This Row],[Début]],0)</f>
        <v>0</v>
      </c>
      <c r="R312" s="61">
        <f>IF(Tableau1[[#This Row],[Noms_M]]=R$5,Tableau1[[#This Row],[Fin_M]]-Tableau1[[#This Row],[Début_M]],0)+IF(Tableau1[[#This Row],[Noms]]=R$5,Tableau1[[#This Row],[Fin]]-Tableau1[[#This Row],[Début]],0)</f>
        <v>0</v>
      </c>
      <c r="S312" s="62">
        <f>IF(Tableau1[[#This Row],[Noms_M]]=S$5,Tableau1[[#This Row],[Fin_M]]-Tableau1[[#This Row],[Début_M]],0)+IF(Tableau1[[#This Row],[Noms]]=S$5,Tableau1[[#This Row],[Fin]]-Tableau1[[#This Row],[Début]],0)</f>
        <v>0</v>
      </c>
    </row>
    <row r="313" spans="1:19" s="17" customFormat="1" ht="20.25" customHeight="1" thickBot="1" x14ac:dyDescent="0.35">
      <c r="A313" s="37"/>
      <c r="B313" s="56" t="str">
        <f t="shared" si="400"/>
        <v>avr</v>
      </c>
      <c r="C313" s="57">
        <f t="shared" ref="C313" si="495">_xlfn.ISOWEEKNUM(A312)</f>
        <v>15</v>
      </c>
      <c r="D313" s="34"/>
      <c r="E313" s="10"/>
      <c r="F313" s="2"/>
      <c r="G313" s="11"/>
      <c r="H313" s="15"/>
      <c r="I313" s="2"/>
      <c r="J313" s="59"/>
      <c r="K313" s="18"/>
      <c r="L313" s="3"/>
      <c r="N313" s="61">
        <f>IF(Tableau1[[#This Row],[Noms_M]]=N$5,Tableau1[[#This Row],[Fin_M]]-Tableau1[[#This Row],[Début_M]],0)+IF(Tableau1[[#This Row],[Noms]]=N$5,Tableau1[[#This Row],[Fin]]-Tableau1[[#This Row],[Début]],0)</f>
        <v>0</v>
      </c>
      <c r="O313" s="61">
        <f>IF(Tableau1[[#This Row],[Noms_M]]=O$5,Tableau1[[#This Row],[Fin_M]]-Tableau1[[#This Row],[Début_M]],0)+IF(Tableau1[[#This Row],[Noms]]=O$5,Tableau1[[#This Row],[Fin]]-Tableau1[[#This Row],[Début]],0)</f>
        <v>0</v>
      </c>
      <c r="P313" s="61">
        <f>IF(Tableau1[[#This Row],[Noms_M]]=P$5,Tableau1[[#This Row],[Fin_M]]-Tableau1[[#This Row],[Début_M]],0)+IF(Tableau1[[#This Row],[Noms]]=P$5,Tableau1[[#This Row],[Fin]]-Tableau1[[#This Row],[Début]],0)</f>
        <v>0</v>
      </c>
      <c r="Q313" s="61">
        <f>IF(Tableau1[[#This Row],[Noms_M]]=Q$5,Tableau1[[#This Row],[Fin_M]]-Tableau1[[#This Row],[Début_M]],0)+IF(Tableau1[[#This Row],[Noms]]=Q$5,Tableau1[[#This Row],[Fin]]-Tableau1[[#This Row],[Début]],0)</f>
        <v>0</v>
      </c>
      <c r="R313" s="61">
        <f>IF(Tableau1[[#This Row],[Noms_M]]=R$5,Tableau1[[#This Row],[Fin_M]]-Tableau1[[#This Row],[Début_M]],0)+IF(Tableau1[[#This Row],[Noms]]=R$5,Tableau1[[#This Row],[Fin]]-Tableau1[[#This Row],[Début]],0)</f>
        <v>0</v>
      </c>
      <c r="S313" s="62">
        <f>IF(Tableau1[[#This Row],[Noms_M]]=S$5,Tableau1[[#This Row],[Fin_M]]-Tableau1[[#This Row],[Début_M]],0)+IF(Tableau1[[#This Row],[Noms]]=S$5,Tableau1[[#This Row],[Fin]]-Tableau1[[#This Row],[Début]],0)</f>
        <v>0</v>
      </c>
    </row>
    <row r="314" spans="1:19" s="17" customFormat="1" ht="20.25" customHeight="1" thickBot="1" x14ac:dyDescent="0.35">
      <c r="A314" s="38"/>
      <c r="B314" s="56" t="str">
        <f t="shared" si="402"/>
        <v>avr</v>
      </c>
      <c r="C314" s="57">
        <f t="shared" ref="C314" si="496">_xlfn.ISOWEEKNUM(A312)</f>
        <v>15</v>
      </c>
      <c r="D314" s="35"/>
      <c r="E314" s="22"/>
      <c r="F314" s="12"/>
      <c r="G314" s="13"/>
      <c r="H314" s="24"/>
      <c r="I314" s="12"/>
      <c r="J314" s="60"/>
      <c r="K314" s="18"/>
      <c r="L314" s="4"/>
      <c r="N314" s="61">
        <f>IF(Tableau1[[#This Row],[Noms_M]]=N$5,Tableau1[[#This Row],[Fin_M]]-Tableau1[[#This Row],[Début_M]],0)+IF(Tableau1[[#This Row],[Noms]]=N$5,Tableau1[[#This Row],[Fin]]-Tableau1[[#This Row],[Début]],0)</f>
        <v>0</v>
      </c>
      <c r="O314" s="61">
        <f>IF(Tableau1[[#This Row],[Noms_M]]=O$5,Tableau1[[#This Row],[Fin_M]]-Tableau1[[#This Row],[Début_M]],0)+IF(Tableau1[[#This Row],[Noms]]=O$5,Tableau1[[#This Row],[Fin]]-Tableau1[[#This Row],[Début]],0)</f>
        <v>0</v>
      </c>
      <c r="P314" s="61">
        <f>IF(Tableau1[[#This Row],[Noms_M]]=P$5,Tableau1[[#This Row],[Fin_M]]-Tableau1[[#This Row],[Début_M]],0)+IF(Tableau1[[#This Row],[Noms]]=P$5,Tableau1[[#This Row],[Fin]]-Tableau1[[#This Row],[Début]],0)</f>
        <v>0</v>
      </c>
      <c r="Q314" s="61">
        <f>IF(Tableau1[[#This Row],[Noms_M]]=Q$5,Tableau1[[#This Row],[Fin_M]]-Tableau1[[#This Row],[Début_M]],0)+IF(Tableau1[[#This Row],[Noms]]=Q$5,Tableau1[[#This Row],[Fin]]-Tableau1[[#This Row],[Début]],0)</f>
        <v>0</v>
      </c>
      <c r="R314" s="61">
        <f>IF(Tableau1[[#This Row],[Noms_M]]=R$5,Tableau1[[#This Row],[Fin_M]]-Tableau1[[#This Row],[Début_M]],0)+IF(Tableau1[[#This Row],[Noms]]=R$5,Tableau1[[#This Row],[Fin]]-Tableau1[[#This Row],[Début]],0)</f>
        <v>0</v>
      </c>
      <c r="S314" s="62">
        <f>IF(Tableau1[[#This Row],[Noms_M]]=S$5,Tableau1[[#This Row],[Fin_M]]-Tableau1[[#This Row],[Début_M]],0)+IF(Tableau1[[#This Row],[Noms]]=S$5,Tableau1[[#This Row],[Fin]]-Tableau1[[#This Row],[Début]],0)</f>
        <v>0</v>
      </c>
    </row>
    <row r="315" spans="1:19" s="17" customFormat="1" ht="20.25" customHeight="1" thickBot="1" x14ac:dyDescent="0.35">
      <c r="A315" s="36">
        <f>A312+1</f>
        <v>45759</v>
      </c>
      <c r="B315" s="55" t="str">
        <f t="shared" si="404"/>
        <v>avr</v>
      </c>
      <c r="C315" s="57">
        <f t="shared" ref="C315" si="497">_xlfn.ISOWEEKNUM(A315)</f>
        <v>15</v>
      </c>
      <c r="D315" s="33">
        <f>A315</f>
        <v>45759</v>
      </c>
      <c r="E315" s="8"/>
      <c r="F315" s="1"/>
      <c r="G315" s="9"/>
      <c r="H315" s="14"/>
      <c r="I315" s="1"/>
      <c r="J315" s="58"/>
      <c r="K315" s="18"/>
      <c r="L315" s="7"/>
      <c r="N315" s="61">
        <f>IF(Tableau1[[#This Row],[Noms_M]]=N$5,Tableau1[[#This Row],[Fin_M]]-Tableau1[[#This Row],[Début_M]],0)+IF(Tableau1[[#This Row],[Noms]]=N$5,Tableau1[[#This Row],[Fin]]-Tableau1[[#This Row],[Début]],0)</f>
        <v>0</v>
      </c>
      <c r="O315" s="61">
        <f>IF(Tableau1[[#This Row],[Noms_M]]=O$5,Tableau1[[#This Row],[Fin_M]]-Tableau1[[#This Row],[Début_M]],0)+IF(Tableau1[[#This Row],[Noms]]=O$5,Tableau1[[#This Row],[Fin]]-Tableau1[[#This Row],[Début]],0)</f>
        <v>0</v>
      </c>
      <c r="P315" s="61">
        <f>IF(Tableau1[[#This Row],[Noms_M]]=P$5,Tableau1[[#This Row],[Fin_M]]-Tableau1[[#This Row],[Début_M]],0)+IF(Tableau1[[#This Row],[Noms]]=P$5,Tableau1[[#This Row],[Fin]]-Tableau1[[#This Row],[Début]],0)</f>
        <v>0</v>
      </c>
      <c r="Q315" s="61">
        <f>IF(Tableau1[[#This Row],[Noms_M]]=Q$5,Tableau1[[#This Row],[Fin_M]]-Tableau1[[#This Row],[Début_M]],0)+IF(Tableau1[[#This Row],[Noms]]=Q$5,Tableau1[[#This Row],[Fin]]-Tableau1[[#This Row],[Début]],0)</f>
        <v>0</v>
      </c>
      <c r="R315" s="61">
        <f>IF(Tableau1[[#This Row],[Noms_M]]=R$5,Tableau1[[#This Row],[Fin_M]]-Tableau1[[#This Row],[Début_M]],0)+IF(Tableau1[[#This Row],[Noms]]=R$5,Tableau1[[#This Row],[Fin]]-Tableau1[[#This Row],[Début]],0)</f>
        <v>0</v>
      </c>
      <c r="S315" s="62">
        <f>IF(Tableau1[[#This Row],[Noms_M]]=S$5,Tableau1[[#This Row],[Fin_M]]-Tableau1[[#This Row],[Début_M]],0)+IF(Tableau1[[#This Row],[Noms]]=S$5,Tableau1[[#This Row],[Fin]]-Tableau1[[#This Row],[Début]],0)</f>
        <v>0</v>
      </c>
    </row>
    <row r="316" spans="1:19" s="17" customFormat="1" ht="20.25" customHeight="1" thickBot="1" x14ac:dyDescent="0.35">
      <c r="A316" s="37"/>
      <c r="B316" s="56" t="str">
        <f t="shared" si="406"/>
        <v>avr</v>
      </c>
      <c r="C316" s="57">
        <f t="shared" ref="C316" si="498">_xlfn.ISOWEEKNUM(A315)</f>
        <v>15</v>
      </c>
      <c r="D316" s="34"/>
      <c r="E316" s="10"/>
      <c r="F316" s="2"/>
      <c r="G316" s="11"/>
      <c r="H316" s="15"/>
      <c r="I316" s="2"/>
      <c r="J316" s="59"/>
      <c r="K316" s="18"/>
      <c r="L316" s="3"/>
      <c r="N316" s="61">
        <f>IF(Tableau1[[#This Row],[Noms_M]]=N$5,Tableau1[[#This Row],[Fin_M]]-Tableau1[[#This Row],[Début_M]],0)+IF(Tableau1[[#This Row],[Noms]]=N$5,Tableau1[[#This Row],[Fin]]-Tableau1[[#This Row],[Début]],0)</f>
        <v>0</v>
      </c>
      <c r="O316" s="61">
        <f>IF(Tableau1[[#This Row],[Noms_M]]=O$5,Tableau1[[#This Row],[Fin_M]]-Tableau1[[#This Row],[Début_M]],0)+IF(Tableau1[[#This Row],[Noms]]=O$5,Tableau1[[#This Row],[Fin]]-Tableau1[[#This Row],[Début]],0)</f>
        <v>0</v>
      </c>
      <c r="P316" s="61">
        <f>IF(Tableau1[[#This Row],[Noms_M]]=P$5,Tableau1[[#This Row],[Fin_M]]-Tableau1[[#This Row],[Début_M]],0)+IF(Tableau1[[#This Row],[Noms]]=P$5,Tableau1[[#This Row],[Fin]]-Tableau1[[#This Row],[Début]],0)</f>
        <v>0</v>
      </c>
      <c r="Q316" s="61">
        <f>IF(Tableau1[[#This Row],[Noms_M]]=Q$5,Tableau1[[#This Row],[Fin_M]]-Tableau1[[#This Row],[Début_M]],0)+IF(Tableau1[[#This Row],[Noms]]=Q$5,Tableau1[[#This Row],[Fin]]-Tableau1[[#This Row],[Début]],0)</f>
        <v>0</v>
      </c>
      <c r="R316" s="61">
        <f>IF(Tableau1[[#This Row],[Noms_M]]=R$5,Tableau1[[#This Row],[Fin_M]]-Tableau1[[#This Row],[Début_M]],0)+IF(Tableau1[[#This Row],[Noms]]=R$5,Tableau1[[#This Row],[Fin]]-Tableau1[[#This Row],[Début]],0)</f>
        <v>0</v>
      </c>
      <c r="S316" s="62">
        <f>IF(Tableau1[[#This Row],[Noms_M]]=S$5,Tableau1[[#This Row],[Fin_M]]-Tableau1[[#This Row],[Début_M]],0)+IF(Tableau1[[#This Row],[Noms]]=S$5,Tableau1[[#This Row],[Fin]]-Tableau1[[#This Row],[Début]],0)</f>
        <v>0</v>
      </c>
    </row>
    <row r="317" spans="1:19" s="17" customFormat="1" ht="20.25" customHeight="1" thickBot="1" x14ac:dyDescent="0.35">
      <c r="A317" s="38"/>
      <c r="B317" s="56" t="str">
        <f t="shared" si="408"/>
        <v>avr</v>
      </c>
      <c r="C317" s="57">
        <f t="shared" ref="C317" si="499">_xlfn.ISOWEEKNUM(A315)</f>
        <v>15</v>
      </c>
      <c r="D317" s="35"/>
      <c r="E317" s="22"/>
      <c r="F317" s="12"/>
      <c r="G317" s="13"/>
      <c r="H317" s="24"/>
      <c r="I317" s="12"/>
      <c r="J317" s="60"/>
      <c r="K317" s="18"/>
      <c r="L317" s="4"/>
      <c r="N317" s="61">
        <f>IF(Tableau1[[#This Row],[Noms_M]]=N$5,Tableau1[[#This Row],[Fin_M]]-Tableau1[[#This Row],[Début_M]],0)+IF(Tableau1[[#This Row],[Noms]]=N$5,Tableau1[[#This Row],[Fin]]-Tableau1[[#This Row],[Début]],0)</f>
        <v>0</v>
      </c>
      <c r="O317" s="61">
        <f>IF(Tableau1[[#This Row],[Noms_M]]=O$5,Tableau1[[#This Row],[Fin_M]]-Tableau1[[#This Row],[Début_M]],0)+IF(Tableau1[[#This Row],[Noms]]=O$5,Tableau1[[#This Row],[Fin]]-Tableau1[[#This Row],[Début]],0)</f>
        <v>0</v>
      </c>
      <c r="P317" s="61">
        <f>IF(Tableau1[[#This Row],[Noms_M]]=P$5,Tableau1[[#This Row],[Fin_M]]-Tableau1[[#This Row],[Début_M]],0)+IF(Tableau1[[#This Row],[Noms]]=P$5,Tableau1[[#This Row],[Fin]]-Tableau1[[#This Row],[Début]],0)</f>
        <v>0</v>
      </c>
      <c r="Q317" s="61">
        <f>IF(Tableau1[[#This Row],[Noms_M]]=Q$5,Tableau1[[#This Row],[Fin_M]]-Tableau1[[#This Row],[Début_M]],0)+IF(Tableau1[[#This Row],[Noms]]=Q$5,Tableau1[[#This Row],[Fin]]-Tableau1[[#This Row],[Début]],0)</f>
        <v>0</v>
      </c>
      <c r="R317" s="61">
        <f>IF(Tableau1[[#This Row],[Noms_M]]=R$5,Tableau1[[#This Row],[Fin_M]]-Tableau1[[#This Row],[Début_M]],0)+IF(Tableau1[[#This Row],[Noms]]=R$5,Tableau1[[#This Row],[Fin]]-Tableau1[[#This Row],[Début]],0)</f>
        <v>0</v>
      </c>
      <c r="S317" s="62">
        <f>IF(Tableau1[[#This Row],[Noms_M]]=S$5,Tableau1[[#This Row],[Fin_M]]-Tableau1[[#This Row],[Début_M]],0)+IF(Tableau1[[#This Row],[Noms]]=S$5,Tableau1[[#This Row],[Fin]]-Tableau1[[#This Row],[Début]],0)</f>
        <v>0</v>
      </c>
    </row>
    <row r="318" spans="1:19" s="17" customFormat="1" ht="20.25" customHeight="1" thickBot="1" x14ac:dyDescent="0.35">
      <c r="A318" s="36">
        <f>A315+1</f>
        <v>45760</v>
      </c>
      <c r="B318" s="55" t="str">
        <f t="shared" si="410"/>
        <v>avr</v>
      </c>
      <c r="C318" s="57">
        <f t="shared" ref="C318" si="500">_xlfn.ISOWEEKNUM(A318)</f>
        <v>15</v>
      </c>
      <c r="D318" s="33">
        <f>A318</f>
        <v>45760</v>
      </c>
      <c r="E318" s="8"/>
      <c r="F318" s="1"/>
      <c r="G318" s="9"/>
      <c r="H318" s="14"/>
      <c r="I318" s="1"/>
      <c r="J318" s="58"/>
      <c r="K318" s="18"/>
      <c r="L318" s="7"/>
      <c r="N318" s="61">
        <f>IF(Tableau1[[#This Row],[Noms_M]]=N$5,Tableau1[[#This Row],[Fin_M]]-Tableau1[[#This Row],[Début_M]],0)+IF(Tableau1[[#This Row],[Noms]]=N$5,Tableau1[[#This Row],[Fin]]-Tableau1[[#This Row],[Début]],0)</f>
        <v>0</v>
      </c>
      <c r="O318" s="61">
        <f>IF(Tableau1[[#This Row],[Noms_M]]=O$5,Tableau1[[#This Row],[Fin_M]]-Tableau1[[#This Row],[Début_M]],0)+IF(Tableau1[[#This Row],[Noms]]=O$5,Tableau1[[#This Row],[Fin]]-Tableau1[[#This Row],[Début]],0)</f>
        <v>0</v>
      </c>
      <c r="P318" s="61">
        <f>IF(Tableau1[[#This Row],[Noms_M]]=P$5,Tableau1[[#This Row],[Fin_M]]-Tableau1[[#This Row],[Début_M]],0)+IF(Tableau1[[#This Row],[Noms]]=P$5,Tableau1[[#This Row],[Fin]]-Tableau1[[#This Row],[Début]],0)</f>
        <v>0</v>
      </c>
      <c r="Q318" s="61">
        <f>IF(Tableau1[[#This Row],[Noms_M]]=Q$5,Tableau1[[#This Row],[Fin_M]]-Tableau1[[#This Row],[Début_M]],0)+IF(Tableau1[[#This Row],[Noms]]=Q$5,Tableau1[[#This Row],[Fin]]-Tableau1[[#This Row],[Début]],0)</f>
        <v>0</v>
      </c>
      <c r="R318" s="61">
        <f>IF(Tableau1[[#This Row],[Noms_M]]=R$5,Tableau1[[#This Row],[Fin_M]]-Tableau1[[#This Row],[Début_M]],0)+IF(Tableau1[[#This Row],[Noms]]=R$5,Tableau1[[#This Row],[Fin]]-Tableau1[[#This Row],[Début]],0)</f>
        <v>0</v>
      </c>
      <c r="S318" s="62">
        <f>IF(Tableau1[[#This Row],[Noms_M]]=S$5,Tableau1[[#This Row],[Fin_M]]-Tableau1[[#This Row],[Début_M]],0)+IF(Tableau1[[#This Row],[Noms]]=S$5,Tableau1[[#This Row],[Fin]]-Tableau1[[#This Row],[Début]],0)</f>
        <v>0</v>
      </c>
    </row>
    <row r="319" spans="1:19" s="17" customFormat="1" ht="20.25" customHeight="1" thickBot="1" x14ac:dyDescent="0.35">
      <c r="A319" s="37"/>
      <c r="B319" s="56" t="str">
        <f t="shared" si="417"/>
        <v>avr</v>
      </c>
      <c r="C319" s="57">
        <f t="shared" ref="C319" si="501">_xlfn.ISOWEEKNUM(A318)</f>
        <v>15</v>
      </c>
      <c r="D319" s="34"/>
      <c r="E319" s="10"/>
      <c r="F319" s="2"/>
      <c r="G319" s="11"/>
      <c r="H319" s="15"/>
      <c r="I319" s="2"/>
      <c r="J319" s="59"/>
      <c r="K319" s="18"/>
      <c r="L319" s="3"/>
      <c r="N319" s="61">
        <f>IF(Tableau1[[#This Row],[Noms_M]]=N$5,Tableau1[[#This Row],[Fin_M]]-Tableau1[[#This Row],[Début_M]],0)+IF(Tableau1[[#This Row],[Noms]]=N$5,Tableau1[[#This Row],[Fin]]-Tableau1[[#This Row],[Début]],0)</f>
        <v>0</v>
      </c>
      <c r="O319" s="61">
        <f>IF(Tableau1[[#This Row],[Noms_M]]=O$5,Tableau1[[#This Row],[Fin_M]]-Tableau1[[#This Row],[Début_M]],0)+IF(Tableau1[[#This Row],[Noms]]=O$5,Tableau1[[#This Row],[Fin]]-Tableau1[[#This Row],[Début]],0)</f>
        <v>0</v>
      </c>
      <c r="P319" s="61">
        <f>IF(Tableau1[[#This Row],[Noms_M]]=P$5,Tableau1[[#This Row],[Fin_M]]-Tableau1[[#This Row],[Début_M]],0)+IF(Tableau1[[#This Row],[Noms]]=P$5,Tableau1[[#This Row],[Fin]]-Tableau1[[#This Row],[Début]],0)</f>
        <v>0</v>
      </c>
      <c r="Q319" s="61">
        <f>IF(Tableau1[[#This Row],[Noms_M]]=Q$5,Tableau1[[#This Row],[Fin_M]]-Tableau1[[#This Row],[Début_M]],0)+IF(Tableau1[[#This Row],[Noms]]=Q$5,Tableau1[[#This Row],[Fin]]-Tableau1[[#This Row],[Début]],0)</f>
        <v>0</v>
      </c>
      <c r="R319" s="61">
        <f>IF(Tableau1[[#This Row],[Noms_M]]=R$5,Tableau1[[#This Row],[Fin_M]]-Tableau1[[#This Row],[Début_M]],0)+IF(Tableau1[[#This Row],[Noms]]=R$5,Tableau1[[#This Row],[Fin]]-Tableau1[[#This Row],[Début]],0)</f>
        <v>0</v>
      </c>
      <c r="S319" s="62">
        <f>IF(Tableau1[[#This Row],[Noms_M]]=S$5,Tableau1[[#This Row],[Fin_M]]-Tableau1[[#This Row],[Début_M]],0)+IF(Tableau1[[#This Row],[Noms]]=S$5,Tableau1[[#This Row],[Fin]]-Tableau1[[#This Row],[Début]],0)</f>
        <v>0</v>
      </c>
    </row>
    <row r="320" spans="1:19" s="17" customFormat="1" ht="20.25" customHeight="1" thickBot="1" x14ac:dyDescent="0.35">
      <c r="A320" s="38"/>
      <c r="B320" s="56" t="str">
        <f t="shared" si="419"/>
        <v>avr</v>
      </c>
      <c r="C320" s="57">
        <f t="shared" ref="C320" si="502">_xlfn.ISOWEEKNUM(A318)</f>
        <v>15</v>
      </c>
      <c r="D320" s="35"/>
      <c r="E320" s="22"/>
      <c r="F320" s="12"/>
      <c r="G320" s="13"/>
      <c r="H320" s="24"/>
      <c r="I320" s="12"/>
      <c r="J320" s="60"/>
      <c r="K320" s="18"/>
      <c r="L320" s="4"/>
      <c r="N320" s="61">
        <f>IF(Tableau1[[#This Row],[Noms_M]]=N$5,Tableau1[[#This Row],[Fin_M]]-Tableau1[[#This Row],[Début_M]],0)+IF(Tableau1[[#This Row],[Noms]]=N$5,Tableau1[[#This Row],[Fin]]-Tableau1[[#This Row],[Début]],0)</f>
        <v>0</v>
      </c>
      <c r="O320" s="61">
        <f>IF(Tableau1[[#This Row],[Noms_M]]=O$5,Tableau1[[#This Row],[Fin_M]]-Tableau1[[#This Row],[Début_M]],0)+IF(Tableau1[[#This Row],[Noms]]=O$5,Tableau1[[#This Row],[Fin]]-Tableau1[[#This Row],[Début]],0)</f>
        <v>0</v>
      </c>
      <c r="P320" s="61">
        <f>IF(Tableau1[[#This Row],[Noms_M]]=P$5,Tableau1[[#This Row],[Fin_M]]-Tableau1[[#This Row],[Début_M]],0)+IF(Tableau1[[#This Row],[Noms]]=P$5,Tableau1[[#This Row],[Fin]]-Tableau1[[#This Row],[Début]],0)</f>
        <v>0</v>
      </c>
      <c r="Q320" s="61">
        <f>IF(Tableau1[[#This Row],[Noms_M]]=Q$5,Tableau1[[#This Row],[Fin_M]]-Tableau1[[#This Row],[Début_M]],0)+IF(Tableau1[[#This Row],[Noms]]=Q$5,Tableau1[[#This Row],[Fin]]-Tableau1[[#This Row],[Début]],0)</f>
        <v>0</v>
      </c>
      <c r="R320" s="61">
        <f>IF(Tableau1[[#This Row],[Noms_M]]=R$5,Tableau1[[#This Row],[Fin_M]]-Tableau1[[#This Row],[Début_M]],0)+IF(Tableau1[[#This Row],[Noms]]=R$5,Tableau1[[#This Row],[Fin]]-Tableau1[[#This Row],[Début]],0)</f>
        <v>0</v>
      </c>
      <c r="S320" s="62">
        <f>IF(Tableau1[[#This Row],[Noms_M]]=S$5,Tableau1[[#This Row],[Fin_M]]-Tableau1[[#This Row],[Début_M]],0)+IF(Tableau1[[#This Row],[Noms]]=S$5,Tableau1[[#This Row],[Fin]]-Tableau1[[#This Row],[Début]],0)</f>
        <v>0</v>
      </c>
    </row>
    <row r="321" spans="1:26" s="17" customFormat="1" ht="20.25" customHeight="1" thickBot="1" x14ac:dyDescent="0.35">
      <c r="A321" s="36">
        <f>A318+1</f>
        <v>45761</v>
      </c>
      <c r="B321" s="55" t="str">
        <f t="shared" ref="B321" si="503">TEXT(A321,"mmm")</f>
        <v>avr</v>
      </c>
      <c r="C321" s="57">
        <f t="shared" ref="C321" si="504">_xlfn.ISOWEEKNUM(A321)</f>
        <v>16</v>
      </c>
      <c r="D321" s="33">
        <f>A321</f>
        <v>45761</v>
      </c>
      <c r="E321" s="8"/>
      <c r="F321" s="1"/>
      <c r="G321" s="9"/>
      <c r="H321" s="14"/>
      <c r="I321" s="1"/>
      <c r="J321" s="58"/>
      <c r="K321" s="18"/>
      <c r="L321" s="7"/>
      <c r="N321" s="61">
        <f>IF(Tableau1[[#This Row],[Noms_M]]=N$5,Tableau1[[#This Row],[Fin_M]]-Tableau1[[#This Row],[Début_M]],0)+IF(Tableau1[[#This Row],[Noms]]=N$5,Tableau1[[#This Row],[Fin]]-Tableau1[[#This Row],[Début]],0)</f>
        <v>0</v>
      </c>
      <c r="O321" s="61">
        <f>IF(Tableau1[[#This Row],[Noms_M]]=O$5,Tableau1[[#This Row],[Fin_M]]-Tableau1[[#This Row],[Début_M]],0)+IF(Tableau1[[#This Row],[Noms]]=O$5,Tableau1[[#This Row],[Fin]]-Tableau1[[#This Row],[Début]],0)</f>
        <v>0</v>
      </c>
      <c r="P321" s="61">
        <f>IF(Tableau1[[#This Row],[Noms_M]]=P$5,Tableau1[[#This Row],[Fin_M]]-Tableau1[[#This Row],[Début_M]],0)+IF(Tableau1[[#This Row],[Noms]]=P$5,Tableau1[[#This Row],[Fin]]-Tableau1[[#This Row],[Début]],0)</f>
        <v>0</v>
      </c>
      <c r="Q321" s="61">
        <f>IF(Tableau1[[#This Row],[Noms_M]]=Q$5,Tableau1[[#This Row],[Fin_M]]-Tableau1[[#This Row],[Début_M]],0)+IF(Tableau1[[#This Row],[Noms]]=Q$5,Tableau1[[#This Row],[Fin]]-Tableau1[[#This Row],[Début]],0)</f>
        <v>0</v>
      </c>
      <c r="R321" s="61">
        <f>IF(Tableau1[[#This Row],[Noms_M]]=R$5,Tableau1[[#This Row],[Fin_M]]-Tableau1[[#This Row],[Début_M]],0)+IF(Tableau1[[#This Row],[Noms]]=R$5,Tableau1[[#This Row],[Fin]]-Tableau1[[#This Row],[Début]],0)</f>
        <v>0</v>
      </c>
      <c r="S321" s="62">
        <f>IF(Tableau1[[#This Row],[Noms_M]]=S$5,Tableau1[[#This Row],[Fin_M]]-Tableau1[[#This Row],[Début_M]],0)+IF(Tableau1[[#This Row],[Noms]]=S$5,Tableau1[[#This Row],[Fin]]-Tableau1[[#This Row],[Début]],0)</f>
        <v>0</v>
      </c>
      <c r="U321" s="70">
        <f>SUM(N321:N341)</f>
        <v>0</v>
      </c>
      <c r="V321" s="70">
        <f t="shared" ref="V321" si="505">SUM(O321:O341)</f>
        <v>0</v>
      </c>
      <c r="W321" s="70">
        <f t="shared" ref="W321" si="506">SUM(P321:P341)</f>
        <v>0</v>
      </c>
      <c r="X321" s="70">
        <f t="shared" ref="X321" si="507">SUM(Q321:Q341)</f>
        <v>0</v>
      </c>
      <c r="Y321" s="70">
        <f t="shared" ref="Y321" si="508">SUM(R321:R341)</f>
        <v>0</v>
      </c>
      <c r="Z321" s="70">
        <f t="shared" ref="Z321" si="509">SUM(S321:S341)</f>
        <v>0</v>
      </c>
    </row>
    <row r="322" spans="1:26" s="17" customFormat="1" ht="20.25" customHeight="1" thickBot="1" x14ac:dyDescent="0.35">
      <c r="A322" s="37"/>
      <c r="B322" s="56" t="str">
        <f t="shared" ref="B322" si="510">TEXT(A321,"mmm")</f>
        <v>avr</v>
      </c>
      <c r="C322" s="57">
        <f t="shared" ref="C322" si="511">_xlfn.ISOWEEKNUM(A321)</f>
        <v>16</v>
      </c>
      <c r="D322" s="34"/>
      <c r="E322" s="10"/>
      <c r="F322" s="2"/>
      <c r="G322" s="11"/>
      <c r="H322" s="15"/>
      <c r="I322" s="2"/>
      <c r="J322" s="59"/>
      <c r="K322" s="18"/>
      <c r="L322" s="3"/>
      <c r="N322" s="61">
        <f>IF(Tableau1[[#This Row],[Noms_M]]=N$5,Tableau1[[#This Row],[Fin_M]]-Tableau1[[#This Row],[Début_M]],0)+IF(Tableau1[[#This Row],[Noms]]=N$5,Tableau1[[#This Row],[Fin]]-Tableau1[[#This Row],[Début]],0)</f>
        <v>0</v>
      </c>
      <c r="O322" s="61">
        <f>IF(Tableau1[[#This Row],[Noms_M]]=O$5,Tableau1[[#This Row],[Fin_M]]-Tableau1[[#This Row],[Début_M]],0)+IF(Tableau1[[#This Row],[Noms]]=O$5,Tableau1[[#This Row],[Fin]]-Tableau1[[#This Row],[Début]],0)</f>
        <v>0</v>
      </c>
      <c r="P322" s="61">
        <f>IF(Tableau1[[#This Row],[Noms_M]]=P$5,Tableau1[[#This Row],[Fin_M]]-Tableau1[[#This Row],[Début_M]],0)+IF(Tableau1[[#This Row],[Noms]]=P$5,Tableau1[[#This Row],[Fin]]-Tableau1[[#This Row],[Début]],0)</f>
        <v>0</v>
      </c>
      <c r="Q322" s="61">
        <f>IF(Tableau1[[#This Row],[Noms_M]]=Q$5,Tableau1[[#This Row],[Fin_M]]-Tableau1[[#This Row],[Début_M]],0)+IF(Tableau1[[#This Row],[Noms]]=Q$5,Tableau1[[#This Row],[Fin]]-Tableau1[[#This Row],[Début]],0)</f>
        <v>0</v>
      </c>
      <c r="R322" s="61">
        <f>IF(Tableau1[[#This Row],[Noms_M]]=R$5,Tableau1[[#This Row],[Fin_M]]-Tableau1[[#This Row],[Début_M]],0)+IF(Tableau1[[#This Row],[Noms]]=R$5,Tableau1[[#This Row],[Fin]]-Tableau1[[#This Row],[Début]],0)</f>
        <v>0</v>
      </c>
      <c r="S322" s="62">
        <f>IF(Tableau1[[#This Row],[Noms_M]]=S$5,Tableau1[[#This Row],[Fin_M]]-Tableau1[[#This Row],[Début_M]],0)+IF(Tableau1[[#This Row],[Noms]]=S$5,Tableau1[[#This Row],[Fin]]-Tableau1[[#This Row],[Début]],0)</f>
        <v>0</v>
      </c>
    </row>
    <row r="323" spans="1:26" s="17" customFormat="1" ht="20.25" customHeight="1" thickBot="1" x14ac:dyDescent="0.35">
      <c r="A323" s="38"/>
      <c r="B323" s="56" t="str">
        <f t="shared" ref="B323" si="512">TEXT(A321,"mmm")</f>
        <v>avr</v>
      </c>
      <c r="C323" s="57">
        <f t="shared" ref="C323" si="513">_xlfn.ISOWEEKNUM(A321)</f>
        <v>16</v>
      </c>
      <c r="D323" s="35"/>
      <c r="E323" s="22"/>
      <c r="F323" s="12"/>
      <c r="G323" s="13"/>
      <c r="H323" s="24"/>
      <c r="I323" s="12"/>
      <c r="J323" s="60"/>
      <c r="K323" s="18"/>
      <c r="L323" s="4"/>
      <c r="N323" s="61">
        <f>IF(Tableau1[[#This Row],[Noms_M]]=N$5,Tableau1[[#This Row],[Fin_M]]-Tableau1[[#This Row],[Début_M]],0)+IF(Tableau1[[#This Row],[Noms]]=N$5,Tableau1[[#This Row],[Fin]]-Tableau1[[#This Row],[Début]],0)</f>
        <v>0</v>
      </c>
      <c r="O323" s="61">
        <f>IF(Tableau1[[#This Row],[Noms_M]]=O$5,Tableau1[[#This Row],[Fin_M]]-Tableau1[[#This Row],[Début_M]],0)+IF(Tableau1[[#This Row],[Noms]]=O$5,Tableau1[[#This Row],[Fin]]-Tableau1[[#This Row],[Début]],0)</f>
        <v>0</v>
      </c>
      <c r="P323" s="61">
        <f>IF(Tableau1[[#This Row],[Noms_M]]=P$5,Tableau1[[#This Row],[Fin_M]]-Tableau1[[#This Row],[Début_M]],0)+IF(Tableau1[[#This Row],[Noms]]=P$5,Tableau1[[#This Row],[Fin]]-Tableau1[[#This Row],[Début]],0)</f>
        <v>0</v>
      </c>
      <c r="Q323" s="61">
        <f>IF(Tableau1[[#This Row],[Noms_M]]=Q$5,Tableau1[[#This Row],[Fin_M]]-Tableau1[[#This Row],[Début_M]],0)+IF(Tableau1[[#This Row],[Noms]]=Q$5,Tableau1[[#This Row],[Fin]]-Tableau1[[#This Row],[Début]],0)</f>
        <v>0</v>
      </c>
      <c r="R323" s="61">
        <f>IF(Tableau1[[#This Row],[Noms_M]]=R$5,Tableau1[[#This Row],[Fin_M]]-Tableau1[[#This Row],[Début_M]],0)+IF(Tableau1[[#This Row],[Noms]]=R$5,Tableau1[[#This Row],[Fin]]-Tableau1[[#This Row],[Début]],0)</f>
        <v>0</v>
      </c>
      <c r="S323" s="62">
        <f>IF(Tableau1[[#This Row],[Noms_M]]=S$5,Tableau1[[#This Row],[Fin_M]]-Tableau1[[#This Row],[Début_M]],0)+IF(Tableau1[[#This Row],[Noms]]=S$5,Tableau1[[#This Row],[Fin]]-Tableau1[[#This Row],[Début]],0)</f>
        <v>0</v>
      </c>
    </row>
    <row r="324" spans="1:26" s="17" customFormat="1" ht="20.25" customHeight="1" thickBot="1" x14ac:dyDescent="0.35">
      <c r="A324" s="36">
        <f>A321+1</f>
        <v>45762</v>
      </c>
      <c r="B324" s="55" t="str">
        <f t="shared" ref="B324:B384" si="514">TEXT(A324,"mmm")</f>
        <v>avr</v>
      </c>
      <c r="C324" s="57">
        <f t="shared" ref="C324" si="515">_xlfn.ISOWEEKNUM(A324)</f>
        <v>16</v>
      </c>
      <c r="D324" s="33">
        <f>A324</f>
        <v>45762</v>
      </c>
      <c r="E324" s="8"/>
      <c r="F324" s="1"/>
      <c r="G324" s="9"/>
      <c r="H324" s="14"/>
      <c r="I324" s="1"/>
      <c r="J324" s="58"/>
      <c r="K324" s="18"/>
      <c r="L324" s="7"/>
      <c r="N324" s="61">
        <f>IF(Tableau1[[#This Row],[Noms_M]]=N$5,Tableau1[[#This Row],[Fin_M]]-Tableau1[[#This Row],[Début_M]],0)+IF(Tableau1[[#This Row],[Noms]]=N$5,Tableau1[[#This Row],[Fin]]-Tableau1[[#This Row],[Début]],0)</f>
        <v>0</v>
      </c>
      <c r="O324" s="61">
        <f>IF(Tableau1[[#This Row],[Noms_M]]=O$5,Tableau1[[#This Row],[Fin_M]]-Tableau1[[#This Row],[Début_M]],0)+IF(Tableau1[[#This Row],[Noms]]=O$5,Tableau1[[#This Row],[Fin]]-Tableau1[[#This Row],[Début]],0)</f>
        <v>0</v>
      </c>
      <c r="P324" s="61">
        <f>IF(Tableau1[[#This Row],[Noms_M]]=P$5,Tableau1[[#This Row],[Fin_M]]-Tableau1[[#This Row],[Début_M]],0)+IF(Tableau1[[#This Row],[Noms]]=P$5,Tableau1[[#This Row],[Fin]]-Tableau1[[#This Row],[Début]],0)</f>
        <v>0</v>
      </c>
      <c r="Q324" s="61">
        <f>IF(Tableau1[[#This Row],[Noms_M]]=Q$5,Tableau1[[#This Row],[Fin_M]]-Tableau1[[#This Row],[Début_M]],0)+IF(Tableau1[[#This Row],[Noms]]=Q$5,Tableau1[[#This Row],[Fin]]-Tableau1[[#This Row],[Début]],0)</f>
        <v>0</v>
      </c>
      <c r="R324" s="61">
        <f>IF(Tableau1[[#This Row],[Noms_M]]=R$5,Tableau1[[#This Row],[Fin_M]]-Tableau1[[#This Row],[Début_M]],0)+IF(Tableau1[[#This Row],[Noms]]=R$5,Tableau1[[#This Row],[Fin]]-Tableau1[[#This Row],[Début]],0)</f>
        <v>0</v>
      </c>
      <c r="S324" s="62">
        <f>IF(Tableau1[[#This Row],[Noms_M]]=S$5,Tableau1[[#This Row],[Fin_M]]-Tableau1[[#This Row],[Début_M]],0)+IF(Tableau1[[#This Row],[Noms]]=S$5,Tableau1[[#This Row],[Fin]]-Tableau1[[#This Row],[Début]],0)</f>
        <v>0</v>
      </c>
    </row>
    <row r="325" spans="1:26" s="17" customFormat="1" ht="20.25" customHeight="1" thickBot="1" x14ac:dyDescent="0.35">
      <c r="A325" s="37"/>
      <c r="B325" s="56" t="str">
        <f t="shared" ref="B325:B385" si="516">TEXT(A324,"mmm")</f>
        <v>avr</v>
      </c>
      <c r="C325" s="57">
        <f t="shared" ref="C325" si="517">_xlfn.ISOWEEKNUM(A324)</f>
        <v>16</v>
      </c>
      <c r="D325" s="34"/>
      <c r="E325" s="10"/>
      <c r="F325" s="2"/>
      <c r="G325" s="11"/>
      <c r="H325" s="15"/>
      <c r="I325" s="2"/>
      <c r="J325" s="59"/>
      <c r="K325" s="18"/>
      <c r="L325" s="3"/>
      <c r="N325" s="61">
        <f>IF(Tableau1[[#This Row],[Noms_M]]=N$5,Tableau1[[#This Row],[Fin_M]]-Tableau1[[#This Row],[Début_M]],0)+IF(Tableau1[[#This Row],[Noms]]=N$5,Tableau1[[#This Row],[Fin]]-Tableau1[[#This Row],[Début]],0)</f>
        <v>0</v>
      </c>
      <c r="O325" s="61">
        <f>IF(Tableau1[[#This Row],[Noms_M]]=O$5,Tableau1[[#This Row],[Fin_M]]-Tableau1[[#This Row],[Début_M]],0)+IF(Tableau1[[#This Row],[Noms]]=O$5,Tableau1[[#This Row],[Fin]]-Tableau1[[#This Row],[Début]],0)</f>
        <v>0</v>
      </c>
      <c r="P325" s="61">
        <f>IF(Tableau1[[#This Row],[Noms_M]]=P$5,Tableau1[[#This Row],[Fin_M]]-Tableau1[[#This Row],[Début_M]],0)+IF(Tableau1[[#This Row],[Noms]]=P$5,Tableau1[[#This Row],[Fin]]-Tableau1[[#This Row],[Début]],0)</f>
        <v>0</v>
      </c>
      <c r="Q325" s="61">
        <f>IF(Tableau1[[#This Row],[Noms_M]]=Q$5,Tableau1[[#This Row],[Fin_M]]-Tableau1[[#This Row],[Début_M]],0)+IF(Tableau1[[#This Row],[Noms]]=Q$5,Tableau1[[#This Row],[Fin]]-Tableau1[[#This Row],[Début]],0)</f>
        <v>0</v>
      </c>
      <c r="R325" s="61">
        <f>IF(Tableau1[[#This Row],[Noms_M]]=R$5,Tableau1[[#This Row],[Fin_M]]-Tableau1[[#This Row],[Début_M]],0)+IF(Tableau1[[#This Row],[Noms]]=R$5,Tableau1[[#This Row],[Fin]]-Tableau1[[#This Row],[Début]],0)</f>
        <v>0</v>
      </c>
      <c r="S325" s="62">
        <f>IF(Tableau1[[#This Row],[Noms_M]]=S$5,Tableau1[[#This Row],[Fin_M]]-Tableau1[[#This Row],[Début_M]],0)+IF(Tableau1[[#This Row],[Noms]]=S$5,Tableau1[[#This Row],[Fin]]-Tableau1[[#This Row],[Début]],0)</f>
        <v>0</v>
      </c>
    </row>
    <row r="326" spans="1:26" s="17" customFormat="1" ht="20.25" customHeight="1" thickBot="1" x14ac:dyDescent="0.35">
      <c r="A326" s="38"/>
      <c r="B326" s="56" t="str">
        <f t="shared" ref="B326:B386" si="518">TEXT(A324,"mmm")</f>
        <v>avr</v>
      </c>
      <c r="C326" s="57">
        <f t="shared" ref="C326" si="519">_xlfn.ISOWEEKNUM(A324)</f>
        <v>16</v>
      </c>
      <c r="D326" s="35"/>
      <c r="E326" s="22"/>
      <c r="F326" s="12"/>
      <c r="G326" s="13"/>
      <c r="H326" s="24"/>
      <c r="I326" s="12"/>
      <c r="J326" s="60"/>
      <c r="K326" s="18"/>
      <c r="L326" s="4"/>
      <c r="N326" s="61">
        <f>IF(Tableau1[[#This Row],[Noms_M]]=N$5,Tableau1[[#This Row],[Fin_M]]-Tableau1[[#This Row],[Début_M]],0)+IF(Tableau1[[#This Row],[Noms]]=N$5,Tableau1[[#This Row],[Fin]]-Tableau1[[#This Row],[Début]],0)</f>
        <v>0</v>
      </c>
      <c r="O326" s="61">
        <f>IF(Tableau1[[#This Row],[Noms_M]]=O$5,Tableau1[[#This Row],[Fin_M]]-Tableau1[[#This Row],[Début_M]],0)+IF(Tableau1[[#This Row],[Noms]]=O$5,Tableau1[[#This Row],[Fin]]-Tableau1[[#This Row],[Début]],0)</f>
        <v>0</v>
      </c>
      <c r="P326" s="61">
        <f>IF(Tableau1[[#This Row],[Noms_M]]=P$5,Tableau1[[#This Row],[Fin_M]]-Tableau1[[#This Row],[Début_M]],0)+IF(Tableau1[[#This Row],[Noms]]=P$5,Tableau1[[#This Row],[Fin]]-Tableau1[[#This Row],[Début]],0)</f>
        <v>0</v>
      </c>
      <c r="Q326" s="61">
        <f>IF(Tableau1[[#This Row],[Noms_M]]=Q$5,Tableau1[[#This Row],[Fin_M]]-Tableau1[[#This Row],[Début_M]],0)+IF(Tableau1[[#This Row],[Noms]]=Q$5,Tableau1[[#This Row],[Fin]]-Tableau1[[#This Row],[Début]],0)</f>
        <v>0</v>
      </c>
      <c r="R326" s="61">
        <f>IF(Tableau1[[#This Row],[Noms_M]]=R$5,Tableau1[[#This Row],[Fin_M]]-Tableau1[[#This Row],[Début_M]],0)+IF(Tableau1[[#This Row],[Noms]]=R$5,Tableau1[[#This Row],[Fin]]-Tableau1[[#This Row],[Début]],0)</f>
        <v>0</v>
      </c>
      <c r="S326" s="62">
        <f>IF(Tableau1[[#This Row],[Noms_M]]=S$5,Tableau1[[#This Row],[Fin_M]]-Tableau1[[#This Row],[Début_M]],0)+IF(Tableau1[[#This Row],[Noms]]=S$5,Tableau1[[#This Row],[Fin]]-Tableau1[[#This Row],[Début]],0)</f>
        <v>0</v>
      </c>
    </row>
    <row r="327" spans="1:26" s="17" customFormat="1" ht="20.25" customHeight="1" thickBot="1" x14ac:dyDescent="0.35">
      <c r="A327" s="36">
        <f>A324+1</f>
        <v>45763</v>
      </c>
      <c r="B327" s="55" t="str">
        <f t="shared" ref="B327:B387" si="520">TEXT(A327,"mmm")</f>
        <v>avr</v>
      </c>
      <c r="C327" s="57">
        <f t="shared" ref="C327" si="521">_xlfn.ISOWEEKNUM(A327)</f>
        <v>16</v>
      </c>
      <c r="D327" s="33">
        <f>A327</f>
        <v>45763</v>
      </c>
      <c r="E327" s="8"/>
      <c r="F327" s="1"/>
      <c r="G327" s="9"/>
      <c r="H327" s="14"/>
      <c r="I327" s="1"/>
      <c r="J327" s="58"/>
      <c r="K327" s="18"/>
      <c r="L327" s="7"/>
      <c r="N327" s="61">
        <f>IF(Tableau1[[#This Row],[Noms_M]]=N$5,Tableau1[[#This Row],[Fin_M]]-Tableau1[[#This Row],[Début_M]],0)+IF(Tableau1[[#This Row],[Noms]]=N$5,Tableau1[[#This Row],[Fin]]-Tableau1[[#This Row],[Début]],0)</f>
        <v>0</v>
      </c>
      <c r="O327" s="61">
        <f>IF(Tableau1[[#This Row],[Noms_M]]=O$5,Tableau1[[#This Row],[Fin_M]]-Tableau1[[#This Row],[Début_M]],0)+IF(Tableau1[[#This Row],[Noms]]=O$5,Tableau1[[#This Row],[Fin]]-Tableau1[[#This Row],[Début]],0)</f>
        <v>0</v>
      </c>
      <c r="P327" s="61">
        <f>IF(Tableau1[[#This Row],[Noms_M]]=P$5,Tableau1[[#This Row],[Fin_M]]-Tableau1[[#This Row],[Début_M]],0)+IF(Tableau1[[#This Row],[Noms]]=P$5,Tableau1[[#This Row],[Fin]]-Tableau1[[#This Row],[Début]],0)</f>
        <v>0</v>
      </c>
      <c r="Q327" s="61">
        <f>IF(Tableau1[[#This Row],[Noms_M]]=Q$5,Tableau1[[#This Row],[Fin_M]]-Tableau1[[#This Row],[Début_M]],0)+IF(Tableau1[[#This Row],[Noms]]=Q$5,Tableau1[[#This Row],[Fin]]-Tableau1[[#This Row],[Début]],0)</f>
        <v>0</v>
      </c>
      <c r="R327" s="61">
        <f>IF(Tableau1[[#This Row],[Noms_M]]=R$5,Tableau1[[#This Row],[Fin_M]]-Tableau1[[#This Row],[Début_M]],0)+IF(Tableau1[[#This Row],[Noms]]=R$5,Tableau1[[#This Row],[Fin]]-Tableau1[[#This Row],[Début]],0)</f>
        <v>0</v>
      </c>
      <c r="S327" s="62">
        <f>IF(Tableau1[[#This Row],[Noms_M]]=S$5,Tableau1[[#This Row],[Fin_M]]-Tableau1[[#This Row],[Début_M]],0)+IF(Tableau1[[#This Row],[Noms]]=S$5,Tableau1[[#This Row],[Fin]]-Tableau1[[#This Row],[Début]],0)</f>
        <v>0</v>
      </c>
    </row>
    <row r="328" spans="1:26" s="17" customFormat="1" ht="20.25" customHeight="1" thickBot="1" x14ac:dyDescent="0.35">
      <c r="A328" s="37"/>
      <c r="B328" s="56" t="str">
        <f t="shared" ref="B328:B388" si="522">TEXT(A327,"mmm")</f>
        <v>avr</v>
      </c>
      <c r="C328" s="57">
        <f t="shared" ref="C328" si="523">_xlfn.ISOWEEKNUM(A327)</f>
        <v>16</v>
      </c>
      <c r="D328" s="34"/>
      <c r="E328" s="10"/>
      <c r="F328" s="2"/>
      <c r="G328" s="11"/>
      <c r="H328" s="15"/>
      <c r="I328" s="2"/>
      <c r="J328" s="59"/>
      <c r="K328" s="18"/>
      <c r="L328" s="3"/>
      <c r="N328" s="61">
        <f>IF(Tableau1[[#This Row],[Noms_M]]=N$5,Tableau1[[#This Row],[Fin_M]]-Tableau1[[#This Row],[Début_M]],0)+IF(Tableau1[[#This Row],[Noms]]=N$5,Tableau1[[#This Row],[Fin]]-Tableau1[[#This Row],[Début]],0)</f>
        <v>0</v>
      </c>
      <c r="O328" s="61">
        <f>IF(Tableau1[[#This Row],[Noms_M]]=O$5,Tableau1[[#This Row],[Fin_M]]-Tableau1[[#This Row],[Début_M]],0)+IF(Tableau1[[#This Row],[Noms]]=O$5,Tableau1[[#This Row],[Fin]]-Tableau1[[#This Row],[Début]],0)</f>
        <v>0</v>
      </c>
      <c r="P328" s="61">
        <f>IF(Tableau1[[#This Row],[Noms_M]]=P$5,Tableau1[[#This Row],[Fin_M]]-Tableau1[[#This Row],[Début_M]],0)+IF(Tableau1[[#This Row],[Noms]]=P$5,Tableau1[[#This Row],[Fin]]-Tableau1[[#This Row],[Début]],0)</f>
        <v>0</v>
      </c>
      <c r="Q328" s="61">
        <f>IF(Tableau1[[#This Row],[Noms_M]]=Q$5,Tableau1[[#This Row],[Fin_M]]-Tableau1[[#This Row],[Début_M]],0)+IF(Tableau1[[#This Row],[Noms]]=Q$5,Tableau1[[#This Row],[Fin]]-Tableau1[[#This Row],[Début]],0)</f>
        <v>0</v>
      </c>
      <c r="R328" s="61">
        <f>IF(Tableau1[[#This Row],[Noms_M]]=R$5,Tableau1[[#This Row],[Fin_M]]-Tableau1[[#This Row],[Début_M]],0)+IF(Tableau1[[#This Row],[Noms]]=R$5,Tableau1[[#This Row],[Fin]]-Tableau1[[#This Row],[Début]],0)</f>
        <v>0</v>
      </c>
      <c r="S328" s="62">
        <f>IF(Tableau1[[#This Row],[Noms_M]]=S$5,Tableau1[[#This Row],[Fin_M]]-Tableau1[[#This Row],[Début_M]],0)+IF(Tableau1[[#This Row],[Noms]]=S$5,Tableau1[[#This Row],[Fin]]-Tableau1[[#This Row],[Début]],0)</f>
        <v>0</v>
      </c>
    </row>
    <row r="329" spans="1:26" s="17" customFormat="1" ht="20.25" customHeight="1" thickBot="1" x14ac:dyDescent="0.35">
      <c r="A329" s="38"/>
      <c r="B329" s="56" t="str">
        <f t="shared" ref="B329:B389" si="524">TEXT(A327,"mmm")</f>
        <v>avr</v>
      </c>
      <c r="C329" s="57">
        <f t="shared" ref="C329" si="525">_xlfn.ISOWEEKNUM(A327)</f>
        <v>16</v>
      </c>
      <c r="D329" s="35"/>
      <c r="E329" s="22"/>
      <c r="F329" s="12"/>
      <c r="G329" s="13"/>
      <c r="H329" s="24"/>
      <c r="I329" s="12"/>
      <c r="J329" s="60"/>
      <c r="K329" s="18"/>
      <c r="L329" s="4"/>
      <c r="N329" s="61">
        <f>IF(Tableau1[[#This Row],[Noms_M]]=N$5,Tableau1[[#This Row],[Fin_M]]-Tableau1[[#This Row],[Début_M]],0)+IF(Tableau1[[#This Row],[Noms]]=N$5,Tableau1[[#This Row],[Fin]]-Tableau1[[#This Row],[Début]],0)</f>
        <v>0</v>
      </c>
      <c r="O329" s="61">
        <f>IF(Tableau1[[#This Row],[Noms_M]]=O$5,Tableau1[[#This Row],[Fin_M]]-Tableau1[[#This Row],[Début_M]],0)+IF(Tableau1[[#This Row],[Noms]]=O$5,Tableau1[[#This Row],[Fin]]-Tableau1[[#This Row],[Début]],0)</f>
        <v>0</v>
      </c>
      <c r="P329" s="61">
        <f>IF(Tableau1[[#This Row],[Noms_M]]=P$5,Tableau1[[#This Row],[Fin_M]]-Tableau1[[#This Row],[Début_M]],0)+IF(Tableau1[[#This Row],[Noms]]=P$5,Tableau1[[#This Row],[Fin]]-Tableau1[[#This Row],[Début]],0)</f>
        <v>0</v>
      </c>
      <c r="Q329" s="61">
        <f>IF(Tableau1[[#This Row],[Noms_M]]=Q$5,Tableau1[[#This Row],[Fin_M]]-Tableau1[[#This Row],[Début_M]],0)+IF(Tableau1[[#This Row],[Noms]]=Q$5,Tableau1[[#This Row],[Fin]]-Tableau1[[#This Row],[Début]],0)</f>
        <v>0</v>
      </c>
      <c r="R329" s="61">
        <f>IF(Tableau1[[#This Row],[Noms_M]]=R$5,Tableau1[[#This Row],[Fin_M]]-Tableau1[[#This Row],[Début_M]],0)+IF(Tableau1[[#This Row],[Noms]]=R$5,Tableau1[[#This Row],[Fin]]-Tableau1[[#This Row],[Début]],0)</f>
        <v>0</v>
      </c>
      <c r="S329" s="62">
        <f>IF(Tableau1[[#This Row],[Noms_M]]=S$5,Tableau1[[#This Row],[Fin_M]]-Tableau1[[#This Row],[Début_M]],0)+IF(Tableau1[[#This Row],[Noms]]=S$5,Tableau1[[#This Row],[Fin]]-Tableau1[[#This Row],[Début]],0)</f>
        <v>0</v>
      </c>
    </row>
    <row r="330" spans="1:26" s="17" customFormat="1" ht="20.25" customHeight="1" thickBot="1" x14ac:dyDescent="0.35">
      <c r="A330" s="36">
        <f>A327+1</f>
        <v>45764</v>
      </c>
      <c r="B330" s="55" t="str">
        <f t="shared" ref="B330:B390" si="526">TEXT(A330,"mmm")</f>
        <v>avr</v>
      </c>
      <c r="C330" s="57">
        <f t="shared" ref="C330" si="527">_xlfn.ISOWEEKNUM(A330)</f>
        <v>16</v>
      </c>
      <c r="D330" s="33">
        <f>A330</f>
        <v>45764</v>
      </c>
      <c r="E330" s="8"/>
      <c r="F330" s="1"/>
      <c r="G330" s="9"/>
      <c r="H330" s="14"/>
      <c r="I330" s="1"/>
      <c r="J330" s="58"/>
      <c r="K330" s="18"/>
      <c r="L330" s="7"/>
      <c r="N330" s="61">
        <f>IF(Tableau1[[#This Row],[Noms_M]]=N$5,Tableau1[[#This Row],[Fin_M]]-Tableau1[[#This Row],[Début_M]],0)+IF(Tableau1[[#This Row],[Noms]]=N$5,Tableau1[[#This Row],[Fin]]-Tableau1[[#This Row],[Début]],0)</f>
        <v>0</v>
      </c>
      <c r="O330" s="61">
        <f>IF(Tableau1[[#This Row],[Noms_M]]=O$5,Tableau1[[#This Row],[Fin_M]]-Tableau1[[#This Row],[Début_M]],0)+IF(Tableau1[[#This Row],[Noms]]=O$5,Tableau1[[#This Row],[Fin]]-Tableau1[[#This Row],[Début]],0)</f>
        <v>0</v>
      </c>
      <c r="P330" s="61">
        <f>IF(Tableau1[[#This Row],[Noms_M]]=P$5,Tableau1[[#This Row],[Fin_M]]-Tableau1[[#This Row],[Début_M]],0)+IF(Tableau1[[#This Row],[Noms]]=P$5,Tableau1[[#This Row],[Fin]]-Tableau1[[#This Row],[Début]],0)</f>
        <v>0</v>
      </c>
      <c r="Q330" s="61">
        <f>IF(Tableau1[[#This Row],[Noms_M]]=Q$5,Tableau1[[#This Row],[Fin_M]]-Tableau1[[#This Row],[Début_M]],0)+IF(Tableau1[[#This Row],[Noms]]=Q$5,Tableau1[[#This Row],[Fin]]-Tableau1[[#This Row],[Début]],0)</f>
        <v>0</v>
      </c>
      <c r="R330" s="61">
        <f>IF(Tableau1[[#This Row],[Noms_M]]=R$5,Tableau1[[#This Row],[Fin_M]]-Tableau1[[#This Row],[Début_M]],0)+IF(Tableau1[[#This Row],[Noms]]=R$5,Tableau1[[#This Row],[Fin]]-Tableau1[[#This Row],[Début]],0)</f>
        <v>0</v>
      </c>
      <c r="S330" s="62">
        <f>IF(Tableau1[[#This Row],[Noms_M]]=S$5,Tableau1[[#This Row],[Fin_M]]-Tableau1[[#This Row],[Début_M]],0)+IF(Tableau1[[#This Row],[Noms]]=S$5,Tableau1[[#This Row],[Fin]]-Tableau1[[#This Row],[Début]],0)</f>
        <v>0</v>
      </c>
    </row>
    <row r="331" spans="1:26" s="17" customFormat="1" ht="20.25" customHeight="1" thickBot="1" x14ac:dyDescent="0.35">
      <c r="A331" s="37"/>
      <c r="B331" s="56" t="str">
        <f t="shared" ref="B331:B391" si="528">TEXT(A330,"mmm")</f>
        <v>avr</v>
      </c>
      <c r="C331" s="57">
        <f t="shared" ref="C331" si="529">_xlfn.ISOWEEKNUM(A330)</f>
        <v>16</v>
      </c>
      <c r="D331" s="34"/>
      <c r="E331" s="10"/>
      <c r="F331" s="2"/>
      <c r="G331" s="11"/>
      <c r="H331" s="15"/>
      <c r="I331" s="2"/>
      <c r="J331" s="59"/>
      <c r="K331" s="18"/>
      <c r="L331" s="3"/>
      <c r="N331" s="61">
        <f>IF(Tableau1[[#This Row],[Noms_M]]=N$5,Tableau1[[#This Row],[Fin_M]]-Tableau1[[#This Row],[Début_M]],0)+IF(Tableau1[[#This Row],[Noms]]=N$5,Tableau1[[#This Row],[Fin]]-Tableau1[[#This Row],[Début]],0)</f>
        <v>0</v>
      </c>
      <c r="O331" s="61">
        <f>IF(Tableau1[[#This Row],[Noms_M]]=O$5,Tableau1[[#This Row],[Fin_M]]-Tableau1[[#This Row],[Début_M]],0)+IF(Tableau1[[#This Row],[Noms]]=O$5,Tableau1[[#This Row],[Fin]]-Tableau1[[#This Row],[Début]],0)</f>
        <v>0</v>
      </c>
      <c r="P331" s="61">
        <f>IF(Tableau1[[#This Row],[Noms_M]]=P$5,Tableau1[[#This Row],[Fin_M]]-Tableau1[[#This Row],[Début_M]],0)+IF(Tableau1[[#This Row],[Noms]]=P$5,Tableau1[[#This Row],[Fin]]-Tableau1[[#This Row],[Début]],0)</f>
        <v>0</v>
      </c>
      <c r="Q331" s="61">
        <f>IF(Tableau1[[#This Row],[Noms_M]]=Q$5,Tableau1[[#This Row],[Fin_M]]-Tableau1[[#This Row],[Début_M]],0)+IF(Tableau1[[#This Row],[Noms]]=Q$5,Tableau1[[#This Row],[Fin]]-Tableau1[[#This Row],[Début]],0)</f>
        <v>0</v>
      </c>
      <c r="R331" s="61">
        <f>IF(Tableau1[[#This Row],[Noms_M]]=R$5,Tableau1[[#This Row],[Fin_M]]-Tableau1[[#This Row],[Début_M]],0)+IF(Tableau1[[#This Row],[Noms]]=R$5,Tableau1[[#This Row],[Fin]]-Tableau1[[#This Row],[Début]],0)</f>
        <v>0</v>
      </c>
      <c r="S331" s="62">
        <f>IF(Tableau1[[#This Row],[Noms_M]]=S$5,Tableau1[[#This Row],[Fin_M]]-Tableau1[[#This Row],[Début_M]],0)+IF(Tableau1[[#This Row],[Noms]]=S$5,Tableau1[[#This Row],[Fin]]-Tableau1[[#This Row],[Début]],0)</f>
        <v>0</v>
      </c>
    </row>
    <row r="332" spans="1:26" s="17" customFormat="1" ht="20.25" customHeight="1" thickBot="1" x14ac:dyDescent="0.35">
      <c r="A332" s="38"/>
      <c r="B332" s="56" t="str">
        <f t="shared" ref="B332:B392" si="530">TEXT(A330,"mmm")</f>
        <v>avr</v>
      </c>
      <c r="C332" s="57">
        <f t="shared" ref="C332" si="531">_xlfn.ISOWEEKNUM(A330)</f>
        <v>16</v>
      </c>
      <c r="D332" s="35"/>
      <c r="E332" s="22"/>
      <c r="F332" s="12"/>
      <c r="G332" s="13"/>
      <c r="H332" s="24"/>
      <c r="I332" s="12"/>
      <c r="J332" s="60"/>
      <c r="K332" s="18"/>
      <c r="L332" s="4"/>
      <c r="N332" s="61">
        <f>IF(Tableau1[[#This Row],[Noms_M]]=N$5,Tableau1[[#This Row],[Fin_M]]-Tableau1[[#This Row],[Début_M]],0)+IF(Tableau1[[#This Row],[Noms]]=N$5,Tableau1[[#This Row],[Fin]]-Tableau1[[#This Row],[Début]],0)</f>
        <v>0</v>
      </c>
      <c r="O332" s="61">
        <f>IF(Tableau1[[#This Row],[Noms_M]]=O$5,Tableau1[[#This Row],[Fin_M]]-Tableau1[[#This Row],[Début_M]],0)+IF(Tableau1[[#This Row],[Noms]]=O$5,Tableau1[[#This Row],[Fin]]-Tableau1[[#This Row],[Début]],0)</f>
        <v>0</v>
      </c>
      <c r="P332" s="61">
        <f>IF(Tableau1[[#This Row],[Noms_M]]=P$5,Tableau1[[#This Row],[Fin_M]]-Tableau1[[#This Row],[Début_M]],0)+IF(Tableau1[[#This Row],[Noms]]=P$5,Tableau1[[#This Row],[Fin]]-Tableau1[[#This Row],[Début]],0)</f>
        <v>0</v>
      </c>
      <c r="Q332" s="61">
        <f>IF(Tableau1[[#This Row],[Noms_M]]=Q$5,Tableau1[[#This Row],[Fin_M]]-Tableau1[[#This Row],[Début_M]],0)+IF(Tableau1[[#This Row],[Noms]]=Q$5,Tableau1[[#This Row],[Fin]]-Tableau1[[#This Row],[Début]],0)</f>
        <v>0</v>
      </c>
      <c r="R332" s="61">
        <f>IF(Tableau1[[#This Row],[Noms_M]]=R$5,Tableau1[[#This Row],[Fin_M]]-Tableau1[[#This Row],[Début_M]],0)+IF(Tableau1[[#This Row],[Noms]]=R$5,Tableau1[[#This Row],[Fin]]-Tableau1[[#This Row],[Début]],0)</f>
        <v>0</v>
      </c>
      <c r="S332" s="62">
        <f>IF(Tableau1[[#This Row],[Noms_M]]=S$5,Tableau1[[#This Row],[Fin_M]]-Tableau1[[#This Row],[Début_M]],0)+IF(Tableau1[[#This Row],[Noms]]=S$5,Tableau1[[#This Row],[Fin]]-Tableau1[[#This Row],[Début]],0)</f>
        <v>0</v>
      </c>
    </row>
    <row r="333" spans="1:26" s="17" customFormat="1" ht="20.25" customHeight="1" thickBot="1" x14ac:dyDescent="0.35">
      <c r="A333" s="36">
        <f>A330+1</f>
        <v>45765</v>
      </c>
      <c r="B333" s="55" t="str">
        <f t="shared" ref="B333:B393" si="532">TEXT(A333,"mmm")</f>
        <v>avr</v>
      </c>
      <c r="C333" s="57">
        <f t="shared" ref="C333" si="533">_xlfn.ISOWEEKNUM(A333)</f>
        <v>16</v>
      </c>
      <c r="D333" s="33">
        <f>A333</f>
        <v>45765</v>
      </c>
      <c r="E333" s="8"/>
      <c r="F333" s="1"/>
      <c r="G333" s="9"/>
      <c r="H333" s="14"/>
      <c r="I333" s="1"/>
      <c r="J333" s="58"/>
      <c r="K333" s="18"/>
      <c r="L333" s="7"/>
      <c r="N333" s="61">
        <f>IF(Tableau1[[#This Row],[Noms_M]]=N$5,Tableau1[[#This Row],[Fin_M]]-Tableau1[[#This Row],[Début_M]],0)+IF(Tableau1[[#This Row],[Noms]]=N$5,Tableau1[[#This Row],[Fin]]-Tableau1[[#This Row],[Début]],0)</f>
        <v>0</v>
      </c>
      <c r="O333" s="61">
        <f>IF(Tableau1[[#This Row],[Noms_M]]=O$5,Tableau1[[#This Row],[Fin_M]]-Tableau1[[#This Row],[Début_M]],0)+IF(Tableau1[[#This Row],[Noms]]=O$5,Tableau1[[#This Row],[Fin]]-Tableau1[[#This Row],[Début]],0)</f>
        <v>0</v>
      </c>
      <c r="P333" s="61">
        <f>IF(Tableau1[[#This Row],[Noms_M]]=P$5,Tableau1[[#This Row],[Fin_M]]-Tableau1[[#This Row],[Début_M]],0)+IF(Tableau1[[#This Row],[Noms]]=P$5,Tableau1[[#This Row],[Fin]]-Tableau1[[#This Row],[Début]],0)</f>
        <v>0</v>
      </c>
      <c r="Q333" s="61">
        <f>IF(Tableau1[[#This Row],[Noms_M]]=Q$5,Tableau1[[#This Row],[Fin_M]]-Tableau1[[#This Row],[Début_M]],0)+IF(Tableau1[[#This Row],[Noms]]=Q$5,Tableau1[[#This Row],[Fin]]-Tableau1[[#This Row],[Début]],0)</f>
        <v>0</v>
      </c>
      <c r="R333" s="61">
        <f>IF(Tableau1[[#This Row],[Noms_M]]=R$5,Tableau1[[#This Row],[Fin_M]]-Tableau1[[#This Row],[Début_M]],0)+IF(Tableau1[[#This Row],[Noms]]=R$5,Tableau1[[#This Row],[Fin]]-Tableau1[[#This Row],[Début]],0)</f>
        <v>0</v>
      </c>
      <c r="S333" s="62">
        <f>IF(Tableau1[[#This Row],[Noms_M]]=S$5,Tableau1[[#This Row],[Fin_M]]-Tableau1[[#This Row],[Début_M]],0)+IF(Tableau1[[#This Row],[Noms]]=S$5,Tableau1[[#This Row],[Fin]]-Tableau1[[#This Row],[Début]],0)</f>
        <v>0</v>
      </c>
    </row>
    <row r="334" spans="1:26" s="17" customFormat="1" ht="20.25" customHeight="1" thickBot="1" x14ac:dyDescent="0.35">
      <c r="A334" s="37"/>
      <c r="B334" s="56" t="str">
        <f t="shared" ref="B334:B394" si="534">TEXT(A333,"mmm")</f>
        <v>avr</v>
      </c>
      <c r="C334" s="57">
        <f t="shared" ref="C334" si="535">_xlfn.ISOWEEKNUM(A333)</f>
        <v>16</v>
      </c>
      <c r="D334" s="34"/>
      <c r="E334" s="10"/>
      <c r="F334" s="2"/>
      <c r="G334" s="11"/>
      <c r="H334" s="15"/>
      <c r="I334" s="2"/>
      <c r="J334" s="59"/>
      <c r="K334" s="18"/>
      <c r="L334" s="3"/>
      <c r="N334" s="61">
        <f>IF(Tableau1[[#This Row],[Noms_M]]=N$5,Tableau1[[#This Row],[Fin_M]]-Tableau1[[#This Row],[Début_M]],0)+IF(Tableau1[[#This Row],[Noms]]=N$5,Tableau1[[#This Row],[Fin]]-Tableau1[[#This Row],[Début]],0)</f>
        <v>0</v>
      </c>
      <c r="O334" s="61">
        <f>IF(Tableau1[[#This Row],[Noms_M]]=O$5,Tableau1[[#This Row],[Fin_M]]-Tableau1[[#This Row],[Début_M]],0)+IF(Tableau1[[#This Row],[Noms]]=O$5,Tableau1[[#This Row],[Fin]]-Tableau1[[#This Row],[Début]],0)</f>
        <v>0</v>
      </c>
      <c r="P334" s="61">
        <f>IF(Tableau1[[#This Row],[Noms_M]]=P$5,Tableau1[[#This Row],[Fin_M]]-Tableau1[[#This Row],[Début_M]],0)+IF(Tableau1[[#This Row],[Noms]]=P$5,Tableau1[[#This Row],[Fin]]-Tableau1[[#This Row],[Début]],0)</f>
        <v>0</v>
      </c>
      <c r="Q334" s="61">
        <f>IF(Tableau1[[#This Row],[Noms_M]]=Q$5,Tableau1[[#This Row],[Fin_M]]-Tableau1[[#This Row],[Début_M]],0)+IF(Tableau1[[#This Row],[Noms]]=Q$5,Tableau1[[#This Row],[Fin]]-Tableau1[[#This Row],[Début]],0)</f>
        <v>0</v>
      </c>
      <c r="R334" s="61">
        <f>IF(Tableau1[[#This Row],[Noms_M]]=R$5,Tableau1[[#This Row],[Fin_M]]-Tableau1[[#This Row],[Début_M]],0)+IF(Tableau1[[#This Row],[Noms]]=R$5,Tableau1[[#This Row],[Fin]]-Tableau1[[#This Row],[Début]],0)</f>
        <v>0</v>
      </c>
      <c r="S334" s="62">
        <f>IF(Tableau1[[#This Row],[Noms_M]]=S$5,Tableau1[[#This Row],[Fin_M]]-Tableau1[[#This Row],[Début_M]],0)+IF(Tableau1[[#This Row],[Noms]]=S$5,Tableau1[[#This Row],[Fin]]-Tableau1[[#This Row],[Début]],0)</f>
        <v>0</v>
      </c>
    </row>
    <row r="335" spans="1:26" s="17" customFormat="1" ht="20.25" customHeight="1" thickBot="1" x14ac:dyDescent="0.35">
      <c r="A335" s="38"/>
      <c r="B335" s="56" t="str">
        <f t="shared" ref="B335:B395" si="536">TEXT(A333,"mmm")</f>
        <v>avr</v>
      </c>
      <c r="C335" s="57">
        <f t="shared" ref="C335" si="537">_xlfn.ISOWEEKNUM(A333)</f>
        <v>16</v>
      </c>
      <c r="D335" s="35"/>
      <c r="E335" s="22"/>
      <c r="F335" s="12"/>
      <c r="G335" s="13"/>
      <c r="H335" s="24"/>
      <c r="I335" s="12"/>
      <c r="J335" s="60"/>
      <c r="K335" s="18"/>
      <c r="L335" s="4"/>
      <c r="N335" s="61">
        <f>IF(Tableau1[[#This Row],[Noms_M]]=N$5,Tableau1[[#This Row],[Fin_M]]-Tableau1[[#This Row],[Début_M]],0)+IF(Tableau1[[#This Row],[Noms]]=N$5,Tableau1[[#This Row],[Fin]]-Tableau1[[#This Row],[Début]],0)</f>
        <v>0</v>
      </c>
      <c r="O335" s="61">
        <f>IF(Tableau1[[#This Row],[Noms_M]]=O$5,Tableau1[[#This Row],[Fin_M]]-Tableau1[[#This Row],[Début_M]],0)+IF(Tableau1[[#This Row],[Noms]]=O$5,Tableau1[[#This Row],[Fin]]-Tableau1[[#This Row],[Début]],0)</f>
        <v>0</v>
      </c>
      <c r="P335" s="61">
        <f>IF(Tableau1[[#This Row],[Noms_M]]=P$5,Tableau1[[#This Row],[Fin_M]]-Tableau1[[#This Row],[Début_M]],0)+IF(Tableau1[[#This Row],[Noms]]=P$5,Tableau1[[#This Row],[Fin]]-Tableau1[[#This Row],[Début]],0)</f>
        <v>0</v>
      </c>
      <c r="Q335" s="61">
        <f>IF(Tableau1[[#This Row],[Noms_M]]=Q$5,Tableau1[[#This Row],[Fin_M]]-Tableau1[[#This Row],[Début_M]],0)+IF(Tableau1[[#This Row],[Noms]]=Q$5,Tableau1[[#This Row],[Fin]]-Tableau1[[#This Row],[Début]],0)</f>
        <v>0</v>
      </c>
      <c r="R335" s="61">
        <f>IF(Tableau1[[#This Row],[Noms_M]]=R$5,Tableau1[[#This Row],[Fin_M]]-Tableau1[[#This Row],[Début_M]],0)+IF(Tableau1[[#This Row],[Noms]]=R$5,Tableau1[[#This Row],[Fin]]-Tableau1[[#This Row],[Début]],0)</f>
        <v>0</v>
      </c>
      <c r="S335" s="62">
        <f>IF(Tableau1[[#This Row],[Noms_M]]=S$5,Tableau1[[#This Row],[Fin_M]]-Tableau1[[#This Row],[Début_M]],0)+IF(Tableau1[[#This Row],[Noms]]=S$5,Tableau1[[#This Row],[Fin]]-Tableau1[[#This Row],[Début]],0)</f>
        <v>0</v>
      </c>
    </row>
    <row r="336" spans="1:26" s="17" customFormat="1" ht="20.25" customHeight="1" thickBot="1" x14ac:dyDescent="0.35">
      <c r="A336" s="36">
        <f>A333+1</f>
        <v>45766</v>
      </c>
      <c r="B336" s="55" t="str">
        <f t="shared" ref="B336" si="538">TEXT(A336,"mmm")</f>
        <v>avr</v>
      </c>
      <c r="C336" s="57">
        <f t="shared" ref="C336" si="539">_xlfn.ISOWEEKNUM(A336)</f>
        <v>16</v>
      </c>
      <c r="D336" s="33">
        <f>A336</f>
        <v>45766</v>
      </c>
      <c r="E336" s="8"/>
      <c r="F336" s="1"/>
      <c r="G336" s="9"/>
      <c r="H336" s="14"/>
      <c r="I336" s="1"/>
      <c r="J336" s="58"/>
      <c r="K336" s="18"/>
      <c r="L336" s="7"/>
      <c r="N336" s="61">
        <f>IF(Tableau1[[#This Row],[Noms_M]]=N$5,Tableau1[[#This Row],[Fin_M]]-Tableau1[[#This Row],[Début_M]],0)+IF(Tableau1[[#This Row],[Noms]]=N$5,Tableau1[[#This Row],[Fin]]-Tableau1[[#This Row],[Début]],0)</f>
        <v>0</v>
      </c>
      <c r="O336" s="61">
        <f>IF(Tableau1[[#This Row],[Noms_M]]=O$5,Tableau1[[#This Row],[Fin_M]]-Tableau1[[#This Row],[Début_M]],0)+IF(Tableau1[[#This Row],[Noms]]=O$5,Tableau1[[#This Row],[Fin]]-Tableau1[[#This Row],[Début]],0)</f>
        <v>0</v>
      </c>
      <c r="P336" s="61">
        <f>IF(Tableau1[[#This Row],[Noms_M]]=P$5,Tableau1[[#This Row],[Fin_M]]-Tableau1[[#This Row],[Début_M]],0)+IF(Tableau1[[#This Row],[Noms]]=P$5,Tableau1[[#This Row],[Fin]]-Tableau1[[#This Row],[Début]],0)</f>
        <v>0</v>
      </c>
      <c r="Q336" s="61">
        <f>IF(Tableau1[[#This Row],[Noms_M]]=Q$5,Tableau1[[#This Row],[Fin_M]]-Tableau1[[#This Row],[Début_M]],0)+IF(Tableau1[[#This Row],[Noms]]=Q$5,Tableau1[[#This Row],[Fin]]-Tableau1[[#This Row],[Début]],0)</f>
        <v>0</v>
      </c>
      <c r="R336" s="61">
        <f>IF(Tableau1[[#This Row],[Noms_M]]=R$5,Tableau1[[#This Row],[Fin_M]]-Tableau1[[#This Row],[Début_M]],0)+IF(Tableau1[[#This Row],[Noms]]=R$5,Tableau1[[#This Row],[Fin]]-Tableau1[[#This Row],[Début]],0)</f>
        <v>0</v>
      </c>
      <c r="S336" s="62">
        <f>IF(Tableau1[[#This Row],[Noms_M]]=S$5,Tableau1[[#This Row],[Fin_M]]-Tableau1[[#This Row],[Début_M]],0)+IF(Tableau1[[#This Row],[Noms]]=S$5,Tableau1[[#This Row],[Fin]]-Tableau1[[#This Row],[Début]],0)</f>
        <v>0</v>
      </c>
    </row>
    <row r="337" spans="1:26" s="17" customFormat="1" ht="20.25" customHeight="1" thickBot="1" x14ac:dyDescent="0.35">
      <c r="A337" s="37"/>
      <c r="B337" s="56" t="str">
        <f t="shared" ref="B337" si="540">TEXT(A336,"mmm")</f>
        <v>avr</v>
      </c>
      <c r="C337" s="57">
        <f t="shared" ref="C337" si="541">_xlfn.ISOWEEKNUM(A336)</f>
        <v>16</v>
      </c>
      <c r="D337" s="34"/>
      <c r="E337" s="10"/>
      <c r="F337" s="2"/>
      <c r="G337" s="11"/>
      <c r="H337" s="15"/>
      <c r="I337" s="2"/>
      <c r="J337" s="59"/>
      <c r="K337" s="18"/>
      <c r="L337" s="3"/>
      <c r="N337" s="61">
        <f>IF(Tableau1[[#This Row],[Noms_M]]=N$5,Tableau1[[#This Row],[Fin_M]]-Tableau1[[#This Row],[Début_M]],0)+IF(Tableau1[[#This Row],[Noms]]=N$5,Tableau1[[#This Row],[Fin]]-Tableau1[[#This Row],[Début]],0)</f>
        <v>0</v>
      </c>
      <c r="O337" s="61">
        <f>IF(Tableau1[[#This Row],[Noms_M]]=O$5,Tableau1[[#This Row],[Fin_M]]-Tableau1[[#This Row],[Début_M]],0)+IF(Tableau1[[#This Row],[Noms]]=O$5,Tableau1[[#This Row],[Fin]]-Tableau1[[#This Row],[Début]],0)</f>
        <v>0</v>
      </c>
      <c r="P337" s="61">
        <f>IF(Tableau1[[#This Row],[Noms_M]]=P$5,Tableau1[[#This Row],[Fin_M]]-Tableau1[[#This Row],[Début_M]],0)+IF(Tableau1[[#This Row],[Noms]]=P$5,Tableau1[[#This Row],[Fin]]-Tableau1[[#This Row],[Début]],0)</f>
        <v>0</v>
      </c>
      <c r="Q337" s="61">
        <f>IF(Tableau1[[#This Row],[Noms_M]]=Q$5,Tableau1[[#This Row],[Fin_M]]-Tableau1[[#This Row],[Début_M]],0)+IF(Tableau1[[#This Row],[Noms]]=Q$5,Tableau1[[#This Row],[Fin]]-Tableau1[[#This Row],[Début]],0)</f>
        <v>0</v>
      </c>
      <c r="R337" s="61">
        <f>IF(Tableau1[[#This Row],[Noms_M]]=R$5,Tableau1[[#This Row],[Fin_M]]-Tableau1[[#This Row],[Début_M]],0)+IF(Tableau1[[#This Row],[Noms]]=R$5,Tableau1[[#This Row],[Fin]]-Tableau1[[#This Row],[Début]],0)</f>
        <v>0</v>
      </c>
      <c r="S337" s="62">
        <f>IF(Tableau1[[#This Row],[Noms_M]]=S$5,Tableau1[[#This Row],[Fin_M]]-Tableau1[[#This Row],[Début_M]],0)+IF(Tableau1[[#This Row],[Noms]]=S$5,Tableau1[[#This Row],[Fin]]-Tableau1[[#This Row],[Début]],0)</f>
        <v>0</v>
      </c>
    </row>
    <row r="338" spans="1:26" s="17" customFormat="1" ht="20.25" customHeight="1" thickBot="1" x14ac:dyDescent="0.35">
      <c r="A338" s="38"/>
      <c r="B338" s="56" t="str">
        <f t="shared" ref="B338" si="542">TEXT(A336,"mmm")</f>
        <v>avr</v>
      </c>
      <c r="C338" s="57">
        <f t="shared" ref="C338" si="543">_xlfn.ISOWEEKNUM(A336)</f>
        <v>16</v>
      </c>
      <c r="D338" s="35"/>
      <c r="E338" s="22"/>
      <c r="F338" s="12"/>
      <c r="G338" s="13"/>
      <c r="H338" s="24"/>
      <c r="I338" s="12"/>
      <c r="J338" s="60"/>
      <c r="K338" s="18"/>
      <c r="L338" s="4"/>
      <c r="N338" s="61">
        <f>IF(Tableau1[[#This Row],[Noms_M]]=N$5,Tableau1[[#This Row],[Fin_M]]-Tableau1[[#This Row],[Début_M]],0)+IF(Tableau1[[#This Row],[Noms]]=N$5,Tableau1[[#This Row],[Fin]]-Tableau1[[#This Row],[Début]],0)</f>
        <v>0</v>
      </c>
      <c r="O338" s="61">
        <f>IF(Tableau1[[#This Row],[Noms_M]]=O$5,Tableau1[[#This Row],[Fin_M]]-Tableau1[[#This Row],[Début_M]],0)+IF(Tableau1[[#This Row],[Noms]]=O$5,Tableau1[[#This Row],[Fin]]-Tableau1[[#This Row],[Début]],0)</f>
        <v>0</v>
      </c>
      <c r="P338" s="61">
        <f>IF(Tableau1[[#This Row],[Noms_M]]=P$5,Tableau1[[#This Row],[Fin_M]]-Tableau1[[#This Row],[Début_M]],0)+IF(Tableau1[[#This Row],[Noms]]=P$5,Tableau1[[#This Row],[Fin]]-Tableau1[[#This Row],[Début]],0)</f>
        <v>0</v>
      </c>
      <c r="Q338" s="61">
        <f>IF(Tableau1[[#This Row],[Noms_M]]=Q$5,Tableau1[[#This Row],[Fin_M]]-Tableau1[[#This Row],[Début_M]],0)+IF(Tableau1[[#This Row],[Noms]]=Q$5,Tableau1[[#This Row],[Fin]]-Tableau1[[#This Row],[Début]],0)</f>
        <v>0</v>
      </c>
      <c r="R338" s="61">
        <f>IF(Tableau1[[#This Row],[Noms_M]]=R$5,Tableau1[[#This Row],[Fin_M]]-Tableau1[[#This Row],[Début_M]],0)+IF(Tableau1[[#This Row],[Noms]]=R$5,Tableau1[[#This Row],[Fin]]-Tableau1[[#This Row],[Début]],0)</f>
        <v>0</v>
      </c>
      <c r="S338" s="62">
        <f>IF(Tableau1[[#This Row],[Noms_M]]=S$5,Tableau1[[#This Row],[Fin_M]]-Tableau1[[#This Row],[Début_M]],0)+IF(Tableau1[[#This Row],[Noms]]=S$5,Tableau1[[#This Row],[Fin]]-Tableau1[[#This Row],[Début]],0)</f>
        <v>0</v>
      </c>
    </row>
    <row r="339" spans="1:26" s="17" customFormat="1" ht="20.25" customHeight="1" thickBot="1" x14ac:dyDescent="0.35">
      <c r="A339" s="36">
        <f>A336+1</f>
        <v>45767</v>
      </c>
      <c r="B339" s="55" t="str">
        <f t="shared" si="514"/>
        <v>avr</v>
      </c>
      <c r="C339" s="57">
        <f t="shared" ref="C339" si="544">_xlfn.ISOWEEKNUM(A339)</f>
        <v>16</v>
      </c>
      <c r="D339" s="33">
        <f>A339</f>
        <v>45767</v>
      </c>
      <c r="E339" s="8"/>
      <c r="F339" s="1"/>
      <c r="G339" s="9"/>
      <c r="H339" s="14"/>
      <c r="I339" s="1"/>
      <c r="J339" s="58"/>
      <c r="K339" s="18"/>
      <c r="L339" s="7"/>
      <c r="N339" s="61">
        <f>IF(Tableau1[[#This Row],[Noms_M]]=N$5,Tableau1[[#This Row],[Fin_M]]-Tableau1[[#This Row],[Début_M]],0)+IF(Tableau1[[#This Row],[Noms]]=N$5,Tableau1[[#This Row],[Fin]]-Tableau1[[#This Row],[Début]],0)</f>
        <v>0</v>
      </c>
      <c r="O339" s="61">
        <f>IF(Tableau1[[#This Row],[Noms_M]]=O$5,Tableau1[[#This Row],[Fin_M]]-Tableau1[[#This Row],[Début_M]],0)+IF(Tableau1[[#This Row],[Noms]]=O$5,Tableau1[[#This Row],[Fin]]-Tableau1[[#This Row],[Début]],0)</f>
        <v>0</v>
      </c>
      <c r="P339" s="61">
        <f>IF(Tableau1[[#This Row],[Noms_M]]=P$5,Tableau1[[#This Row],[Fin_M]]-Tableau1[[#This Row],[Début_M]],0)+IF(Tableau1[[#This Row],[Noms]]=P$5,Tableau1[[#This Row],[Fin]]-Tableau1[[#This Row],[Début]],0)</f>
        <v>0</v>
      </c>
      <c r="Q339" s="61">
        <f>IF(Tableau1[[#This Row],[Noms_M]]=Q$5,Tableau1[[#This Row],[Fin_M]]-Tableau1[[#This Row],[Début_M]],0)+IF(Tableau1[[#This Row],[Noms]]=Q$5,Tableau1[[#This Row],[Fin]]-Tableau1[[#This Row],[Début]],0)</f>
        <v>0</v>
      </c>
      <c r="R339" s="61">
        <f>IF(Tableau1[[#This Row],[Noms_M]]=R$5,Tableau1[[#This Row],[Fin_M]]-Tableau1[[#This Row],[Début_M]],0)+IF(Tableau1[[#This Row],[Noms]]=R$5,Tableau1[[#This Row],[Fin]]-Tableau1[[#This Row],[Début]],0)</f>
        <v>0</v>
      </c>
      <c r="S339" s="62">
        <f>IF(Tableau1[[#This Row],[Noms_M]]=S$5,Tableau1[[#This Row],[Fin_M]]-Tableau1[[#This Row],[Début_M]],0)+IF(Tableau1[[#This Row],[Noms]]=S$5,Tableau1[[#This Row],[Fin]]-Tableau1[[#This Row],[Début]],0)</f>
        <v>0</v>
      </c>
    </row>
    <row r="340" spans="1:26" s="17" customFormat="1" ht="20.25" customHeight="1" thickBot="1" x14ac:dyDescent="0.35">
      <c r="A340" s="37"/>
      <c r="B340" s="56" t="str">
        <f t="shared" si="516"/>
        <v>avr</v>
      </c>
      <c r="C340" s="57">
        <f t="shared" ref="C340" si="545">_xlfn.ISOWEEKNUM(A339)</f>
        <v>16</v>
      </c>
      <c r="D340" s="34"/>
      <c r="E340" s="10"/>
      <c r="F340" s="2"/>
      <c r="G340" s="11"/>
      <c r="H340" s="15"/>
      <c r="I340" s="2"/>
      <c r="J340" s="59"/>
      <c r="K340" s="18"/>
      <c r="L340" s="3"/>
      <c r="N340" s="61">
        <f>IF(Tableau1[[#This Row],[Noms_M]]=N$5,Tableau1[[#This Row],[Fin_M]]-Tableau1[[#This Row],[Début_M]],0)+IF(Tableau1[[#This Row],[Noms]]=N$5,Tableau1[[#This Row],[Fin]]-Tableau1[[#This Row],[Début]],0)</f>
        <v>0</v>
      </c>
      <c r="O340" s="61">
        <f>IF(Tableau1[[#This Row],[Noms_M]]=O$5,Tableau1[[#This Row],[Fin_M]]-Tableau1[[#This Row],[Début_M]],0)+IF(Tableau1[[#This Row],[Noms]]=O$5,Tableau1[[#This Row],[Fin]]-Tableau1[[#This Row],[Début]],0)</f>
        <v>0</v>
      </c>
      <c r="P340" s="61">
        <f>IF(Tableau1[[#This Row],[Noms_M]]=P$5,Tableau1[[#This Row],[Fin_M]]-Tableau1[[#This Row],[Début_M]],0)+IF(Tableau1[[#This Row],[Noms]]=P$5,Tableau1[[#This Row],[Fin]]-Tableau1[[#This Row],[Début]],0)</f>
        <v>0</v>
      </c>
      <c r="Q340" s="61">
        <f>IF(Tableau1[[#This Row],[Noms_M]]=Q$5,Tableau1[[#This Row],[Fin_M]]-Tableau1[[#This Row],[Début_M]],0)+IF(Tableau1[[#This Row],[Noms]]=Q$5,Tableau1[[#This Row],[Fin]]-Tableau1[[#This Row],[Début]],0)</f>
        <v>0</v>
      </c>
      <c r="R340" s="61">
        <f>IF(Tableau1[[#This Row],[Noms_M]]=R$5,Tableau1[[#This Row],[Fin_M]]-Tableau1[[#This Row],[Début_M]],0)+IF(Tableau1[[#This Row],[Noms]]=R$5,Tableau1[[#This Row],[Fin]]-Tableau1[[#This Row],[Début]],0)</f>
        <v>0</v>
      </c>
      <c r="S340" s="62">
        <f>IF(Tableau1[[#This Row],[Noms_M]]=S$5,Tableau1[[#This Row],[Fin_M]]-Tableau1[[#This Row],[Début_M]],0)+IF(Tableau1[[#This Row],[Noms]]=S$5,Tableau1[[#This Row],[Fin]]-Tableau1[[#This Row],[Début]],0)</f>
        <v>0</v>
      </c>
    </row>
    <row r="341" spans="1:26" s="17" customFormat="1" ht="20.25" customHeight="1" thickBot="1" x14ac:dyDescent="0.35">
      <c r="A341" s="38"/>
      <c r="B341" s="56" t="str">
        <f t="shared" si="518"/>
        <v>avr</v>
      </c>
      <c r="C341" s="57">
        <f t="shared" ref="C341" si="546">_xlfn.ISOWEEKNUM(A339)</f>
        <v>16</v>
      </c>
      <c r="D341" s="35"/>
      <c r="E341" s="22"/>
      <c r="F341" s="12"/>
      <c r="G341" s="13"/>
      <c r="H341" s="24"/>
      <c r="I341" s="12"/>
      <c r="J341" s="60"/>
      <c r="K341" s="18"/>
      <c r="L341" s="4"/>
      <c r="N341" s="61">
        <f>IF(Tableau1[[#This Row],[Noms_M]]=N$5,Tableau1[[#This Row],[Fin_M]]-Tableau1[[#This Row],[Début_M]],0)+IF(Tableau1[[#This Row],[Noms]]=N$5,Tableau1[[#This Row],[Fin]]-Tableau1[[#This Row],[Début]],0)</f>
        <v>0</v>
      </c>
      <c r="O341" s="61">
        <f>IF(Tableau1[[#This Row],[Noms_M]]=O$5,Tableau1[[#This Row],[Fin_M]]-Tableau1[[#This Row],[Début_M]],0)+IF(Tableau1[[#This Row],[Noms]]=O$5,Tableau1[[#This Row],[Fin]]-Tableau1[[#This Row],[Début]],0)</f>
        <v>0</v>
      </c>
      <c r="P341" s="61">
        <f>IF(Tableau1[[#This Row],[Noms_M]]=P$5,Tableau1[[#This Row],[Fin_M]]-Tableau1[[#This Row],[Début_M]],0)+IF(Tableau1[[#This Row],[Noms]]=P$5,Tableau1[[#This Row],[Fin]]-Tableau1[[#This Row],[Début]],0)</f>
        <v>0</v>
      </c>
      <c r="Q341" s="61">
        <f>IF(Tableau1[[#This Row],[Noms_M]]=Q$5,Tableau1[[#This Row],[Fin_M]]-Tableau1[[#This Row],[Début_M]],0)+IF(Tableau1[[#This Row],[Noms]]=Q$5,Tableau1[[#This Row],[Fin]]-Tableau1[[#This Row],[Début]],0)</f>
        <v>0</v>
      </c>
      <c r="R341" s="61">
        <f>IF(Tableau1[[#This Row],[Noms_M]]=R$5,Tableau1[[#This Row],[Fin_M]]-Tableau1[[#This Row],[Début_M]],0)+IF(Tableau1[[#This Row],[Noms]]=R$5,Tableau1[[#This Row],[Fin]]-Tableau1[[#This Row],[Début]],0)</f>
        <v>0</v>
      </c>
      <c r="S341" s="62">
        <f>IF(Tableau1[[#This Row],[Noms_M]]=S$5,Tableau1[[#This Row],[Fin_M]]-Tableau1[[#This Row],[Début_M]],0)+IF(Tableau1[[#This Row],[Noms]]=S$5,Tableau1[[#This Row],[Fin]]-Tableau1[[#This Row],[Début]],0)</f>
        <v>0</v>
      </c>
    </row>
    <row r="342" spans="1:26" s="17" customFormat="1" ht="20.25" customHeight="1" thickBot="1" x14ac:dyDescent="0.35">
      <c r="A342" s="36">
        <f>A339+1</f>
        <v>45768</v>
      </c>
      <c r="B342" s="55" t="str">
        <f t="shared" si="520"/>
        <v>avr</v>
      </c>
      <c r="C342" s="57">
        <f t="shared" ref="C342" si="547">_xlfn.ISOWEEKNUM(A342)</f>
        <v>17</v>
      </c>
      <c r="D342" s="33">
        <f>A342</f>
        <v>45768</v>
      </c>
      <c r="E342" s="8"/>
      <c r="F342" s="1"/>
      <c r="G342" s="9"/>
      <c r="H342" s="14"/>
      <c r="I342" s="1"/>
      <c r="J342" s="58"/>
      <c r="K342" s="18"/>
      <c r="L342" s="7"/>
      <c r="N342" s="61">
        <f>IF(Tableau1[[#This Row],[Noms_M]]=N$5,Tableau1[[#This Row],[Fin_M]]-Tableau1[[#This Row],[Début_M]],0)+IF(Tableau1[[#This Row],[Noms]]=N$5,Tableau1[[#This Row],[Fin]]-Tableau1[[#This Row],[Début]],0)</f>
        <v>0</v>
      </c>
      <c r="O342" s="61">
        <f>IF(Tableau1[[#This Row],[Noms_M]]=O$5,Tableau1[[#This Row],[Fin_M]]-Tableau1[[#This Row],[Début_M]],0)+IF(Tableau1[[#This Row],[Noms]]=O$5,Tableau1[[#This Row],[Fin]]-Tableau1[[#This Row],[Début]],0)</f>
        <v>0</v>
      </c>
      <c r="P342" s="61">
        <f>IF(Tableau1[[#This Row],[Noms_M]]=P$5,Tableau1[[#This Row],[Fin_M]]-Tableau1[[#This Row],[Début_M]],0)+IF(Tableau1[[#This Row],[Noms]]=P$5,Tableau1[[#This Row],[Fin]]-Tableau1[[#This Row],[Début]],0)</f>
        <v>0</v>
      </c>
      <c r="Q342" s="61">
        <f>IF(Tableau1[[#This Row],[Noms_M]]=Q$5,Tableau1[[#This Row],[Fin_M]]-Tableau1[[#This Row],[Début_M]],0)+IF(Tableau1[[#This Row],[Noms]]=Q$5,Tableau1[[#This Row],[Fin]]-Tableau1[[#This Row],[Début]],0)</f>
        <v>0</v>
      </c>
      <c r="R342" s="61">
        <f>IF(Tableau1[[#This Row],[Noms_M]]=R$5,Tableau1[[#This Row],[Fin_M]]-Tableau1[[#This Row],[Début_M]],0)+IF(Tableau1[[#This Row],[Noms]]=R$5,Tableau1[[#This Row],[Fin]]-Tableau1[[#This Row],[Début]],0)</f>
        <v>0</v>
      </c>
      <c r="S342" s="62">
        <f>IF(Tableau1[[#This Row],[Noms_M]]=S$5,Tableau1[[#This Row],[Fin_M]]-Tableau1[[#This Row],[Début_M]],0)+IF(Tableau1[[#This Row],[Noms]]=S$5,Tableau1[[#This Row],[Fin]]-Tableau1[[#This Row],[Début]],0)</f>
        <v>0</v>
      </c>
      <c r="U342" s="70">
        <f>SUM(N342:N362)</f>
        <v>0</v>
      </c>
      <c r="V342" s="70">
        <f t="shared" ref="V342" si="548">SUM(O342:O362)</f>
        <v>0</v>
      </c>
      <c r="W342" s="70">
        <f t="shared" ref="W342" si="549">SUM(P342:P362)</f>
        <v>0</v>
      </c>
      <c r="X342" s="70">
        <f t="shared" ref="X342" si="550">SUM(Q342:Q362)</f>
        <v>0</v>
      </c>
      <c r="Y342" s="70">
        <f t="shared" ref="Y342" si="551">SUM(R342:R362)</f>
        <v>0</v>
      </c>
      <c r="Z342" s="70">
        <f t="shared" ref="Z342" si="552">SUM(S342:S362)</f>
        <v>0</v>
      </c>
    </row>
    <row r="343" spans="1:26" s="17" customFormat="1" ht="20.25" customHeight="1" thickBot="1" x14ac:dyDescent="0.35">
      <c r="A343" s="37"/>
      <c r="B343" s="56" t="str">
        <f t="shared" si="522"/>
        <v>avr</v>
      </c>
      <c r="C343" s="57">
        <f t="shared" ref="C343" si="553">_xlfn.ISOWEEKNUM(A342)</f>
        <v>17</v>
      </c>
      <c r="D343" s="34"/>
      <c r="E343" s="10"/>
      <c r="F343" s="2"/>
      <c r="G343" s="11"/>
      <c r="H343" s="15"/>
      <c r="I343" s="2"/>
      <c r="J343" s="59"/>
      <c r="K343" s="18"/>
      <c r="L343" s="3"/>
      <c r="N343" s="61">
        <f>IF(Tableau1[[#This Row],[Noms_M]]=N$5,Tableau1[[#This Row],[Fin_M]]-Tableau1[[#This Row],[Début_M]],0)+IF(Tableau1[[#This Row],[Noms]]=N$5,Tableau1[[#This Row],[Fin]]-Tableau1[[#This Row],[Début]],0)</f>
        <v>0</v>
      </c>
      <c r="O343" s="61">
        <f>IF(Tableau1[[#This Row],[Noms_M]]=O$5,Tableau1[[#This Row],[Fin_M]]-Tableau1[[#This Row],[Début_M]],0)+IF(Tableau1[[#This Row],[Noms]]=O$5,Tableau1[[#This Row],[Fin]]-Tableau1[[#This Row],[Début]],0)</f>
        <v>0</v>
      </c>
      <c r="P343" s="61">
        <f>IF(Tableau1[[#This Row],[Noms_M]]=P$5,Tableau1[[#This Row],[Fin_M]]-Tableau1[[#This Row],[Début_M]],0)+IF(Tableau1[[#This Row],[Noms]]=P$5,Tableau1[[#This Row],[Fin]]-Tableau1[[#This Row],[Début]],0)</f>
        <v>0</v>
      </c>
      <c r="Q343" s="61">
        <f>IF(Tableau1[[#This Row],[Noms_M]]=Q$5,Tableau1[[#This Row],[Fin_M]]-Tableau1[[#This Row],[Début_M]],0)+IF(Tableau1[[#This Row],[Noms]]=Q$5,Tableau1[[#This Row],[Fin]]-Tableau1[[#This Row],[Début]],0)</f>
        <v>0</v>
      </c>
      <c r="R343" s="61">
        <f>IF(Tableau1[[#This Row],[Noms_M]]=R$5,Tableau1[[#This Row],[Fin_M]]-Tableau1[[#This Row],[Début_M]],0)+IF(Tableau1[[#This Row],[Noms]]=R$5,Tableau1[[#This Row],[Fin]]-Tableau1[[#This Row],[Début]],0)</f>
        <v>0</v>
      </c>
      <c r="S343" s="62">
        <f>IF(Tableau1[[#This Row],[Noms_M]]=S$5,Tableau1[[#This Row],[Fin_M]]-Tableau1[[#This Row],[Début_M]],0)+IF(Tableau1[[#This Row],[Noms]]=S$5,Tableau1[[#This Row],[Fin]]-Tableau1[[#This Row],[Début]],0)</f>
        <v>0</v>
      </c>
    </row>
    <row r="344" spans="1:26" s="17" customFormat="1" ht="20.25" customHeight="1" thickBot="1" x14ac:dyDescent="0.35">
      <c r="A344" s="38"/>
      <c r="B344" s="56" t="str">
        <f t="shared" si="524"/>
        <v>avr</v>
      </c>
      <c r="C344" s="57">
        <f t="shared" ref="C344" si="554">_xlfn.ISOWEEKNUM(A342)</f>
        <v>17</v>
      </c>
      <c r="D344" s="35"/>
      <c r="E344" s="22"/>
      <c r="F344" s="12"/>
      <c r="G344" s="13"/>
      <c r="H344" s="24"/>
      <c r="I344" s="12"/>
      <c r="J344" s="60"/>
      <c r="K344" s="18"/>
      <c r="L344" s="4"/>
      <c r="N344" s="61">
        <f>IF(Tableau1[[#This Row],[Noms_M]]=N$5,Tableau1[[#This Row],[Fin_M]]-Tableau1[[#This Row],[Début_M]],0)+IF(Tableau1[[#This Row],[Noms]]=N$5,Tableau1[[#This Row],[Fin]]-Tableau1[[#This Row],[Début]],0)</f>
        <v>0</v>
      </c>
      <c r="O344" s="61">
        <f>IF(Tableau1[[#This Row],[Noms_M]]=O$5,Tableau1[[#This Row],[Fin_M]]-Tableau1[[#This Row],[Début_M]],0)+IF(Tableau1[[#This Row],[Noms]]=O$5,Tableau1[[#This Row],[Fin]]-Tableau1[[#This Row],[Début]],0)</f>
        <v>0</v>
      </c>
      <c r="P344" s="61">
        <f>IF(Tableau1[[#This Row],[Noms_M]]=P$5,Tableau1[[#This Row],[Fin_M]]-Tableau1[[#This Row],[Début_M]],0)+IF(Tableau1[[#This Row],[Noms]]=P$5,Tableau1[[#This Row],[Fin]]-Tableau1[[#This Row],[Début]],0)</f>
        <v>0</v>
      </c>
      <c r="Q344" s="61">
        <f>IF(Tableau1[[#This Row],[Noms_M]]=Q$5,Tableau1[[#This Row],[Fin_M]]-Tableau1[[#This Row],[Début_M]],0)+IF(Tableau1[[#This Row],[Noms]]=Q$5,Tableau1[[#This Row],[Fin]]-Tableau1[[#This Row],[Début]],0)</f>
        <v>0</v>
      </c>
      <c r="R344" s="61">
        <f>IF(Tableau1[[#This Row],[Noms_M]]=R$5,Tableau1[[#This Row],[Fin_M]]-Tableau1[[#This Row],[Début_M]],0)+IF(Tableau1[[#This Row],[Noms]]=R$5,Tableau1[[#This Row],[Fin]]-Tableau1[[#This Row],[Début]],0)</f>
        <v>0</v>
      </c>
      <c r="S344" s="62">
        <f>IF(Tableau1[[#This Row],[Noms_M]]=S$5,Tableau1[[#This Row],[Fin_M]]-Tableau1[[#This Row],[Début_M]],0)+IF(Tableau1[[#This Row],[Noms]]=S$5,Tableau1[[#This Row],[Fin]]-Tableau1[[#This Row],[Début]],0)</f>
        <v>0</v>
      </c>
    </row>
    <row r="345" spans="1:26" s="17" customFormat="1" ht="20.25" customHeight="1" thickBot="1" x14ac:dyDescent="0.35">
      <c r="A345" s="36">
        <f>A342+1</f>
        <v>45769</v>
      </c>
      <c r="B345" s="55" t="str">
        <f t="shared" si="526"/>
        <v>avr</v>
      </c>
      <c r="C345" s="57">
        <f t="shared" ref="C345" si="555">_xlfn.ISOWEEKNUM(A345)</f>
        <v>17</v>
      </c>
      <c r="D345" s="33">
        <f>A345</f>
        <v>45769</v>
      </c>
      <c r="E345" s="8"/>
      <c r="F345" s="1"/>
      <c r="G345" s="9"/>
      <c r="H345" s="14"/>
      <c r="I345" s="1"/>
      <c r="J345" s="58"/>
      <c r="K345" s="18"/>
      <c r="L345" s="7"/>
      <c r="N345" s="61">
        <f>IF(Tableau1[[#This Row],[Noms_M]]=N$5,Tableau1[[#This Row],[Fin_M]]-Tableau1[[#This Row],[Début_M]],0)+IF(Tableau1[[#This Row],[Noms]]=N$5,Tableau1[[#This Row],[Fin]]-Tableau1[[#This Row],[Début]],0)</f>
        <v>0</v>
      </c>
      <c r="O345" s="61">
        <f>IF(Tableau1[[#This Row],[Noms_M]]=O$5,Tableau1[[#This Row],[Fin_M]]-Tableau1[[#This Row],[Début_M]],0)+IF(Tableau1[[#This Row],[Noms]]=O$5,Tableau1[[#This Row],[Fin]]-Tableau1[[#This Row],[Début]],0)</f>
        <v>0</v>
      </c>
      <c r="P345" s="61">
        <f>IF(Tableau1[[#This Row],[Noms_M]]=P$5,Tableau1[[#This Row],[Fin_M]]-Tableau1[[#This Row],[Début_M]],0)+IF(Tableau1[[#This Row],[Noms]]=P$5,Tableau1[[#This Row],[Fin]]-Tableau1[[#This Row],[Début]],0)</f>
        <v>0</v>
      </c>
      <c r="Q345" s="61">
        <f>IF(Tableau1[[#This Row],[Noms_M]]=Q$5,Tableau1[[#This Row],[Fin_M]]-Tableau1[[#This Row],[Début_M]],0)+IF(Tableau1[[#This Row],[Noms]]=Q$5,Tableau1[[#This Row],[Fin]]-Tableau1[[#This Row],[Début]],0)</f>
        <v>0</v>
      </c>
      <c r="R345" s="61">
        <f>IF(Tableau1[[#This Row],[Noms_M]]=R$5,Tableau1[[#This Row],[Fin_M]]-Tableau1[[#This Row],[Début_M]],0)+IF(Tableau1[[#This Row],[Noms]]=R$5,Tableau1[[#This Row],[Fin]]-Tableau1[[#This Row],[Début]],0)</f>
        <v>0</v>
      </c>
      <c r="S345" s="62">
        <f>IF(Tableau1[[#This Row],[Noms_M]]=S$5,Tableau1[[#This Row],[Fin_M]]-Tableau1[[#This Row],[Début_M]],0)+IF(Tableau1[[#This Row],[Noms]]=S$5,Tableau1[[#This Row],[Fin]]-Tableau1[[#This Row],[Début]],0)</f>
        <v>0</v>
      </c>
    </row>
    <row r="346" spans="1:26" s="17" customFormat="1" ht="20.25" customHeight="1" thickBot="1" x14ac:dyDescent="0.35">
      <c r="A346" s="37"/>
      <c r="B346" s="56" t="str">
        <f t="shared" si="528"/>
        <v>avr</v>
      </c>
      <c r="C346" s="57">
        <f t="shared" ref="C346" si="556">_xlfn.ISOWEEKNUM(A345)</f>
        <v>17</v>
      </c>
      <c r="D346" s="34"/>
      <c r="E346" s="10"/>
      <c r="F346" s="2"/>
      <c r="G346" s="11"/>
      <c r="H346" s="15"/>
      <c r="I346" s="2"/>
      <c r="J346" s="59"/>
      <c r="K346" s="18"/>
      <c r="L346" s="3"/>
      <c r="N346" s="61">
        <f>IF(Tableau1[[#This Row],[Noms_M]]=N$5,Tableau1[[#This Row],[Fin_M]]-Tableau1[[#This Row],[Début_M]],0)+IF(Tableau1[[#This Row],[Noms]]=N$5,Tableau1[[#This Row],[Fin]]-Tableau1[[#This Row],[Début]],0)</f>
        <v>0</v>
      </c>
      <c r="O346" s="61">
        <f>IF(Tableau1[[#This Row],[Noms_M]]=O$5,Tableau1[[#This Row],[Fin_M]]-Tableau1[[#This Row],[Début_M]],0)+IF(Tableau1[[#This Row],[Noms]]=O$5,Tableau1[[#This Row],[Fin]]-Tableau1[[#This Row],[Début]],0)</f>
        <v>0</v>
      </c>
      <c r="P346" s="61">
        <f>IF(Tableau1[[#This Row],[Noms_M]]=P$5,Tableau1[[#This Row],[Fin_M]]-Tableau1[[#This Row],[Début_M]],0)+IF(Tableau1[[#This Row],[Noms]]=P$5,Tableau1[[#This Row],[Fin]]-Tableau1[[#This Row],[Début]],0)</f>
        <v>0</v>
      </c>
      <c r="Q346" s="61">
        <f>IF(Tableau1[[#This Row],[Noms_M]]=Q$5,Tableau1[[#This Row],[Fin_M]]-Tableau1[[#This Row],[Début_M]],0)+IF(Tableau1[[#This Row],[Noms]]=Q$5,Tableau1[[#This Row],[Fin]]-Tableau1[[#This Row],[Début]],0)</f>
        <v>0</v>
      </c>
      <c r="R346" s="61">
        <f>IF(Tableau1[[#This Row],[Noms_M]]=R$5,Tableau1[[#This Row],[Fin_M]]-Tableau1[[#This Row],[Début_M]],0)+IF(Tableau1[[#This Row],[Noms]]=R$5,Tableau1[[#This Row],[Fin]]-Tableau1[[#This Row],[Début]],0)</f>
        <v>0</v>
      </c>
      <c r="S346" s="62">
        <f>IF(Tableau1[[#This Row],[Noms_M]]=S$5,Tableau1[[#This Row],[Fin_M]]-Tableau1[[#This Row],[Début_M]],0)+IF(Tableau1[[#This Row],[Noms]]=S$5,Tableau1[[#This Row],[Fin]]-Tableau1[[#This Row],[Début]],0)</f>
        <v>0</v>
      </c>
    </row>
    <row r="347" spans="1:26" s="17" customFormat="1" ht="20.25" customHeight="1" thickBot="1" x14ac:dyDescent="0.35">
      <c r="A347" s="38"/>
      <c r="B347" s="56" t="str">
        <f t="shared" si="530"/>
        <v>avr</v>
      </c>
      <c r="C347" s="57">
        <f t="shared" ref="C347" si="557">_xlfn.ISOWEEKNUM(A345)</f>
        <v>17</v>
      </c>
      <c r="D347" s="35"/>
      <c r="E347" s="22"/>
      <c r="F347" s="12"/>
      <c r="G347" s="13"/>
      <c r="H347" s="24"/>
      <c r="I347" s="12"/>
      <c r="J347" s="60"/>
      <c r="K347" s="18"/>
      <c r="L347" s="4"/>
      <c r="N347" s="61">
        <f>IF(Tableau1[[#This Row],[Noms_M]]=N$5,Tableau1[[#This Row],[Fin_M]]-Tableau1[[#This Row],[Début_M]],0)+IF(Tableau1[[#This Row],[Noms]]=N$5,Tableau1[[#This Row],[Fin]]-Tableau1[[#This Row],[Début]],0)</f>
        <v>0</v>
      </c>
      <c r="O347" s="61">
        <f>IF(Tableau1[[#This Row],[Noms_M]]=O$5,Tableau1[[#This Row],[Fin_M]]-Tableau1[[#This Row],[Début_M]],0)+IF(Tableau1[[#This Row],[Noms]]=O$5,Tableau1[[#This Row],[Fin]]-Tableau1[[#This Row],[Début]],0)</f>
        <v>0</v>
      </c>
      <c r="P347" s="61">
        <f>IF(Tableau1[[#This Row],[Noms_M]]=P$5,Tableau1[[#This Row],[Fin_M]]-Tableau1[[#This Row],[Début_M]],0)+IF(Tableau1[[#This Row],[Noms]]=P$5,Tableau1[[#This Row],[Fin]]-Tableau1[[#This Row],[Début]],0)</f>
        <v>0</v>
      </c>
      <c r="Q347" s="61">
        <f>IF(Tableau1[[#This Row],[Noms_M]]=Q$5,Tableau1[[#This Row],[Fin_M]]-Tableau1[[#This Row],[Début_M]],0)+IF(Tableau1[[#This Row],[Noms]]=Q$5,Tableau1[[#This Row],[Fin]]-Tableau1[[#This Row],[Début]],0)</f>
        <v>0</v>
      </c>
      <c r="R347" s="61">
        <f>IF(Tableau1[[#This Row],[Noms_M]]=R$5,Tableau1[[#This Row],[Fin_M]]-Tableau1[[#This Row],[Début_M]],0)+IF(Tableau1[[#This Row],[Noms]]=R$5,Tableau1[[#This Row],[Fin]]-Tableau1[[#This Row],[Début]],0)</f>
        <v>0</v>
      </c>
      <c r="S347" s="62">
        <f>IF(Tableau1[[#This Row],[Noms_M]]=S$5,Tableau1[[#This Row],[Fin_M]]-Tableau1[[#This Row],[Début_M]],0)+IF(Tableau1[[#This Row],[Noms]]=S$5,Tableau1[[#This Row],[Fin]]-Tableau1[[#This Row],[Début]],0)</f>
        <v>0</v>
      </c>
    </row>
    <row r="348" spans="1:26" s="17" customFormat="1" ht="20.25" customHeight="1" thickBot="1" x14ac:dyDescent="0.35">
      <c r="A348" s="36">
        <f>A345+1</f>
        <v>45770</v>
      </c>
      <c r="B348" s="55" t="str">
        <f t="shared" si="532"/>
        <v>avr</v>
      </c>
      <c r="C348" s="57">
        <f t="shared" ref="C348" si="558">_xlfn.ISOWEEKNUM(A348)</f>
        <v>17</v>
      </c>
      <c r="D348" s="33">
        <f>A348</f>
        <v>45770</v>
      </c>
      <c r="E348" s="8"/>
      <c r="F348" s="1"/>
      <c r="G348" s="9"/>
      <c r="H348" s="14"/>
      <c r="I348" s="1"/>
      <c r="J348" s="58"/>
      <c r="K348" s="18"/>
      <c r="L348" s="7"/>
      <c r="N348" s="61">
        <f>IF(Tableau1[[#This Row],[Noms_M]]=N$5,Tableau1[[#This Row],[Fin_M]]-Tableau1[[#This Row],[Début_M]],0)+IF(Tableau1[[#This Row],[Noms]]=N$5,Tableau1[[#This Row],[Fin]]-Tableau1[[#This Row],[Début]],0)</f>
        <v>0</v>
      </c>
      <c r="O348" s="61">
        <f>IF(Tableau1[[#This Row],[Noms_M]]=O$5,Tableau1[[#This Row],[Fin_M]]-Tableau1[[#This Row],[Début_M]],0)+IF(Tableau1[[#This Row],[Noms]]=O$5,Tableau1[[#This Row],[Fin]]-Tableau1[[#This Row],[Début]],0)</f>
        <v>0</v>
      </c>
      <c r="P348" s="61">
        <f>IF(Tableau1[[#This Row],[Noms_M]]=P$5,Tableau1[[#This Row],[Fin_M]]-Tableau1[[#This Row],[Début_M]],0)+IF(Tableau1[[#This Row],[Noms]]=P$5,Tableau1[[#This Row],[Fin]]-Tableau1[[#This Row],[Début]],0)</f>
        <v>0</v>
      </c>
      <c r="Q348" s="61">
        <f>IF(Tableau1[[#This Row],[Noms_M]]=Q$5,Tableau1[[#This Row],[Fin_M]]-Tableau1[[#This Row],[Début_M]],0)+IF(Tableau1[[#This Row],[Noms]]=Q$5,Tableau1[[#This Row],[Fin]]-Tableau1[[#This Row],[Début]],0)</f>
        <v>0</v>
      </c>
      <c r="R348" s="61">
        <f>IF(Tableau1[[#This Row],[Noms_M]]=R$5,Tableau1[[#This Row],[Fin_M]]-Tableau1[[#This Row],[Début_M]],0)+IF(Tableau1[[#This Row],[Noms]]=R$5,Tableau1[[#This Row],[Fin]]-Tableau1[[#This Row],[Début]],0)</f>
        <v>0</v>
      </c>
      <c r="S348" s="62">
        <f>IF(Tableau1[[#This Row],[Noms_M]]=S$5,Tableau1[[#This Row],[Fin_M]]-Tableau1[[#This Row],[Début_M]],0)+IF(Tableau1[[#This Row],[Noms]]=S$5,Tableau1[[#This Row],[Fin]]-Tableau1[[#This Row],[Début]],0)</f>
        <v>0</v>
      </c>
    </row>
    <row r="349" spans="1:26" s="17" customFormat="1" ht="20.25" customHeight="1" thickBot="1" x14ac:dyDescent="0.35">
      <c r="A349" s="37"/>
      <c r="B349" s="56" t="str">
        <f t="shared" si="534"/>
        <v>avr</v>
      </c>
      <c r="C349" s="57">
        <f t="shared" ref="C349" si="559">_xlfn.ISOWEEKNUM(A348)</f>
        <v>17</v>
      </c>
      <c r="D349" s="34"/>
      <c r="E349" s="10"/>
      <c r="F349" s="2"/>
      <c r="G349" s="11"/>
      <c r="H349" s="15"/>
      <c r="I349" s="2"/>
      <c r="J349" s="59"/>
      <c r="K349" s="18"/>
      <c r="L349" s="3"/>
      <c r="N349" s="61">
        <f>IF(Tableau1[[#This Row],[Noms_M]]=N$5,Tableau1[[#This Row],[Fin_M]]-Tableau1[[#This Row],[Début_M]],0)+IF(Tableau1[[#This Row],[Noms]]=N$5,Tableau1[[#This Row],[Fin]]-Tableau1[[#This Row],[Début]],0)</f>
        <v>0</v>
      </c>
      <c r="O349" s="61">
        <f>IF(Tableau1[[#This Row],[Noms_M]]=O$5,Tableau1[[#This Row],[Fin_M]]-Tableau1[[#This Row],[Début_M]],0)+IF(Tableau1[[#This Row],[Noms]]=O$5,Tableau1[[#This Row],[Fin]]-Tableau1[[#This Row],[Début]],0)</f>
        <v>0</v>
      </c>
      <c r="P349" s="61">
        <f>IF(Tableau1[[#This Row],[Noms_M]]=P$5,Tableau1[[#This Row],[Fin_M]]-Tableau1[[#This Row],[Début_M]],0)+IF(Tableau1[[#This Row],[Noms]]=P$5,Tableau1[[#This Row],[Fin]]-Tableau1[[#This Row],[Début]],0)</f>
        <v>0</v>
      </c>
      <c r="Q349" s="61">
        <f>IF(Tableau1[[#This Row],[Noms_M]]=Q$5,Tableau1[[#This Row],[Fin_M]]-Tableau1[[#This Row],[Début_M]],0)+IF(Tableau1[[#This Row],[Noms]]=Q$5,Tableau1[[#This Row],[Fin]]-Tableau1[[#This Row],[Début]],0)</f>
        <v>0</v>
      </c>
      <c r="R349" s="61">
        <f>IF(Tableau1[[#This Row],[Noms_M]]=R$5,Tableau1[[#This Row],[Fin_M]]-Tableau1[[#This Row],[Début_M]],0)+IF(Tableau1[[#This Row],[Noms]]=R$5,Tableau1[[#This Row],[Fin]]-Tableau1[[#This Row],[Début]],0)</f>
        <v>0</v>
      </c>
      <c r="S349" s="62">
        <f>IF(Tableau1[[#This Row],[Noms_M]]=S$5,Tableau1[[#This Row],[Fin_M]]-Tableau1[[#This Row],[Début_M]],0)+IF(Tableau1[[#This Row],[Noms]]=S$5,Tableau1[[#This Row],[Fin]]-Tableau1[[#This Row],[Début]],0)</f>
        <v>0</v>
      </c>
    </row>
    <row r="350" spans="1:26" s="17" customFormat="1" ht="20.25" customHeight="1" thickBot="1" x14ac:dyDescent="0.35">
      <c r="A350" s="38"/>
      <c r="B350" s="56" t="str">
        <f t="shared" si="536"/>
        <v>avr</v>
      </c>
      <c r="C350" s="57">
        <f t="shared" ref="C350" si="560">_xlfn.ISOWEEKNUM(A348)</f>
        <v>17</v>
      </c>
      <c r="D350" s="35"/>
      <c r="E350" s="22"/>
      <c r="F350" s="12"/>
      <c r="G350" s="13"/>
      <c r="H350" s="24"/>
      <c r="I350" s="12"/>
      <c r="J350" s="60"/>
      <c r="K350" s="18"/>
      <c r="L350" s="4"/>
      <c r="N350" s="61">
        <f>IF(Tableau1[[#This Row],[Noms_M]]=N$5,Tableau1[[#This Row],[Fin_M]]-Tableau1[[#This Row],[Début_M]],0)+IF(Tableau1[[#This Row],[Noms]]=N$5,Tableau1[[#This Row],[Fin]]-Tableau1[[#This Row],[Début]],0)</f>
        <v>0</v>
      </c>
      <c r="O350" s="61">
        <f>IF(Tableau1[[#This Row],[Noms_M]]=O$5,Tableau1[[#This Row],[Fin_M]]-Tableau1[[#This Row],[Début_M]],0)+IF(Tableau1[[#This Row],[Noms]]=O$5,Tableau1[[#This Row],[Fin]]-Tableau1[[#This Row],[Début]],0)</f>
        <v>0</v>
      </c>
      <c r="P350" s="61">
        <f>IF(Tableau1[[#This Row],[Noms_M]]=P$5,Tableau1[[#This Row],[Fin_M]]-Tableau1[[#This Row],[Début_M]],0)+IF(Tableau1[[#This Row],[Noms]]=P$5,Tableau1[[#This Row],[Fin]]-Tableau1[[#This Row],[Début]],0)</f>
        <v>0</v>
      </c>
      <c r="Q350" s="61">
        <f>IF(Tableau1[[#This Row],[Noms_M]]=Q$5,Tableau1[[#This Row],[Fin_M]]-Tableau1[[#This Row],[Début_M]],0)+IF(Tableau1[[#This Row],[Noms]]=Q$5,Tableau1[[#This Row],[Fin]]-Tableau1[[#This Row],[Début]],0)</f>
        <v>0</v>
      </c>
      <c r="R350" s="61">
        <f>IF(Tableau1[[#This Row],[Noms_M]]=R$5,Tableau1[[#This Row],[Fin_M]]-Tableau1[[#This Row],[Début_M]],0)+IF(Tableau1[[#This Row],[Noms]]=R$5,Tableau1[[#This Row],[Fin]]-Tableau1[[#This Row],[Début]],0)</f>
        <v>0</v>
      </c>
      <c r="S350" s="62">
        <f>IF(Tableau1[[#This Row],[Noms_M]]=S$5,Tableau1[[#This Row],[Fin_M]]-Tableau1[[#This Row],[Début_M]],0)+IF(Tableau1[[#This Row],[Noms]]=S$5,Tableau1[[#This Row],[Fin]]-Tableau1[[#This Row],[Début]],0)</f>
        <v>0</v>
      </c>
    </row>
    <row r="351" spans="1:26" s="17" customFormat="1" ht="20.25" customHeight="1" thickBot="1" x14ac:dyDescent="0.35">
      <c r="A351" s="36">
        <f>A348+1</f>
        <v>45771</v>
      </c>
      <c r="B351" s="55" t="str">
        <f t="shared" ref="B351" si="561">TEXT(A351,"mmm")</f>
        <v>avr</v>
      </c>
      <c r="C351" s="57">
        <f t="shared" ref="C351" si="562">_xlfn.ISOWEEKNUM(A351)</f>
        <v>17</v>
      </c>
      <c r="D351" s="33">
        <f>A351</f>
        <v>45771</v>
      </c>
      <c r="E351" s="8"/>
      <c r="F351" s="1"/>
      <c r="G351" s="9"/>
      <c r="H351" s="14"/>
      <c r="I351" s="1"/>
      <c r="J351" s="58"/>
      <c r="K351" s="18"/>
      <c r="L351" s="7"/>
      <c r="N351" s="61">
        <f>IF(Tableau1[[#This Row],[Noms_M]]=N$5,Tableau1[[#This Row],[Fin_M]]-Tableau1[[#This Row],[Début_M]],0)+IF(Tableau1[[#This Row],[Noms]]=N$5,Tableau1[[#This Row],[Fin]]-Tableau1[[#This Row],[Début]],0)</f>
        <v>0</v>
      </c>
      <c r="O351" s="61">
        <f>IF(Tableau1[[#This Row],[Noms_M]]=O$5,Tableau1[[#This Row],[Fin_M]]-Tableau1[[#This Row],[Début_M]],0)+IF(Tableau1[[#This Row],[Noms]]=O$5,Tableau1[[#This Row],[Fin]]-Tableau1[[#This Row],[Début]],0)</f>
        <v>0</v>
      </c>
      <c r="P351" s="61">
        <f>IF(Tableau1[[#This Row],[Noms_M]]=P$5,Tableau1[[#This Row],[Fin_M]]-Tableau1[[#This Row],[Début_M]],0)+IF(Tableau1[[#This Row],[Noms]]=P$5,Tableau1[[#This Row],[Fin]]-Tableau1[[#This Row],[Début]],0)</f>
        <v>0</v>
      </c>
      <c r="Q351" s="61">
        <f>IF(Tableau1[[#This Row],[Noms_M]]=Q$5,Tableau1[[#This Row],[Fin_M]]-Tableau1[[#This Row],[Début_M]],0)+IF(Tableau1[[#This Row],[Noms]]=Q$5,Tableau1[[#This Row],[Fin]]-Tableau1[[#This Row],[Début]],0)</f>
        <v>0</v>
      </c>
      <c r="R351" s="61">
        <f>IF(Tableau1[[#This Row],[Noms_M]]=R$5,Tableau1[[#This Row],[Fin_M]]-Tableau1[[#This Row],[Début_M]],0)+IF(Tableau1[[#This Row],[Noms]]=R$5,Tableau1[[#This Row],[Fin]]-Tableau1[[#This Row],[Début]],0)</f>
        <v>0</v>
      </c>
      <c r="S351" s="62">
        <f>IF(Tableau1[[#This Row],[Noms_M]]=S$5,Tableau1[[#This Row],[Fin_M]]-Tableau1[[#This Row],[Début_M]],0)+IF(Tableau1[[#This Row],[Noms]]=S$5,Tableau1[[#This Row],[Fin]]-Tableau1[[#This Row],[Début]],0)</f>
        <v>0</v>
      </c>
    </row>
    <row r="352" spans="1:26" s="17" customFormat="1" ht="20.25" customHeight="1" thickBot="1" x14ac:dyDescent="0.35">
      <c r="A352" s="37"/>
      <c r="B352" s="56" t="str">
        <f t="shared" ref="B352" si="563">TEXT(A351,"mmm")</f>
        <v>avr</v>
      </c>
      <c r="C352" s="57">
        <f t="shared" ref="C352" si="564">_xlfn.ISOWEEKNUM(A351)</f>
        <v>17</v>
      </c>
      <c r="D352" s="34"/>
      <c r="E352" s="10"/>
      <c r="F352" s="2"/>
      <c r="G352" s="11"/>
      <c r="H352" s="15"/>
      <c r="I352" s="2"/>
      <c r="J352" s="59"/>
      <c r="K352" s="18"/>
      <c r="L352" s="3"/>
      <c r="N352" s="61">
        <f>IF(Tableau1[[#This Row],[Noms_M]]=N$5,Tableau1[[#This Row],[Fin_M]]-Tableau1[[#This Row],[Début_M]],0)+IF(Tableau1[[#This Row],[Noms]]=N$5,Tableau1[[#This Row],[Fin]]-Tableau1[[#This Row],[Début]],0)</f>
        <v>0</v>
      </c>
      <c r="O352" s="61">
        <f>IF(Tableau1[[#This Row],[Noms_M]]=O$5,Tableau1[[#This Row],[Fin_M]]-Tableau1[[#This Row],[Début_M]],0)+IF(Tableau1[[#This Row],[Noms]]=O$5,Tableau1[[#This Row],[Fin]]-Tableau1[[#This Row],[Début]],0)</f>
        <v>0</v>
      </c>
      <c r="P352" s="61">
        <f>IF(Tableau1[[#This Row],[Noms_M]]=P$5,Tableau1[[#This Row],[Fin_M]]-Tableau1[[#This Row],[Début_M]],0)+IF(Tableau1[[#This Row],[Noms]]=P$5,Tableau1[[#This Row],[Fin]]-Tableau1[[#This Row],[Début]],0)</f>
        <v>0</v>
      </c>
      <c r="Q352" s="61">
        <f>IF(Tableau1[[#This Row],[Noms_M]]=Q$5,Tableau1[[#This Row],[Fin_M]]-Tableau1[[#This Row],[Début_M]],0)+IF(Tableau1[[#This Row],[Noms]]=Q$5,Tableau1[[#This Row],[Fin]]-Tableau1[[#This Row],[Début]],0)</f>
        <v>0</v>
      </c>
      <c r="R352" s="61">
        <f>IF(Tableau1[[#This Row],[Noms_M]]=R$5,Tableau1[[#This Row],[Fin_M]]-Tableau1[[#This Row],[Début_M]],0)+IF(Tableau1[[#This Row],[Noms]]=R$5,Tableau1[[#This Row],[Fin]]-Tableau1[[#This Row],[Début]],0)</f>
        <v>0</v>
      </c>
      <c r="S352" s="62">
        <f>IF(Tableau1[[#This Row],[Noms_M]]=S$5,Tableau1[[#This Row],[Fin_M]]-Tableau1[[#This Row],[Début_M]],0)+IF(Tableau1[[#This Row],[Noms]]=S$5,Tableau1[[#This Row],[Fin]]-Tableau1[[#This Row],[Début]],0)</f>
        <v>0</v>
      </c>
    </row>
    <row r="353" spans="1:26" s="17" customFormat="1" ht="20.25" customHeight="1" thickBot="1" x14ac:dyDescent="0.35">
      <c r="A353" s="38"/>
      <c r="B353" s="56" t="str">
        <f t="shared" ref="B353" si="565">TEXT(A351,"mmm")</f>
        <v>avr</v>
      </c>
      <c r="C353" s="57">
        <f t="shared" ref="C353" si="566">_xlfn.ISOWEEKNUM(A351)</f>
        <v>17</v>
      </c>
      <c r="D353" s="35"/>
      <c r="E353" s="22"/>
      <c r="F353" s="12"/>
      <c r="G353" s="13"/>
      <c r="H353" s="24"/>
      <c r="I353" s="12"/>
      <c r="J353" s="60"/>
      <c r="K353" s="18"/>
      <c r="L353" s="4"/>
      <c r="N353" s="61">
        <f>IF(Tableau1[[#This Row],[Noms_M]]=N$5,Tableau1[[#This Row],[Fin_M]]-Tableau1[[#This Row],[Début_M]],0)+IF(Tableau1[[#This Row],[Noms]]=N$5,Tableau1[[#This Row],[Fin]]-Tableau1[[#This Row],[Début]],0)</f>
        <v>0</v>
      </c>
      <c r="O353" s="61">
        <f>IF(Tableau1[[#This Row],[Noms_M]]=O$5,Tableau1[[#This Row],[Fin_M]]-Tableau1[[#This Row],[Début_M]],0)+IF(Tableau1[[#This Row],[Noms]]=O$5,Tableau1[[#This Row],[Fin]]-Tableau1[[#This Row],[Début]],0)</f>
        <v>0</v>
      </c>
      <c r="P353" s="61">
        <f>IF(Tableau1[[#This Row],[Noms_M]]=P$5,Tableau1[[#This Row],[Fin_M]]-Tableau1[[#This Row],[Début_M]],0)+IF(Tableau1[[#This Row],[Noms]]=P$5,Tableau1[[#This Row],[Fin]]-Tableau1[[#This Row],[Début]],0)</f>
        <v>0</v>
      </c>
      <c r="Q353" s="61">
        <f>IF(Tableau1[[#This Row],[Noms_M]]=Q$5,Tableau1[[#This Row],[Fin_M]]-Tableau1[[#This Row],[Début_M]],0)+IF(Tableau1[[#This Row],[Noms]]=Q$5,Tableau1[[#This Row],[Fin]]-Tableau1[[#This Row],[Début]],0)</f>
        <v>0</v>
      </c>
      <c r="R353" s="61">
        <f>IF(Tableau1[[#This Row],[Noms_M]]=R$5,Tableau1[[#This Row],[Fin_M]]-Tableau1[[#This Row],[Début_M]],0)+IF(Tableau1[[#This Row],[Noms]]=R$5,Tableau1[[#This Row],[Fin]]-Tableau1[[#This Row],[Début]],0)</f>
        <v>0</v>
      </c>
      <c r="S353" s="62">
        <f>IF(Tableau1[[#This Row],[Noms_M]]=S$5,Tableau1[[#This Row],[Fin_M]]-Tableau1[[#This Row],[Début_M]],0)+IF(Tableau1[[#This Row],[Noms]]=S$5,Tableau1[[#This Row],[Fin]]-Tableau1[[#This Row],[Début]],0)</f>
        <v>0</v>
      </c>
    </row>
    <row r="354" spans="1:26" s="17" customFormat="1" ht="20.25" customHeight="1" thickBot="1" x14ac:dyDescent="0.35">
      <c r="A354" s="36">
        <f>A351+1</f>
        <v>45772</v>
      </c>
      <c r="B354" s="55" t="str">
        <f t="shared" si="514"/>
        <v>avr</v>
      </c>
      <c r="C354" s="57">
        <f t="shared" ref="C354" si="567">_xlfn.ISOWEEKNUM(A354)</f>
        <v>17</v>
      </c>
      <c r="D354" s="33">
        <f>A354</f>
        <v>45772</v>
      </c>
      <c r="E354" s="8"/>
      <c r="F354" s="1"/>
      <c r="G354" s="9"/>
      <c r="H354" s="14"/>
      <c r="I354" s="1"/>
      <c r="J354" s="58"/>
      <c r="K354" s="18"/>
      <c r="L354" s="7"/>
      <c r="N354" s="61">
        <f>IF(Tableau1[[#This Row],[Noms_M]]=N$5,Tableau1[[#This Row],[Fin_M]]-Tableau1[[#This Row],[Début_M]],0)+IF(Tableau1[[#This Row],[Noms]]=N$5,Tableau1[[#This Row],[Fin]]-Tableau1[[#This Row],[Début]],0)</f>
        <v>0</v>
      </c>
      <c r="O354" s="61">
        <f>IF(Tableau1[[#This Row],[Noms_M]]=O$5,Tableau1[[#This Row],[Fin_M]]-Tableau1[[#This Row],[Début_M]],0)+IF(Tableau1[[#This Row],[Noms]]=O$5,Tableau1[[#This Row],[Fin]]-Tableau1[[#This Row],[Début]],0)</f>
        <v>0</v>
      </c>
      <c r="P354" s="61">
        <f>IF(Tableau1[[#This Row],[Noms_M]]=P$5,Tableau1[[#This Row],[Fin_M]]-Tableau1[[#This Row],[Début_M]],0)+IF(Tableau1[[#This Row],[Noms]]=P$5,Tableau1[[#This Row],[Fin]]-Tableau1[[#This Row],[Début]],0)</f>
        <v>0</v>
      </c>
      <c r="Q354" s="61">
        <f>IF(Tableau1[[#This Row],[Noms_M]]=Q$5,Tableau1[[#This Row],[Fin_M]]-Tableau1[[#This Row],[Début_M]],0)+IF(Tableau1[[#This Row],[Noms]]=Q$5,Tableau1[[#This Row],[Fin]]-Tableau1[[#This Row],[Début]],0)</f>
        <v>0</v>
      </c>
      <c r="R354" s="61">
        <f>IF(Tableau1[[#This Row],[Noms_M]]=R$5,Tableau1[[#This Row],[Fin_M]]-Tableau1[[#This Row],[Début_M]],0)+IF(Tableau1[[#This Row],[Noms]]=R$5,Tableau1[[#This Row],[Fin]]-Tableau1[[#This Row],[Début]],0)</f>
        <v>0</v>
      </c>
      <c r="S354" s="62">
        <f>IF(Tableau1[[#This Row],[Noms_M]]=S$5,Tableau1[[#This Row],[Fin_M]]-Tableau1[[#This Row],[Début_M]],0)+IF(Tableau1[[#This Row],[Noms]]=S$5,Tableau1[[#This Row],[Fin]]-Tableau1[[#This Row],[Début]],0)</f>
        <v>0</v>
      </c>
    </row>
    <row r="355" spans="1:26" s="17" customFormat="1" ht="20.25" customHeight="1" thickBot="1" x14ac:dyDescent="0.35">
      <c r="A355" s="37"/>
      <c r="B355" s="56" t="str">
        <f t="shared" si="516"/>
        <v>avr</v>
      </c>
      <c r="C355" s="57">
        <f t="shared" ref="C355" si="568">_xlfn.ISOWEEKNUM(A354)</f>
        <v>17</v>
      </c>
      <c r="D355" s="34"/>
      <c r="E355" s="10"/>
      <c r="F355" s="2"/>
      <c r="G355" s="11"/>
      <c r="H355" s="15"/>
      <c r="I355" s="2"/>
      <c r="J355" s="59"/>
      <c r="K355" s="18"/>
      <c r="L355" s="3"/>
      <c r="N355" s="61">
        <f>IF(Tableau1[[#This Row],[Noms_M]]=N$5,Tableau1[[#This Row],[Fin_M]]-Tableau1[[#This Row],[Début_M]],0)+IF(Tableau1[[#This Row],[Noms]]=N$5,Tableau1[[#This Row],[Fin]]-Tableau1[[#This Row],[Début]],0)</f>
        <v>0</v>
      </c>
      <c r="O355" s="61">
        <f>IF(Tableau1[[#This Row],[Noms_M]]=O$5,Tableau1[[#This Row],[Fin_M]]-Tableau1[[#This Row],[Début_M]],0)+IF(Tableau1[[#This Row],[Noms]]=O$5,Tableau1[[#This Row],[Fin]]-Tableau1[[#This Row],[Début]],0)</f>
        <v>0</v>
      </c>
      <c r="P355" s="61">
        <f>IF(Tableau1[[#This Row],[Noms_M]]=P$5,Tableau1[[#This Row],[Fin_M]]-Tableau1[[#This Row],[Début_M]],0)+IF(Tableau1[[#This Row],[Noms]]=P$5,Tableau1[[#This Row],[Fin]]-Tableau1[[#This Row],[Début]],0)</f>
        <v>0</v>
      </c>
      <c r="Q355" s="61">
        <f>IF(Tableau1[[#This Row],[Noms_M]]=Q$5,Tableau1[[#This Row],[Fin_M]]-Tableau1[[#This Row],[Début_M]],0)+IF(Tableau1[[#This Row],[Noms]]=Q$5,Tableau1[[#This Row],[Fin]]-Tableau1[[#This Row],[Début]],0)</f>
        <v>0</v>
      </c>
      <c r="R355" s="61">
        <f>IF(Tableau1[[#This Row],[Noms_M]]=R$5,Tableau1[[#This Row],[Fin_M]]-Tableau1[[#This Row],[Début_M]],0)+IF(Tableau1[[#This Row],[Noms]]=R$5,Tableau1[[#This Row],[Fin]]-Tableau1[[#This Row],[Début]],0)</f>
        <v>0</v>
      </c>
      <c r="S355" s="62">
        <f>IF(Tableau1[[#This Row],[Noms_M]]=S$5,Tableau1[[#This Row],[Fin_M]]-Tableau1[[#This Row],[Début_M]],0)+IF(Tableau1[[#This Row],[Noms]]=S$5,Tableau1[[#This Row],[Fin]]-Tableau1[[#This Row],[Début]],0)</f>
        <v>0</v>
      </c>
    </row>
    <row r="356" spans="1:26" s="17" customFormat="1" ht="20.25" customHeight="1" thickBot="1" x14ac:dyDescent="0.35">
      <c r="A356" s="38"/>
      <c r="B356" s="56" t="str">
        <f t="shared" si="518"/>
        <v>avr</v>
      </c>
      <c r="C356" s="57">
        <f t="shared" ref="C356" si="569">_xlfn.ISOWEEKNUM(A354)</f>
        <v>17</v>
      </c>
      <c r="D356" s="35"/>
      <c r="E356" s="22"/>
      <c r="F356" s="12"/>
      <c r="G356" s="13"/>
      <c r="H356" s="24"/>
      <c r="I356" s="12"/>
      <c r="J356" s="60"/>
      <c r="K356" s="18"/>
      <c r="L356" s="4"/>
      <c r="N356" s="61">
        <f>IF(Tableau1[[#This Row],[Noms_M]]=N$5,Tableau1[[#This Row],[Fin_M]]-Tableau1[[#This Row],[Début_M]],0)+IF(Tableau1[[#This Row],[Noms]]=N$5,Tableau1[[#This Row],[Fin]]-Tableau1[[#This Row],[Début]],0)</f>
        <v>0</v>
      </c>
      <c r="O356" s="61">
        <f>IF(Tableau1[[#This Row],[Noms_M]]=O$5,Tableau1[[#This Row],[Fin_M]]-Tableau1[[#This Row],[Début_M]],0)+IF(Tableau1[[#This Row],[Noms]]=O$5,Tableau1[[#This Row],[Fin]]-Tableau1[[#This Row],[Début]],0)</f>
        <v>0</v>
      </c>
      <c r="P356" s="61">
        <f>IF(Tableau1[[#This Row],[Noms_M]]=P$5,Tableau1[[#This Row],[Fin_M]]-Tableau1[[#This Row],[Début_M]],0)+IF(Tableau1[[#This Row],[Noms]]=P$5,Tableau1[[#This Row],[Fin]]-Tableau1[[#This Row],[Début]],0)</f>
        <v>0</v>
      </c>
      <c r="Q356" s="61">
        <f>IF(Tableau1[[#This Row],[Noms_M]]=Q$5,Tableau1[[#This Row],[Fin_M]]-Tableau1[[#This Row],[Début_M]],0)+IF(Tableau1[[#This Row],[Noms]]=Q$5,Tableau1[[#This Row],[Fin]]-Tableau1[[#This Row],[Début]],0)</f>
        <v>0</v>
      </c>
      <c r="R356" s="61">
        <f>IF(Tableau1[[#This Row],[Noms_M]]=R$5,Tableau1[[#This Row],[Fin_M]]-Tableau1[[#This Row],[Début_M]],0)+IF(Tableau1[[#This Row],[Noms]]=R$5,Tableau1[[#This Row],[Fin]]-Tableau1[[#This Row],[Début]],0)</f>
        <v>0</v>
      </c>
      <c r="S356" s="62">
        <f>IF(Tableau1[[#This Row],[Noms_M]]=S$5,Tableau1[[#This Row],[Fin_M]]-Tableau1[[#This Row],[Début_M]],0)+IF(Tableau1[[#This Row],[Noms]]=S$5,Tableau1[[#This Row],[Fin]]-Tableau1[[#This Row],[Début]],0)</f>
        <v>0</v>
      </c>
    </row>
    <row r="357" spans="1:26" s="17" customFormat="1" ht="20.25" customHeight="1" thickBot="1" x14ac:dyDescent="0.35">
      <c r="A357" s="36">
        <f>A354+1</f>
        <v>45773</v>
      </c>
      <c r="B357" s="55" t="str">
        <f t="shared" si="520"/>
        <v>avr</v>
      </c>
      <c r="C357" s="57">
        <f t="shared" ref="C357" si="570">_xlfn.ISOWEEKNUM(A357)</f>
        <v>17</v>
      </c>
      <c r="D357" s="33">
        <f>A357</f>
        <v>45773</v>
      </c>
      <c r="E357" s="8"/>
      <c r="F357" s="1"/>
      <c r="G357" s="9"/>
      <c r="H357" s="14"/>
      <c r="I357" s="1"/>
      <c r="J357" s="58"/>
      <c r="K357" s="18"/>
      <c r="L357" s="7"/>
      <c r="N357" s="61">
        <f>IF(Tableau1[[#This Row],[Noms_M]]=N$5,Tableau1[[#This Row],[Fin_M]]-Tableau1[[#This Row],[Début_M]],0)+IF(Tableau1[[#This Row],[Noms]]=N$5,Tableau1[[#This Row],[Fin]]-Tableau1[[#This Row],[Début]],0)</f>
        <v>0</v>
      </c>
      <c r="O357" s="61">
        <f>IF(Tableau1[[#This Row],[Noms_M]]=O$5,Tableau1[[#This Row],[Fin_M]]-Tableau1[[#This Row],[Début_M]],0)+IF(Tableau1[[#This Row],[Noms]]=O$5,Tableau1[[#This Row],[Fin]]-Tableau1[[#This Row],[Début]],0)</f>
        <v>0</v>
      </c>
      <c r="P357" s="61">
        <f>IF(Tableau1[[#This Row],[Noms_M]]=P$5,Tableau1[[#This Row],[Fin_M]]-Tableau1[[#This Row],[Début_M]],0)+IF(Tableau1[[#This Row],[Noms]]=P$5,Tableau1[[#This Row],[Fin]]-Tableau1[[#This Row],[Début]],0)</f>
        <v>0</v>
      </c>
      <c r="Q357" s="61">
        <f>IF(Tableau1[[#This Row],[Noms_M]]=Q$5,Tableau1[[#This Row],[Fin_M]]-Tableau1[[#This Row],[Début_M]],0)+IF(Tableau1[[#This Row],[Noms]]=Q$5,Tableau1[[#This Row],[Fin]]-Tableau1[[#This Row],[Début]],0)</f>
        <v>0</v>
      </c>
      <c r="R357" s="61">
        <f>IF(Tableau1[[#This Row],[Noms_M]]=R$5,Tableau1[[#This Row],[Fin_M]]-Tableau1[[#This Row],[Début_M]],0)+IF(Tableau1[[#This Row],[Noms]]=R$5,Tableau1[[#This Row],[Fin]]-Tableau1[[#This Row],[Début]],0)</f>
        <v>0</v>
      </c>
      <c r="S357" s="62">
        <f>IF(Tableau1[[#This Row],[Noms_M]]=S$5,Tableau1[[#This Row],[Fin_M]]-Tableau1[[#This Row],[Début_M]],0)+IF(Tableau1[[#This Row],[Noms]]=S$5,Tableau1[[#This Row],[Fin]]-Tableau1[[#This Row],[Début]],0)</f>
        <v>0</v>
      </c>
    </row>
    <row r="358" spans="1:26" s="17" customFormat="1" ht="20.25" customHeight="1" thickBot="1" x14ac:dyDescent="0.35">
      <c r="A358" s="37"/>
      <c r="B358" s="56" t="str">
        <f t="shared" si="522"/>
        <v>avr</v>
      </c>
      <c r="C358" s="57">
        <f t="shared" ref="C358" si="571">_xlfn.ISOWEEKNUM(A357)</f>
        <v>17</v>
      </c>
      <c r="D358" s="34"/>
      <c r="E358" s="10"/>
      <c r="F358" s="2"/>
      <c r="G358" s="11"/>
      <c r="H358" s="15"/>
      <c r="I358" s="2"/>
      <c r="J358" s="59"/>
      <c r="K358" s="18"/>
      <c r="L358" s="3"/>
      <c r="N358" s="61">
        <f>IF(Tableau1[[#This Row],[Noms_M]]=N$5,Tableau1[[#This Row],[Fin_M]]-Tableau1[[#This Row],[Début_M]],0)+IF(Tableau1[[#This Row],[Noms]]=N$5,Tableau1[[#This Row],[Fin]]-Tableau1[[#This Row],[Début]],0)</f>
        <v>0</v>
      </c>
      <c r="O358" s="61">
        <f>IF(Tableau1[[#This Row],[Noms_M]]=O$5,Tableau1[[#This Row],[Fin_M]]-Tableau1[[#This Row],[Début_M]],0)+IF(Tableau1[[#This Row],[Noms]]=O$5,Tableau1[[#This Row],[Fin]]-Tableau1[[#This Row],[Début]],0)</f>
        <v>0</v>
      </c>
      <c r="P358" s="61">
        <f>IF(Tableau1[[#This Row],[Noms_M]]=P$5,Tableau1[[#This Row],[Fin_M]]-Tableau1[[#This Row],[Début_M]],0)+IF(Tableau1[[#This Row],[Noms]]=P$5,Tableau1[[#This Row],[Fin]]-Tableau1[[#This Row],[Début]],0)</f>
        <v>0</v>
      </c>
      <c r="Q358" s="61">
        <f>IF(Tableau1[[#This Row],[Noms_M]]=Q$5,Tableau1[[#This Row],[Fin_M]]-Tableau1[[#This Row],[Début_M]],0)+IF(Tableau1[[#This Row],[Noms]]=Q$5,Tableau1[[#This Row],[Fin]]-Tableau1[[#This Row],[Début]],0)</f>
        <v>0</v>
      </c>
      <c r="R358" s="61">
        <f>IF(Tableau1[[#This Row],[Noms_M]]=R$5,Tableau1[[#This Row],[Fin_M]]-Tableau1[[#This Row],[Début_M]],0)+IF(Tableau1[[#This Row],[Noms]]=R$5,Tableau1[[#This Row],[Fin]]-Tableau1[[#This Row],[Début]],0)</f>
        <v>0</v>
      </c>
      <c r="S358" s="62">
        <f>IF(Tableau1[[#This Row],[Noms_M]]=S$5,Tableau1[[#This Row],[Fin_M]]-Tableau1[[#This Row],[Début_M]],0)+IF(Tableau1[[#This Row],[Noms]]=S$5,Tableau1[[#This Row],[Fin]]-Tableau1[[#This Row],[Début]],0)</f>
        <v>0</v>
      </c>
    </row>
    <row r="359" spans="1:26" s="17" customFormat="1" ht="20.25" customHeight="1" thickBot="1" x14ac:dyDescent="0.35">
      <c r="A359" s="38"/>
      <c r="B359" s="56" t="str">
        <f t="shared" si="524"/>
        <v>avr</v>
      </c>
      <c r="C359" s="57">
        <f t="shared" ref="C359" si="572">_xlfn.ISOWEEKNUM(A357)</f>
        <v>17</v>
      </c>
      <c r="D359" s="35"/>
      <c r="E359" s="22"/>
      <c r="F359" s="12"/>
      <c r="G359" s="13"/>
      <c r="H359" s="24"/>
      <c r="I359" s="12"/>
      <c r="J359" s="60"/>
      <c r="K359" s="18"/>
      <c r="L359" s="4"/>
      <c r="N359" s="61">
        <f>IF(Tableau1[[#This Row],[Noms_M]]=N$5,Tableau1[[#This Row],[Fin_M]]-Tableau1[[#This Row],[Début_M]],0)+IF(Tableau1[[#This Row],[Noms]]=N$5,Tableau1[[#This Row],[Fin]]-Tableau1[[#This Row],[Début]],0)</f>
        <v>0</v>
      </c>
      <c r="O359" s="61">
        <f>IF(Tableau1[[#This Row],[Noms_M]]=O$5,Tableau1[[#This Row],[Fin_M]]-Tableau1[[#This Row],[Début_M]],0)+IF(Tableau1[[#This Row],[Noms]]=O$5,Tableau1[[#This Row],[Fin]]-Tableau1[[#This Row],[Début]],0)</f>
        <v>0</v>
      </c>
      <c r="P359" s="61">
        <f>IF(Tableau1[[#This Row],[Noms_M]]=P$5,Tableau1[[#This Row],[Fin_M]]-Tableau1[[#This Row],[Début_M]],0)+IF(Tableau1[[#This Row],[Noms]]=P$5,Tableau1[[#This Row],[Fin]]-Tableau1[[#This Row],[Début]],0)</f>
        <v>0</v>
      </c>
      <c r="Q359" s="61">
        <f>IF(Tableau1[[#This Row],[Noms_M]]=Q$5,Tableau1[[#This Row],[Fin_M]]-Tableau1[[#This Row],[Début_M]],0)+IF(Tableau1[[#This Row],[Noms]]=Q$5,Tableau1[[#This Row],[Fin]]-Tableau1[[#This Row],[Début]],0)</f>
        <v>0</v>
      </c>
      <c r="R359" s="61">
        <f>IF(Tableau1[[#This Row],[Noms_M]]=R$5,Tableau1[[#This Row],[Fin_M]]-Tableau1[[#This Row],[Début_M]],0)+IF(Tableau1[[#This Row],[Noms]]=R$5,Tableau1[[#This Row],[Fin]]-Tableau1[[#This Row],[Début]],0)</f>
        <v>0</v>
      </c>
      <c r="S359" s="62">
        <f>IF(Tableau1[[#This Row],[Noms_M]]=S$5,Tableau1[[#This Row],[Fin_M]]-Tableau1[[#This Row],[Début_M]],0)+IF(Tableau1[[#This Row],[Noms]]=S$5,Tableau1[[#This Row],[Fin]]-Tableau1[[#This Row],[Début]],0)</f>
        <v>0</v>
      </c>
    </row>
    <row r="360" spans="1:26" s="17" customFormat="1" ht="20.25" customHeight="1" thickBot="1" x14ac:dyDescent="0.35">
      <c r="A360" s="36">
        <f>A357+1</f>
        <v>45774</v>
      </c>
      <c r="B360" s="55" t="str">
        <f t="shared" si="526"/>
        <v>avr</v>
      </c>
      <c r="C360" s="57">
        <f t="shared" ref="C360" si="573">_xlfn.ISOWEEKNUM(A360)</f>
        <v>17</v>
      </c>
      <c r="D360" s="33">
        <f>A360</f>
        <v>45774</v>
      </c>
      <c r="E360" s="8"/>
      <c r="F360" s="1"/>
      <c r="G360" s="9"/>
      <c r="H360" s="14"/>
      <c r="I360" s="1"/>
      <c r="J360" s="58"/>
      <c r="K360" s="18"/>
      <c r="L360" s="7"/>
      <c r="N360" s="61">
        <f>IF(Tableau1[[#This Row],[Noms_M]]=N$5,Tableau1[[#This Row],[Fin_M]]-Tableau1[[#This Row],[Début_M]],0)+IF(Tableau1[[#This Row],[Noms]]=N$5,Tableau1[[#This Row],[Fin]]-Tableau1[[#This Row],[Début]],0)</f>
        <v>0</v>
      </c>
      <c r="O360" s="61">
        <f>IF(Tableau1[[#This Row],[Noms_M]]=O$5,Tableau1[[#This Row],[Fin_M]]-Tableau1[[#This Row],[Début_M]],0)+IF(Tableau1[[#This Row],[Noms]]=O$5,Tableau1[[#This Row],[Fin]]-Tableau1[[#This Row],[Début]],0)</f>
        <v>0</v>
      </c>
      <c r="P360" s="61">
        <f>IF(Tableau1[[#This Row],[Noms_M]]=P$5,Tableau1[[#This Row],[Fin_M]]-Tableau1[[#This Row],[Début_M]],0)+IF(Tableau1[[#This Row],[Noms]]=P$5,Tableau1[[#This Row],[Fin]]-Tableau1[[#This Row],[Début]],0)</f>
        <v>0</v>
      </c>
      <c r="Q360" s="61">
        <f>IF(Tableau1[[#This Row],[Noms_M]]=Q$5,Tableau1[[#This Row],[Fin_M]]-Tableau1[[#This Row],[Début_M]],0)+IF(Tableau1[[#This Row],[Noms]]=Q$5,Tableau1[[#This Row],[Fin]]-Tableau1[[#This Row],[Début]],0)</f>
        <v>0</v>
      </c>
      <c r="R360" s="61">
        <f>IF(Tableau1[[#This Row],[Noms_M]]=R$5,Tableau1[[#This Row],[Fin_M]]-Tableau1[[#This Row],[Début_M]],0)+IF(Tableau1[[#This Row],[Noms]]=R$5,Tableau1[[#This Row],[Fin]]-Tableau1[[#This Row],[Début]],0)</f>
        <v>0</v>
      </c>
      <c r="S360" s="62">
        <f>IF(Tableau1[[#This Row],[Noms_M]]=S$5,Tableau1[[#This Row],[Fin_M]]-Tableau1[[#This Row],[Début_M]],0)+IF(Tableau1[[#This Row],[Noms]]=S$5,Tableau1[[#This Row],[Fin]]-Tableau1[[#This Row],[Début]],0)</f>
        <v>0</v>
      </c>
    </row>
    <row r="361" spans="1:26" s="17" customFormat="1" ht="20.25" customHeight="1" thickBot="1" x14ac:dyDescent="0.35">
      <c r="A361" s="37"/>
      <c r="B361" s="56" t="str">
        <f t="shared" si="528"/>
        <v>avr</v>
      </c>
      <c r="C361" s="57">
        <f t="shared" ref="C361" si="574">_xlfn.ISOWEEKNUM(A360)</f>
        <v>17</v>
      </c>
      <c r="D361" s="34"/>
      <c r="E361" s="10"/>
      <c r="F361" s="2"/>
      <c r="G361" s="11"/>
      <c r="H361" s="15"/>
      <c r="I361" s="2"/>
      <c r="J361" s="59"/>
      <c r="K361" s="18"/>
      <c r="L361" s="3"/>
      <c r="N361" s="61">
        <f>IF(Tableau1[[#This Row],[Noms_M]]=N$5,Tableau1[[#This Row],[Fin_M]]-Tableau1[[#This Row],[Début_M]],0)+IF(Tableau1[[#This Row],[Noms]]=N$5,Tableau1[[#This Row],[Fin]]-Tableau1[[#This Row],[Début]],0)</f>
        <v>0</v>
      </c>
      <c r="O361" s="61">
        <f>IF(Tableau1[[#This Row],[Noms_M]]=O$5,Tableau1[[#This Row],[Fin_M]]-Tableau1[[#This Row],[Début_M]],0)+IF(Tableau1[[#This Row],[Noms]]=O$5,Tableau1[[#This Row],[Fin]]-Tableau1[[#This Row],[Début]],0)</f>
        <v>0</v>
      </c>
      <c r="P361" s="61">
        <f>IF(Tableau1[[#This Row],[Noms_M]]=P$5,Tableau1[[#This Row],[Fin_M]]-Tableau1[[#This Row],[Début_M]],0)+IF(Tableau1[[#This Row],[Noms]]=P$5,Tableau1[[#This Row],[Fin]]-Tableau1[[#This Row],[Début]],0)</f>
        <v>0</v>
      </c>
      <c r="Q361" s="61">
        <f>IF(Tableau1[[#This Row],[Noms_M]]=Q$5,Tableau1[[#This Row],[Fin_M]]-Tableau1[[#This Row],[Début_M]],0)+IF(Tableau1[[#This Row],[Noms]]=Q$5,Tableau1[[#This Row],[Fin]]-Tableau1[[#This Row],[Début]],0)</f>
        <v>0</v>
      </c>
      <c r="R361" s="61">
        <f>IF(Tableau1[[#This Row],[Noms_M]]=R$5,Tableau1[[#This Row],[Fin_M]]-Tableau1[[#This Row],[Début_M]],0)+IF(Tableau1[[#This Row],[Noms]]=R$5,Tableau1[[#This Row],[Fin]]-Tableau1[[#This Row],[Début]],0)</f>
        <v>0</v>
      </c>
      <c r="S361" s="62">
        <f>IF(Tableau1[[#This Row],[Noms_M]]=S$5,Tableau1[[#This Row],[Fin_M]]-Tableau1[[#This Row],[Début_M]],0)+IF(Tableau1[[#This Row],[Noms]]=S$5,Tableau1[[#This Row],[Fin]]-Tableau1[[#This Row],[Début]],0)</f>
        <v>0</v>
      </c>
    </row>
    <row r="362" spans="1:26" s="17" customFormat="1" ht="20.25" customHeight="1" thickBot="1" x14ac:dyDescent="0.35">
      <c r="A362" s="38"/>
      <c r="B362" s="56" t="str">
        <f t="shared" si="530"/>
        <v>avr</v>
      </c>
      <c r="C362" s="57">
        <f t="shared" ref="C362" si="575">_xlfn.ISOWEEKNUM(A360)</f>
        <v>17</v>
      </c>
      <c r="D362" s="35"/>
      <c r="E362" s="22"/>
      <c r="F362" s="12"/>
      <c r="G362" s="13"/>
      <c r="H362" s="24"/>
      <c r="I362" s="12"/>
      <c r="J362" s="60"/>
      <c r="K362" s="18"/>
      <c r="L362" s="4"/>
      <c r="N362" s="61">
        <f>IF(Tableau1[[#This Row],[Noms_M]]=N$5,Tableau1[[#This Row],[Fin_M]]-Tableau1[[#This Row],[Début_M]],0)+IF(Tableau1[[#This Row],[Noms]]=N$5,Tableau1[[#This Row],[Fin]]-Tableau1[[#This Row],[Début]],0)</f>
        <v>0</v>
      </c>
      <c r="O362" s="61">
        <f>IF(Tableau1[[#This Row],[Noms_M]]=O$5,Tableau1[[#This Row],[Fin_M]]-Tableau1[[#This Row],[Début_M]],0)+IF(Tableau1[[#This Row],[Noms]]=O$5,Tableau1[[#This Row],[Fin]]-Tableau1[[#This Row],[Début]],0)</f>
        <v>0</v>
      </c>
      <c r="P362" s="61">
        <f>IF(Tableau1[[#This Row],[Noms_M]]=P$5,Tableau1[[#This Row],[Fin_M]]-Tableau1[[#This Row],[Début_M]],0)+IF(Tableau1[[#This Row],[Noms]]=P$5,Tableau1[[#This Row],[Fin]]-Tableau1[[#This Row],[Début]],0)</f>
        <v>0</v>
      </c>
      <c r="Q362" s="61">
        <f>IF(Tableau1[[#This Row],[Noms_M]]=Q$5,Tableau1[[#This Row],[Fin_M]]-Tableau1[[#This Row],[Début_M]],0)+IF(Tableau1[[#This Row],[Noms]]=Q$5,Tableau1[[#This Row],[Fin]]-Tableau1[[#This Row],[Début]],0)</f>
        <v>0</v>
      </c>
      <c r="R362" s="61">
        <f>IF(Tableau1[[#This Row],[Noms_M]]=R$5,Tableau1[[#This Row],[Fin_M]]-Tableau1[[#This Row],[Début_M]],0)+IF(Tableau1[[#This Row],[Noms]]=R$5,Tableau1[[#This Row],[Fin]]-Tableau1[[#This Row],[Début]],0)</f>
        <v>0</v>
      </c>
      <c r="S362" s="62">
        <f>IF(Tableau1[[#This Row],[Noms_M]]=S$5,Tableau1[[#This Row],[Fin_M]]-Tableau1[[#This Row],[Début_M]],0)+IF(Tableau1[[#This Row],[Noms]]=S$5,Tableau1[[#This Row],[Fin]]-Tableau1[[#This Row],[Début]],0)</f>
        <v>0</v>
      </c>
    </row>
    <row r="363" spans="1:26" s="17" customFormat="1" ht="20.25" customHeight="1" thickBot="1" x14ac:dyDescent="0.35">
      <c r="A363" s="36">
        <f>A360+1</f>
        <v>45775</v>
      </c>
      <c r="B363" s="55" t="str">
        <f t="shared" si="532"/>
        <v>avr</v>
      </c>
      <c r="C363" s="57">
        <f t="shared" ref="C363" si="576">_xlfn.ISOWEEKNUM(A363)</f>
        <v>18</v>
      </c>
      <c r="D363" s="33">
        <f>A363</f>
        <v>45775</v>
      </c>
      <c r="E363" s="8"/>
      <c r="F363" s="1"/>
      <c r="G363" s="9"/>
      <c r="H363" s="14"/>
      <c r="I363" s="1"/>
      <c r="J363" s="58"/>
      <c r="K363" s="18"/>
      <c r="L363" s="7"/>
      <c r="N363" s="61">
        <f>IF(Tableau1[[#This Row],[Noms_M]]=N$5,Tableau1[[#This Row],[Fin_M]]-Tableau1[[#This Row],[Début_M]],0)+IF(Tableau1[[#This Row],[Noms]]=N$5,Tableau1[[#This Row],[Fin]]-Tableau1[[#This Row],[Début]],0)</f>
        <v>0</v>
      </c>
      <c r="O363" s="61">
        <f>IF(Tableau1[[#This Row],[Noms_M]]=O$5,Tableau1[[#This Row],[Fin_M]]-Tableau1[[#This Row],[Début_M]],0)+IF(Tableau1[[#This Row],[Noms]]=O$5,Tableau1[[#This Row],[Fin]]-Tableau1[[#This Row],[Début]],0)</f>
        <v>0</v>
      </c>
      <c r="P363" s="61">
        <f>IF(Tableau1[[#This Row],[Noms_M]]=P$5,Tableau1[[#This Row],[Fin_M]]-Tableau1[[#This Row],[Début_M]],0)+IF(Tableau1[[#This Row],[Noms]]=P$5,Tableau1[[#This Row],[Fin]]-Tableau1[[#This Row],[Début]],0)</f>
        <v>0</v>
      </c>
      <c r="Q363" s="61">
        <f>IF(Tableau1[[#This Row],[Noms_M]]=Q$5,Tableau1[[#This Row],[Fin_M]]-Tableau1[[#This Row],[Début_M]],0)+IF(Tableau1[[#This Row],[Noms]]=Q$5,Tableau1[[#This Row],[Fin]]-Tableau1[[#This Row],[Début]],0)</f>
        <v>0</v>
      </c>
      <c r="R363" s="61">
        <f>IF(Tableau1[[#This Row],[Noms_M]]=R$5,Tableau1[[#This Row],[Fin_M]]-Tableau1[[#This Row],[Début_M]],0)+IF(Tableau1[[#This Row],[Noms]]=R$5,Tableau1[[#This Row],[Fin]]-Tableau1[[#This Row],[Début]],0)</f>
        <v>0</v>
      </c>
      <c r="S363" s="62">
        <f>IF(Tableau1[[#This Row],[Noms_M]]=S$5,Tableau1[[#This Row],[Fin_M]]-Tableau1[[#This Row],[Début_M]],0)+IF(Tableau1[[#This Row],[Noms]]=S$5,Tableau1[[#This Row],[Fin]]-Tableau1[[#This Row],[Début]],0)</f>
        <v>0</v>
      </c>
      <c r="U363" s="70">
        <f>SUM(N363:N383)</f>
        <v>0</v>
      </c>
      <c r="V363" s="70">
        <f t="shared" ref="V363" si="577">SUM(O363:O383)</f>
        <v>0</v>
      </c>
      <c r="W363" s="70">
        <f t="shared" ref="W363" si="578">SUM(P363:P383)</f>
        <v>0</v>
      </c>
      <c r="X363" s="70">
        <f t="shared" ref="X363" si="579">SUM(Q363:Q383)</f>
        <v>0</v>
      </c>
      <c r="Y363" s="70">
        <f t="shared" ref="Y363" si="580">SUM(R363:R383)</f>
        <v>0</v>
      </c>
      <c r="Z363" s="70">
        <f t="shared" ref="Z363" si="581">SUM(S363:S383)</f>
        <v>0</v>
      </c>
    </row>
    <row r="364" spans="1:26" s="17" customFormat="1" ht="20.25" customHeight="1" thickBot="1" x14ac:dyDescent="0.35">
      <c r="A364" s="37"/>
      <c r="B364" s="56" t="str">
        <f t="shared" si="534"/>
        <v>avr</v>
      </c>
      <c r="C364" s="57">
        <f t="shared" ref="C364" si="582">_xlfn.ISOWEEKNUM(A363)</f>
        <v>18</v>
      </c>
      <c r="D364" s="34"/>
      <c r="E364" s="10"/>
      <c r="F364" s="2"/>
      <c r="G364" s="11"/>
      <c r="H364" s="15"/>
      <c r="I364" s="2"/>
      <c r="J364" s="59"/>
      <c r="K364" s="18"/>
      <c r="L364" s="3"/>
      <c r="N364" s="61">
        <f>IF(Tableau1[[#This Row],[Noms_M]]=N$5,Tableau1[[#This Row],[Fin_M]]-Tableau1[[#This Row],[Début_M]],0)+IF(Tableau1[[#This Row],[Noms]]=N$5,Tableau1[[#This Row],[Fin]]-Tableau1[[#This Row],[Début]],0)</f>
        <v>0</v>
      </c>
      <c r="O364" s="61">
        <f>IF(Tableau1[[#This Row],[Noms_M]]=O$5,Tableau1[[#This Row],[Fin_M]]-Tableau1[[#This Row],[Début_M]],0)+IF(Tableau1[[#This Row],[Noms]]=O$5,Tableau1[[#This Row],[Fin]]-Tableau1[[#This Row],[Début]],0)</f>
        <v>0</v>
      </c>
      <c r="P364" s="61">
        <f>IF(Tableau1[[#This Row],[Noms_M]]=P$5,Tableau1[[#This Row],[Fin_M]]-Tableau1[[#This Row],[Début_M]],0)+IF(Tableau1[[#This Row],[Noms]]=P$5,Tableau1[[#This Row],[Fin]]-Tableau1[[#This Row],[Début]],0)</f>
        <v>0</v>
      </c>
      <c r="Q364" s="61">
        <f>IF(Tableau1[[#This Row],[Noms_M]]=Q$5,Tableau1[[#This Row],[Fin_M]]-Tableau1[[#This Row],[Début_M]],0)+IF(Tableau1[[#This Row],[Noms]]=Q$5,Tableau1[[#This Row],[Fin]]-Tableau1[[#This Row],[Début]],0)</f>
        <v>0</v>
      </c>
      <c r="R364" s="61">
        <f>IF(Tableau1[[#This Row],[Noms_M]]=R$5,Tableau1[[#This Row],[Fin_M]]-Tableau1[[#This Row],[Début_M]],0)+IF(Tableau1[[#This Row],[Noms]]=R$5,Tableau1[[#This Row],[Fin]]-Tableau1[[#This Row],[Début]],0)</f>
        <v>0</v>
      </c>
      <c r="S364" s="62">
        <f>IF(Tableau1[[#This Row],[Noms_M]]=S$5,Tableau1[[#This Row],[Fin_M]]-Tableau1[[#This Row],[Début_M]],0)+IF(Tableau1[[#This Row],[Noms]]=S$5,Tableau1[[#This Row],[Fin]]-Tableau1[[#This Row],[Début]],0)</f>
        <v>0</v>
      </c>
    </row>
    <row r="365" spans="1:26" s="17" customFormat="1" ht="20.25" customHeight="1" thickBot="1" x14ac:dyDescent="0.35">
      <c r="A365" s="38"/>
      <c r="B365" s="56" t="str">
        <f t="shared" si="536"/>
        <v>avr</v>
      </c>
      <c r="C365" s="57">
        <f t="shared" ref="C365" si="583">_xlfn.ISOWEEKNUM(A363)</f>
        <v>18</v>
      </c>
      <c r="D365" s="35"/>
      <c r="E365" s="22"/>
      <c r="F365" s="12"/>
      <c r="G365" s="13"/>
      <c r="H365" s="24"/>
      <c r="I365" s="12"/>
      <c r="J365" s="60"/>
      <c r="K365" s="18"/>
      <c r="L365" s="4"/>
      <c r="N365" s="61">
        <f>IF(Tableau1[[#This Row],[Noms_M]]=N$5,Tableau1[[#This Row],[Fin_M]]-Tableau1[[#This Row],[Début_M]],0)+IF(Tableau1[[#This Row],[Noms]]=N$5,Tableau1[[#This Row],[Fin]]-Tableau1[[#This Row],[Début]],0)</f>
        <v>0</v>
      </c>
      <c r="O365" s="61">
        <f>IF(Tableau1[[#This Row],[Noms_M]]=O$5,Tableau1[[#This Row],[Fin_M]]-Tableau1[[#This Row],[Début_M]],0)+IF(Tableau1[[#This Row],[Noms]]=O$5,Tableau1[[#This Row],[Fin]]-Tableau1[[#This Row],[Début]],0)</f>
        <v>0</v>
      </c>
      <c r="P365" s="61">
        <f>IF(Tableau1[[#This Row],[Noms_M]]=P$5,Tableau1[[#This Row],[Fin_M]]-Tableau1[[#This Row],[Début_M]],0)+IF(Tableau1[[#This Row],[Noms]]=P$5,Tableau1[[#This Row],[Fin]]-Tableau1[[#This Row],[Début]],0)</f>
        <v>0</v>
      </c>
      <c r="Q365" s="61">
        <f>IF(Tableau1[[#This Row],[Noms_M]]=Q$5,Tableau1[[#This Row],[Fin_M]]-Tableau1[[#This Row],[Début_M]],0)+IF(Tableau1[[#This Row],[Noms]]=Q$5,Tableau1[[#This Row],[Fin]]-Tableau1[[#This Row],[Début]],0)</f>
        <v>0</v>
      </c>
      <c r="R365" s="61">
        <f>IF(Tableau1[[#This Row],[Noms_M]]=R$5,Tableau1[[#This Row],[Fin_M]]-Tableau1[[#This Row],[Début_M]],0)+IF(Tableau1[[#This Row],[Noms]]=R$5,Tableau1[[#This Row],[Fin]]-Tableau1[[#This Row],[Début]],0)</f>
        <v>0</v>
      </c>
      <c r="S365" s="62">
        <f>IF(Tableau1[[#This Row],[Noms_M]]=S$5,Tableau1[[#This Row],[Fin_M]]-Tableau1[[#This Row],[Début_M]],0)+IF(Tableau1[[#This Row],[Noms]]=S$5,Tableau1[[#This Row],[Fin]]-Tableau1[[#This Row],[Début]],0)</f>
        <v>0</v>
      </c>
    </row>
    <row r="366" spans="1:26" s="17" customFormat="1" ht="20.25" customHeight="1" thickBot="1" x14ac:dyDescent="0.35">
      <c r="A366" s="36">
        <f>A363+1</f>
        <v>45776</v>
      </c>
      <c r="B366" s="55" t="str">
        <f t="shared" ref="B366" si="584">TEXT(A366,"mmm")</f>
        <v>avr</v>
      </c>
      <c r="C366" s="57">
        <f t="shared" ref="C366" si="585">_xlfn.ISOWEEKNUM(A366)</f>
        <v>18</v>
      </c>
      <c r="D366" s="33">
        <f>A366</f>
        <v>45776</v>
      </c>
      <c r="E366" s="8"/>
      <c r="F366" s="1"/>
      <c r="G366" s="9"/>
      <c r="H366" s="14"/>
      <c r="I366" s="1"/>
      <c r="J366" s="58"/>
      <c r="K366" s="18"/>
      <c r="L366" s="7"/>
      <c r="N366" s="61">
        <f>IF(Tableau1[[#This Row],[Noms_M]]=N$5,Tableau1[[#This Row],[Fin_M]]-Tableau1[[#This Row],[Début_M]],0)+IF(Tableau1[[#This Row],[Noms]]=N$5,Tableau1[[#This Row],[Fin]]-Tableau1[[#This Row],[Début]],0)</f>
        <v>0</v>
      </c>
      <c r="O366" s="61">
        <f>IF(Tableau1[[#This Row],[Noms_M]]=O$5,Tableau1[[#This Row],[Fin_M]]-Tableau1[[#This Row],[Début_M]],0)+IF(Tableau1[[#This Row],[Noms]]=O$5,Tableau1[[#This Row],[Fin]]-Tableau1[[#This Row],[Début]],0)</f>
        <v>0</v>
      </c>
      <c r="P366" s="61">
        <f>IF(Tableau1[[#This Row],[Noms_M]]=P$5,Tableau1[[#This Row],[Fin_M]]-Tableau1[[#This Row],[Début_M]],0)+IF(Tableau1[[#This Row],[Noms]]=P$5,Tableau1[[#This Row],[Fin]]-Tableau1[[#This Row],[Début]],0)</f>
        <v>0</v>
      </c>
      <c r="Q366" s="61">
        <f>IF(Tableau1[[#This Row],[Noms_M]]=Q$5,Tableau1[[#This Row],[Fin_M]]-Tableau1[[#This Row],[Début_M]],0)+IF(Tableau1[[#This Row],[Noms]]=Q$5,Tableau1[[#This Row],[Fin]]-Tableau1[[#This Row],[Début]],0)</f>
        <v>0</v>
      </c>
      <c r="R366" s="61">
        <f>IF(Tableau1[[#This Row],[Noms_M]]=R$5,Tableau1[[#This Row],[Fin_M]]-Tableau1[[#This Row],[Début_M]],0)+IF(Tableau1[[#This Row],[Noms]]=R$5,Tableau1[[#This Row],[Fin]]-Tableau1[[#This Row],[Début]],0)</f>
        <v>0</v>
      </c>
      <c r="S366" s="62">
        <f>IF(Tableau1[[#This Row],[Noms_M]]=S$5,Tableau1[[#This Row],[Fin_M]]-Tableau1[[#This Row],[Début_M]],0)+IF(Tableau1[[#This Row],[Noms]]=S$5,Tableau1[[#This Row],[Fin]]-Tableau1[[#This Row],[Début]],0)</f>
        <v>0</v>
      </c>
    </row>
    <row r="367" spans="1:26" s="17" customFormat="1" ht="20.25" customHeight="1" thickBot="1" x14ac:dyDescent="0.35">
      <c r="A367" s="37"/>
      <c r="B367" s="56" t="str">
        <f t="shared" ref="B367" si="586">TEXT(A366,"mmm")</f>
        <v>avr</v>
      </c>
      <c r="C367" s="57">
        <f t="shared" ref="C367" si="587">_xlfn.ISOWEEKNUM(A366)</f>
        <v>18</v>
      </c>
      <c r="D367" s="34"/>
      <c r="E367" s="10"/>
      <c r="F367" s="2"/>
      <c r="G367" s="11"/>
      <c r="H367" s="15"/>
      <c r="I367" s="2"/>
      <c r="J367" s="59"/>
      <c r="K367" s="18"/>
      <c r="L367" s="3"/>
      <c r="N367" s="61">
        <f>IF(Tableau1[[#This Row],[Noms_M]]=N$5,Tableau1[[#This Row],[Fin_M]]-Tableau1[[#This Row],[Début_M]],0)+IF(Tableau1[[#This Row],[Noms]]=N$5,Tableau1[[#This Row],[Fin]]-Tableau1[[#This Row],[Début]],0)</f>
        <v>0</v>
      </c>
      <c r="O367" s="61">
        <f>IF(Tableau1[[#This Row],[Noms_M]]=O$5,Tableau1[[#This Row],[Fin_M]]-Tableau1[[#This Row],[Début_M]],0)+IF(Tableau1[[#This Row],[Noms]]=O$5,Tableau1[[#This Row],[Fin]]-Tableau1[[#This Row],[Début]],0)</f>
        <v>0</v>
      </c>
      <c r="P367" s="61">
        <f>IF(Tableau1[[#This Row],[Noms_M]]=P$5,Tableau1[[#This Row],[Fin_M]]-Tableau1[[#This Row],[Début_M]],0)+IF(Tableau1[[#This Row],[Noms]]=P$5,Tableau1[[#This Row],[Fin]]-Tableau1[[#This Row],[Début]],0)</f>
        <v>0</v>
      </c>
      <c r="Q367" s="61">
        <f>IF(Tableau1[[#This Row],[Noms_M]]=Q$5,Tableau1[[#This Row],[Fin_M]]-Tableau1[[#This Row],[Début_M]],0)+IF(Tableau1[[#This Row],[Noms]]=Q$5,Tableau1[[#This Row],[Fin]]-Tableau1[[#This Row],[Début]],0)</f>
        <v>0</v>
      </c>
      <c r="R367" s="61">
        <f>IF(Tableau1[[#This Row],[Noms_M]]=R$5,Tableau1[[#This Row],[Fin_M]]-Tableau1[[#This Row],[Début_M]],0)+IF(Tableau1[[#This Row],[Noms]]=R$5,Tableau1[[#This Row],[Fin]]-Tableau1[[#This Row],[Début]],0)</f>
        <v>0</v>
      </c>
      <c r="S367" s="62">
        <f>IF(Tableau1[[#This Row],[Noms_M]]=S$5,Tableau1[[#This Row],[Fin_M]]-Tableau1[[#This Row],[Début_M]],0)+IF(Tableau1[[#This Row],[Noms]]=S$5,Tableau1[[#This Row],[Fin]]-Tableau1[[#This Row],[Début]],0)</f>
        <v>0</v>
      </c>
    </row>
    <row r="368" spans="1:26" s="17" customFormat="1" ht="20.25" customHeight="1" thickBot="1" x14ac:dyDescent="0.35">
      <c r="A368" s="38"/>
      <c r="B368" s="56" t="str">
        <f t="shared" ref="B368" si="588">TEXT(A366,"mmm")</f>
        <v>avr</v>
      </c>
      <c r="C368" s="57">
        <f t="shared" ref="C368" si="589">_xlfn.ISOWEEKNUM(A366)</f>
        <v>18</v>
      </c>
      <c r="D368" s="35"/>
      <c r="E368" s="22"/>
      <c r="F368" s="12"/>
      <c r="G368" s="13"/>
      <c r="H368" s="24"/>
      <c r="I368" s="12"/>
      <c r="J368" s="60"/>
      <c r="K368" s="18"/>
      <c r="L368" s="4"/>
      <c r="N368" s="61">
        <f>IF(Tableau1[[#This Row],[Noms_M]]=N$5,Tableau1[[#This Row],[Fin_M]]-Tableau1[[#This Row],[Début_M]],0)+IF(Tableau1[[#This Row],[Noms]]=N$5,Tableau1[[#This Row],[Fin]]-Tableau1[[#This Row],[Début]],0)</f>
        <v>0</v>
      </c>
      <c r="O368" s="61">
        <f>IF(Tableau1[[#This Row],[Noms_M]]=O$5,Tableau1[[#This Row],[Fin_M]]-Tableau1[[#This Row],[Début_M]],0)+IF(Tableau1[[#This Row],[Noms]]=O$5,Tableau1[[#This Row],[Fin]]-Tableau1[[#This Row],[Début]],0)</f>
        <v>0</v>
      </c>
      <c r="P368" s="61">
        <f>IF(Tableau1[[#This Row],[Noms_M]]=P$5,Tableau1[[#This Row],[Fin_M]]-Tableau1[[#This Row],[Début_M]],0)+IF(Tableau1[[#This Row],[Noms]]=P$5,Tableau1[[#This Row],[Fin]]-Tableau1[[#This Row],[Début]],0)</f>
        <v>0</v>
      </c>
      <c r="Q368" s="61">
        <f>IF(Tableau1[[#This Row],[Noms_M]]=Q$5,Tableau1[[#This Row],[Fin_M]]-Tableau1[[#This Row],[Début_M]],0)+IF(Tableau1[[#This Row],[Noms]]=Q$5,Tableau1[[#This Row],[Fin]]-Tableau1[[#This Row],[Début]],0)</f>
        <v>0</v>
      </c>
      <c r="R368" s="61">
        <f>IF(Tableau1[[#This Row],[Noms_M]]=R$5,Tableau1[[#This Row],[Fin_M]]-Tableau1[[#This Row],[Début_M]],0)+IF(Tableau1[[#This Row],[Noms]]=R$5,Tableau1[[#This Row],[Fin]]-Tableau1[[#This Row],[Début]],0)</f>
        <v>0</v>
      </c>
      <c r="S368" s="62">
        <f>IF(Tableau1[[#This Row],[Noms_M]]=S$5,Tableau1[[#This Row],[Fin_M]]-Tableau1[[#This Row],[Début_M]],0)+IF(Tableau1[[#This Row],[Noms]]=S$5,Tableau1[[#This Row],[Fin]]-Tableau1[[#This Row],[Début]],0)</f>
        <v>0</v>
      </c>
    </row>
    <row r="369" spans="1:26" s="17" customFormat="1" ht="20.25" customHeight="1" thickBot="1" x14ac:dyDescent="0.35">
      <c r="A369" s="36">
        <f>A366+1</f>
        <v>45777</v>
      </c>
      <c r="B369" s="55" t="str">
        <f t="shared" si="514"/>
        <v>avr</v>
      </c>
      <c r="C369" s="57">
        <f t="shared" ref="C369" si="590">_xlfn.ISOWEEKNUM(A369)</f>
        <v>18</v>
      </c>
      <c r="D369" s="33">
        <f>A369</f>
        <v>45777</v>
      </c>
      <c r="E369" s="8"/>
      <c r="F369" s="1"/>
      <c r="G369" s="9"/>
      <c r="H369" s="14"/>
      <c r="I369" s="1"/>
      <c r="J369" s="58"/>
      <c r="K369" s="18"/>
      <c r="L369" s="7"/>
      <c r="N369" s="61">
        <f>IF(Tableau1[[#This Row],[Noms_M]]=N$5,Tableau1[[#This Row],[Fin_M]]-Tableau1[[#This Row],[Début_M]],0)+IF(Tableau1[[#This Row],[Noms]]=N$5,Tableau1[[#This Row],[Fin]]-Tableau1[[#This Row],[Début]],0)</f>
        <v>0</v>
      </c>
      <c r="O369" s="61">
        <f>IF(Tableau1[[#This Row],[Noms_M]]=O$5,Tableau1[[#This Row],[Fin_M]]-Tableau1[[#This Row],[Début_M]],0)+IF(Tableau1[[#This Row],[Noms]]=O$5,Tableau1[[#This Row],[Fin]]-Tableau1[[#This Row],[Début]],0)</f>
        <v>0</v>
      </c>
      <c r="P369" s="61">
        <f>IF(Tableau1[[#This Row],[Noms_M]]=P$5,Tableau1[[#This Row],[Fin_M]]-Tableau1[[#This Row],[Début_M]],0)+IF(Tableau1[[#This Row],[Noms]]=P$5,Tableau1[[#This Row],[Fin]]-Tableau1[[#This Row],[Début]],0)</f>
        <v>0</v>
      </c>
      <c r="Q369" s="61">
        <f>IF(Tableau1[[#This Row],[Noms_M]]=Q$5,Tableau1[[#This Row],[Fin_M]]-Tableau1[[#This Row],[Début_M]],0)+IF(Tableau1[[#This Row],[Noms]]=Q$5,Tableau1[[#This Row],[Fin]]-Tableau1[[#This Row],[Début]],0)</f>
        <v>0</v>
      </c>
      <c r="R369" s="61">
        <f>IF(Tableau1[[#This Row],[Noms_M]]=R$5,Tableau1[[#This Row],[Fin_M]]-Tableau1[[#This Row],[Début_M]],0)+IF(Tableau1[[#This Row],[Noms]]=R$5,Tableau1[[#This Row],[Fin]]-Tableau1[[#This Row],[Début]],0)</f>
        <v>0</v>
      </c>
      <c r="S369" s="62">
        <f>IF(Tableau1[[#This Row],[Noms_M]]=S$5,Tableau1[[#This Row],[Fin_M]]-Tableau1[[#This Row],[Début_M]],0)+IF(Tableau1[[#This Row],[Noms]]=S$5,Tableau1[[#This Row],[Fin]]-Tableau1[[#This Row],[Début]],0)</f>
        <v>0</v>
      </c>
    </row>
    <row r="370" spans="1:26" s="17" customFormat="1" ht="20.25" customHeight="1" thickBot="1" x14ac:dyDescent="0.35">
      <c r="A370" s="37"/>
      <c r="B370" s="56" t="str">
        <f t="shared" si="516"/>
        <v>avr</v>
      </c>
      <c r="C370" s="57">
        <f t="shared" ref="C370" si="591">_xlfn.ISOWEEKNUM(A369)</f>
        <v>18</v>
      </c>
      <c r="D370" s="34"/>
      <c r="E370" s="10"/>
      <c r="F370" s="2"/>
      <c r="G370" s="11"/>
      <c r="H370" s="15"/>
      <c r="I370" s="2"/>
      <c r="J370" s="59"/>
      <c r="K370" s="18"/>
      <c r="L370" s="3"/>
      <c r="N370" s="61">
        <f>IF(Tableau1[[#This Row],[Noms_M]]=N$5,Tableau1[[#This Row],[Fin_M]]-Tableau1[[#This Row],[Début_M]],0)+IF(Tableau1[[#This Row],[Noms]]=N$5,Tableau1[[#This Row],[Fin]]-Tableau1[[#This Row],[Début]],0)</f>
        <v>0</v>
      </c>
      <c r="O370" s="61">
        <f>IF(Tableau1[[#This Row],[Noms_M]]=O$5,Tableau1[[#This Row],[Fin_M]]-Tableau1[[#This Row],[Début_M]],0)+IF(Tableau1[[#This Row],[Noms]]=O$5,Tableau1[[#This Row],[Fin]]-Tableau1[[#This Row],[Début]],0)</f>
        <v>0</v>
      </c>
      <c r="P370" s="61">
        <f>IF(Tableau1[[#This Row],[Noms_M]]=P$5,Tableau1[[#This Row],[Fin_M]]-Tableau1[[#This Row],[Début_M]],0)+IF(Tableau1[[#This Row],[Noms]]=P$5,Tableau1[[#This Row],[Fin]]-Tableau1[[#This Row],[Début]],0)</f>
        <v>0</v>
      </c>
      <c r="Q370" s="61">
        <f>IF(Tableau1[[#This Row],[Noms_M]]=Q$5,Tableau1[[#This Row],[Fin_M]]-Tableau1[[#This Row],[Début_M]],0)+IF(Tableau1[[#This Row],[Noms]]=Q$5,Tableau1[[#This Row],[Fin]]-Tableau1[[#This Row],[Début]],0)</f>
        <v>0</v>
      </c>
      <c r="R370" s="61">
        <f>IF(Tableau1[[#This Row],[Noms_M]]=R$5,Tableau1[[#This Row],[Fin_M]]-Tableau1[[#This Row],[Début_M]],0)+IF(Tableau1[[#This Row],[Noms]]=R$5,Tableau1[[#This Row],[Fin]]-Tableau1[[#This Row],[Début]],0)</f>
        <v>0</v>
      </c>
      <c r="S370" s="62">
        <f>IF(Tableau1[[#This Row],[Noms_M]]=S$5,Tableau1[[#This Row],[Fin_M]]-Tableau1[[#This Row],[Début_M]],0)+IF(Tableau1[[#This Row],[Noms]]=S$5,Tableau1[[#This Row],[Fin]]-Tableau1[[#This Row],[Début]],0)</f>
        <v>0</v>
      </c>
    </row>
    <row r="371" spans="1:26" s="17" customFormat="1" ht="20.25" customHeight="1" thickBot="1" x14ac:dyDescent="0.35">
      <c r="A371" s="38"/>
      <c r="B371" s="56" t="str">
        <f t="shared" si="518"/>
        <v>avr</v>
      </c>
      <c r="C371" s="57">
        <f t="shared" ref="C371" si="592">_xlfn.ISOWEEKNUM(A369)</f>
        <v>18</v>
      </c>
      <c r="D371" s="35"/>
      <c r="E371" s="22"/>
      <c r="F371" s="12"/>
      <c r="G371" s="13"/>
      <c r="H371" s="24"/>
      <c r="I371" s="12"/>
      <c r="J371" s="60"/>
      <c r="K371" s="18"/>
      <c r="L371" s="4"/>
      <c r="N371" s="61">
        <f>IF(Tableau1[[#This Row],[Noms_M]]=N$5,Tableau1[[#This Row],[Fin_M]]-Tableau1[[#This Row],[Début_M]],0)+IF(Tableau1[[#This Row],[Noms]]=N$5,Tableau1[[#This Row],[Fin]]-Tableau1[[#This Row],[Début]],0)</f>
        <v>0</v>
      </c>
      <c r="O371" s="61">
        <f>IF(Tableau1[[#This Row],[Noms_M]]=O$5,Tableau1[[#This Row],[Fin_M]]-Tableau1[[#This Row],[Début_M]],0)+IF(Tableau1[[#This Row],[Noms]]=O$5,Tableau1[[#This Row],[Fin]]-Tableau1[[#This Row],[Début]],0)</f>
        <v>0</v>
      </c>
      <c r="P371" s="61">
        <f>IF(Tableau1[[#This Row],[Noms_M]]=P$5,Tableau1[[#This Row],[Fin_M]]-Tableau1[[#This Row],[Début_M]],0)+IF(Tableau1[[#This Row],[Noms]]=P$5,Tableau1[[#This Row],[Fin]]-Tableau1[[#This Row],[Début]],0)</f>
        <v>0</v>
      </c>
      <c r="Q371" s="61">
        <f>IF(Tableau1[[#This Row],[Noms_M]]=Q$5,Tableau1[[#This Row],[Fin_M]]-Tableau1[[#This Row],[Début_M]],0)+IF(Tableau1[[#This Row],[Noms]]=Q$5,Tableau1[[#This Row],[Fin]]-Tableau1[[#This Row],[Début]],0)</f>
        <v>0</v>
      </c>
      <c r="R371" s="61">
        <f>IF(Tableau1[[#This Row],[Noms_M]]=R$5,Tableau1[[#This Row],[Fin_M]]-Tableau1[[#This Row],[Début_M]],0)+IF(Tableau1[[#This Row],[Noms]]=R$5,Tableau1[[#This Row],[Fin]]-Tableau1[[#This Row],[Début]],0)</f>
        <v>0</v>
      </c>
      <c r="S371" s="62">
        <f>IF(Tableau1[[#This Row],[Noms_M]]=S$5,Tableau1[[#This Row],[Fin_M]]-Tableau1[[#This Row],[Début_M]],0)+IF(Tableau1[[#This Row],[Noms]]=S$5,Tableau1[[#This Row],[Fin]]-Tableau1[[#This Row],[Début]],0)</f>
        <v>0</v>
      </c>
    </row>
    <row r="372" spans="1:26" s="17" customFormat="1" ht="20.25" customHeight="1" thickBot="1" x14ac:dyDescent="0.35">
      <c r="A372" s="36">
        <f>A369+1</f>
        <v>45778</v>
      </c>
      <c r="B372" s="55" t="str">
        <f t="shared" si="520"/>
        <v>mai</v>
      </c>
      <c r="C372" s="57">
        <f t="shared" ref="C372" si="593">_xlfn.ISOWEEKNUM(A372)</f>
        <v>18</v>
      </c>
      <c r="D372" s="33">
        <f>A372</f>
        <v>45778</v>
      </c>
      <c r="E372" s="8"/>
      <c r="F372" s="1"/>
      <c r="G372" s="9"/>
      <c r="H372" s="14"/>
      <c r="I372" s="1"/>
      <c r="J372" s="58"/>
      <c r="K372" s="18"/>
      <c r="L372" s="7"/>
      <c r="N372" s="61">
        <f>IF(Tableau1[[#This Row],[Noms_M]]=N$5,Tableau1[[#This Row],[Fin_M]]-Tableau1[[#This Row],[Début_M]],0)+IF(Tableau1[[#This Row],[Noms]]=N$5,Tableau1[[#This Row],[Fin]]-Tableau1[[#This Row],[Début]],0)</f>
        <v>0</v>
      </c>
      <c r="O372" s="61">
        <f>IF(Tableau1[[#This Row],[Noms_M]]=O$5,Tableau1[[#This Row],[Fin_M]]-Tableau1[[#This Row],[Début_M]],0)+IF(Tableau1[[#This Row],[Noms]]=O$5,Tableau1[[#This Row],[Fin]]-Tableau1[[#This Row],[Début]],0)</f>
        <v>0</v>
      </c>
      <c r="P372" s="61">
        <f>IF(Tableau1[[#This Row],[Noms_M]]=P$5,Tableau1[[#This Row],[Fin_M]]-Tableau1[[#This Row],[Début_M]],0)+IF(Tableau1[[#This Row],[Noms]]=P$5,Tableau1[[#This Row],[Fin]]-Tableau1[[#This Row],[Début]],0)</f>
        <v>0</v>
      </c>
      <c r="Q372" s="61">
        <f>IF(Tableau1[[#This Row],[Noms_M]]=Q$5,Tableau1[[#This Row],[Fin_M]]-Tableau1[[#This Row],[Début_M]],0)+IF(Tableau1[[#This Row],[Noms]]=Q$5,Tableau1[[#This Row],[Fin]]-Tableau1[[#This Row],[Début]],0)</f>
        <v>0</v>
      </c>
      <c r="R372" s="61">
        <f>IF(Tableau1[[#This Row],[Noms_M]]=R$5,Tableau1[[#This Row],[Fin_M]]-Tableau1[[#This Row],[Début_M]],0)+IF(Tableau1[[#This Row],[Noms]]=R$5,Tableau1[[#This Row],[Fin]]-Tableau1[[#This Row],[Début]],0)</f>
        <v>0</v>
      </c>
      <c r="S372" s="62">
        <f>IF(Tableau1[[#This Row],[Noms_M]]=S$5,Tableau1[[#This Row],[Fin_M]]-Tableau1[[#This Row],[Début_M]],0)+IF(Tableau1[[#This Row],[Noms]]=S$5,Tableau1[[#This Row],[Fin]]-Tableau1[[#This Row],[Début]],0)</f>
        <v>0</v>
      </c>
    </row>
    <row r="373" spans="1:26" s="17" customFormat="1" ht="20.25" customHeight="1" thickBot="1" x14ac:dyDescent="0.35">
      <c r="A373" s="37"/>
      <c r="B373" s="56" t="str">
        <f t="shared" si="522"/>
        <v>mai</v>
      </c>
      <c r="C373" s="57">
        <f t="shared" ref="C373" si="594">_xlfn.ISOWEEKNUM(A372)</f>
        <v>18</v>
      </c>
      <c r="D373" s="34"/>
      <c r="E373" s="10"/>
      <c r="F373" s="2"/>
      <c r="G373" s="11"/>
      <c r="H373" s="15"/>
      <c r="I373" s="2"/>
      <c r="J373" s="59"/>
      <c r="K373" s="18"/>
      <c r="L373" s="3"/>
      <c r="N373" s="61">
        <f>IF(Tableau1[[#This Row],[Noms_M]]=N$5,Tableau1[[#This Row],[Fin_M]]-Tableau1[[#This Row],[Début_M]],0)+IF(Tableau1[[#This Row],[Noms]]=N$5,Tableau1[[#This Row],[Fin]]-Tableau1[[#This Row],[Début]],0)</f>
        <v>0</v>
      </c>
      <c r="O373" s="61">
        <f>IF(Tableau1[[#This Row],[Noms_M]]=O$5,Tableau1[[#This Row],[Fin_M]]-Tableau1[[#This Row],[Début_M]],0)+IF(Tableau1[[#This Row],[Noms]]=O$5,Tableau1[[#This Row],[Fin]]-Tableau1[[#This Row],[Début]],0)</f>
        <v>0</v>
      </c>
      <c r="P373" s="61">
        <f>IF(Tableau1[[#This Row],[Noms_M]]=P$5,Tableau1[[#This Row],[Fin_M]]-Tableau1[[#This Row],[Début_M]],0)+IF(Tableau1[[#This Row],[Noms]]=P$5,Tableau1[[#This Row],[Fin]]-Tableau1[[#This Row],[Début]],0)</f>
        <v>0</v>
      </c>
      <c r="Q373" s="61">
        <f>IF(Tableau1[[#This Row],[Noms_M]]=Q$5,Tableau1[[#This Row],[Fin_M]]-Tableau1[[#This Row],[Début_M]],0)+IF(Tableau1[[#This Row],[Noms]]=Q$5,Tableau1[[#This Row],[Fin]]-Tableau1[[#This Row],[Début]],0)</f>
        <v>0</v>
      </c>
      <c r="R373" s="61">
        <f>IF(Tableau1[[#This Row],[Noms_M]]=R$5,Tableau1[[#This Row],[Fin_M]]-Tableau1[[#This Row],[Début_M]],0)+IF(Tableau1[[#This Row],[Noms]]=R$5,Tableau1[[#This Row],[Fin]]-Tableau1[[#This Row],[Début]],0)</f>
        <v>0</v>
      </c>
      <c r="S373" s="62">
        <f>IF(Tableau1[[#This Row],[Noms_M]]=S$5,Tableau1[[#This Row],[Fin_M]]-Tableau1[[#This Row],[Début_M]],0)+IF(Tableau1[[#This Row],[Noms]]=S$5,Tableau1[[#This Row],[Fin]]-Tableau1[[#This Row],[Début]],0)</f>
        <v>0</v>
      </c>
    </row>
    <row r="374" spans="1:26" s="17" customFormat="1" ht="20.25" customHeight="1" thickBot="1" x14ac:dyDescent="0.35">
      <c r="A374" s="38"/>
      <c r="B374" s="56" t="str">
        <f t="shared" si="524"/>
        <v>mai</v>
      </c>
      <c r="C374" s="57">
        <f t="shared" ref="C374" si="595">_xlfn.ISOWEEKNUM(A372)</f>
        <v>18</v>
      </c>
      <c r="D374" s="35"/>
      <c r="E374" s="22"/>
      <c r="F374" s="12"/>
      <c r="G374" s="13"/>
      <c r="H374" s="24"/>
      <c r="I374" s="12"/>
      <c r="J374" s="60"/>
      <c r="K374" s="18"/>
      <c r="L374" s="4"/>
      <c r="N374" s="61">
        <f>IF(Tableau1[[#This Row],[Noms_M]]=N$5,Tableau1[[#This Row],[Fin_M]]-Tableau1[[#This Row],[Début_M]],0)+IF(Tableau1[[#This Row],[Noms]]=N$5,Tableau1[[#This Row],[Fin]]-Tableau1[[#This Row],[Début]],0)</f>
        <v>0</v>
      </c>
      <c r="O374" s="61">
        <f>IF(Tableau1[[#This Row],[Noms_M]]=O$5,Tableau1[[#This Row],[Fin_M]]-Tableau1[[#This Row],[Début_M]],0)+IF(Tableau1[[#This Row],[Noms]]=O$5,Tableau1[[#This Row],[Fin]]-Tableau1[[#This Row],[Début]],0)</f>
        <v>0</v>
      </c>
      <c r="P374" s="61">
        <f>IF(Tableau1[[#This Row],[Noms_M]]=P$5,Tableau1[[#This Row],[Fin_M]]-Tableau1[[#This Row],[Début_M]],0)+IF(Tableau1[[#This Row],[Noms]]=P$5,Tableau1[[#This Row],[Fin]]-Tableau1[[#This Row],[Début]],0)</f>
        <v>0</v>
      </c>
      <c r="Q374" s="61">
        <f>IF(Tableau1[[#This Row],[Noms_M]]=Q$5,Tableau1[[#This Row],[Fin_M]]-Tableau1[[#This Row],[Début_M]],0)+IF(Tableau1[[#This Row],[Noms]]=Q$5,Tableau1[[#This Row],[Fin]]-Tableau1[[#This Row],[Début]],0)</f>
        <v>0</v>
      </c>
      <c r="R374" s="61">
        <f>IF(Tableau1[[#This Row],[Noms_M]]=R$5,Tableau1[[#This Row],[Fin_M]]-Tableau1[[#This Row],[Début_M]],0)+IF(Tableau1[[#This Row],[Noms]]=R$5,Tableau1[[#This Row],[Fin]]-Tableau1[[#This Row],[Début]],0)</f>
        <v>0</v>
      </c>
      <c r="S374" s="62">
        <f>IF(Tableau1[[#This Row],[Noms_M]]=S$5,Tableau1[[#This Row],[Fin_M]]-Tableau1[[#This Row],[Début_M]],0)+IF(Tableau1[[#This Row],[Noms]]=S$5,Tableau1[[#This Row],[Fin]]-Tableau1[[#This Row],[Début]],0)</f>
        <v>0</v>
      </c>
    </row>
    <row r="375" spans="1:26" s="17" customFormat="1" ht="20.25" customHeight="1" thickBot="1" x14ac:dyDescent="0.35">
      <c r="A375" s="36">
        <f>A372+1</f>
        <v>45779</v>
      </c>
      <c r="B375" s="55" t="str">
        <f t="shared" si="526"/>
        <v>mai</v>
      </c>
      <c r="C375" s="57">
        <f t="shared" ref="C375" si="596">_xlfn.ISOWEEKNUM(A375)</f>
        <v>18</v>
      </c>
      <c r="D375" s="33">
        <f>A375</f>
        <v>45779</v>
      </c>
      <c r="E375" s="8"/>
      <c r="F375" s="1"/>
      <c r="G375" s="9"/>
      <c r="H375" s="14"/>
      <c r="I375" s="1"/>
      <c r="J375" s="58"/>
      <c r="K375" s="18"/>
      <c r="L375" s="7"/>
      <c r="N375" s="61">
        <f>IF(Tableau1[[#This Row],[Noms_M]]=N$5,Tableau1[[#This Row],[Fin_M]]-Tableau1[[#This Row],[Début_M]],0)+IF(Tableau1[[#This Row],[Noms]]=N$5,Tableau1[[#This Row],[Fin]]-Tableau1[[#This Row],[Début]],0)</f>
        <v>0</v>
      </c>
      <c r="O375" s="61">
        <f>IF(Tableau1[[#This Row],[Noms_M]]=O$5,Tableau1[[#This Row],[Fin_M]]-Tableau1[[#This Row],[Début_M]],0)+IF(Tableau1[[#This Row],[Noms]]=O$5,Tableau1[[#This Row],[Fin]]-Tableau1[[#This Row],[Début]],0)</f>
        <v>0</v>
      </c>
      <c r="P375" s="61">
        <f>IF(Tableau1[[#This Row],[Noms_M]]=P$5,Tableau1[[#This Row],[Fin_M]]-Tableau1[[#This Row],[Début_M]],0)+IF(Tableau1[[#This Row],[Noms]]=P$5,Tableau1[[#This Row],[Fin]]-Tableau1[[#This Row],[Début]],0)</f>
        <v>0</v>
      </c>
      <c r="Q375" s="61">
        <f>IF(Tableau1[[#This Row],[Noms_M]]=Q$5,Tableau1[[#This Row],[Fin_M]]-Tableau1[[#This Row],[Début_M]],0)+IF(Tableau1[[#This Row],[Noms]]=Q$5,Tableau1[[#This Row],[Fin]]-Tableau1[[#This Row],[Début]],0)</f>
        <v>0</v>
      </c>
      <c r="R375" s="61">
        <f>IF(Tableau1[[#This Row],[Noms_M]]=R$5,Tableau1[[#This Row],[Fin_M]]-Tableau1[[#This Row],[Début_M]],0)+IF(Tableau1[[#This Row],[Noms]]=R$5,Tableau1[[#This Row],[Fin]]-Tableau1[[#This Row],[Début]],0)</f>
        <v>0</v>
      </c>
      <c r="S375" s="62">
        <f>IF(Tableau1[[#This Row],[Noms_M]]=S$5,Tableau1[[#This Row],[Fin_M]]-Tableau1[[#This Row],[Début_M]],0)+IF(Tableau1[[#This Row],[Noms]]=S$5,Tableau1[[#This Row],[Fin]]-Tableau1[[#This Row],[Début]],0)</f>
        <v>0</v>
      </c>
    </row>
    <row r="376" spans="1:26" s="17" customFormat="1" ht="20.25" customHeight="1" thickBot="1" x14ac:dyDescent="0.35">
      <c r="A376" s="37"/>
      <c r="B376" s="56" t="str">
        <f t="shared" si="528"/>
        <v>mai</v>
      </c>
      <c r="C376" s="57">
        <f t="shared" ref="C376" si="597">_xlfn.ISOWEEKNUM(A375)</f>
        <v>18</v>
      </c>
      <c r="D376" s="34"/>
      <c r="E376" s="10"/>
      <c r="F376" s="2"/>
      <c r="G376" s="11"/>
      <c r="H376" s="15"/>
      <c r="I376" s="2"/>
      <c r="J376" s="59"/>
      <c r="K376" s="18"/>
      <c r="L376" s="3"/>
      <c r="N376" s="61">
        <f>IF(Tableau1[[#This Row],[Noms_M]]=N$5,Tableau1[[#This Row],[Fin_M]]-Tableau1[[#This Row],[Début_M]],0)+IF(Tableau1[[#This Row],[Noms]]=N$5,Tableau1[[#This Row],[Fin]]-Tableau1[[#This Row],[Début]],0)</f>
        <v>0</v>
      </c>
      <c r="O376" s="61">
        <f>IF(Tableau1[[#This Row],[Noms_M]]=O$5,Tableau1[[#This Row],[Fin_M]]-Tableau1[[#This Row],[Début_M]],0)+IF(Tableau1[[#This Row],[Noms]]=O$5,Tableau1[[#This Row],[Fin]]-Tableau1[[#This Row],[Début]],0)</f>
        <v>0</v>
      </c>
      <c r="P376" s="61">
        <f>IF(Tableau1[[#This Row],[Noms_M]]=P$5,Tableau1[[#This Row],[Fin_M]]-Tableau1[[#This Row],[Début_M]],0)+IF(Tableau1[[#This Row],[Noms]]=P$5,Tableau1[[#This Row],[Fin]]-Tableau1[[#This Row],[Début]],0)</f>
        <v>0</v>
      </c>
      <c r="Q376" s="61">
        <f>IF(Tableau1[[#This Row],[Noms_M]]=Q$5,Tableau1[[#This Row],[Fin_M]]-Tableau1[[#This Row],[Début_M]],0)+IF(Tableau1[[#This Row],[Noms]]=Q$5,Tableau1[[#This Row],[Fin]]-Tableau1[[#This Row],[Début]],0)</f>
        <v>0</v>
      </c>
      <c r="R376" s="61">
        <f>IF(Tableau1[[#This Row],[Noms_M]]=R$5,Tableau1[[#This Row],[Fin_M]]-Tableau1[[#This Row],[Début_M]],0)+IF(Tableau1[[#This Row],[Noms]]=R$5,Tableau1[[#This Row],[Fin]]-Tableau1[[#This Row],[Début]],0)</f>
        <v>0</v>
      </c>
      <c r="S376" s="62">
        <f>IF(Tableau1[[#This Row],[Noms_M]]=S$5,Tableau1[[#This Row],[Fin_M]]-Tableau1[[#This Row],[Début_M]],0)+IF(Tableau1[[#This Row],[Noms]]=S$5,Tableau1[[#This Row],[Fin]]-Tableau1[[#This Row],[Début]],0)</f>
        <v>0</v>
      </c>
    </row>
    <row r="377" spans="1:26" s="17" customFormat="1" ht="20.25" customHeight="1" thickBot="1" x14ac:dyDescent="0.35">
      <c r="A377" s="38"/>
      <c r="B377" s="56" t="str">
        <f t="shared" si="530"/>
        <v>mai</v>
      </c>
      <c r="C377" s="57">
        <f t="shared" ref="C377" si="598">_xlfn.ISOWEEKNUM(A375)</f>
        <v>18</v>
      </c>
      <c r="D377" s="35"/>
      <c r="E377" s="22"/>
      <c r="F377" s="12"/>
      <c r="G377" s="13"/>
      <c r="H377" s="24"/>
      <c r="I377" s="12"/>
      <c r="J377" s="60"/>
      <c r="K377" s="18"/>
      <c r="L377" s="4"/>
      <c r="N377" s="61">
        <f>IF(Tableau1[[#This Row],[Noms_M]]=N$5,Tableau1[[#This Row],[Fin_M]]-Tableau1[[#This Row],[Début_M]],0)+IF(Tableau1[[#This Row],[Noms]]=N$5,Tableau1[[#This Row],[Fin]]-Tableau1[[#This Row],[Début]],0)</f>
        <v>0</v>
      </c>
      <c r="O377" s="61">
        <f>IF(Tableau1[[#This Row],[Noms_M]]=O$5,Tableau1[[#This Row],[Fin_M]]-Tableau1[[#This Row],[Début_M]],0)+IF(Tableau1[[#This Row],[Noms]]=O$5,Tableau1[[#This Row],[Fin]]-Tableau1[[#This Row],[Début]],0)</f>
        <v>0</v>
      </c>
      <c r="P377" s="61">
        <f>IF(Tableau1[[#This Row],[Noms_M]]=P$5,Tableau1[[#This Row],[Fin_M]]-Tableau1[[#This Row],[Début_M]],0)+IF(Tableau1[[#This Row],[Noms]]=P$5,Tableau1[[#This Row],[Fin]]-Tableau1[[#This Row],[Début]],0)</f>
        <v>0</v>
      </c>
      <c r="Q377" s="61">
        <f>IF(Tableau1[[#This Row],[Noms_M]]=Q$5,Tableau1[[#This Row],[Fin_M]]-Tableau1[[#This Row],[Début_M]],0)+IF(Tableau1[[#This Row],[Noms]]=Q$5,Tableau1[[#This Row],[Fin]]-Tableau1[[#This Row],[Début]],0)</f>
        <v>0</v>
      </c>
      <c r="R377" s="61">
        <f>IF(Tableau1[[#This Row],[Noms_M]]=R$5,Tableau1[[#This Row],[Fin_M]]-Tableau1[[#This Row],[Début_M]],0)+IF(Tableau1[[#This Row],[Noms]]=R$5,Tableau1[[#This Row],[Fin]]-Tableau1[[#This Row],[Début]],0)</f>
        <v>0</v>
      </c>
      <c r="S377" s="62">
        <f>IF(Tableau1[[#This Row],[Noms_M]]=S$5,Tableau1[[#This Row],[Fin_M]]-Tableau1[[#This Row],[Début_M]],0)+IF(Tableau1[[#This Row],[Noms]]=S$5,Tableau1[[#This Row],[Fin]]-Tableau1[[#This Row],[Début]],0)</f>
        <v>0</v>
      </c>
    </row>
    <row r="378" spans="1:26" s="17" customFormat="1" ht="20.25" customHeight="1" thickBot="1" x14ac:dyDescent="0.35">
      <c r="A378" s="36">
        <f>A375+1</f>
        <v>45780</v>
      </c>
      <c r="B378" s="55" t="str">
        <f t="shared" si="532"/>
        <v>mai</v>
      </c>
      <c r="C378" s="57">
        <f t="shared" ref="C378" si="599">_xlfn.ISOWEEKNUM(A378)</f>
        <v>18</v>
      </c>
      <c r="D378" s="33">
        <f>A378</f>
        <v>45780</v>
      </c>
      <c r="E378" s="8"/>
      <c r="F378" s="1"/>
      <c r="G378" s="9"/>
      <c r="H378" s="14"/>
      <c r="I378" s="1"/>
      <c r="J378" s="58"/>
      <c r="K378" s="18"/>
      <c r="L378" s="7"/>
      <c r="N378" s="61">
        <f>IF(Tableau1[[#This Row],[Noms_M]]=N$5,Tableau1[[#This Row],[Fin_M]]-Tableau1[[#This Row],[Début_M]],0)+IF(Tableau1[[#This Row],[Noms]]=N$5,Tableau1[[#This Row],[Fin]]-Tableau1[[#This Row],[Début]],0)</f>
        <v>0</v>
      </c>
      <c r="O378" s="61">
        <f>IF(Tableau1[[#This Row],[Noms_M]]=O$5,Tableau1[[#This Row],[Fin_M]]-Tableau1[[#This Row],[Début_M]],0)+IF(Tableau1[[#This Row],[Noms]]=O$5,Tableau1[[#This Row],[Fin]]-Tableau1[[#This Row],[Début]],0)</f>
        <v>0</v>
      </c>
      <c r="P378" s="61">
        <f>IF(Tableau1[[#This Row],[Noms_M]]=P$5,Tableau1[[#This Row],[Fin_M]]-Tableau1[[#This Row],[Début_M]],0)+IF(Tableau1[[#This Row],[Noms]]=P$5,Tableau1[[#This Row],[Fin]]-Tableau1[[#This Row],[Début]],0)</f>
        <v>0</v>
      </c>
      <c r="Q378" s="61">
        <f>IF(Tableau1[[#This Row],[Noms_M]]=Q$5,Tableau1[[#This Row],[Fin_M]]-Tableau1[[#This Row],[Début_M]],0)+IF(Tableau1[[#This Row],[Noms]]=Q$5,Tableau1[[#This Row],[Fin]]-Tableau1[[#This Row],[Début]],0)</f>
        <v>0</v>
      </c>
      <c r="R378" s="61">
        <f>IF(Tableau1[[#This Row],[Noms_M]]=R$5,Tableau1[[#This Row],[Fin_M]]-Tableau1[[#This Row],[Début_M]],0)+IF(Tableau1[[#This Row],[Noms]]=R$5,Tableau1[[#This Row],[Fin]]-Tableau1[[#This Row],[Début]],0)</f>
        <v>0</v>
      </c>
      <c r="S378" s="62">
        <f>IF(Tableau1[[#This Row],[Noms_M]]=S$5,Tableau1[[#This Row],[Fin_M]]-Tableau1[[#This Row],[Début_M]],0)+IF(Tableau1[[#This Row],[Noms]]=S$5,Tableau1[[#This Row],[Fin]]-Tableau1[[#This Row],[Début]],0)</f>
        <v>0</v>
      </c>
    </row>
    <row r="379" spans="1:26" s="17" customFormat="1" ht="20.25" customHeight="1" thickBot="1" x14ac:dyDescent="0.35">
      <c r="A379" s="37"/>
      <c r="B379" s="56" t="str">
        <f t="shared" si="534"/>
        <v>mai</v>
      </c>
      <c r="C379" s="57">
        <f t="shared" ref="C379" si="600">_xlfn.ISOWEEKNUM(A378)</f>
        <v>18</v>
      </c>
      <c r="D379" s="34"/>
      <c r="E379" s="10"/>
      <c r="F379" s="2"/>
      <c r="G379" s="11"/>
      <c r="H379" s="15"/>
      <c r="I379" s="2"/>
      <c r="J379" s="59"/>
      <c r="K379" s="18"/>
      <c r="L379" s="3"/>
      <c r="N379" s="61">
        <f>IF(Tableau1[[#This Row],[Noms_M]]=N$5,Tableau1[[#This Row],[Fin_M]]-Tableau1[[#This Row],[Début_M]],0)+IF(Tableau1[[#This Row],[Noms]]=N$5,Tableau1[[#This Row],[Fin]]-Tableau1[[#This Row],[Début]],0)</f>
        <v>0</v>
      </c>
      <c r="O379" s="61">
        <f>IF(Tableau1[[#This Row],[Noms_M]]=O$5,Tableau1[[#This Row],[Fin_M]]-Tableau1[[#This Row],[Début_M]],0)+IF(Tableau1[[#This Row],[Noms]]=O$5,Tableau1[[#This Row],[Fin]]-Tableau1[[#This Row],[Début]],0)</f>
        <v>0</v>
      </c>
      <c r="P379" s="61">
        <f>IF(Tableau1[[#This Row],[Noms_M]]=P$5,Tableau1[[#This Row],[Fin_M]]-Tableau1[[#This Row],[Début_M]],0)+IF(Tableau1[[#This Row],[Noms]]=P$5,Tableau1[[#This Row],[Fin]]-Tableau1[[#This Row],[Début]],0)</f>
        <v>0</v>
      </c>
      <c r="Q379" s="61">
        <f>IF(Tableau1[[#This Row],[Noms_M]]=Q$5,Tableau1[[#This Row],[Fin_M]]-Tableau1[[#This Row],[Début_M]],0)+IF(Tableau1[[#This Row],[Noms]]=Q$5,Tableau1[[#This Row],[Fin]]-Tableau1[[#This Row],[Début]],0)</f>
        <v>0</v>
      </c>
      <c r="R379" s="61">
        <f>IF(Tableau1[[#This Row],[Noms_M]]=R$5,Tableau1[[#This Row],[Fin_M]]-Tableau1[[#This Row],[Début_M]],0)+IF(Tableau1[[#This Row],[Noms]]=R$5,Tableau1[[#This Row],[Fin]]-Tableau1[[#This Row],[Début]],0)</f>
        <v>0</v>
      </c>
      <c r="S379" s="62">
        <f>IF(Tableau1[[#This Row],[Noms_M]]=S$5,Tableau1[[#This Row],[Fin_M]]-Tableau1[[#This Row],[Début_M]],0)+IF(Tableau1[[#This Row],[Noms]]=S$5,Tableau1[[#This Row],[Fin]]-Tableau1[[#This Row],[Début]],0)</f>
        <v>0</v>
      </c>
    </row>
    <row r="380" spans="1:26" s="17" customFormat="1" ht="20.25" customHeight="1" thickBot="1" x14ac:dyDescent="0.35">
      <c r="A380" s="38"/>
      <c r="B380" s="56" t="str">
        <f t="shared" si="536"/>
        <v>mai</v>
      </c>
      <c r="C380" s="57">
        <f t="shared" ref="C380" si="601">_xlfn.ISOWEEKNUM(A378)</f>
        <v>18</v>
      </c>
      <c r="D380" s="35"/>
      <c r="E380" s="22"/>
      <c r="F380" s="12"/>
      <c r="G380" s="13"/>
      <c r="H380" s="24"/>
      <c r="I380" s="12"/>
      <c r="J380" s="60"/>
      <c r="K380" s="18"/>
      <c r="L380" s="4"/>
      <c r="N380" s="61">
        <f>IF(Tableau1[[#This Row],[Noms_M]]=N$5,Tableau1[[#This Row],[Fin_M]]-Tableau1[[#This Row],[Début_M]],0)+IF(Tableau1[[#This Row],[Noms]]=N$5,Tableau1[[#This Row],[Fin]]-Tableau1[[#This Row],[Début]],0)</f>
        <v>0</v>
      </c>
      <c r="O380" s="61">
        <f>IF(Tableau1[[#This Row],[Noms_M]]=O$5,Tableau1[[#This Row],[Fin_M]]-Tableau1[[#This Row],[Début_M]],0)+IF(Tableau1[[#This Row],[Noms]]=O$5,Tableau1[[#This Row],[Fin]]-Tableau1[[#This Row],[Début]],0)</f>
        <v>0</v>
      </c>
      <c r="P380" s="61">
        <f>IF(Tableau1[[#This Row],[Noms_M]]=P$5,Tableau1[[#This Row],[Fin_M]]-Tableau1[[#This Row],[Début_M]],0)+IF(Tableau1[[#This Row],[Noms]]=P$5,Tableau1[[#This Row],[Fin]]-Tableau1[[#This Row],[Début]],0)</f>
        <v>0</v>
      </c>
      <c r="Q380" s="61">
        <f>IF(Tableau1[[#This Row],[Noms_M]]=Q$5,Tableau1[[#This Row],[Fin_M]]-Tableau1[[#This Row],[Début_M]],0)+IF(Tableau1[[#This Row],[Noms]]=Q$5,Tableau1[[#This Row],[Fin]]-Tableau1[[#This Row],[Début]],0)</f>
        <v>0</v>
      </c>
      <c r="R380" s="61">
        <f>IF(Tableau1[[#This Row],[Noms_M]]=R$5,Tableau1[[#This Row],[Fin_M]]-Tableau1[[#This Row],[Début_M]],0)+IF(Tableau1[[#This Row],[Noms]]=R$5,Tableau1[[#This Row],[Fin]]-Tableau1[[#This Row],[Début]],0)</f>
        <v>0</v>
      </c>
      <c r="S380" s="62">
        <f>IF(Tableau1[[#This Row],[Noms_M]]=S$5,Tableau1[[#This Row],[Fin_M]]-Tableau1[[#This Row],[Début_M]],0)+IF(Tableau1[[#This Row],[Noms]]=S$5,Tableau1[[#This Row],[Fin]]-Tableau1[[#This Row],[Début]],0)</f>
        <v>0</v>
      </c>
    </row>
    <row r="381" spans="1:26" s="17" customFormat="1" ht="20.25" customHeight="1" thickBot="1" x14ac:dyDescent="0.35">
      <c r="A381" s="36">
        <f>A378+1</f>
        <v>45781</v>
      </c>
      <c r="B381" s="55" t="str">
        <f t="shared" ref="B381" si="602">TEXT(A381,"mmm")</f>
        <v>mai</v>
      </c>
      <c r="C381" s="57">
        <f t="shared" ref="C381" si="603">_xlfn.ISOWEEKNUM(A381)</f>
        <v>18</v>
      </c>
      <c r="D381" s="33">
        <f>A381</f>
        <v>45781</v>
      </c>
      <c r="E381" s="8"/>
      <c r="F381" s="1"/>
      <c r="G381" s="9"/>
      <c r="H381" s="14"/>
      <c r="I381" s="1"/>
      <c r="J381" s="58"/>
      <c r="K381" s="18"/>
      <c r="L381" s="7"/>
      <c r="N381" s="61">
        <f>IF(Tableau1[[#This Row],[Noms_M]]=N$5,Tableau1[[#This Row],[Fin_M]]-Tableau1[[#This Row],[Début_M]],0)+IF(Tableau1[[#This Row],[Noms]]=N$5,Tableau1[[#This Row],[Fin]]-Tableau1[[#This Row],[Début]],0)</f>
        <v>0</v>
      </c>
      <c r="O381" s="61">
        <f>IF(Tableau1[[#This Row],[Noms_M]]=O$5,Tableau1[[#This Row],[Fin_M]]-Tableau1[[#This Row],[Début_M]],0)+IF(Tableau1[[#This Row],[Noms]]=O$5,Tableau1[[#This Row],[Fin]]-Tableau1[[#This Row],[Début]],0)</f>
        <v>0</v>
      </c>
      <c r="P381" s="61">
        <f>IF(Tableau1[[#This Row],[Noms_M]]=P$5,Tableau1[[#This Row],[Fin_M]]-Tableau1[[#This Row],[Début_M]],0)+IF(Tableau1[[#This Row],[Noms]]=P$5,Tableau1[[#This Row],[Fin]]-Tableau1[[#This Row],[Début]],0)</f>
        <v>0</v>
      </c>
      <c r="Q381" s="61">
        <f>IF(Tableau1[[#This Row],[Noms_M]]=Q$5,Tableau1[[#This Row],[Fin_M]]-Tableau1[[#This Row],[Début_M]],0)+IF(Tableau1[[#This Row],[Noms]]=Q$5,Tableau1[[#This Row],[Fin]]-Tableau1[[#This Row],[Début]],0)</f>
        <v>0</v>
      </c>
      <c r="R381" s="61">
        <f>IF(Tableau1[[#This Row],[Noms_M]]=R$5,Tableau1[[#This Row],[Fin_M]]-Tableau1[[#This Row],[Début_M]],0)+IF(Tableau1[[#This Row],[Noms]]=R$5,Tableau1[[#This Row],[Fin]]-Tableau1[[#This Row],[Début]],0)</f>
        <v>0</v>
      </c>
      <c r="S381" s="62">
        <f>IF(Tableau1[[#This Row],[Noms_M]]=S$5,Tableau1[[#This Row],[Fin_M]]-Tableau1[[#This Row],[Début_M]],0)+IF(Tableau1[[#This Row],[Noms]]=S$5,Tableau1[[#This Row],[Fin]]-Tableau1[[#This Row],[Début]],0)</f>
        <v>0</v>
      </c>
    </row>
    <row r="382" spans="1:26" s="17" customFormat="1" ht="20.25" customHeight="1" thickBot="1" x14ac:dyDescent="0.35">
      <c r="A382" s="37"/>
      <c r="B382" s="56" t="str">
        <f t="shared" ref="B382" si="604">TEXT(A381,"mmm")</f>
        <v>mai</v>
      </c>
      <c r="C382" s="57">
        <f t="shared" ref="C382" si="605">_xlfn.ISOWEEKNUM(A381)</f>
        <v>18</v>
      </c>
      <c r="D382" s="34"/>
      <c r="E382" s="10"/>
      <c r="F382" s="2"/>
      <c r="G382" s="11"/>
      <c r="H382" s="15"/>
      <c r="I382" s="2"/>
      <c r="J382" s="59"/>
      <c r="K382" s="18"/>
      <c r="L382" s="3"/>
      <c r="N382" s="61">
        <f>IF(Tableau1[[#This Row],[Noms_M]]=N$5,Tableau1[[#This Row],[Fin_M]]-Tableau1[[#This Row],[Début_M]],0)+IF(Tableau1[[#This Row],[Noms]]=N$5,Tableau1[[#This Row],[Fin]]-Tableau1[[#This Row],[Début]],0)</f>
        <v>0</v>
      </c>
      <c r="O382" s="61">
        <f>IF(Tableau1[[#This Row],[Noms_M]]=O$5,Tableau1[[#This Row],[Fin_M]]-Tableau1[[#This Row],[Début_M]],0)+IF(Tableau1[[#This Row],[Noms]]=O$5,Tableau1[[#This Row],[Fin]]-Tableau1[[#This Row],[Début]],0)</f>
        <v>0</v>
      </c>
      <c r="P382" s="61">
        <f>IF(Tableau1[[#This Row],[Noms_M]]=P$5,Tableau1[[#This Row],[Fin_M]]-Tableau1[[#This Row],[Début_M]],0)+IF(Tableau1[[#This Row],[Noms]]=P$5,Tableau1[[#This Row],[Fin]]-Tableau1[[#This Row],[Début]],0)</f>
        <v>0</v>
      </c>
      <c r="Q382" s="61">
        <f>IF(Tableau1[[#This Row],[Noms_M]]=Q$5,Tableau1[[#This Row],[Fin_M]]-Tableau1[[#This Row],[Début_M]],0)+IF(Tableau1[[#This Row],[Noms]]=Q$5,Tableau1[[#This Row],[Fin]]-Tableau1[[#This Row],[Début]],0)</f>
        <v>0</v>
      </c>
      <c r="R382" s="61">
        <f>IF(Tableau1[[#This Row],[Noms_M]]=R$5,Tableau1[[#This Row],[Fin_M]]-Tableau1[[#This Row],[Début_M]],0)+IF(Tableau1[[#This Row],[Noms]]=R$5,Tableau1[[#This Row],[Fin]]-Tableau1[[#This Row],[Début]],0)</f>
        <v>0</v>
      </c>
      <c r="S382" s="62">
        <f>IF(Tableau1[[#This Row],[Noms_M]]=S$5,Tableau1[[#This Row],[Fin_M]]-Tableau1[[#This Row],[Début_M]],0)+IF(Tableau1[[#This Row],[Noms]]=S$5,Tableau1[[#This Row],[Fin]]-Tableau1[[#This Row],[Début]],0)</f>
        <v>0</v>
      </c>
    </row>
    <row r="383" spans="1:26" s="17" customFormat="1" ht="20.25" customHeight="1" thickBot="1" x14ac:dyDescent="0.35">
      <c r="A383" s="38"/>
      <c r="B383" s="56" t="str">
        <f t="shared" ref="B383" si="606">TEXT(A381,"mmm")</f>
        <v>mai</v>
      </c>
      <c r="C383" s="57">
        <f t="shared" ref="C383" si="607">_xlfn.ISOWEEKNUM(A381)</f>
        <v>18</v>
      </c>
      <c r="D383" s="35"/>
      <c r="E383" s="22"/>
      <c r="F383" s="12"/>
      <c r="G383" s="13"/>
      <c r="H383" s="24"/>
      <c r="I383" s="12"/>
      <c r="J383" s="60"/>
      <c r="K383" s="18"/>
      <c r="L383" s="4"/>
      <c r="N383" s="61">
        <f>IF(Tableau1[[#This Row],[Noms_M]]=N$5,Tableau1[[#This Row],[Fin_M]]-Tableau1[[#This Row],[Début_M]],0)+IF(Tableau1[[#This Row],[Noms]]=N$5,Tableau1[[#This Row],[Fin]]-Tableau1[[#This Row],[Début]],0)</f>
        <v>0</v>
      </c>
      <c r="O383" s="61">
        <f>IF(Tableau1[[#This Row],[Noms_M]]=O$5,Tableau1[[#This Row],[Fin_M]]-Tableau1[[#This Row],[Début_M]],0)+IF(Tableau1[[#This Row],[Noms]]=O$5,Tableau1[[#This Row],[Fin]]-Tableau1[[#This Row],[Début]],0)</f>
        <v>0</v>
      </c>
      <c r="P383" s="61">
        <f>IF(Tableau1[[#This Row],[Noms_M]]=P$5,Tableau1[[#This Row],[Fin_M]]-Tableau1[[#This Row],[Début_M]],0)+IF(Tableau1[[#This Row],[Noms]]=P$5,Tableau1[[#This Row],[Fin]]-Tableau1[[#This Row],[Début]],0)</f>
        <v>0</v>
      </c>
      <c r="Q383" s="61">
        <f>IF(Tableau1[[#This Row],[Noms_M]]=Q$5,Tableau1[[#This Row],[Fin_M]]-Tableau1[[#This Row],[Début_M]],0)+IF(Tableau1[[#This Row],[Noms]]=Q$5,Tableau1[[#This Row],[Fin]]-Tableau1[[#This Row],[Début]],0)</f>
        <v>0</v>
      </c>
      <c r="R383" s="61">
        <f>IF(Tableau1[[#This Row],[Noms_M]]=R$5,Tableau1[[#This Row],[Fin_M]]-Tableau1[[#This Row],[Début_M]],0)+IF(Tableau1[[#This Row],[Noms]]=R$5,Tableau1[[#This Row],[Fin]]-Tableau1[[#This Row],[Début]],0)</f>
        <v>0</v>
      </c>
      <c r="S383" s="62">
        <f>IF(Tableau1[[#This Row],[Noms_M]]=S$5,Tableau1[[#This Row],[Fin_M]]-Tableau1[[#This Row],[Début_M]],0)+IF(Tableau1[[#This Row],[Noms]]=S$5,Tableau1[[#This Row],[Fin]]-Tableau1[[#This Row],[Début]],0)</f>
        <v>0</v>
      </c>
    </row>
    <row r="384" spans="1:26" s="17" customFormat="1" ht="20.25" customHeight="1" thickBot="1" x14ac:dyDescent="0.35">
      <c r="A384" s="36">
        <f>A381+1</f>
        <v>45782</v>
      </c>
      <c r="B384" s="55" t="str">
        <f t="shared" si="514"/>
        <v>mai</v>
      </c>
      <c r="C384" s="57">
        <f t="shared" ref="C384" si="608">_xlfn.ISOWEEKNUM(A384)</f>
        <v>19</v>
      </c>
      <c r="D384" s="33">
        <f>A384</f>
        <v>45782</v>
      </c>
      <c r="E384" s="8"/>
      <c r="F384" s="1"/>
      <c r="G384" s="9"/>
      <c r="H384" s="14"/>
      <c r="I384" s="1"/>
      <c r="J384" s="58"/>
      <c r="K384" s="18"/>
      <c r="L384" s="7"/>
      <c r="N384" s="61">
        <f>IF(Tableau1[[#This Row],[Noms_M]]=N$5,Tableau1[[#This Row],[Fin_M]]-Tableau1[[#This Row],[Début_M]],0)+IF(Tableau1[[#This Row],[Noms]]=N$5,Tableau1[[#This Row],[Fin]]-Tableau1[[#This Row],[Début]],0)</f>
        <v>0</v>
      </c>
      <c r="O384" s="61">
        <f>IF(Tableau1[[#This Row],[Noms_M]]=O$5,Tableau1[[#This Row],[Fin_M]]-Tableau1[[#This Row],[Début_M]],0)+IF(Tableau1[[#This Row],[Noms]]=O$5,Tableau1[[#This Row],[Fin]]-Tableau1[[#This Row],[Début]],0)</f>
        <v>0</v>
      </c>
      <c r="P384" s="61">
        <f>IF(Tableau1[[#This Row],[Noms_M]]=P$5,Tableau1[[#This Row],[Fin_M]]-Tableau1[[#This Row],[Début_M]],0)+IF(Tableau1[[#This Row],[Noms]]=P$5,Tableau1[[#This Row],[Fin]]-Tableau1[[#This Row],[Début]],0)</f>
        <v>0</v>
      </c>
      <c r="Q384" s="61">
        <f>IF(Tableau1[[#This Row],[Noms_M]]=Q$5,Tableau1[[#This Row],[Fin_M]]-Tableau1[[#This Row],[Début_M]],0)+IF(Tableau1[[#This Row],[Noms]]=Q$5,Tableau1[[#This Row],[Fin]]-Tableau1[[#This Row],[Début]],0)</f>
        <v>0</v>
      </c>
      <c r="R384" s="61">
        <f>IF(Tableau1[[#This Row],[Noms_M]]=R$5,Tableau1[[#This Row],[Fin_M]]-Tableau1[[#This Row],[Début_M]],0)+IF(Tableau1[[#This Row],[Noms]]=R$5,Tableau1[[#This Row],[Fin]]-Tableau1[[#This Row],[Début]],0)</f>
        <v>0</v>
      </c>
      <c r="S384" s="62">
        <f>IF(Tableau1[[#This Row],[Noms_M]]=S$5,Tableau1[[#This Row],[Fin_M]]-Tableau1[[#This Row],[Début_M]],0)+IF(Tableau1[[#This Row],[Noms]]=S$5,Tableau1[[#This Row],[Fin]]-Tableau1[[#This Row],[Début]],0)</f>
        <v>0</v>
      </c>
      <c r="U384" s="70">
        <f>SUM(N384:N404)</f>
        <v>0</v>
      </c>
      <c r="V384" s="70">
        <f t="shared" ref="V384" si="609">SUM(O384:O404)</f>
        <v>0</v>
      </c>
      <c r="W384" s="70">
        <f t="shared" ref="W384" si="610">SUM(P384:P404)</f>
        <v>0</v>
      </c>
      <c r="X384" s="70">
        <f t="shared" ref="X384" si="611">SUM(Q384:Q404)</f>
        <v>0</v>
      </c>
      <c r="Y384" s="70">
        <f t="shared" ref="Y384" si="612">SUM(R384:R404)</f>
        <v>0</v>
      </c>
      <c r="Z384" s="70">
        <f t="shared" ref="Z384" si="613">SUM(S384:S404)</f>
        <v>0</v>
      </c>
    </row>
    <row r="385" spans="1:19" s="17" customFormat="1" ht="20.25" customHeight="1" thickBot="1" x14ac:dyDescent="0.35">
      <c r="A385" s="37"/>
      <c r="B385" s="56" t="str">
        <f t="shared" si="516"/>
        <v>mai</v>
      </c>
      <c r="C385" s="57">
        <f t="shared" ref="C385" si="614">_xlfn.ISOWEEKNUM(A384)</f>
        <v>19</v>
      </c>
      <c r="D385" s="34"/>
      <c r="E385" s="10"/>
      <c r="F385" s="2"/>
      <c r="G385" s="11"/>
      <c r="H385" s="15"/>
      <c r="I385" s="2"/>
      <c r="J385" s="59"/>
      <c r="K385" s="18"/>
      <c r="L385" s="3"/>
      <c r="N385" s="61">
        <f>IF(Tableau1[[#This Row],[Noms_M]]=N$5,Tableau1[[#This Row],[Fin_M]]-Tableau1[[#This Row],[Début_M]],0)+IF(Tableau1[[#This Row],[Noms]]=N$5,Tableau1[[#This Row],[Fin]]-Tableau1[[#This Row],[Début]],0)</f>
        <v>0</v>
      </c>
      <c r="O385" s="61">
        <f>IF(Tableau1[[#This Row],[Noms_M]]=O$5,Tableau1[[#This Row],[Fin_M]]-Tableau1[[#This Row],[Début_M]],0)+IF(Tableau1[[#This Row],[Noms]]=O$5,Tableau1[[#This Row],[Fin]]-Tableau1[[#This Row],[Début]],0)</f>
        <v>0</v>
      </c>
      <c r="P385" s="61">
        <f>IF(Tableau1[[#This Row],[Noms_M]]=P$5,Tableau1[[#This Row],[Fin_M]]-Tableau1[[#This Row],[Début_M]],0)+IF(Tableau1[[#This Row],[Noms]]=P$5,Tableau1[[#This Row],[Fin]]-Tableau1[[#This Row],[Début]],0)</f>
        <v>0</v>
      </c>
      <c r="Q385" s="61">
        <f>IF(Tableau1[[#This Row],[Noms_M]]=Q$5,Tableau1[[#This Row],[Fin_M]]-Tableau1[[#This Row],[Début_M]],0)+IF(Tableau1[[#This Row],[Noms]]=Q$5,Tableau1[[#This Row],[Fin]]-Tableau1[[#This Row],[Début]],0)</f>
        <v>0</v>
      </c>
      <c r="R385" s="61">
        <f>IF(Tableau1[[#This Row],[Noms_M]]=R$5,Tableau1[[#This Row],[Fin_M]]-Tableau1[[#This Row],[Début_M]],0)+IF(Tableau1[[#This Row],[Noms]]=R$5,Tableau1[[#This Row],[Fin]]-Tableau1[[#This Row],[Début]],0)</f>
        <v>0</v>
      </c>
      <c r="S385" s="62">
        <f>IF(Tableau1[[#This Row],[Noms_M]]=S$5,Tableau1[[#This Row],[Fin_M]]-Tableau1[[#This Row],[Début_M]],0)+IF(Tableau1[[#This Row],[Noms]]=S$5,Tableau1[[#This Row],[Fin]]-Tableau1[[#This Row],[Début]],0)</f>
        <v>0</v>
      </c>
    </row>
    <row r="386" spans="1:19" s="17" customFormat="1" ht="20.25" customHeight="1" thickBot="1" x14ac:dyDescent="0.35">
      <c r="A386" s="38"/>
      <c r="B386" s="56" t="str">
        <f t="shared" si="518"/>
        <v>mai</v>
      </c>
      <c r="C386" s="57">
        <f t="shared" ref="C386" si="615">_xlfn.ISOWEEKNUM(A384)</f>
        <v>19</v>
      </c>
      <c r="D386" s="35"/>
      <c r="E386" s="22"/>
      <c r="F386" s="12"/>
      <c r="G386" s="13"/>
      <c r="H386" s="24"/>
      <c r="I386" s="12"/>
      <c r="J386" s="60"/>
      <c r="K386" s="18"/>
      <c r="L386" s="4"/>
      <c r="N386" s="61">
        <f>IF(Tableau1[[#This Row],[Noms_M]]=N$5,Tableau1[[#This Row],[Fin_M]]-Tableau1[[#This Row],[Début_M]],0)+IF(Tableau1[[#This Row],[Noms]]=N$5,Tableau1[[#This Row],[Fin]]-Tableau1[[#This Row],[Début]],0)</f>
        <v>0</v>
      </c>
      <c r="O386" s="61">
        <f>IF(Tableau1[[#This Row],[Noms_M]]=O$5,Tableau1[[#This Row],[Fin_M]]-Tableau1[[#This Row],[Début_M]],0)+IF(Tableau1[[#This Row],[Noms]]=O$5,Tableau1[[#This Row],[Fin]]-Tableau1[[#This Row],[Début]],0)</f>
        <v>0</v>
      </c>
      <c r="P386" s="61">
        <f>IF(Tableau1[[#This Row],[Noms_M]]=P$5,Tableau1[[#This Row],[Fin_M]]-Tableau1[[#This Row],[Début_M]],0)+IF(Tableau1[[#This Row],[Noms]]=P$5,Tableau1[[#This Row],[Fin]]-Tableau1[[#This Row],[Début]],0)</f>
        <v>0</v>
      </c>
      <c r="Q386" s="61">
        <f>IF(Tableau1[[#This Row],[Noms_M]]=Q$5,Tableau1[[#This Row],[Fin_M]]-Tableau1[[#This Row],[Début_M]],0)+IF(Tableau1[[#This Row],[Noms]]=Q$5,Tableau1[[#This Row],[Fin]]-Tableau1[[#This Row],[Début]],0)</f>
        <v>0</v>
      </c>
      <c r="R386" s="61">
        <f>IF(Tableau1[[#This Row],[Noms_M]]=R$5,Tableau1[[#This Row],[Fin_M]]-Tableau1[[#This Row],[Début_M]],0)+IF(Tableau1[[#This Row],[Noms]]=R$5,Tableau1[[#This Row],[Fin]]-Tableau1[[#This Row],[Début]],0)</f>
        <v>0</v>
      </c>
      <c r="S386" s="62">
        <f>IF(Tableau1[[#This Row],[Noms_M]]=S$5,Tableau1[[#This Row],[Fin_M]]-Tableau1[[#This Row],[Début_M]],0)+IF(Tableau1[[#This Row],[Noms]]=S$5,Tableau1[[#This Row],[Fin]]-Tableau1[[#This Row],[Début]],0)</f>
        <v>0</v>
      </c>
    </row>
    <row r="387" spans="1:19" s="17" customFormat="1" ht="20.25" customHeight="1" thickBot="1" x14ac:dyDescent="0.35">
      <c r="A387" s="36">
        <f>A384+1</f>
        <v>45783</v>
      </c>
      <c r="B387" s="55" t="str">
        <f t="shared" si="520"/>
        <v>mai</v>
      </c>
      <c r="C387" s="57">
        <f t="shared" ref="C387" si="616">_xlfn.ISOWEEKNUM(A387)</f>
        <v>19</v>
      </c>
      <c r="D387" s="33">
        <f>A387</f>
        <v>45783</v>
      </c>
      <c r="E387" s="8"/>
      <c r="F387" s="1"/>
      <c r="G387" s="9"/>
      <c r="H387" s="14"/>
      <c r="I387" s="1"/>
      <c r="J387" s="58"/>
      <c r="K387" s="18"/>
      <c r="L387" s="7"/>
      <c r="N387" s="61">
        <f>IF(Tableau1[[#This Row],[Noms_M]]=N$5,Tableau1[[#This Row],[Fin_M]]-Tableau1[[#This Row],[Début_M]],0)+IF(Tableau1[[#This Row],[Noms]]=N$5,Tableau1[[#This Row],[Fin]]-Tableau1[[#This Row],[Début]],0)</f>
        <v>0</v>
      </c>
      <c r="O387" s="61">
        <f>IF(Tableau1[[#This Row],[Noms_M]]=O$5,Tableau1[[#This Row],[Fin_M]]-Tableau1[[#This Row],[Début_M]],0)+IF(Tableau1[[#This Row],[Noms]]=O$5,Tableau1[[#This Row],[Fin]]-Tableau1[[#This Row],[Début]],0)</f>
        <v>0</v>
      </c>
      <c r="P387" s="61">
        <f>IF(Tableau1[[#This Row],[Noms_M]]=P$5,Tableau1[[#This Row],[Fin_M]]-Tableau1[[#This Row],[Début_M]],0)+IF(Tableau1[[#This Row],[Noms]]=P$5,Tableau1[[#This Row],[Fin]]-Tableau1[[#This Row],[Début]],0)</f>
        <v>0</v>
      </c>
      <c r="Q387" s="61">
        <f>IF(Tableau1[[#This Row],[Noms_M]]=Q$5,Tableau1[[#This Row],[Fin_M]]-Tableau1[[#This Row],[Début_M]],0)+IF(Tableau1[[#This Row],[Noms]]=Q$5,Tableau1[[#This Row],[Fin]]-Tableau1[[#This Row],[Début]],0)</f>
        <v>0</v>
      </c>
      <c r="R387" s="61">
        <f>IF(Tableau1[[#This Row],[Noms_M]]=R$5,Tableau1[[#This Row],[Fin_M]]-Tableau1[[#This Row],[Début_M]],0)+IF(Tableau1[[#This Row],[Noms]]=R$5,Tableau1[[#This Row],[Fin]]-Tableau1[[#This Row],[Début]],0)</f>
        <v>0</v>
      </c>
      <c r="S387" s="62">
        <f>IF(Tableau1[[#This Row],[Noms_M]]=S$5,Tableau1[[#This Row],[Fin_M]]-Tableau1[[#This Row],[Début_M]],0)+IF(Tableau1[[#This Row],[Noms]]=S$5,Tableau1[[#This Row],[Fin]]-Tableau1[[#This Row],[Début]],0)</f>
        <v>0</v>
      </c>
    </row>
    <row r="388" spans="1:19" s="17" customFormat="1" ht="20.25" customHeight="1" thickBot="1" x14ac:dyDescent="0.35">
      <c r="A388" s="37"/>
      <c r="B388" s="56" t="str">
        <f t="shared" si="522"/>
        <v>mai</v>
      </c>
      <c r="C388" s="57">
        <f t="shared" ref="C388" si="617">_xlfn.ISOWEEKNUM(A387)</f>
        <v>19</v>
      </c>
      <c r="D388" s="34"/>
      <c r="E388" s="10"/>
      <c r="F388" s="2"/>
      <c r="G388" s="11"/>
      <c r="H388" s="15"/>
      <c r="I388" s="2"/>
      <c r="J388" s="59"/>
      <c r="K388" s="18"/>
      <c r="L388" s="3"/>
      <c r="N388" s="61">
        <f>IF(Tableau1[[#This Row],[Noms_M]]=N$5,Tableau1[[#This Row],[Fin_M]]-Tableau1[[#This Row],[Début_M]],0)+IF(Tableau1[[#This Row],[Noms]]=N$5,Tableau1[[#This Row],[Fin]]-Tableau1[[#This Row],[Début]],0)</f>
        <v>0</v>
      </c>
      <c r="O388" s="61">
        <f>IF(Tableau1[[#This Row],[Noms_M]]=O$5,Tableau1[[#This Row],[Fin_M]]-Tableau1[[#This Row],[Début_M]],0)+IF(Tableau1[[#This Row],[Noms]]=O$5,Tableau1[[#This Row],[Fin]]-Tableau1[[#This Row],[Début]],0)</f>
        <v>0</v>
      </c>
      <c r="P388" s="61">
        <f>IF(Tableau1[[#This Row],[Noms_M]]=P$5,Tableau1[[#This Row],[Fin_M]]-Tableau1[[#This Row],[Début_M]],0)+IF(Tableau1[[#This Row],[Noms]]=P$5,Tableau1[[#This Row],[Fin]]-Tableau1[[#This Row],[Début]],0)</f>
        <v>0</v>
      </c>
      <c r="Q388" s="61">
        <f>IF(Tableau1[[#This Row],[Noms_M]]=Q$5,Tableau1[[#This Row],[Fin_M]]-Tableau1[[#This Row],[Début_M]],0)+IF(Tableau1[[#This Row],[Noms]]=Q$5,Tableau1[[#This Row],[Fin]]-Tableau1[[#This Row],[Début]],0)</f>
        <v>0</v>
      </c>
      <c r="R388" s="61">
        <f>IF(Tableau1[[#This Row],[Noms_M]]=R$5,Tableau1[[#This Row],[Fin_M]]-Tableau1[[#This Row],[Début_M]],0)+IF(Tableau1[[#This Row],[Noms]]=R$5,Tableau1[[#This Row],[Fin]]-Tableau1[[#This Row],[Début]],0)</f>
        <v>0</v>
      </c>
      <c r="S388" s="62">
        <f>IF(Tableau1[[#This Row],[Noms_M]]=S$5,Tableau1[[#This Row],[Fin_M]]-Tableau1[[#This Row],[Début_M]],0)+IF(Tableau1[[#This Row],[Noms]]=S$5,Tableau1[[#This Row],[Fin]]-Tableau1[[#This Row],[Début]],0)</f>
        <v>0</v>
      </c>
    </row>
    <row r="389" spans="1:19" s="17" customFormat="1" ht="20.25" customHeight="1" thickBot="1" x14ac:dyDescent="0.35">
      <c r="A389" s="38"/>
      <c r="B389" s="56" t="str">
        <f t="shared" si="524"/>
        <v>mai</v>
      </c>
      <c r="C389" s="57">
        <f t="shared" ref="C389" si="618">_xlfn.ISOWEEKNUM(A387)</f>
        <v>19</v>
      </c>
      <c r="D389" s="35"/>
      <c r="E389" s="22"/>
      <c r="F389" s="12"/>
      <c r="G389" s="13"/>
      <c r="H389" s="24"/>
      <c r="I389" s="12"/>
      <c r="J389" s="60"/>
      <c r="K389" s="18"/>
      <c r="L389" s="4"/>
      <c r="N389" s="61">
        <f>IF(Tableau1[[#This Row],[Noms_M]]=N$5,Tableau1[[#This Row],[Fin_M]]-Tableau1[[#This Row],[Début_M]],0)+IF(Tableau1[[#This Row],[Noms]]=N$5,Tableau1[[#This Row],[Fin]]-Tableau1[[#This Row],[Début]],0)</f>
        <v>0</v>
      </c>
      <c r="O389" s="61">
        <f>IF(Tableau1[[#This Row],[Noms_M]]=O$5,Tableau1[[#This Row],[Fin_M]]-Tableau1[[#This Row],[Début_M]],0)+IF(Tableau1[[#This Row],[Noms]]=O$5,Tableau1[[#This Row],[Fin]]-Tableau1[[#This Row],[Début]],0)</f>
        <v>0</v>
      </c>
      <c r="P389" s="61">
        <f>IF(Tableau1[[#This Row],[Noms_M]]=P$5,Tableau1[[#This Row],[Fin_M]]-Tableau1[[#This Row],[Début_M]],0)+IF(Tableau1[[#This Row],[Noms]]=P$5,Tableau1[[#This Row],[Fin]]-Tableau1[[#This Row],[Début]],0)</f>
        <v>0</v>
      </c>
      <c r="Q389" s="61">
        <f>IF(Tableau1[[#This Row],[Noms_M]]=Q$5,Tableau1[[#This Row],[Fin_M]]-Tableau1[[#This Row],[Début_M]],0)+IF(Tableau1[[#This Row],[Noms]]=Q$5,Tableau1[[#This Row],[Fin]]-Tableau1[[#This Row],[Début]],0)</f>
        <v>0</v>
      </c>
      <c r="R389" s="61">
        <f>IF(Tableau1[[#This Row],[Noms_M]]=R$5,Tableau1[[#This Row],[Fin_M]]-Tableau1[[#This Row],[Début_M]],0)+IF(Tableau1[[#This Row],[Noms]]=R$5,Tableau1[[#This Row],[Fin]]-Tableau1[[#This Row],[Début]],0)</f>
        <v>0</v>
      </c>
      <c r="S389" s="62">
        <f>IF(Tableau1[[#This Row],[Noms_M]]=S$5,Tableau1[[#This Row],[Fin_M]]-Tableau1[[#This Row],[Début_M]],0)+IF(Tableau1[[#This Row],[Noms]]=S$5,Tableau1[[#This Row],[Fin]]-Tableau1[[#This Row],[Début]],0)</f>
        <v>0</v>
      </c>
    </row>
    <row r="390" spans="1:19" s="17" customFormat="1" ht="20.25" customHeight="1" thickBot="1" x14ac:dyDescent="0.35">
      <c r="A390" s="36">
        <f>A387+1</f>
        <v>45784</v>
      </c>
      <c r="B390" s="55" t="str">
        <f t="shared" si="526"/>
        <v>mai</v>
      </c>
      <c r="C390" s="57">
        <f t="shared" ref="C390" si="619">_xlfn.ISOWEEKNUM(A390)</f>
        <v>19</v>
      </c>
      <c r="D390" s="33">
        <f>A390</f>
        <v>45784</v>
      </c>
      <c r="E390" s="8"/>
      <c r="F390" s="1"/>
      <c r="G390" s="9"/>
      <c r="H390" s="14"/>
      <c r="I390" s="1"/>
      <c r="J390" s="58"/>
      <c r="K390" s="18"/>
      <c r="L390" s="7"/>
      <c r="N390" s="61">
        <f>IF(Tableau1[[#This Row],[Noms_M]]=N$5,Tableau1[[#This Row],[Fin_M]]-Tableau1[[#This Row],[Début_M]],0)+IF(Tableau1[[#This Row],[Noms]]=N$5,Tableau1[[#This Row],[Fin]]-Tableau1[[#This Row],[Début]],0)</f>
        <v>0</v>
      </c>
      <c r="O390" s="61">
        <f>IF(Tableau1[[#This Row],[Noms_M]]=O$5,Tableau1[[#This Row],[Fin_M]]-Tableau1[[#This Row],[Début_M]],0)+IF(Tableau1[[#This Row],[Noms]]=O$5,Tableau1[[#This Row],[Fin]]-Tableau1[[#This Row],[Début]],0)</f>
        <v>0</v>
      </c>
      <c r="P390" s="61">
        <f>IF(Tableau1[[#This Row],[Noms_M]]=P$5,Tableau1[[#This Row],[Fin_M]]-Tableau1[[#This Row],[Début_M]],0)+IF(Tableau1[[#This Row],[Noms]]=P$5,Tableau1[[#This Row],[Fin]]-Tableau1[[#This Row],[Début]],0)</f>
        <v>0</v>
      </c>
      <c r="Q390" s="61">
        <f>IF(Tableau1[[#This Row],[Noms_M]]=Q$5,Tableau1[[#This Row],[Fin_M]]-Tableau1[[#This Row],[Début_M]],0)+IF(Tableau1[[#This Row],[Noms]]=Q$5,Tableau1[[#This Row],[Fin]]-Tableau1[[#This Row],[Début]],0)</f>
        <v>0</v>
      </c>
      <c r="R390" s="61">
        <f>IF(Tableau1[[#This Row],[Noms_M]]=R$5,Tableau1[[#This Row],[Fin_M]]-Tableau1[[#This Row],[Début_M]],0)+IF(Tableau1[[#This Row],[Noms]]=R$5,Tableau1[[#This Row],[Fin]]-Tableau1[[#This Row],[Début]],0)</f>
        <v>0</v>
      </c>
      <c r="S390" s="62">
        <f>IF(Tableau1[[#This Row],[Noms_M]]=S$5,Tableau1[[#This Row],[Fin_M]]-Tableau1[[#This Row],[Début_M]],0)+IF(Tableau1[[#This Row],[Noms]]=S$5,Tableau1[[#This Row],[Fin]]-Tableau1[[#This Row],[Début]],0)</f>
        <v>0</v>
      </c>
    </row>
    <row r="391" spans="1:19" s="17" customFormat="1" ht="20.25" customHeight="1" thickBot="1" x14ac:dyDescent="0.35">
      <c r="A391" s="37"/>
      <c r="B391" s="56" t="str">
        <f t="shared" si="528"/>
        <v>mai</v>
      </c>
      <c r="C391" s="57">
        <f t="shared" ref="C391" si="620">_xlfn.ISOWEEKNUM(A390)</f>
        <v>19</v>
      </c>
      <c r="D391" s="34"/>
      <c r="E391" s="10"/>
      <c r="F391" s="2"/>
      <c r="G391" s="11"/>
      <c r="H391" s="15"/>
      <c r="I391" s="2"/>
      <c r="J391" s="59"/>
      <c r="K391" s="18"/>
      <c r="L391" s="3"/>
      <c r="N391" s="61">
        <f>IF(Tableau1[[#This Row],[Noms_M]]=N$5,Tableau1[[#This Row],[Fin_M]]-Tableau1[[#This Row],[Début_M]],0)+IF(Tableau1[[#This Row],[Noms]]=N$5,Tableau1[[#This Row],[Fin]]-Tableau1[[#This Row],[Début]],0)</f>
        <v>0</v>
      </c>
      <c r="O391" s="61">
        <f>IF(Tableau1[[#This Row],[Noms_M]]=O$5,Tableau1[[#This Row],[Fin_M]]-Tableau1[[#This Row],[Début_M]],0)+IF(Tableau1[[#This Row],[Noms]]=O$5,Tableau1[[#This Row],[Fin]]-Tableau1[[#This Row],[Début]],0)</f>
        <v>0</v>
      </c>
      <c r="P391" s="61">
        <f>IF(Tableau1[[#This Row],[Noms_M]]=P$5,Tableau1[[#This Row],[Fin_M]]-Tableau1[[#This Row],[Début_M]],0)+IF(Tableau1[[#This Row],[Noms]]=P$5,Tableau1[[#This Row],[Fin]]-Tableau1[[#This Row],[Début]],0)</f>
        <v>0</v>
      </c>
      <c r="Q391" s="61">
        <f>IF(Tableau1[[#This Row],[Noms_M]]=Q$5,Tableau1[[#This Row],[Fin_M]]-Tableau1[[#This Row],[Début_M]],0)+IF(Tableau1[[#This Row],[Noms]]=Q$5,Tableau1[[#This Row],[Fin]]-Tableau1[[#This Row],[Début]],0)</f>
        <v>0</v>
      </c>
      <c r="R391" s="61">
        <f>IF(Tableau1[[#This Row],[Noms_M]]=R$5,Tableau1[[#This Row],[Fin_M]]-Tableau1[[#This Row],[Début_M]],0)+IF(Tableau1[[#This Row],[Noms]]=R$5,Tableau1[[#This Row],[Fin]]-Tableau1[[#This Row],[Début]],0)</f>
        <v>0</v>
      </c>
      <c r="S391" s="62">
        <f>IF(Tableau1[[#This Row],[Noms_M]]=S$5,Tableau1[[#This Row],[Fin_M]]-Tableau1[[#This Row],[Début_M]],0)+IF(Tableau1[[#This Row],[Noms]]=S$5,Tableau1[[#This Row],[Fin]]-Tableau1[[#This Row],[Début]],0)</f>
        <v>0</v>
      </c>
    </row>
    <row r="392" spans="1:19" s="17" customFormat="1" ht="20.25" customHeight="1" thickBot="1" x14ac:dyDescent="0.35">
      <c r="A392" s="38"/>
      <c r="B392" s="56" t="str">
        <f t="shared" si="530"/>
        <v>mai</v>
      </c>
      <c r="C392" s="57">
        <f t="shared" ref="C392" si="621">_xlfn.ISOWEEKNUM(A390)</f>
        <v>19</v>
      </c>
      <c r="D392" s="35"/>
      <c r="E392" s="22"/>
      <c r="F392" s="12"/>
      <c r="G392" s="13"/>
      <c r="H392" s="24"/>
      <c r="I392" s="12"/>
      <c r="J392" s="60"/>
      <c r="K392" s="18"/>
      <c r="L392" s="4"/>
      <c r="N392" s="61">
        <f>IF(Tableau1[[#This Row],[Noms_M]]=N$5,Tableau1[[#This Row],[Fin_M]]-Tableau1[[#This Row],[Début_M]],0)+IF(Tableau1[[#This Row],[Noms]]=N$5,Tableau1[[#This Row],[Fin]]-Tableau1[[#This Row],[Début]],0)</f>
        <v>0</v>
      </c>
      <c r="O392" s="61">
        <f>IF(Tableau1[[#This Row],[Noms_M]]=O$5,Tableau1[[#This Row],[Fin_M]]-Tableau1[[#This Row],[Début_M]],0)+IF(Tableau1[[#This Row],[Noms]]=O$5,Tableau1[[#This Row],[Fin]]-Tableau1[[#This Row],[Début]],0)</f>
        <v>0</v>
      </c>
      <c r="P392" s="61">
        <f>IF(Tableau1[[#This Row],[Noms_M]]=P$5,Tableau1[[#This Row],[Fin_M]]-Tableau1[[#This Row],[Début_M]],0)+IF(Tableau1[[#This Row],[Noms]]=P$5,Tableau1[[#This Row],[Fin]]-Tableau1[[#This Row],[Début]],0)</f>
        <v>0</v>
      </c>
      <c r="Q392" s="61">
        <f>IF(Tableau1[[#This Row],[Noms_M]]=Q$5,Tableau1[[#This Row],[Fin_M]]-Tableau1[[#This Row],[Début_M]],0)+IF(Tableau1[[#This Row],[Noms]]=Q$5,Tableau1[[#This Row],[Fin]]-Tableau1[[#This Row],[Début]],0)</f>
        <v>0</v>
      </c>
      <c r="R392" s="61">
        <f>IF(Tableau1[[#This Row],[Noms_M]]=R$5,Tableau1[[#This Row],[Fin_M]]-Tableau1[[#This Row],[Début_M]],0)+IF(Tableau1[[#This Row],[Noms]]=R$5,Tableau1[[#This Row],[Fin]]-Tableau1[[#This Row],[Début]],0)</f>
        <v>0</v>
      </c>
      <c r="S392" s="62">
        <f>IF(Tableau1[[#This Row],[Noms_M]]=S$5,Tableau1[[#This Row],[Fin_M]]-Tableau1[[#This Row],[Début_M]],0)+IF(Tableau1[[#This Row],[Noms]]=S$5,Tableau1[[#This Row],[Fin]]-Tableau1[[#This Row],[Début]],0)</f>
        <v>0</v>
      </c>
    </row>
    <row r="393" spans="1:19" s="17" customFormat="1" ht="20.25" customHeight="1" thickBot="1" x14ac:dyDescent="0.35">
      <c r="A393" s="36">
        <f>A390+1</f>
        <v>45785</v>
      </c>
      <c r="B393" s="55" t="str">
        <f t="shared" si="532"/>
        <v>mai</v>
      </c>
      <c r="C393" s="57">
        <f t="shared" ref="C393" si="622">_xlfn.ISOWEEKNUM(A393)</f>
        <v>19</v>
      </c>
      <c r="D393" s="33">
        <f>A393</f>
        <v>45785</v>
      </c>
      <c r="E393" s="8"/>
      <c r="F393" s="1"/>
      <c r="G393" s="9"/>
      <c r="H393" s="14"/>
      <c r="I393" s="1"/>
      <c r="J393" s="58"/>
      <c r="K393" s="18"/>
      <c r="L393" s="7"/>
      <c r="N393" s="61">
        <f>IF(Tableau1[[#This Row],[Noms_M]]=N$5,Tableau1[[#This Row],[Fin_M]]-Tableau1[[#This Row],[Début_M]],0)+IF(Tableau1[[#This Row],[Noms]]=N$5,Tableau1[[#This Row],[Fin]]-Tableau1[[#This Row],[Début]],0)</f>
        <v>0</v>
      </c>
      <c r="O393" s="61">
        <f>IF(Tableau1[[#This Row],[Noms_M]]=O$5,Tableau1[[#This Row],[Fin_M]]-Tableau1[[#This Row],[Début_M]],0)+IF(Tableau1[[#This Row],[Noms]]=O$5,Tableau1[[#This Row],[Fin]]-Tableau1[[#This Row],[Début]],0)</f>
        <v>0</v>
      </c>
      <c r="P393" s="61">
        <f>IF(Tableau1[[#This Row],[Noms_M]]=P$5,Tableau1[[#This Row],[Fin_M]]-Tableau1[[#This Row],[Début_M]],0)+IF(Tableau1[[#This Row],[Noms]]=P$5,Tableau1[[#This Row],[Fin]]-Tableau1[[#This Row],[Début]],0)</f>
        <v>0</v>
      </c>
      <c r="Q393" s="61">
        <f>IF(Tableau1[[#This Row],[Noms_M]]=Q$5,Tableau1[[#This Row],[Fin_M]]-Tableau1[[#This Row],[Début_M]],0)+IF(Tableau1[[#This Row],[Noms]]=Q$5,Tableau1[[#This Row],[Fin]]-Tableau1[[#This Row],[Début]],0)</f>
        <v>0</v>
      </c>
      <c r="R393" s="61">
        <f>IF(Tableau1[[#This Row],[Noms_M]]=R$5,Tableau1[[#This Row],[Fin_M]]-Tableau1[[#This Row],[Début_M]],0)+IF(Tableau1[[#This Row],[Noms]]=R$5,Tableau1[[#This Row],[Fin]]-Tableau1[[#This Row],[Début]],0)</f>
        <v>0</v>
      </c>
      <c r="S393" s="62">
        <f>IF(Tableau1[[#This Row],[Noms_M]]=S$5,Tableau1[[#This Row],[Fin_M]]-Tableau1[[#This Row],[Début_M]],0)+IF(Tableau1[[#This Row],[Noms]]=S$5,Tableau1[[#This Row],[Fin]]-Tableau1[[#This Row],[Début]],0)</f>
        <v>0</v>
      </c>
    </row>
    <row r="394" spans="1:19" s="17" customFormat="1" ht="20.25" customHeight="1" thickBot="1" x14ac:dyDescent="0.35">
      <c r="A394" s="37"/>
      <c r="B394" s="56" t="str">
        <f t="shared" si="534"/>
        <v>mai</v>
      </c>
      <c r="C394" s="57">
        <f t="shared" ref="C394" si="623">_xlfn.ISOWEEKNUM(A393)</f>
        <v>19</v>
      </c>
      <c r="D394" s="34"/>
      <c r="E394" s="10"/>
      <c r="F394" s="2"/>
      <c r="G394" s="11"/>
      <c r="H394" s="15"/>
      <c r="I394" s="2"/>
      <c r="J394" s="59"/>
      <c r="K394" s="18"/>
      <c r="L394" s="3"/>
      <c r="N394" s="61">
        <f>IF(Tableau1[[#This Row],[Noms_M]]=N$5,Tableau1[[#This Row],[Fin_M]]-Tableau1[[#This Row],[Début_M]],0)+IF(Tableau1[[#This Row],[Noms]]=N$5,Tableau1[[#This Row],[Fin]]-Tableau1[[#This Row],[Début]],0)</f>
        <v>0</v>
      </c>
      <c r="O394" s="61">
        <f>IF(Tableau1[[#This Row],[Noms_M]]=O$5,Tableau1[[#This Row],[Fin_M]]-Tableau1[[#This Row],[Début_M]],0)+IF(Tableau1[[#This Row],[Noms]]=O$5,Tableau1[[#This Row],[Fin]]-Tableau1[[#This Row],[Début]],0)</f>
        <v>0</v>
      </c>
      <c r="P394" s="61">
        <f>IF(Tableau1[[#This Row],[Noms_M]]=P$5,Tableau1[[#This Row],[Fin_M]]-Tableau1[[#This Row],[Début_M]],0)+IF(Tableau1[[#This Row],[Noms]]=P$5,Tableau1[[#This Row],[Fin]]-Tableau1[[#This Row],[Début]],0)</f>
        <v>0</v>
      </c>
      <c r="Q394" s="61">
        <f>IF(Tableau1[[#This Row],[Noms_M]]=Q$5,Tableau1[[#This Row],[Fin_M]]-Tableau1[[#This Row],[Début_M]],0)+IF(Tableau1[[#This Row],[Noms]]=Q$5,Tableau1[[#This Row],[Fin]]-Tableau1[[#This Row],[Début]],0)</f>
        <v>0</v>
      </c>
      <c r="R394" s="61">
        <f>IF(Tableau1[[#This Row],[Noms_M]]=R$5,Tableau1[[#This Row],[Fin_M]]-Tableau1[[#This Row],[Début_M]],0)+IF(Tableau1[[#This Row],[Noms]]=R$5,Tableau1[[#This Row],[Fin]]-Tableau1[[#This Row],[Début]],0)</f>
        <v>0</v>
      </c>
      <c r="S394" s="62">
        <f>IF(Tableau1[[#This Row],[Noms_M]]=S$5,Tableau1[[#This Row],[Fin_M]]-Tableau1[[#This Row],[Début_M]],0)+IF(Tableau1[[#This Row],[Noms]]=S$5,Tableau1[[#This Row],[Fin]]-Tableau1[[#This Row],[Début]],0)</f>
        <v>0</v>
      </c>
    </row>
    <row r="395" spans="1:19" s="17" customFormat="1" ht="20.25" customHeight="1" thickBot="1" x14ac:dyDescent="0.35">
      <c r="A395" s="38"/>
      <c r="B395" s="56" t="str">
        <f t="shared" si="536"/>
        <v>mai</v>
      </c>
      <c r="C395" s="57">
        <f t="shared" ref="C395" si="624">_xlfn.ISOWEEKNUM(A393)</f>
        <v>19</v>
      </c>
      <c r="D395" s="35"/>
      <c r="E395" s="22"/>
      <c r="F395" s="12"/>
      <c r="G395" s="13"/>
      <c r="H395" s="24"/>
      <c r="I395" s="12"/>
      <c r="J395" s="60"/>
      <c r="K395" s="18"/>
      <c r="L395" s="4"/>
      <c r="N395" s="61">
        <f>IF(Tableau1[[#This Row],[Noms_M]]=N$5,Tableau1[[#This Row],[Fin_M]]-Tableau1[[#This Row],[Début_M]],0)+IF(Tableau1[[#This Row],[Noms]]=N$5,Tableau1[[#This Row],[Fin]]-Tableau1[[#This Row],[Début]],0)</f>
        <v>0</v>
      </c>
      <c r="O395" s="61">
        <f>IF(Tableau1[[#This Row],[Noms_M]]=O$5,Tableau1[[#This Row],[Fin_M]]-Tableau1[[#This Row],[Début_M]],0)+IF(Tableau1[[#This Row],[Noms]]=O$5,Tableau1[[#This Row],[Fin]]-Tableau1[[#This Row],[Début]],0)</f>
        <v>0</v>
      </c>
      <c r="P395" s="61">
        <f>IF(Tableau1[[#This Row],[Noms_M]]=P$5,Tableau1[[#This Row],[Fin_M]]-Tableau1[[#This Row],[Début_M]],0)+IF(Tableau1[[#This Row],[Noms]]=P$5,Tableau1[[#This Row],[Fin]]-Tableau1[[#This Row],[Début]],0)</f>
        <v>0</v>
      </c>
      <c r="Q395" s="61">
        <f>IF(Tableau1[[#This Row],[Noms_M]]=Q$5,Tableau1[[#This Row],[Fin_M]]-Tableau1[[#This Row],[Début_M]],0)+IF(Tableau1[[#This Row],[Noms]]=Q$5,Tableau1[[#This Row],[Fin]]-Tableau1[[#This Row],[Début]],0)</f>
        <v>0</v>
      </c>
      <c r="R395" s="61">
        <f>IF(Tableau1[[#This Row],[Noms_M]]=R$5,Tableau1[[#This Row],[Fin_M]]-Tableau1[[#This Row],[Début_M]],0)+IF(Tableau1[[#This Row],[Noms]]=R$5,Tableau1[[#This Row],[Fin]]-Tableau1[[#This Row],[Début]],0)</f>
        <v>0</v>
      </c>
      <c r="S395" s="62">
        <f>IF(Tableau1[[#This Row],[Noms_M]]=S$5,Tableau1[[#This Row],[Fin_M]]-Tableau1[[#This Row],[Début_M]],0)+IF(Tableau1[[#This Row],[Noms]]=S$5,Tableau1[[#This Row],[Fin]]-Tableau1[[#This Row],[Début]],0)</f>
        <v>0</v>
      </c>
    </row>
    <row r="396" spans="1:19" s="17" customFormat="1" ht="20.25" customHeight="1" thickBot="1" x14ac:dyDescent="0.35">
      <c r="A396" s="36">
        <f>A393+1</f>
        <v>45786</v>
      </c>
      <c r="B396" s="55" t="str">
        <f t="shared" ref="B396" si="625">TEXT(A396,"mmm")</f>
        <v>mai</v>
      </c>
      <c r="C396" s="57">
        <f t="shared" ref="C396" si="626">_xlfn.ISOWEEKNUM(A396)</f>
        <v>19</v>
      </c>
      <c r="D396" s="33">
        <f>A396</f>
        <v>45786</v>
      </c>
      <c r="E396" s="8"/>
      <c r="F396" s="1"/>
      <c r="G396" s="9"/>
      <c r="H396" s="14"/>
      <c r="I396" s="1"/>
      <c r="J396" s="58"/>
      <c r="K396" s="18"/>
      <c r="L396" s="7"/>
      <c r="N396" s="61">
        <f>IF(Tableau1[[#This Row],[Noms_M]]=N$5,Tableau1[[#This Row],[Fin_M]]-Tableau1[[#This Row],[Début_M]],0)+IF(Tableau1[[#This Row],[Noms]]=N$5,Tableau1[[#This Row],[Fin]]-Tableau1[[#This Row],[Début]],0)</f>
        <v>0</v>
      </c>
      <c r="O396" s="61">
        <f>IF(Tableau1[[#This Row],[Noms_M]]=O$5,Tableau1[[#This Row],[Fin_M]]-Tableau1[[#This Row],[Début_M]],0)+IF(Tableau1[[#This Row],[Noms]]=O$5,Tableau1[[#This Row],[Fin]]-Tableau1[[#This Row],[Début]],0)</f>
        <v>0</v>
      </c>
      <c r="P396" s="61">
        <f>IF(Tableau1[[#This Row],[Noms_M]]=P$5,Tableau1[[#This Row],[Fin_M]]-Tableau1[[#This Row],[Début_M]],0)+IF(Tableau1[[#This Row],[Noms]]=P$5,Tableau1[[#This Row],[Fin]]-Tableau1[[#This Row],[Début]],0)</f>
        <v>0</v>
      </c>
      <c r="Q396" s="61">
        <f>IF(Tableau1[[#This Row],[Noms_M]]=Q$5,Tableau1[[#This Row],[Fin_M]]-Tableau1[[#This Row],[Début_M]],0)+IF(Tableau1[[#This Row],[Noms]]=Q$5,Tableau1[[#This Row],[Fin]]-Tableau1[[#This Row],[Début]],0)</f>
        <v>0</v>
      </c>
      <c r="R396" s="61">
        <f>IF(Tableau1[[#This Row],[Noms_M]]=R$5,Tableau1[[#This Row],[Fin_M]]-Tableau1[[#This Row],[Début_M]],0)+IF(Tableau1[[#This Row],[Noms]]=R$5,Tableau1[[#This Row],[Fin]]-Tableau1[[#This Row],[Début]],0)</f>
        <v>0</v>
      </c>
      <c r="S396" s="62">
        <f>IF(Tableau1[[#This Row],[Noms_M]]=S$5,Tableau1[[#This Row],[Fin_M]]-Tableau1[[#This Row],[Début_M]],0)+IF(Tableau1[[#This Row],[Noms]]=S$5,Tableau1[[#This Row],[Fin]]-Tableau1[[#This Row],[Début]],0)</f>
        <v>0</v>
      </c>
    </row>
    <row r="397" spans="1:19" s="17" customFormat="1" ht="20.25" customHeight="1" thickBot="1" x14ac:dyDescent="0.35">
      <c r="A397" s="37"/>
      <c r="B397" s="56" t="str">
        <f t="shared" ref="B397" si="627">TEXT(A396,"mmm")</f>
        <v>mai</v>
      </c>
      <c r="C397" s="57">
        <f t="shared" ref="C397" si="628">_xlfn.ISOWEEKNUM(A396)</f>
        <v>19</v>
      </c>
      <c r="D397" s="34"/>
      <c r="E397" s="10"/>
      <c r="F397" s="2"/>
      <c r="G397" s="11"/>
      <c r="H397" s="15"/>
      <c r="I397" s="2"/>
      <c r="J397" s="59"/>
      <c r="K397" s="18"/>
      <c r="L397" s="3"/>
      <c r="N397" s="61">
        <f>IF(Tableau1[[#This Row],[Noms_M]]=N$5,Tableau1[[#This Row],[Fin_M]]-Tableau1[[#This Row],[Début_M]],0)+IF(Tableau1[[#This Row],[Noms]]=N$5,Tableau1[[#This Row],[Fin]]-Tableau1[[#This Row],[Début]],0)</f>
        <v>0</v>
      </c>
      <c r="O397" s="61">
        <f>IF(Tableau1[[#This Row],[Noms_M]]=O$5,Tableau1[[#This Row],[Fin_M]]-Tableau1[[#This Row],[Début_M]],0)+IF(Tableau1[[#This Row],[Noms]]=O$5,Tableau1[[#This Row],[Fin]]-Tableau1[[#This Row],[Début]],0)</f>
        <v>0</v>
      </c>
      <c r="P397" s="61">
        <f>IF(Tableau1[[#This Row],[Noms_M]]=P$5,Tableau1[[#This Row],[Fin_M]]-Tableau1[[#This Row],[Début_M]],0)+IF(Tableau1[[#This Row],[Noms]]=P$5,Tableau1[[#This Row],[Fin]]-Tableau1[[#This Row],[Début]],0)</f>
        <v>0</v>
      </c>
      <c r="Q397" s="61">
        <f>IF(Tableau1[[#This Row],[Noms_M]]=Q$5,Tableau1[[#This Row],[Fin_M]]-Tableau1[[#This Row],[Début_M]],0)+IF(Tableau1[[#This Row],[Noms]]=Q$5,Tableau1[[#This Row],[Fin]]-Tableau1[[#This Row],[Début]],0)</f>
        <v>0</v>
      </c>
      <c r="R397" s="61">
        <f>IF(Tableau1[[#This Row],[Noms_M]]=R$5,Tableau1[[#This Row],[Fin_M]]-Tableau1[[#This Row],[Début_M]],0)+IF(Tableau1[[#This Row],[Noms]]=R$5,Tableau1[[#This Row],[Fin]]-Tableau1[[#This Row],[Début]],0)</f>
        <v>0</v>
      </c>
      <c r="S397" s="62">
        <f>IF(Tableau1[[#This Row],[Noms_M]]=S$5,Tableau1[[#This Row],[Fin_M]]-Tableau1[[#This Row],[Début_M]],0)+IF(Tableau1[[#This Row],[Noms]]=S$5,Tableau1[[#This Row],[Fin]]-Tableau1[[#This Row],[Début]],0)</f>
        <v>0</v>
      </c>
    </row>
    <row r="398" spans="1:19" s="17" customFormat="1" ht="20.25" customHeight="1" thickBot="1" x14ac:dyDescent="0.35">
      <c r="A398" s="38"/>
      <c r="B398" s="56" t="str">
        <f t="shared" ref="B398" si="629">TEXT(A396,"mmm")</f>
        <v>mai</v>
      </c>
      <c r="C398" s="57">
        <f t="shared" ref="C398" si="630">_xlfn.ISOWEEKNUM(A396)</f>
        <v>19</v>
      </c>
      <c r="D398" s="35"/>
      <c r="E398" s="22"/>
      <c r="F398" s="12"/>
      <c r="G398" s="13"/>
      <c r="H398" s="24"/>
      <c r="I398" s="12"/>
      <c r="J398" s="60"/>
      <c r="K398" s="18"/>
      <c r="L398" s="4"/>
      <c r="N398" s="61">
        <f>IF(Tableau1[[#This Row],[Noms_M]]=N$5,Tableau1[[#This Row],[Fin_M]]-Tableau1[[#This Row],[Début_M]],0)+IF(Tableau1[[#This Row],[Noms]]=N$5,Tableau1[[#This Row],[Fin]]-Tableau1[[#This Row],[Début]],0)</f>
        <v>0</v>
      </c>
      <c r="O398" s="61">
        <f>IF(Tableau1[[#This Row],[Noms_M]]=O$5,Tableau1[[#This Row],[Fin_M]]-Tableau1[[#This Row],[Début_M]],0)+IF(Tableau1[[#This Row],[Noms]]=O$5,Tableau1[[#This Row],[Fin]]-Tableau1[[#This Row],[Début]],0)</f>
        <v>0</v>
      </c>
      <c r="P398" s="61">
        <f>IF(Tableau1[[#This Row],[Noms_M]]=P$5,Tableau1[[#This Row],[Fin_M]]-Tableau1[[#This Row],[Début_M]],0)+IF(Tableau1[[#This Row],[Noms]]=P$5,Tableau1[[#This Row],[Fin]]-Tableau1[[#This Row],[Début]],0)</f>
        <v>0</v>
      </c>
      <c r="Q398" s="61">
        <f>IF(Tableau1[[#This Row],[Noms_M]]=Q$5,Tableau1[[#This Row],[Fin_M]]-Tableau1[[#This Row],[Début_M]],0)+IF(Tableau1[[#This Row],[Noms]]=Q$5,Tableau1[[#This Row],[Fin]]-Tableau1[[#This Row],[Début]],0)</f>
        <v>0</v>
      </c>
      <c r="R398" s="61">
        <f>IF(Tableau1[[#This Row],[Noms_M]]=R$5,Tableau1[[#This Row],[Fin_M]]-Tableau1[[#This Row],[Début_M]],0)+IF(Tableau1[[#This Row],[Noms]]=R$5,Tableau1[[#This Row],[Fin]]-Tableau1[[#This Row],[Début]],0)</f>
        <v>0</v>
      </c>
      <c r="S398" s="62">
        <f>IF(Tableau1[[#This Row],[Noms_M]]=S$5,Tableau1[[#This Row],[Fin_M]]-Tableau1[[#This Row],[Début_M]],0)+IF(Tableau1[[#This Row],[Noms]]=S$5,Tableau1[[#This Row],[Fin]]-Tableau1[[#This Row],[Début]],0)</f>
        <v>0</v>
      </c>
    </row>
    <row r="399" spans="1:19" s="17" customFormat="1" ht="20.25" customHeight="1" thickBot="1" x14ac:dyDescent="0.35">
      <c r="A399" s="36">
        <f>A396+1</f>
        <v>45787</v>
      </c>
      <c r="B399" s="55" t="str">
        <f t="shared" ref="B399:B459" si="631">TEXT(A399,"mmm")</f>
        <v>mai</v>
      </c>
      <c r="C399" s="57">
        <f t="shared" ref="C399" si="632">_xlfn.ISOWEEKNUM(A399)</f>
        <v>19</v>
      </c>
      <c r="D399" s="33">
        <f>A399</f>
        <v>45787</v>
      </c>
      <c r="E399" s="8"/>
      <c r="F399" s="1"/>
      <c r="G399" s="9"/>
      <c r="H399" s="14"/>
      <c r="I399" s="1"/>
      <c r="J399" s="58"/>
      <c r="K399" s="18"/>
      <c r="L399" s="7"/>
      <c r="N399" s="61">
        <f>IF(Tableau1[[#This Row],[Noms_M]]=N$5,Tableau1[[#This Row],[Fin_M]]-Tableau1[[#This Row],[Début_M]],0)+IF(Tableau1[[#This Row],[Noms]]=N$5,Tableau1[[#This Row],[Fin]]-Tableau1[[#This Row],[Début]],0)</f>
        <v>0</v>
      </c>
      <c r="O399" s="61">
        <f>IF(Tableau1[[#This Row],[Noms_M]]=O$5,Tableau1[[#This Row],[Fin_M]]-Tableau1[[#This Row],[Début_M]],0)+IF(Tableau1[[#This Row],[Noms]]=O$5,Tableau1[[#This Row],[Fin]]-Tableau1[[#This Row],[Début]],0)</f>
        <v>0</v>
      </c>
      <c r="P399" s="61">
        <f>IF(Tableau1[[#This Row],[Noms_M]]=P$5,Tableau1[[#This Row],[Fin_M]]-Tableau1[[#This Row],[Début_M]],0)+IF(Tableau1[[#This Row],[Noms]]=P$5,Tableau1[[#This Row],[Fin]]-Tableau1[[#This Row],[Début]],0)</f>
        <v>0</v>
      </c>
      <c r="Q399" s="61">
        <f>IF(Tableau1[[#This Row],[Noms_M]]=Q$5,Tableau1[[#This Row],[Fin_M]]-Tableau1[[#This Row],[Début_M]],0)+IF(Tableau1[[#This Row],[Noms]]=Q$5,Tableau1[[#This Row],[Fin]]-Tableau1[[#This Row],[Début]],0)</f>
        <v>0</v>
      </c>
      <c r="R399" s="61">
        <f>IF(Tableau1[[#This Row],[Noms_M]]=R$5,Tableau1[[#This Row],[Fin_M]]-Tableau1[[#This Row],[Début_M]],0)+IF(Tableau1[[#This Row],[Noms]]=R$5,Tableau1[[#This Row],[Fin]]-Tableau1[[#This Row],[Début]],0)</f>
        <v>0</v>
      </c>
      <c r="S399" s="62">
        <f>IF(Tableau1[[#This Row],[Noms_M]]=S$5,Tableau1[[#This Row],[Fin_M]]-Tableau1[[#This Row],[Début_M]],0)+IF(Tableau1[[#This Row],[Noms]]=S$5,Tableau1[[#This Row],[Fin]]-Tableau1[[#This Row],[Début]],0)</f>
        <v>0</v>
      </c>
    </row>
    <row r="400" spans="1:19" s="17" customFormat="1" ht="20.25" customHeight="1" thickBot="1" x14ac:dyDescent="0.35">
      <c r="A400" s="37"/>
      <c r="B400" s="56" t="str">
        <f t="shared" ref="B400:B460" si="633">TEXT(A399,"mmm")</f>
        <v>mai</v>
      </c>
      <c r="C400" s="57">
        <f t="shared" ref="C400" si="634">_xlfn.ISOWEEKNUM(A399)</f>
        <v>19</v>
      </c>
      <c r="D400" s="34"/>
      <c r="E400" s="10"/>
      <c r="F400" s="2"/>
      <c r="G400" s="11"/>
      <c r="H400" s="15"/>
      <c r="I400" s="2"/>
      <c r="J400" s="59"/>
      <c r="K400" s="18"/>
      <c r="L400" s="3"/>
      <c r="N400" s="61">
        <f>IF(Tableau1[[#This Row],[Noms_M]]=N$5,Tableau1[[#This Row],[Fin_M]]-Tableau1[[#This Row],[Début_M]],0)+IF(Tableau1[[#This Row],[Noms]]=N$5,Tableau1[[#This Row],[Fin]]-Tableau1[[#This Row],[Début]],0)</f>
        <v>0</v>
      </c>
      <c r="O400" s="61">
        <f>IF(Tableau1[[#This Row],[Noms_M]]=O$5,Tableau1[[#This Row],[Fin_M]]-Tableau1[[#This Row],[Début_M]],0)+IF(Tableau1[[#This Row],[Noms]]=O$5,Tableau1[[#This Row],[Fin]]-Tableau1[[#This Row],[Début]],0)</f>
        <v>0</v>
      </c>
      <c r="P400" s="61">
        <f>IF(Tableau1[[#This Row],[Noms_M]]=P$5,Tableau1[[#This Row],[Fin_M]]-Tableau1[[#This Row],[Début_M]],0)+IF(Tableau1[[#This Row],[Noms]]=P$5,Tableau1[[#This Row],[Fin]]-Tableau1[[#This Row],[Début]],0)</f>
        <v>0</v>
      </c>
      <c r="Q400" s="61">
        <f>IF(Tableau1[[#This Row],[Noms_M]]=Q$5,Tableau1[[#This Row],[Fin_M]]-Tableau1[[#This Row],[Début_M]],0)+IF(Tableau1[[#This Row],[Noms]]=Q$5,Tableau1[[#This Row],[Fin]]-Tableau1[[#This Row],[Début]],0)</f>
        <v>0</v>
      </c>
      <c r="R400" s="61">
        <f>IF(Tableau1[[#This Row],[Noms_M]]=R$5,Tableau1[[#This Row],[Fin_M]]-Tableau1[[#This Row],[Début_M]],0)+IF(Tableau1[[#This Row],[Noms]]=R$5,Tableau1[[#This Row],[Fin]]-Tableau1[[#This Row],[Début]],0)</f>
        <v>0</v>
      </c>
      <c r="S400" s="62">
        <f>IF(Tableau1[[#This Row],[Noms_M]]=S$5,Tableau1[[#This Row],[Fin_M]]-Tableau1[[#This Row],[Début_M]],0)+IF(Tableau1[[#This Row],[Noms]]=S$5,Tableau1[[#This Row],[Fin]]-Tableau1[[#This Row],[Début]],0)</f>
        <v>0</v>
      </c>
    </row>
    <row r="401" spans="1:26" s="17" customFormat="1" ht="20.25" customHeight="1" thickBot="1" x14ac:dyDescent="0.35">
      <c r="A401" s="38"/>
      <c r="B401" s="56" t="str">
        <f t="shared" ref="B401:B461" si="635">TEXT(A399,"mmm")</f>
        <v>mai</v>
      </c>
      <c r="C401" s="57">
        <f t="shared" ref="C401" si="636">_xlfn.ISOWEEKNUM(A399)</f>
        <v>19</v>
      </c>
      <c r="D401" s="35"/>
      <c r="E401" s="22"/>
      <c r="F401" s="12"/>
      <c r="G401" s="13"/>
      <c r="H401" s="24"/>
      <c r="I401" s="12"/>
      <c r="J401" s="60"/>
      <c r="K401" s="18"/>
      <c r="L401" s="4"/>
      <c r="N401" s="61">
        <f>IF(Tableau1[[#This Row],[Noms_M]]=N$5,Tableau1[[#This Row],[Fin_M]]-Tableau1[[#This Row],[Début_M]],0)+IF(Tableau1[[#This Row],[Noms]]=N$5,Tableau1[[#This Row],[Fin]]-Tableau1[[#This Row],[Début]],0)</f>
        <v>0</v>
      </c>
      <c r="O401" s="61">
        <f>IF(Tableau1[[#This Row],[Noms_M]]=O$5,Tableau1[[#This Row],[Fin_M]]-Tableau1[[#This Row],[Début_M]],0)+IF(Tableau1[[#This Row],[Noms]]=O$5,Tableau1[[#This Row],[Fin]]-Tableau1[[#This Row],[Début]],0)</f>
        <v>0</v>
      </c>
      <c r="P401" s="61">
        <f>IF(Tableau1[[#This Row],[Noms_M]]=P$5,Tableau1[[#This Row],[Fin_M]]-Tableau1[[#This Row],[Début_M]],0)+IF(Tableau1[[#This Row],[Noms]]=P$5,Tableau1[[#This Row],[Fin]]-Tableau1[[#This Row],[Début]],0)</f>
        <v>0</v>
      </c>
      <c r="Q401" s="61">
        <f>IF(Tableau1[[#This Row],[Noms_M]]=Q$5,Tableau1[[#This Row],[Fin_M]]-Tableau1[[#This Row],[Début_M]],0)+IF(Tableau1[[#This Row],[Noms]]=Q$5,Tableau1[[#This Row],[Fin]]-Tableau1[[#This Row],[Début]],0)</f>
        <v>0</v>
      </c>
      <c r="R401" s="61">
        <f>IF(Tableau1[[#This Row],[Noms_M]]=R$5,Tableau1[[#This Row],[Fin_M]]-Tableau1[[#This Row],[Début_M]],0)+IF(Tableau1[[#This Row],[Noms]]=R$5,Tableau1[[#This Row],[Fin]]-Tableau1[[#This Row],[Début]],0)</f>
        <v>0</v>
      </c>
      <c r="S401" s="62">
        <f>IF(Tableau1[[#This Row],[Noms_M]]=S$5,Tableau1[[#This Row],[Fin_M]]-Tableau1[[#This Row],[Début_M]],0)+IF(Tableau1[[#This Row],[Noms]]=S$5,Tableau1[[#This Row],[Fin]]-Tableau1[[#This Row],[Début]],0)</f>
        <v>0</v>
      </c>
    </row>
    <row r="402" spans="1:26" s="17" customFormat="1" ht="20.25" customHeight="1" thickBot="1" x14ac:dyDescent="0.35">
      <c r="A402" s="36">
        <f>A399+1</f>
        <v>45788</v>
      </c>
      <c r="B402" s="55" t="str">
        <f t="shared" ref="B402:B462" si="637">TEXT(A402,"mmm")</f>
        <v>mai</v>
      </c>
      <c r="C402" s="57">
        <f t="shared" ref="C402" si="638">_xlfn.ISOWEEKNUM(A402)</f>
        <v>19</v>
      </c>
      <c r="D402" s="33">
        <f>A402</f>
        <v>45788</v>
      </c>
      <c r="E402" s="8"/>
      <c r="F402" s="1"/>
      <c r="G402" s="9"/>
      <c r="H402" s="14"/>
      <c r="I402" s="1"/>
      <c r="J402" s="58"/>
      <c r="K402" s="18"/>
      <c r="L402" s="7"/>
      <c r="N402" s="61">
        <f>IF(Tableau1[[#This Row],[Noms_M]]=N$5,Tableau1[[#This Row],[Fin_M]]-Tableau1[[#This Row],[Début_M]],0)+IF(Tableau1[[#This Row],[Noms]]=N$5,Tableau1[[#This Row],[Fin]]-Tableau1[[#This Row],[Début]],0)</f>
        <v>0</v>
      </c>
      <c r="O402" s="61">
        <f>IF(Tableau1[[#This Row],[Noms_M]]=O$5,Tableau1[[#This Row],[Fin_M]]-Tableau1[[#This Row],[Début_M]],0)+IF(Tableau1[[#This Row],[Noms]]=O$5,Tableau1[[#This Row],[Fin]]-Tableau1[[#This Row],[Début]],0)</f>
        <v>0</v>
      </c>
      <c r="P402" s="61">
        <f>IF(Tableau1[[#This Row],[Noms_M]]=P$5,Tableau1[[#This Row],[Fin_M]]-Tableau1[[#This Row],[Début_M]],0)+IF(Tableau1[[#This Row],[Noms]]=P$5,Tableau1[[#This Row],[Fin]]-Tableau1[[#This Row],[Début]],0)</f>
        <v>0</v>
      </c>
      <c r="Q402" s="61">
        <f>IF(Tableau1[[#This Row],[Noms_M]]=Q$5,Tableau1[[#This Row],[Fin_M]]-Tableau1[[#This Row],[Début_M]],0)+IF(Tableau1[[#This Row],[Noms]]=Q$5,Tableau1[[#This Row],[Fin]]-Tableau1[[#This Row],[Début]],0)</f>
        <v>0</v>
      </c>
      <c r="R402" s="61">
        <f>IF(Tableau1[[#This Row],[Noms_M]]=R$5,Tableau1[[#This Row],[Fin_M]]-Tableau1[[#This Row],[Début_M]],0)+IF(Tableau1[[#This Row],[Noms]]=R$5,Tableau1[[#This Row],[Fin]]-Tableau1[[#This Row],[Début]],0)</f>
        <v>0</v>
      </c>
      <c r="S402" s="62">
        <f>IF(Tableau1[[#This Row],[Noms_M]]=S$5,Tableau1[[#This Row],[Fin_M]]-Tableau1[[#This Row],[Début_M]],0)+IF(Tableau1[[#This Row],[Noms]]=S$5,Tableau1[[#This Row],[Fin]]-Tableau1[[#This Row],[Début]],0)</f>
        <v>0</v>
      </c>
    </row>
    <row r="403" spans="1:26" s="17" customFormat="1" ht="20.25" customHeight="1" thickBot="1" x14ac:dyDescent="0.35">
      <c r="A403" s="37"/>
      <c r="B403" s="56" t="str">
        <f t="shared" ref="B403:B463" si="639">TEXT(A402,"mmm")</f>
        <v>mai</v>
      </c>
      <c r="C403" s="57">
        <f t="shared" ref="C403" si="640">_xlfn.ISOWEEKNUM(A402)</f>
        <v>19</v>
      </c>
      <c r="D403" s="34"/>
      <c r="E403" s="10"/>
      <c r="F403" s="2"/>
      <c r="G403" s="11"/>
      <c r="H403" s="15"/>
      <c r="I403" s="2"/>
      <c r="J403" s="59"/>
      <c r="K403" s="18"/>
      <c r="L403" s="3"/>
      <c r="N403" s="61">
        <f>IF(Tableau1[[#This Row],[Noms_M]]=N$5,Tableau1[[#This Row],[Fin_M]]-Tableau1[[#This Row],[Début_M]],0)+IF(Tableau1[[#This Row],[Noms]]=N$5,Tableau1[[#This Row],[Fin]]-Tableau1[[#This Row],[Début]],0)</f>
        <v>0</v>
      </c>
      <c r="O403" s="61">
        <f>IF(Tableau1[[#This Row],[Noms_M]]=O$5,Tableau1[[#This Row],[Fin_M]]-Tableau1[[#This Row],[Début_M]],0)+IF(Tableau1[[#This Row],[Noms]]=O$5,Tableau1[[#This Row],[Fin]]-Tableau1[[#This Row],[Début]],0)</f>
        <v>0</v>
      </c>
      <c r="P403" s="61">
        <f>IF(Tableau1[[#This Row],[Noms_M]]=P$5,Tableau1[[#This Row],[Fin_M]]-Tableau1[[#This Row],[Début_M]],0)+IF(Tableau1[[#This Row],[Noms]]=P$5,Tableau1[[#This Row],[Fin]]-Tableau1[[#This Row],[Début]],0)</f>
        <v>0</v>
      </c>
      <c r="Q403" s="61">
        <f>IF(Tableau1[[#This Row],[Noms_M]]=Q$5,Tableau1[[#This Row],[Fin_M]]-Tableau1[[#This Row],[Début_M]],0)+IF(Tableau1[[#This Row],[Noms]]=Q$5,Tableau1[[#This Row],[Fin]]-Tableau1[[#This Row],[Début]],0)</f>
        <v>0</v>
      </c>
      <c r="R403" s="61">
        <f>IF(Tableau1[[#This Row],[Noms_M]]=R$5,Tableau1[[#This Row],[Fin_M]]-Tableau1[[#This Row],[Début_M]],0)+IF(Tableau1[[#This Row],[Noms]]=R$5,Tableau1[[#This Row],[Fin]]-Tableau1[[#This Row],[Début]],0)</f>
        <v>0</v>
      </c>
      <c r="S403" s="62">
        <f>IF(Tableau1[[#This Row],[Noms_M]]=S$5,Tableau1[[#This Row],[Fin_M]]-Tableau1[[#This Row],[Début_M]],0)+IF(Tableau1[[#This Row],[Noms]]=S$5,Tableau1[[#This Row],[Fin]]-Tableau1[[#This Row],[Début]],0)</f>
        <v>0</v>
      </c>
    </row>
    <row r="404" spans="1:26" s="17" customFormat="1" ht="20.25" customHeight="1" thickBot="1" x14ac:dyDescent="0.35">
      <c r="A404" s="38"/>
      <c r="B404" s="56" t="str">
        <f t="shared" ref="B404:B464" si="641">TEXT(A402,"mmm")</f>
        <v>mai</v>
      </c>
      <c r="C404" s="57">
        <f t="shared" ref="C404" si="642">_xlfn.ISOWEEKNUM(A402)</f>
        <v>19</v>
      </c>
      <c r="D404" s="35"/>
      <c r="E404" s="22"/>
      <c r="F404" s="12"/>
      <c r="G404" s="13"/>
      <c r="H404" s="24"/>
      <c r="I404" s="12"/>
      <c r="J404" s="60"/>
      <c r="K404" s="18"/>
      <c r="L404" s="4"/>
      <c r="N404" s="61">
        <f>IF(Tableau1[[#This Row],[Noms_M]]=N$5,Tableau1[[#This Row],[Fin_M]]-Tableau1[[#This Row],[Début_M]],0)+IF(Tableau1[[#This Row],[Noms]]=N$5,Tableau1[[#This Row],[Fin]]-Tableau1[[#This Row],[Début]],0)</f>
        <v>0</v>
      </c>
      <c r="O404" s="61">
        <f>IF(Tableau1[[#This Row],[Noms_M]]=O$5,Tableau1[[#This Row],[Fin_M]]-Tableau1[[#This Row],[Début_M]],0)+IF(Tableau1[[#This Row],[Noms]]=O$5,Tableau1[[#This Row],[Fin]]-Tableau1[[#This Row],[Début]],0)</f>
        <v>0</v>
      </c>
      <c r="P404" s="61">
        <f>IF(Tableau1[[#This Row],[Noms_M]]=P$5,Tableau1[[#This Row],[Fin_M]]-Tableau1[[#This Row],[Début_M]],0)+IF(Tableau1[[#This Row],[Noms]]=P$5,Tableau1[[#This Row],[Fin]]-Tableau1[[#This Row],[Début]],0)</f>
        <v>0</v>
      </c>
      <c r="Q404" s="61">
        <f>IF(Tableau1[[#This Row],[Noms_M]]=Q$5,Tableau1[[#This Row],[Fin_M]]-Tableau1[[#This Row],[Début_M]],0)+IF(Tableau1[[#This Row],[Noms]]=Q$5,Tableau1[[#This Row],[Fin]]-Tableau1[[#This Row],[Début]],0)</f>
        <v>0</v>
      </c>
      <c r="R404" s="61">
        <f>IF(Tableau1[[#This Row],[Noms_M]]=R$5,Tableau1[[#This Row],[Fin_M]]-Tableau1[[#This Row],[Début_M]],0)+IF(Tableau1[[#This Row],[Noms]]=R$5,Tableau1[[#This Row],[Fin]]-Tableau1[[#This Row],[Début]],0)</f>
        <v>0</v>
      </c>
      <c r="S404" s="62">
        <f>IF(Tableau1[[#This Row],[Noms_M]]=S$5,Tableau1[[#This Row],[Fin_M]]-Tableau1[[#This Row],[Début_M]],0)+IF(Tableau1[[#This Row],[Noms]]=S$5,Tableau1[[#This Row],[Fin]]-Tableau1[[#This Row],[Début]],0)</f>
        <v>0</v>
      </c>
    </row>
    <row r="405" spans="1:26" s="17" customFormat="1" ht="20.25" customHeight="1" thickBot="1" x14ac:dyDescent="0.35">
      <c r="A405" s="36">
        <f>A402+1</f>
        <v>45789</v>
      </c>
      <c r="B405" s="55" t="str">
        <f t="shared" ref="B405:B465" si="643">TEXT(A405,"mmm")</f>
        <v>mai</v>
      </c>
      <c r="C405" s="57">
        <f t="shared" ref="C405" si="644">_xlfn.ISOWEEKNUM(A405)</f>
        <v>20</v>
      </c>
      <c r="D405" s="33">
        <f>A405</f>
        <v>45789</v>
      </c>
      <c r="E405" s="8"/>
      <c r="F405" s="1"/>
      <c r="G405" s="9"/>
      <c r="H405" s="14"/>
      <c r="I405" s="1"/>
      <c r="J405" s="58"/>
      <c r="K405" s="18"/>
      <c r="L405" s="7"/>
      <c r="N405" s="61">
        <f>IF(Tableau1[[#This Row],[Noms_M]]=N$5,Tableau1[[#This Row],[Fin_M]]-Tableau1[[#This Row],[Début_M]],0)+IF(Tableau1[[#This Row],[Noms]]=N$5,Tableau1[[#This Row],[Fin]]-Tableau1[[#This Row],[Début]],0)</f>
        <v>0</v>
      </c>
      <c r="O405" s="61">
        <f>IF(Tableau1[[#This Row],[Noms_M]]=O$5,Tableau1[[#This Row],[Fin_M]]-Tableau1[[#This Row],[Début_M]],0)+IF(Tableau1[[#This Row],[Noms]]=O$5,Tableau1[[#This Row],[Fin]]-Tableau1[[#This Row],[Début]],0)</f>
        <v>0</v>
      </c>
      <c r="P405" s="61">
        <f>IF(Tableau1[[#This Row],[Noms_M]]=P$5,Tableau1[[#This Row],[Fin_M]]-Tableau1[[#This Row],[Début_M]],0)+IF(Tableau1[[#This Row],[Noms]]=P$5,Tableau1[[#This Row],[Fin]]-Tableau1[[#This Row],[Début]],0)</f>
        <v>0</v>
      </c>
      <c r="Q405" s="61">
        <f>IF(Tableau1[[#This Row],[Noms_M]]=Q$5,Tableau1[[#This Row],[Fin_M]]-Tableau1[[#This Row],[Début_M]],0)+IF(Tableau1[[#This Row],[Noms]]=Q$5,Tableau1[[#This Row],[Fin]]-Tableau1[[#This Row],[Début]],0)</f>
        <v>0</v>
      </c>
      <c r="R405" s="61">
        <f>IF(Tableau1[[#This Row],[Noms_M]]=R$5,Tableau1[[#This Row],[Fin_M]]-Tableau1[[#This Row],[Début_M]],0)+IF(Tableau1[[#This Row],[Noms]]=R$5,Tableau1[[#This Row],[Fin]]-Tableau1[[#This Row],[Début]],0)</f>
        <v>0</v>
      </c>
      <c r="S405" s="62">
        <f>IF(Tableau1[[#This Row],[Noms_M]]=S$5,Tableau1[[#This Row],[Fin_M]]-Tableau1[[#This Row],[Début_M]],0)+IF(Tableau1[[#This Row],[Noms]]=S$5,Tableau1[[#This Row],[Fin]]-Tableau1[[#This Row],[Début]],0)</f>
        <v>0</v>
      </c>
      <c r="U405" s="70">
        <f>SUM(N405:N425)</f>
        <v>0</v>
      </c>
      <c r="V405" s="70">
        <f t="shared" ref="V405" si="645">SUM(O405:O425)</f>
        <v>0</v>
      </c>
      <c r="W405" s="70">
        <f t="shared" ref="W405" si="646">SUM(P405:P425)</f>
        <v>0</v>
      </c>
      <c r="X405" s="70">
        <f t="shared" ref="X405" si="647">SUM(Q405:Q425)</f>
        <v>0</v>
      </c>
      <c r="Y405" s="70">
        <f t="shared" ref="Y405" si="648">SUM(R405:R425)</f>
        <v>0</v>
      </c>
      <c r="Z405" s="70">
        <f t="shared" ref="Z405" si="649">SUM(S405:S425)</f>
        <v>0</v>
      </c>
    </row>
    <row r="406" spans="1:26" s="17" customFormat="1" ht="20.25" customHeight="1" thickBot="1" x14ac:dyDescent="0.35">
      <c r="A406" s="37"/>
      <c r="B406" s="56" t="str">
        <f t="shared" ref="B406:B466" si="650">TEXT(A405,"mmm")</f>
        <v>mai</v>
      </c>
      <c r="C406" s="57">
        <f t="shared" ref="C406" si="651">_xlfn.ISOWEEKNUM(A405)</f>
        <v>20</v>
      </c>
      <c r="D406" s="34"/>
      <c r="E406" s="10"/>
      <c r="F406" s="2"/>
      <c r="G406" s="11"/>
      <c r="H406" s="15"/>
      <c r="I406" s="2"/>
      <c r="J406" s="59"/>
      <c r="K406" s="18"/>
      <c r="L406" s="3"/>
      <c r="N406" s="61">
        <f>IF(Tableau1[[#This Row],[Noms_M]]=N$5,Tableau1[[#This Row],[Fin_M]]-Tableau1[[#This Row],[Début_M]],0)+IF(Tableau1[[#This Row],[Noms]]=N$5,Tableau1[[#This Row],[Fin]]-Tableau1[[#This Row],[Début]],0)</f>
        <v>0</v>
      </c>
      <c r="O406" s="61">
        <f>IF(Tableau1[[#This Row],[Noms_M]]=O$5,Tableau1[[#This Row],[Fin_M]]-Tableau1[[#This Row],[Début_M]],0)+IF(Tableau1[[#This Row],[Noms]]=O$5,Tableau1[[#This Row],[Fin]]-Tableau1[[#This Row],[Début]],0)</f>
        <v>0</v>
      </c>
      <c r="P406" s="61">
        <f>IF(Tableau1[[#This Row],[Noms_M]]=P$5,Tableau1[[#This Row],[Fin_M]]-Tableau1[[#This Row],[Début_M]],0)+IF(Tableau1[[#This Row],[Noms]]=P$5,Tableau1[[#This Row],[Fin]]-Tableau1[[#This Row],[Début]],0)</f>
        <v>0</v>
      </c>
      <c r="Q406" s="61">
        <f>IF(Tableau1[[#This Row],[Noms_M]]=Q$5,Tableau1[[#This Row],[Fin_M]]-Tableau1[[#This Row],[Début_M]],0)+IF(Tableau1[[#This Row],[Noms]]=Q$5,Tableau1[[#This Row],[Fin]]-Tableau1[[#This Row],[Début]],0)</f>
        <v>0</v>
      </c>
      <c r="R406" s="61">
        <f>IF(Tableau1[[#This Row],[Noms_M]]=R$5,Tableau1[[#This Row],[Fin_M]]-Tableau1[[#This Row],[Début_M]],0)+IF(Tableau1[[#This Row],[Noms]]=R$5,Tableau1[[#This Row],[Fin]]-Tableau1[[#This Row],[Début]],0)</f>
        <v>0</v>
      </c>
      <c r="S406" s="62">
        <f>IF(Tableau1[[#This Row],[Noms_M]]=S$5,Tableau1[[#This Row],[Fin_M]]-Tableau1[[#This Row],[Début_M]],0)+IF(Tableau1[[#This Row],[Noms]]=S$5,Tableau1[[#This Row],[Fin]]-Tableau1[[#This Row],[Début]],0)</f>
        <v>0</v>
      </c>
    </row>
    <row r="407" spans="1:26" s="17" customFormat="1" ht="20.25" customHeight="1" thickBot="1" x14ac:dyDescent="0.35">
      <c r="A407" s="38"/>
      <c r="B407" s="56" t="str">
        <f t="shared" ref="B407:B467" si="652">TEXT(A405,"mmm")</f>
        <v>mai</v>
      </c>
      <c r="C407" s="57">
        <f t="shared" ref="C407" si="653">_xlfn.ISOWEEKNUM(A405)</f>
        <v>20</v>
      </c>
      <c r="D407" s="35"/>
      <c r="E407" s="22"/>
      <c r="F407" s="12"/>
      <c r="G407" s="13"/>
      <c r="H407" s="24"/>
      <c r="I407" s="12"/>
      <c r="J407" s="60"/>
      <c r="K407" s="18"/>
      <c r="L407" s="4"/>
      <c r="N407" s="61">
        <f>IF(Tableau1[[#This Row],[Noms_M]]=N$5,Tableau1[[#This Row],[Fin_M]]-Tableau1[[#This Row],[Début_M]],0)+IF(Tableau1[[#This Row],[Noms]]=N$5,Tableau1[[#This Row],[Fin]]-Tableau1[[#This Row],[Début]],0)</f>
        <v>0</v>
      </c>
      <c r="O407" s="61">
        <f>IF(Tableau1[[#This Row],[Noms_M]]=O$5,Tableau1[[#This Row],[Fin_M]]-Tableau1[[#This Row],[Début_M]],0)+IF(Tableau1[[#This Row],[Noms]]=O$5,Tableau1[[#This Row],[Fin]]-Tableau1[[#This Row],[Début]],0)</f>
        <v>0</v>
      </c>
      <c r="P407" s="61">
        <f>IF(Tableau1[[#This Row],[Noms_M]]=P$5,Tableau1[[#This Row],[Fin_M]]-Tableau1[[#This Row],[Début_M]],0)+IF(Tableau1[[#This Row],[Noms]]=P$5,Tableau1[[#This Row],[Fin]]-Tableau1[[#This Row],[Début]],0)</f>
        <v>0</v>
      </c>
      <c r="Q407" s="61">
        <f>IF(Tableau1[[#This Row],[Noms_M]]=Q$5,Tableau1[[#This Row],[Fin_M]]-Tableau1[[#This Row],[Début_M]],0)+IF(Tableau1[[#This Row],[Noms]]=Q$5,Tableau1[[#This Row],[Fin]]-Tableau1[[#This Row],[Début]],0)</f>
        <v>0</v>
      </c>
      <c r="R407" s="61">
        <f>IF(Tableau1[[#This Row],[Noms_M]]=R$5,Tableau1[[#This Row],[Fin_M]]-Tableau1[[#This Row],[Début_M]],0)+IF(Tableau1[[#This Row],[Noms]]=R$5,Tableau1[[#This Row],[Fin]]-Tableau1[[#This Row],[Début]],0)</f>
        <v>0</v>
      </c>
      <c r="S407" s="62">
        <f>IF(Tableau1[[#This Row],[Noms_M]]=S$5,Tableau1[[#This Row],[Fin_M]]-Tableau1[[#This Row],[Début_M]],0)+IF(Tableau1[[#This Row],[Noms]]=S$5,Tableau1[[#This Row],[Fin]]-Tableau1[[#This Row],[Début]],0)</f>
        <v>0</v>
      </c>
    </row>
    <row r="408" spans="1:26" s="17" customFormat="1" ht="20.25" customHeight="1" thickBot="1" x14ac:dyDescent="0.35">
      <c r="A408" s="36">
        <f>A405+1</f>
        <v>45790</v>
      </c>
      <c r="B408" s="55" t="str">
        <f t="shared" ref="B408:B468" si="654">TEXT(A408,"mmm")</f>
        <v>mai</v>
      </c>
      <c r="C408" s="57">
        <f t="shared" ref="C408" si="655">_xlfn.ISOWEEKNUM(A408)</f>
        <v>20</v>
      </c>
      <c r="D408" s="33">
        <f>A408</f>
        <v>45790</v>
      </c>
      <c r="E408" s="8"/>
      <c r="F408" s="1"/>
      <c r="G408" s="9"/>
      <c r="H408" s="14"/>
      <c r="I408" s="1"/>
      <c r="J408" s="58"/>
      <c r="K408" s="18"/>
      <c r="L408" s="7"/>
      <c r="N408" s="61">
        <f>IF(Tableau1[[#This Row],[Noms_M]]=N$5,Tableau1[[#This Row],[Fin_M]]-Tableau1[[#This Row],[Début_M]],0)+IF(Tableau1[[#This Row],[Noms]]=N$5,Tableau1[[#This Row],[Fin]]-Tableau1[[#This Row],[Début]],0)</f>
        <v>0</v>
      </c>
      <c r="O408" s="61">
        <f>IF(Tableau1[[#This Row],[Noms_M]]=O$5,Tableau1[[#This Row],[Fin_M]]-Tableau1[[#This Row],[Début_M]],0)+IF(Tableau1[[#This Row],[Noms]]=O$5,Tableau1[[#This Row],[Fin]]-Tableau1[[#This Row],[Début]],0)</f>
        <v>0</v>
      </c>
      <c r="P408" s="61">
        <f>IF(Tableau1[[#This Row],[Noms_M]]=P$5,Tableau1[[#This Row],[Fin_M]]-Tableau1[[#This Row],[Début_M]],0)+IF(Tableau1[[#This Row],[Noms]]=P$5,Tableau1[[#This Row],[Fin]]-Tableau1[[#This Row],[Début]],0)</f>
        <v>0</v>
      </c>
      <c r="Q408" s="61">
        <f>IF(Tableau1[[#This Row],[Noms_M]]=Q$5,Tableau1[[#This Row],[Fin_M]]-Tableau1[[#This Row],[Début_M]],0)+IF(Tableau1[[#This Row],[Noms]]=Q$5,Tableau1[[#This Row],[Fin]]-Tableau1[[#This Row],[Début]],0)</f>
        <v>0</v>
      </c>
      <c r="R408" s="61">
        <f>IF(Tableau1[[#This Row],[Noms_M]]=R$5,Tableau1[[#This Row],[Fin_M]]-Tableau1[[#This Row],[Début_M]],0)+IF(Tableau1[[#This Row],[Noms]]=R$5,Tableau1[[#This Row],[Fin]]-Tableau1[[#This Row],[Début]],0)</f>
        <v>0</v>
      </c>
      <c r="S408" s="62">
        <f>IF(Tableau1[[#This Row],[Noms_M]]=S$5,Tableau1[[#This Row],[Fin_M]]-Tableau1[[#This Row],[Début_M]],0)+IF(Tableau1[[#This Row],[Noms]]=S$5,Tableau1[[#This Row],[Fin]]-Tableau1[[#This Row],[Début]],0)</f>
        <v>0</v>
      </c>
    </row>
    <row r="409" spans="1:26" s="17" customFormat="1" ht="20.25" customHeight="1" thickBot="1" x14ac:dyDescent="0.35">
      <c r="A409" s="37"/>
      <c r="B409" s="56" t="str">
        <f t="shared" ref="B409:B469" si="656">TEXT(A408,"mmm")</f>
        <v>mai</v>
      </c>
      <c r="C409" s="57">
        <f t="shared" ref="C409" si="657">_xlfn.ISOWEEKNUM(A408)</f>
        <v>20</v>
      </c>
      <c r="D409" s="34"/>
      <c r="E409" s="10"/>
      <c r="F409" s="2"/>
      <c r="G409" s="11"/>
      <c r="H409" s="15"/>
      <c r="I409" s="2"/>
      <c r="J409" s="59"/>
      <c r="K409" s="18"/>
      <c r="L409" s="3"/>
      <c r="N409" s="61">
        <f>IF(Tableau1[[#This Row],[Noms_M]]=N$5,Tableau1[[#This Row],[Fin_M]]-Tableau1[[#This Row],[Début_M]],0)+IF(Tableau1[[#This Row],[Noms]]=N$5,Tableau1[[#This Row],[Fin]]-Tableau1[[#This Row],[Début]],0)</f>
        <v>0</v>
      </c>
      <c r="O409" s="61">
        <f>IF(Tableau1[[#This Row],[Noms_M]]=O$5,Tableau1[[#This Row],[Fin_M]]-Tableau1[[#This Row],[Début_M]],0)+IF(Tableau1[[#This Row],[Noms]]=O$5,Tableau1[[#This Row],[Fin]]-Tableau1[[#This Row],[Début]],0)</f>
        <v>0</v>
      </c>
      <c r="P409" s="61">
        <f>IF(Tableau1[[#This Row],[Noms_M]]=P$5,Tableau1[[#This Row],[Fin_M]]-Tableau1[[#This Row],[Début_M]],0)+IF(Tableau1[[#This Row],[Noms]]=P$5,Tableau1[[#This Row],[Fin]]-Tableau1[[#This Row],[Début]],0)</f>
        <v>0</v>
      </c>
      <c r="Q409" s="61">
        <f>IF(Tableau1[[#This Row],[Noms_M]]=Q$5,Tableau1[[#This Row],[Fin_M]]-Tableau1[[#This Row],[Début_M]],0)+IF(Tableau1[[#This Row],[Noms]]=Q$5,Tableau1[[#This Row],[Fin]]-Tableau1[[#This Row],[Début]],0)</f>
        <v>0</v>
      </c>
      <c r="R409" s="61">
        <f>IF(Tableau1[[#This Row],[Noms_M]]=R$5,Tableau1[[#This Row],[Fin_M]]-Tableau1[[#This Row],[Début_M]],0)+IF(Tableau1[[#This Row],[Noms]]=R$5,Tableau1[[#This Row],[Fin]]-Tableau1[[#This Row],[Début]],0)</f>
        <v>0</v>
      </c>
      <c r="S409" s="62">
        <f>IF(Tableau1[[#This Row],[Noms_M]]=S$5,Tableau1[[#This Row],[Fin_M]]-Tableau1[[#This Row],[Début_M]],0)+IF(Tableau1[[#This Row],[Noms]]=S$5,Tableau1[[#This Row],[Fin]]-Tableau1[[#This Row],[Début]],0)</f>
        <v>0</v>
      </c>
    </row>
    <row r="410" spans="1:26" s="17" customFormat="1" ht="20.25" customHeight="1" thickBot="1" x14ac:dyDescent="0.35">
      <c r="A410" s="38"/>
      <c r="B410" s="56" t="str">
        <f t="shared" ref="B410:B470" si="658">TEXT(A408,"mmm")</f>
        <v>mai</v>
      </c>
      <c r="C410" s="57">
        <f t="shared" ref="C410" si="659">_xlfn.ISOWEEKNUM(A408)</f>
        <v>20</v>
      </c>
      <c r="D410" s="35"/>
      <c r="E410" s="22"/>
      <c r="F410" s="12"/>
      <c r="G410" s="13"/>
      <c r="H410" s="24"/>
      <c r="I410" s="12"/>
      <c r="J410" s="60"/>
      <c r="K410" s="18"/>
      <c r="L410" s="4"/>
      <c r="N410" s="61">
        <f>IF(Tableau1[[#This Row],[Noms_M]]=N$5,Tableau1[[#This Row],[Fin_M]]-Tableau1[[#This Row],[Début_M]],0)+IF(Tableau1[[#This Row],[Noms]]=N$5,Tableau1[[#This Row],[Fin]]-Tableau1[[#This Row],[Début]],0)</f>
        <v>0</v>
      </c>
      <c r="O410" s="61">
        <f>IF(Tableau1[[#This Row],[Noms_M]]=O$5,Tableau1[[#This Row],[Fin_M]]-Tableau1[[#This Row],[Début_M]],0)+IF(Tableau1[[#This Row],[Noms]]=O$5,Tableau1[[#This Row],[Fin]]-Tableau1[[#This Row],[Début]],0)</f>
        <v>0</v>
      </c>
      <c r="P410" s="61">
        <f>IF(Tableau1[[#This Row],[Noms_M]]=P$5,Tableau1[[#This Row],[Fin_M]]-Tableau1[[#This Row],[Début_M]],0)+IF(Tableau1[[#This Row],[Noms]]=P$5,Tableau1[[#This Row],[Fin]]-Tableau1[[#This Row],[Début]],0)</f>
        <v>0</v>
      </c>
      <c r="Q410" s="61">
        <f>IF(Tableau1[[#This Row],[Noms_M]]=Q$5,Tableau1[[#This Row],[Fin_M]]-Tableau1[[#This Row],[Début_M]],0)+IF(Tableau1[[#This Row],[Noms]]=Q$5,Tableau1[[#This Row],[Fin]]-Tableau1[[#This Row],[Début]],0)</f>
        <v>0</v>
      </c>
      <c r="R410" s="61">
        <f>IF(Tableau1[[#This Row],[Noms_M]]=R$5,Tableau1[[#This Row],[Fin_M]]-Tableau1[[#This Row],[Début_M]],0)+IF(Tableau1[[#This Row],[Noms]]=R$5,Tableau1[[#This Row],[Fin]]-Tableau1[[#This Row],[Début]],0)</f>
        <v>0</v>
      </c>
      <c r="S410" s="62">
        <f>IF(Tableau1[[#This Row],[Noms_M]]=S$5,Tableau1[[#This Row],[Fin_M]]-Tableau1[[#This Row],[Début_M]],0)+IF(Tableau1[[#This Row],[Noms]]=S$5,Tableau1[[#This Row],[Fin]]-Tableau1[[#This Row],[Début]],0)</f>
        <v>0</v>
      </c>
    </row>
    <row r="411" spans="1:26" s="17" customFormat="1" ht="20.25" customHeight="1" thickBot="1" x14ac:dyDescent="0.35">
      <c r="A411" s="36">
        <f>A408+1</f>
        <v>45791</v>
      </c>
      <c r="B411" s="55" t="str">
        <f t="shared" ref="B411" si="660">TEXT(A411,"mmm")</f>
        <v>mai</v>
      </c>
      <c r="C411" s="57">
        <f t="shared" ref="C411" si="661">_xlfn.ISOWEEKNUM(A411)</f>
        <v>20</v>
      </c>
      <c r="D411" s="33">
        <f>A411</f>
        <v>45791</v>
      </c>
      <c r="E411" s="8"/>
      <c r="F411" s="1"/>
      <c r="G411" s="9"/>
      <c r="H411" s="14"/>
      <c r="I411" s="1"/>
      <c r="J411" s="58"/>
      <c r="K411" s="18"/>
      <c r="L411" s="7"/>
      <c r="N411" s="61">
        <f>IF(Tableau1[[#This Row],[Noms_M]]=N$5,Tableau1[[#This Row],[Fin_M]]-Tableau1[[#This Row],[Début_M]],0)+IF(Tableau1[[#This Row],[Noms]]=N$5,Tableau1[[#This Row],[Fin]]-Tableau1[[#This Row],[Début]],0)</f>
        <v>0</v>
      </c>
      <c r="O411" s="61">
        <f>IF(Tableau1[[#This Row],[Noms_M]]=O$5,Tableau1[[#This Row],[Fin_M]]-Tableau1[[#This Row],[Début_M]],0)+IF(Tableau1[[#This Row],[Noms]]=O$5,Tableau1[[#This Row],[Fin]]-Tableau1[[#This Row],[Début]],0)</f>
        <v>0</v>
      </c>
      <c r="P411" s="61">
        <f>IF(Tableau1[[#This Row],[Noms_M]]=P$5,Tableau1[[#This Row],[Fin_M]]-Tableau1[[#This Row],[Début_M]],0)+IF(Tableau1[[#This Row],[Noms]]=P$5,Tableau1[[#This Row],[Fin]]-Tableau1[[#This Row],[Début]],0)</f>
        <v>0</v>
      </c>
      <c r="Q411" s="61">
        <f>IF(Tableau1[[#This Row],[Noms_M]]=Q$5,Tableau1[[#This Row],[Fin_M]]-Tableau1[[#This Row],[Début_M]],0)+IF(Tableau1[[#This Row],[Noms]]=Q$5,Tableau1[[#This Row],[Fin]]-Tableau1[[#This Row],[Début]],0)</f>
        <v>0</v>
      </c>
      <c r="R411" s="61">
        <f>IF(Tableau1[[#This Row],[Noms_M]]=R$5,Tableau1[[#This Row],[Fin_M]]-Tableau1[[#This Row],[Début_M]],0)+IF(Tableau1[[#This Row],[Noms]]=R$5,Tableau1[[#This Row],[Fin]]-Tableau1[[#This Row],[Début]],0)</f>
        <v>0</v>
      </c>
      <c r="S411" s="62">
        <f>IF(Tableau1[[#This Row],[Noms_M]]=S$5,Tableau1[[#This Row],[Fin_M]]-Tableau1[[#This Row],[Début_M]],0)+IF(Tableau1[[#This Row],[Noms]]=S$5,Tableau1[[#This Row],[Fin]]-Tableau1[[#This Row],[Début]],0)</f>
        <v>0</v>
      </c>
    </row>
    <row r="412" spans="1:26" s="17" customFormat="1" ht="20.25" customHeight="1" thickBot="1" x14ac:dyDescent="0.35">
      <c r="A412" s="37"/>
      <c r="B412" s="56" t="str">
        <f t="shared" ref="B412" si="662">TEXT(A411,"mmm")</f>
        <v>mai</v>
      </c>
      <c r="C412" s="57">
        <f t="shared" ref="C412" si="663">_xlfn.ISOWEEKNUM(A411)</f>
        <v>20</v>
      </c>
      <c r="D412" s="34"/>
      <c r="E412" s="10"/>
      <c r="F412" s="2"/>
      <c r="G412" s="11"/>
      <c r="H412" s="15"/>
      <c r="I412" s="2"/>
      <c r="J412" s="59"/>
      <c r="K412" s="18"/>
      <c r="L412" s="3"/>
      <c r="N412" s="61">
        <f>IF(Tableau1[[#This Row],[Noms_M]]=N$5,Tableau1[[#This Row],[Fin_M]]-Tableau1[[#This Row],[Début_M]],0)+IF(Tableau1[[#This Row],[Noms]]=N$5,Tableau1[[#This Row],[Fin]]-Tableau1[[#This Row],[Début]],0)</f>
        <v>0</v>
      </c>
      <c r="O412" s="61">
        <f>IF(Tableau1[[#This Row],[Noms_M]]=O$5,Tableau1[[#This Row],[Fin_M]]-Tableau1[[#This Row],[Début_M]],0)+IF(Tableau1[[#This Row],[Noms]]=O$5,Tableau1[[#This Row],[Fin]]-Tableau1[[#This Row],[Début]],0)</f>
        <v>0</v>
      </c>
      <c r="P412" s="61">
        <f>IF(Tableau1[[#This Row],[Noms_M]]=P$5,Tableau1[[#This Row],[Fin_M]]-Tableau1[[#This Row],[Début_M]],0)+IF(Tableau1[[#This Row],[Noms]]=P$5,Tableau1[[#This Row],[Fin]]-Tableau1[[#This Row],[Début]],0)</f>
        <v>0</v>
      </c>
      <c r="Q412" s="61">
        <f>IF(Tableau1[[#This Row],[Noms_M]]=Q$5,Tableau1[[#This Row],[Fin_M]]-Tableau1[[#This Row],[Début_M]],0)+IF(Tableau1[[#This Row],[Noms]]=Q$5,Tableau1[[#This Row],[Fin]]-Tableau1[[#This Row],[Début]],0)</f>
        <v>0</v>
      </c>
      <c r="R412" s="61">
        <f>IF(Tableau1[[#This Row],[Noms_M]]=R$5,Tableau1[[#This Row],[Fin_M]]-Tableau1[[#This Row],[Début_M]],0)+IF(Tableau1[[#This Row],[Noms]]=R$5,Tableau1[[#This Row],[Fin]]-Tableau1[[#This Row],[Début]],0)</f>
        <v>0</v>
      </c>
      <c r="S412" s="62">
        <f>IF(Tableau1[[#This Row],[Noms_M]]=S$5,Tableau1[[#This Row],[Fin_M]]-Tableau1[[#This Row],[Début_M]],0)+IF(Tableau1[[#This Row],[Noms]]=S$5,Tableau1[[#This Row],[Fin]]-Tableau1[[#This Row],[Début]],0)</f>
        <v>0</v>
      </c>
    </row>
    <row r="413" spans="1:26" s="17" customFormat="1" ht="20.25" customHeight="1" thickBot="1" x14ac:dyDescent="0.35">
      <c r="A413" s="38"/>
      <c r="B413" s="56" t="str">
        <f t="shared" ref="B413" si="664">TEXT(A411,"mmm")</f>
        <v>mai</v>
      </c>
      <c r="C413" s="57">
        <f t="shared" ref="C413" si="665">_xlfn.ISOWEEKNUM(A411)</f>
        <v>20</v>
      </c>
      <c r="D413" s="35"/>
      <c r="E413" s="22"/>
      <c r="F413" s="12"/>
      <c r="G413" s="13"/>
      <c r="H413" s="24"/>
      <c r="I413" s="12"/>
      <c r="J413" s="60"/>
      <c r="K413" s="18"/>
      <c r="L413" s="4"/>
      <c r="N413" s="61">
        <f>IF(Tableau1[[#This Row],[Noms_M]]=N$5,Tableau1[[#This Row],[Fin_M]]-Tableau1[[#This Row],[Début_M]],0)+IF(Tableau1[[#This Row],[Noms]]=N$5,Tableau1[[#This Row],[Fin]]-Tableau1[[#This Row],[Début]],0)</f>
        <v>0</v>
      </c>
      <c r="O413" s="61">
        <f>IF(Tableau1[[#This Row],[Noms_M]]=O$5,Tableau1[[#This Row],[Fin_M]]-Tableau1[[#This Row],[Début_M]],0)+IF(Tableau1[[#This Row],[Noms]]=O$5,Tableau1[[#This Row],[Fin]]-Tableau1[[#This Row],[Début]],0)</f>
        <v>0</v>
      </c>
      <c r="P413" s="61">
        <f>IF(Tableau1[[#This Row],[Noms_M]]=P$5,Tableau1[[#This Row],[Fin_M]]-Tableau1[[#This Row],[Début_M]],0)+IF(Tableau1[[#This Row],[Noms]]=P$5,Tableau1[[#This Row],[Fin]]-Tableau1[[#This Row],[Début]],0)</f>
        <v>0</v>
      </c>
      <c r="Q413" s="61">
        <f>IF(Tableau1[[#This Row],[Noms_M]]=Q$5,Tableau1[[#This Row],[Fin_M]]-Tableau1[[#This Row],[Début_M]],0)+IF(Tableau1[[#This Row],[Noms]]=Q$5,Tableau1[[#This Row],[Fin]]-Tableau1[[#This Row],[Début]],0)</f>
        <v>0</v>
      </c>
      <c r="R413" s="61">
        <f>IF(Tableau1[[#This Row],[Noms_M]]=R$5,Tableau1[[#This Row],[Fin_M]]-Tableau1[[#This Row],[Début_M]],0)+IF(Tableau1[[#This Row],[Noms]]=R$5,Tableau1[[#This Row],[Fin]]-Tableau1[[#This Row],[Début]],0)</f>
        <v>0</v>
      </c>
      <c r="S413" s="62">
        <f>IF(Tableau1[[#This Row],[Noms_M]]=S$5,Tableau1[[#This Row],[Fin_M]]-Tableau1[[#This Row],[Début_M]],0)+IF(Tableau1[[#This Row],[Noms]]=S$5,Tableau1[[#This Row],[Fin]]-Tableau1[[#This Row],[Début]],0)</f>
        <v>0</v>
      </c>
    </row>
    <row r="414" spans="1:26" s="17" customFormat="1" ht="20.25" customHeight="1" thickBot="1" x14ac:dyDescent="0.35">
      <c r="A414" s="36">
        <f>A411+1</f>
        <v>45792</v>
      </c>
      <c r="B414" s="55" t="str">
        <f t="shared" si="631"/>
        <v>mai</v>
      </c>
      <c r="C414" s="57">
        <f t="shared" ref="C414" si="666">_xlfn.ISOWEEKNUM(A414)</f>
        <v>20</v>
      </c>
      <c r="D414" s="33">
        <f>A414</f>
        <v>45792</v>
      </c>
      <c r="E414" s="8"/>
      <c r="F414" s="1"/>
      <c r="G414" s="9"/>
      <c r="H414" s="14"/>
      <c r="I414" s="1"/>
      <c r="J414" s="58"/>
      <c r="K414" s="18"/>
      <c r="L414" s="7"/>
      <c r="N414" s="61">
        <f>IF(Tableau1[[#This Row],[Noms_M]]=N$5,Tableau1[[#This Row],[Fin_M]]-Tableau1[[#This Row],[Début_M]],0)+IF(Tableau1[[#This Row],[Noms]]=N$5,Tableau1[[#This Row],[Fin]]-Tableau1[[#This Row],[Début]],0)</f>
        <v>0</v>
      </c>
      <c r="O414" s="61">
        <f>IF(Tableau1[[#This Row],[Noms_M]]=O$5,Tableau1[[#This Row],[Fin_M]]-Tableau1[[#This Row],[Début_M]],0)+IF(Tableau1[[#This Row],[Noms]]=O$5,Tableau1[[#This Row],[Fin]]-Tableau1[[#This Row],[Début]],0)</f>
        <v>0</v>
      </c>
      <c r="P414" s="61">
        <f>IF(Tableau1[[#This Row],[Noms_M]]=P$5,Tableau1[[#This Row],[Fin_M]]-Tableau1[[#This Row],[Début_M]],0)+IF(Tableau1[[#This Row],[Noms]]=P$5,Tableau1[[#This Row],[Fin]]-Tableau1[[#This Row],[Début]],0)</f>
        <v>0</v>
      </c>
      <c r="Q414" s="61">
        <f>IF(Tableau1[[#This Row],[Noms_M]]=Q$5,Tableau1[[#This Row],[Fin_M]]-Tableau1[[#This Row],[Début_M]],0)+IF(Tableau1[[#This Row],[Noms]]=Q$5,Tableau1[[#This Row],[Fin]]-Tableau1[[#This Row],[Début]],0)</f>
        <v>0</v>
      </c>
      <c r="R414" s="61">
        <f>IF(Tableau1[[#This Row],[Noms_M]]=R$5,Tableau1[[#This Row],[Fin_M]]-Tableau1[[#This Row],[Début_M]],0)+IF(Tableau1[[#This Row],[Noms]]=R$5,Tableau1[[#This Row],[Fin]]-Tableau1[[#This Row],[Début]],0)</f>
        <v>0</v>
      </c>
      <c r="S414" s="62">
        <f>IF(Tableau1[[#This Row],[Noms_M]]=S$5,Tableau1[[#This Row],[Fin_M]]-Tableau1[[#This Row],[Début_M]],0)+IF(Tableau1[[#This Row],[Noms]]=S$5,Tableau1[[#This Row],[Fin]]-Tableau1[[#This Row],[Début]],0)</f>
        <v>0</v>
      </c>
    </row>
    <row r="415" spans="1:26" s="17" customFormat="1" ht="20.25" customHeight="1" thickBot="1" x14ac:dyDescent="0.35">
      <c r="A415" s="37"/>
      <c r="B415" s="56" t="str">
        <f t="shared" si="633"/>
        <v>mai</v>
      </c>
      <c r="C415" s="57">
        <f t="shared" ref="C415" si="667">_xlfn.ISOWEEKNUM(A414)</f>
        <v>20</v>
      </c>
      <c r="D415" s="34"/>
      <c r="E415" s="10"/>
      <c r="F415" s="2"/>
      <c r="G415" s="11"/>
      <c r="H415" s="15"/>
      <c r="I415" s="2"/>
      <c r="J415" s="59"/>
      <c r="K415" s="18"/>
      <c r="L415" s="3"/>
      <c r="N415" s="61">
        <f>IF(Tableau1[[#This Row],[Noms_M]]=N$5,Tableau1[[#This Row],[Fin_M]]-Tableau1[[#This Row],[Début_M]],0)+IF(Tableau1[[#This Row],[Noms]]=N$5,Tableau1[[#This Row],[Fin]]-Tableau1[[#This Row],[Début]],0)</f>
        <v>0</v>
      </c>
      <c r="O415" s="61">
        <f>IF(Tableau1[[#This Row],[Noms_M]]=O$5,Tableau1[[#This Row],[Fin_M]]-Tableau1[[#This Row],[Début_M]],0)+IF(Tableau1[[#This Row],[Noms]]=O$5,Tableau1[[#This Row],[Fin]]-Tableau1[[#This Row],[Début]],0)</f>
        <v>0</v>
      </c>
      <c r="P415" s="61">
        <f>IF(Tableau1[[#This Row],[Noms_M]]=P$5,Tableau1[[#This Row],[Fin_M]]-Tableau1[[#This Row],[Début_M]],0)+IF(Tableau1[[#This Row],[Noms]]=P$5,Tableau1[[#This Row],[Fin]]-Tableau1[[#This Row],[Début]],0)</f>
        <v>0</v>
      </c>
      <c r="Q415" s="61">
        <f>IF(Tableau1[[#This Row],[Noms_M]]=Q$5,Tableau1[[#This Row],[Fin_M]]-Tableau1[[#This Row],[Début_M]],0)+IF(Tableau1[[#This Row],[Noms]]=Q$5,Tableau1[[#This Row],[Fin]]-Tableau1[[#This Row],[Début]],0)</f>
        <v>0</v>
      </c>
      <c r="R415" s="61">
        <f>IF(Tableau1[[#This Row],[Noms_M]]=R$5,Tableau1[[#This Row],[Fin_M]]-Tableau1[[#This Row],[Début_M]],0)+IF(Tableau1[[#This Row],[Noms]]=R$5,Tableau1[[#This Row],[Fin]]-Tableau1[[#This Row],[Début]],0)</f>
        <v>0</v>
      </c>
      <c r="S415" s="62">
        <f>IF(Tableau1[[#This Row],[Noms_M]]=S$5,Tableau1[[#This Row],[Fin_M]]-Tableau1[[#This Row],[Début_M]],0)+IF(Tableau1[[#This Row],[Noms]]=S$5,Tableau1[[#This Row],[Fin]]-Tableau1[[#This Row],[Début]],0)</f>
        <v>0</v>
      </c>
    </row>
    <row r="416" spans="1:26" s="17" customFormat="1" ht="20.25" customHeight="1" thickBot="1" x14ac:dyDescent="0.35">
      <c r="A416" s="38"/>
      <c r="B416" s="56" t="str">
        <f t="shared" si="635"/>
        <v>mai</v>
      </c>
      <c r="C416" s="57">
        <f t="shared" ref="C416" si="668">_xlfn.ISOWEEKNUM(A414)</f>
        <v>20</v>
      </c>
      <c r="D416" s="35"/>
      <c r="E416" s="22"/>
      <c r="F416" s="12"/>
      <c r="G416" s="13"/>
      <c r="H416" s="24"/>
      <c r="I416" s="12"/>
      <c r="J416" s="60"/>
      <c r="K416" s="18"/>
      <c r="L416" s="4"/>
      <c r="N416" s="61">
        <f>IF(Tableau1[[#This Row],[Noms_M]]=N$5,Tableau1[[#This Row],[Fin_M]]-Tableau1[[#This Row],[Début_M]],0)+IF(Tableau1[[#This Row],[Noms]]=N$5,Tableau1[[#This Row],[Fin]]-Tableau1[[#This Row],[Début]],0)</f>
        <v>0</v>
      </c>
      <c r="O416" s="61">
        <f>IF(Tableau1[[#This Row],[Noms_M]]=O$5,Tableau1[[#This Row],[Fin_M]]-Tableau1[[#This Row],[Début_M]],0)+IF(Tableau1[[#This Row],[Noms]]=O$5,Tableau1[[#This Row],[Fin]]-Tableau1[[#This Row],[Début]],0)</f>
        <v>0</v>
      </c>
      <c r="P416" s="61">
        <f>IF(Tableau1[[#This Row],[Noms_M]]=P$5,Tableau1[[#This Row],[Fin_M]]-Tableau1[[#This Row],[Début_M]],0)+IF(Tableau1[[#This Row],[Noms]]=P$5,Tableau1[[#This Row],[Fin]]-Tableau1[[#This Row],[Début]],0)</f>
        <v>0</v>
      </c>
      <c r="Q416" s="61">
        <f>IF(Tableau1[[#This Row],[Noms_M]]=Q$5,Tableau1[[#This Row],[Fin_M]]-Tableau1[[#This Row],[Début_M]],0)+IF(Tableau1[[#This Row],[Noms]]=Q$5,Tableau1[[#This Row],[Fin]]-Tableau1[[#This Row],[Début]],0)</f>
        <v>0</v>
      </c>
      <c r="R416" s="61">
        <f>IF(Tableau1[[#This Row],[Noms_M]]=R$5,Tableau1[[#This Row],[Fin_M]]-Tableau1[[#This Row],[Début_M]],0)+IF(Tableau1[[#This Row],[Noms]]=R$5,Tableau1[[#This Row],[Fin]]-Tableau1[[#This Row],[Début]],0)</f>
        <v>0</v>
      </c>
      <c r="S416" s="62">
        <f>IF(Tableau1[[#This Row],[Noms_M]]=S$5,Tableau1[[#This Row],[Fin_M]]-Tableau1[[#This Row],[Début_M]],0)+IF(Tableau1[[#This Row],[Noms]]=S$5,Tableau1[[#This Row],[Fin]]-Tableau1[[#This Row],[Début]],0)</f>
        <v>0</v>
      </c>
    </row>
    <row r="417" spans="1:26" s="17" customFormat="1" ht="20.25" customHeight="1" thickBot="1" x14ac:dyDescent="0.35">
      <c r="A417" s="36">
        <f>A414+1</f>
        <v>45793</v>
      </c>
      <c r="B417" s="55" t="str">
        <f t="shared" si="637"/>
        <v>mai</v>
      </c>
      <c r="C417" s="57">
        <f t="shared" ref="C417" si="669">_xlfn.ISOWEEKNUM(A417)</f>
        <v>20</v>
      </c>
      <c r="D417" s="33">
        <f>A417</f>
        <v>45793</v>
      </c>
      <c r="E417" s="8"/>
      <c r="F417" s="1"/>
      <c r="G417" s="9"/>
      <c r="H417" s="14"/>
      <c r="I417" s="1"/>
      <c r="J417" s="58"/>
      <c r="K417" s="18"/>
      <c r="L417" s="7"/>
      <c r="N417" s="61">
        <f>IF(Tableau1[[#This Row],[Noms_M]]=N$5,Tableau1[[#This Row],[Fin_M]]-Tableau1[[#This Row],[Début_M]],0)+IF(Tableau1[[#This Row],[Noms]]=N$5,Tableau1[[#This Row],[Fin]]-Tableau1[[#This Row],[Début]],0)</f>
        <v>0</v>
      </c>
      <c r="O417" s="61">
        <f>IF(Tableau1[[#This Row],[Noms_M]]=O$5,Tableau1[[#This Row],[Fin_M]]-Tableau1[[#This Row],[Début_M]],0)+IF(Tableau1[[#This Row],[Noms]]=O$5,Tableau1[[#This Row],[Fin]]-Tableau1[[#This Row],[Début]],0)</f>
        <v>0</v>
      </c>
      <c r="P417" s="61">
        <f>IF(Tableau1[[#This Row],[Noms_M]]=P$5,Tableau1[[#This Row],[Fin_M]]-Tableau1[[#This Row],[Début_M]],0)+IF(Tableau1[[#This Row],[Noms]]=P$5,Tableau1[[#This Row],[Fin]]-Tableau1[[#This Row],[Début]],0)</f>
        <v>0</v>
      </c>
      <c r="Q417" s="61">
        <f>IF(Tableau1[[#This Row],[Noms_M]]=Q$5,Tableau1[[#This Row],[Fin_M]]-Tableau1[[#This Row],[Début_M]],0)+IF(Tableau1[[#This Row],[Noms]]=Q$5,Tableau1[[#This Row],[Fin]]-Tableau1[[#This Row],[Début]],0)</f>
        <v>0</v>
      </c>
      <c r="R417" s="61">
        <f>IF(Tableau1[[#This Row],[Noms_M]]=R$5,Tableau1[[#This Row],[Fin_M]]-Tableau1[[#This Row],[Début_M]],0)+IF(Tableau1[[#This Row],[Noms]]=R$5,Tableau1[[#This Row],[Fin]]-Tableau1[[#This Row],[Début]],0)</f>
        <v>0</v>
      </c>
      <c r="S417" s="62">
        <f>IF(Tableau1[[#This Row],[Noms_M]]=S$5,Tableau1[[#This Row],[Fin_M]]-Tableau1[[#This Row],[Début_M]],0)+IF(Tableau1[[#This Row],[Noms]]=S$5,Tableau1[[#This Row],[Fin]]-Tableau1[[#This Row],[Début]],0)</f>
        <v>0</v>
      </c>
    </row>
    <row r="418" spans="1:26" s="17" customFormat="1" ht="20.25" customHeight="1" thickBot="1" x14ac:dyDescent="0.35">
      <c r="A418" s="37"/>
      <c r="B418" s="56" t="str">
        <f t="shared" si="639"/>
        <v>mai</v>
      </c>
      <c r="C418" s="57">
        <f t="shared" ref="C418" si="670">_xlfn.ISOWEEKNUM(A417)</f>
        <v>20</v>
      </c>
      <c r="D418" s="34"/>
      <c r="E418" s="10"/>
      <c r="F418" s="2"/>
      <c r="G418" s="11"/>
      <c r="H418" s="15"/>
      <c r="I418" s="2"/>
      <c r="J418" s="59"/>
      <c r="K418" s="18"/>
      <c r="L418" s="3"/>
      <c r="N418" s="61">
        <f>IF(Tableau1[[#This Row],[Noms_M]]=N$5,Tableau1[[#This Row],[Fin_M]]-Tableau1[[#This Row],[Début_M]],0)+IF(Tableau1[[#This Row],[Noms]]=N$5,Tableau1[[#This Row],[Fin]]-Tableau1[[#This Row],[Début]],0)</f>
        <v>0</v>
      </c>
      <c r="O418" s="61">
        <f>IF(Tableau1[[#This Row],[Noms_M]]=O$5,Tableau1[[#This Row],[Fin_M]]-Tableau1[[#This Row],[Début_M]],0)+IF(Tableau1[[#This Row],[Noms]]=O$5,Tableau1[[#This Row],[Fin]]-Tableau1[[#This Row],[Début]],0)</f>
        <v>0</v>
      </c>
      <c r="P418" s="61">
        <f>IF(Tableau1[[#This Row],[Noms_M]]=P$5,Tableau1[[#This Row],[Fin_M]]-Tableau1[[#This Row],[Début_M]],0)+IF(Tableau1[[#This Row],[Noms]]=P$5,Tableau1[[#This Row],[Fin]]-Tableau1[[#This Row],[Début]],0)</f>
        <v>0</v>
      </c>
      <c r="Q418" s="61">
        <f>IF(Tableau1[[#This Row],[Noms_M]]=Q$5,Tableau1[[#This Row],[Fin_M]]-Tableau1[[#This Row],[Début_M]],0)+IF(Tableau1[[#This Row],[Noms]]=Q$5,Tableau1[[#This Row],[Fin]]-Tableau1[[#This Row],[Début]],0)</f>
        <v>0</v>
      </c>
      <c r="R418" s="61">
        <f>IF(Tableau1[[#This Row],[Noms_M]]=R$5,Tableau1[[#This Row],[Fin_M]]-Tableau1[[#This Row],[Début_M]],0)+IF(Tableau1[[#This Row],[Noms]]=R$5,Tableau1[[#This Row],[Fin]]-Tableau1[[#This Row],[Début]],0)</f>
        <v>0</v>
      </c>
      <c r="S418" s="62">
        <f>IF(Tableau1[[#This Row],[Noms_M]]=S$5,Tableau1[[#This Row],[Fin_M]]-Tableau1[[#This Row],[Début_M]],0)+IF(Tableau1[[#This Row],[Noms]]=S$5,Tableau1[[#This Row],[Fin]]-Tableau1[[#This Row],[Début]],0)</f>
        <v>0</v>
      </c>
    </row>
    <row r="419" spans="1:26" s="17" customFormat="1" ht="20.25" customHeight="1" thickBot="1" x14ac:dyDescent="0.35">
      <c r="A419" s="38"/>
      <c r="B419" s="56" t="str">
        <f t="shared" si="641"/>
        <v>mai</v>
      </c>
      <c r="C419" s="57">
        <f t="shared" ref="C419" si="671">_xlfn.ISOWEEKNUM(A417)</f>
        <v>20</v>
      </c>
      <c r="D419" s="35"/>
      <c r="E419" s="22"/>
      <c r="F419" s="12"/>
      <c r="G419" s="13"/>
      <c r="H419" s="24"/>
      <c r="I419" s="12"/>
      <c r="J419" s="60"/>
      <c r="K419" s="18"/>
      <c r="L419" s="4"/>
      <c r="N419" s="61">
        <f>IF(Tableau1[[#This Row],[Noms_M]]=N$5,Tableau1[[#This Row],[Fin_M]]-Tableau1[[#This Row],[Début_M]],0)+IF(Tableau1[[#This Row],[Noms]]=N$5,Tableau1[[#This Row],[Fin]]-Tableau1[[#This Row],[Début]],0)</f>
        <v>0</v>
      </c>
      <c r="O419" s="61">
        <f>IF(Tableau1[[#This Row],[Noms_M]]=O$5,Tableau1[[#This Row],[Fin_M]]-Tableau1[[#This Row],[Début_M]],0)+IF(Tableau1[[#This Row],[Noms]]=O$5,Tableau1[[#This Row],[Fin]]-Tableau1[[#This Row],[Début]],0)</f>
        <v>0</v>
      </c>
      <c r="P419" s="61">
        <f>IF(Tableau1[[#This Row],[Noms_M]]=P$5,Tableau1[[#This Row],[Fin_M]]-Tableau1[[#This Row],[Début_M]],0)+IF(Tableau1[[#This Row],[Noms]]=P$5,Tableau1[[#This Row],[Fin]]-Tableau1[[#This Row],[Début]],0)</f>
        <v>0</v>
      </c>
      <c r="Q419" s="61">
        <f>IF(Tableau1[[#This Row],[Noms_M]]=Q$5,Tableau1[[#This Row],[Fin_M]]-Tableau1[[#This Row],[Début_M]],0)+IF(Tableau1[[#This Row],[Noms]]=Q$5,Tableau1[[#This Row],[Fin]]-Tableau1[[#This Row],[Début]],0)</f>
        <v>0</v>
      </c>
      <c r="R419" s="61">
        <f>IF(Tableau1[[#This Row],[Noms_M]]=R$5,Tableau1[[#This Row],[Fin_M]]-Tableau1[[#This Row],[Début_M]],0)+IF(Tableau1[[#This Row],[Noms]]=R$5,Tableau1[[#This Row],[Fin]]-Tableau1[[#This Row],[Début]],0)</f>
        <v>0</v>
      </c>
      <c r="S419" s="62">
        <f>IF(Tableau1[[#This Row],[Noms_M]]=S$5,Tableau1[[#This Row],[Fin_M]]-Tableau1[[#This Row],[Début_M]],0)+IF(Tableau1[[#This Row],[Noms]]=S$5,Tableau1[[#This Row],[Fin]]-Tableau1[[#This Row],[Début]],0)</f>
        <v>0</v>
      </c>
    </row>
    <row r="420" spans="1:26" s="17" customFormat="1" ht="20.25" customHeight="1" thickBot="1" x14ac:dyDescent="0.35">
      <c r="A420" s="36">
        <f>A417+1</f>
        <v>45794</v>
      </c>
      <c r="B420" s="55" t="str">
        <f t="shared" si="643"/>
        <v>mai</v>
      </c>
      <c r="C420" s="57">
        <f t="shared" ref="C420" si="672">_xlfn.ISOWEEKNUM(A420)</f>
        <v>20</v>
      </c>
      <c r="D420" s="33">
        <f>A420</f>
        <v>45794</v>
      </c>
      <c r="E420" s="8"/>
      <c r="F420" s="1"/>
      <c r="G420" s="9"/>
      <c r="H420" s="14"/>
      <c r="I420" s="1"/>
      <c r="J420" s="58"/>
      <c r="K420" s="18"/>
      <c r="L420" s="7"/>
      <c r="N420" s="61">
        <f>IF(Tableau1[[#This Row],[Noms_M]]=N$5,Tableau1[[#This Row],[Fin_M]]-Tableau1[[#This Row],[Début_M]],0)+IF(Tableau1[[#This Row],[Noms]]=N$5,Tableau1[[#This Row],[Fin]]-Tableau1[[#This Row],[Début]],0)</f>
        <v>0</v>
      </c>
      <c r="O420" s="61">
        <f>IF(Tableau1[[#This Row],[Noms_M]]=O$5,Tableau1[[#This Row],[Fin_M]]-Tableau1[[#This Row],[Début_M]],0)+IF(Tableau1[[#This Row],[Noms]]=O$5,Tableau1[[#This Row],[Fin]]-Tableau1[[#This Row],[Début]],0)</f>
        <v>0</v>
      </c>
      <c r="P420" s="61">
        <f>IF(Tableau1[[#This Row],[Noms_M]]=P$5,Tableau1[[#This Row],[Fin_M]]-Tableau1[[#This Row],[Début_M]],0)+IF(Tableau1[[#This Row],[Noms]]=P$5,Tableau1[[#This Row],[Fin]]-Tableau1[[#This Row],[Début]],0)</f>
        <v>0</v>
      </c>
      <c r="Q420" s="61">
        <f>IF(Tableau1[[#This Row],[Noms_M]]=Q$5,Tableau1[[#This Row],[Fin_M]]-Tableau1[[#This Row],[Début_M]],0)+IF(Tableau1[[#This Row],[Noms]]=Q$5,Tableau1[[#This Row],[Fin]]-Tableau1[[#This Row],[Début]],0)</f>
        <v>0</v>
      </c>
      <c r="R420" s="61">
        <f>IF(Tableau1[[#This Row],[Noms_M]]=R$5,Tableau1[[#This Row],[Fin_M]]-Tableau1[[#This Row],[Début_M]],0)+IF(Tableau1[[#This Row],[Noms]]=R$5,Tableau1[[#This Row],[Fin]]-Tableau1[[#This Row],[Début]],0)</f>
        <v>0</v>
      </c>
      <c r="S420" s="62">
        <f>IF(Tableau1[[#This Row],[Noms_M]]=S$5,Tableau1[[#This Row],[Fin_M]]-Tableau1[[#This Row],[Début_M]],0)+IF(Tableau1[[#This Row],[Noms]]=S$5,Tableau1[[#This Row],[Fin]]-Tableau1[[#This Row],[Début]],0)</f>
        <v>0</v>
      </c>
    </row>
    <row r="421" spans="1:26" s="17" customFormat="1" ht="20.25" customHeight="1" thickBot="1" x14ac:dyDescent="0.35">
      <c r="A421" s="37"/>
      <c r="B421" s="56" t="str">
        <f t="shared" si="650"/>
        <v>mai</v>
      </c>
      <c r="C421" s="57">
        <f t="shared" ref="C421" si="673">_xlfn.ISOWEEKNUM(A420)</f>
        <v>20</v>
      </c>
      <c r="D421" s="34"/>
      <c r="E421" s="10"/>
      <c r="F421" s="2"/>
      <c r="G421" s="11"/>
      <c r="H421" s="15"/>
      <c r="I421" s="2"/>
      <c r="J421" s="59"/>
      <c r="K421" s="18"/>
      <c r="L421" s="3"/>
      <c r="N421" s="61">
        <f>IF(Tableau1[[#This Row],[Noms_M]]=N$5,Tableau1[[#This Row],[Fin_M]]-Tableau1[[#This Row],[Début_M]],0)+IF(Tableau1[[#This Row],[Noms]]=N$5,Tableau1[[#This Row],[Fin]]-Tableau1[[#This Row],[Début]],0)</f>
        <v>0</v>
      </c>
      <c r="O421" s="61">
        <f>IF(Tableau1[[#This Row],[Noms_M]]=O$5,Tableau1[[#This Row],[Fin_M]]-Tableau1[[#This Row],[Début_M]],0)+IF(Tableau1[[#This Row],[Noms]]=O$5,Tableau1[[#This Row],[Fin]]-Tableau1[[#This Row],[Début]],0)</f>
        <v>0</v>
      </c>
      <c r="P421" s="61">
        <f>IF(Tableau1[[#This Row],[Noms_M]]=P$5,Tableau1[[#This Row],[Fin_M]]-Tableau1[[#This Row],[Début_M]],0)+IF(Tableau1[[#This Row],[Noms]]=P$5,Tableau1[[#This Row],[Fin]]-Tableau1[[#This Row],[Début]],0)</f>
        <v>0</v>
      </c>
      <c r="Q421" s="61">
        <f>IF(Tableau1[[#This Row],[Noms_M]]=Q$5,Tableau1[[#This Row],[Fin_M]]-Tableau1[[#This Row],[Début_M]],0)+IF(Tableau1[[#This Row],[Noms]]=Q$5,Tableau1[[#This Row],[Fin]]-Tableau1[[#This Row],[Début]],0)</f>
        <v>0</v>
      </c>
      <c r="R421" s="61">
        <f>IF(Tableau1[[#This Row],[Noms_M]]=R$5,Tableau1[[#This Row],[Fin_M]]-Tableau1[[#This Row],[Début_M]],0)+IF(Tableau1[[#This Row],[Noms]]=R$5,Tableau1[[#This Row],[Fin]]-Tableau1[[#This Row],[Début]],0)</f>
        <v>0</v>
      </c>
      <c r="S421" s="62">
        <f>IF(Tableau1[[#This Row],[Noms_M]]=S$5,Tableau1[[#This Row],[Fin_M]]-Tableau1[[#This Row],[Début_M]],0)+IF(Tableau1[[#This Row],[Noms]]=S$5,Tableau1[[#This Row],[Fin]]-Tableau1[[#This Row],[Début]],0)</f>
        <v>0</v>
      </c>
    </row>
    <row r="422" spans="1:26" s="17" customFormat="1" ht="20.25" customHeight="1" thickBot="1" x14ac:dyDescent="0.35">
      <c r="A422" s="38"/>
      <c r="B422" s="56" t="str">
        <f t="shared" si="652"/>
        <v>mai</v>
      </c>
      <c r="C422" s="57">
        <f t="shared" ref="C422" si="674">_xlfn.ISOWEEKNUM(A420)</f>
        <v>20</v>
      </c>
      <c r="D422" s="35"/>
      <c r="E422" s="22"/>
      <c r="F422" s="12"/>
      <c r="G422" s="13"/>
      <c r="H422" s="24"/>
      <c r="I422" s="12"/>
      <c r="J422" s="60"/>
      <c r="K422" s="18"/>
      <c r="L422" s="4"/>
      <c r="N422" s="61">
        <f>IF(Tableau1[[#This Row],[Noms_M]]=N$5,Tableau1[[#This Row],[Fin_M]]-Tableau1[[#This Row],[Début_M]],0)+IF(Tableau1[[#This Row],[Noms]]=N$5,Tableau1[[#This Row],[Fin]]-Tableau1[[#This Row],[Début]],0)</f>
        <v>0</v>
      </c>
      <c r="O422" s="61">
        <f>IF(Tableau1[[#This Row],[Noms_M]]=O$5,Tableau1[[#This Row],[Fin_M]]-Tableau1[[#This Row],[Début_M]],0)+IF(Tableau1[[#This Row],[Noms]]=O$5,Tableau1[[#This Row],[Fin]]-Tableau1[[#This Row],[Début]],0)</f>
        <v>0</v>
      </c>
      <c r="P422" s="61">
        <f>IF(Tableau1[[#This Row],[Noms_M]]=P$5,Tableau1[[#This Row],[Fin_M]]-Tableau1[[#This Row],[Début_M]],0)+IF(Tableau1[[#This Row],[Noms]]=P$5,Tableau1[[#This Row],[Fin]]-Tableau1[[#This Row],[Début]],0)</f>
        <v>0</v>
      </c>
      <c r="Q422" s="61">
        <f>IF(Tableau1[[#This Row],[Noms_M]]=Q$5,Tableau1[[#This Row],[Fin_M]]-Tableau1[[#This Row],[Début_M]],0)+IF(Tableau1[[#This Row],[Noms]]=Q$5,Tableau1[[#This Row],[Fin]]-Tableau1[[#This Row],[Début]],0)</f>
        <v>0</v>
      </c>
      <c r="R422" s="61">
        <f>IF(Tableau1[[#This Row],[Noms_M]]=R$5,Tableau1[[#This Row],[Fin_M]]-Tableau1[[#This Row],[Début_M]],0)+IF(Tableau1[[#This Row],[Noms]]=R$5,Tableau1[[#This Row],[Fin]]-Tableau1[[#This Row],[Début]],0)</f>
        <v>0</v>
      </c>
      <c r="S422" s="62">
        <f>IF(Tableau1[[#This Row],[Noms_M]]=S$5,Tableau1[[#This Row],[Fin_M]]-Tableau1[[#This Row],[Début_M]],0)+IF(Tableau1[[#This Row],[Noms]]=S$5,Tableau1[[#This Row],[Fin]]-Tableau1[[#This Row],[Début]],0)</f>
        <v>0</v>
      </c>
    </row>
    <row r="423" spans="1:26" s="17" customFormat="1" ht="20.25" customHeight="1" thickBot="1" x14ac:dyDescent="0.35">
      <c r="A423" s="36">
        <f>A420+1</f>
        <v>45795</v>
      </c>
      <c r="B423" s="55" t="str">
        <f t="shared" si="654"/>
        <v>mai</v>
      </c>
      <c r="C423" s="57">
        <f t="shared" ref="C423" si="675">_xlfn.ISOWEEKNUM(A423)</f>
        <v>20</v>
      </c>
      <c r="D423" s="33">
        <f>A423</f>
        <v>45795</v>
      </c>
      <c r="E423" s="8"/>
      <c r="F423" s="1"/>
      <c r="G423" s="9"/>
      <c r="H423" s="14"/>
      <c r="I423" s="1"/>
      <c r="J423" s="58"/>
      <c r="K423" s="18"/>
      <c r="L423" s="7"/>
      <c r="N423" s="61">
        <f>IF(Tableau1[[#This Row],[Noms_M]]=N$5,Tableau1[[#This Row],[Fin_M]]-Tableau1[[#This Row],[Début_M]],0)+IF(Tableau1[[#This Row],[Noms]]=N$5,Tableau1[[#This Row],[Fin]]-Tableau1[[#This Row],[Début]],0)</f>
        <v>0</v>
      </c>
      <c r="O423" s="61">
        <f>IF(Tableau1[[#This Row],[Noms_M]]=O$5,Tableau1[[#This Row],[Fin_M]]-Tableau1[[#This Row],[Début_M]],0)+IF(Tableau1[[#This Row],[Noms]]=O$5,Tableau1[[#This Row],[Fin]]-Tableau1[[#This Row],[Début]],0)</f>
        <v>0</v>
      </c>
      <c r="P423" s="61">
        <f>IF(Tableau1[[#This Row],[Noms_M]]=P$5,Tableau1[[#This Row],[Fin_M]]-Tableau1[[#This Row],[Début_M]],0)+IF(Tableau1[[#This Row],[Noms]]=P$5,Tableau1[[#This Row],[Fin]]-Tableau1[[#This Row],[Début]],0)</f>
        <v>0</v>
      </c>
      <c r="Q423" s="61">
        <f>IF(Tableau1[[#This Row],[Noms_M]]=Q$5,Tableau1[[#This Row],[Fin_M]]-Tableau1[[#This Row],[Début_M]],0)+IF(Tableau1[[#This Row],[Noms]]=Q$5,Tableau1[[#This Row],[Fin]]-Tableau1[[#This Row],[Début]],0)</f>
        <v>0</v>
      </c>
      <c r="R423" s="61">
        <f>IF(Tableau1[[#This Row],[Noms_M]]=R$5,Tableau1[[#This Row],[Fin_M]]-Tableau1[[#This Row],[Début_M]],0)+IF(Tableau1[[#This Row],[Noms]]=R$5,Tableau1[[#This Row],[Fin]]-Tableau1[[#This Row],[Début]],0)</f>
        <v>0</v>
      </c>
      <c r="S423" s="62">
        <f>IF(Tableau1[[#This Row],[Noms_M]]=S$5,Tableau1[[#This Row],[Fin_M]]-Tableau1[[#This Row],[Début_M]],0)+IF(Tableau1[[#This Row],[Noms]]=S$5,Tableau1[[#This Row],[Fin]]-Tableau1[[#This Row],[Début]],0)</f>
        <v>0</v>
      </c>
    </row>
    <row r="424" spans="1:26" s="17" customFormat="1" ht="20.25" customHeight="1" thickBot="1" x14ac:dyDescent="0.35">
      <c r="A424" s="37"/>
      <c r="B424" s="56" t="str">
        <f t="shared" si="656"/>
        <v>mai</v>
      </c>
      <c r="C424" s="57">
        <f t="shared" ref="C424" si="676">_xlfn.ISOWEEKNUM(A423)</f>
        <v>20</v>
      </c>
      <c r="D424" s="34"/>
      <c r="E424" s="10"/>
      <c r="F424" s="2"/>
      <c r="G424" s="11"/>
      <c r="H424" s="15"/>
      <c r="I424" s="2"/>
      <c r="J424" s="59"/>
      <c r="K424" s="18"/>
      <c r="L424" s="3"/>
      <c r="N424" s="61">
        <f>IF(Tableau1[[#This Row],[Noms_M]]=N$5,Tableau1[[#This Row],[Fin_M]]-Tableau1[[#This Row],[Début_M]],0)+IF(Tableau1[[#This Row],[Noms]]=N$5,Tableau1[[#This Row],[Fin]]-Tableau1[[#This Row],[Début]],0)</f>
        <v>0</v>
      </c>
      <c r="O424" s="61">
        <f>IF(Tableau1[[#This Row],[Noms_M]]=O$5,Tableau1[[#This Row],[Fin_M]]-Tableau1[[#This Row],[Début_M]],0)+IF(Tableau1[[#This Row],[Noms]]=O$5,Tableau1[[#This Row],[Fin]]-Tableau1[[#This Row],[Début]],0)</f>
        <v>0</v>
      </c>
      <c r="P424" s="61">
        <f>IF(Tableau1[[#This Row],[Noms_M]]=P$5,Tableau1[[#This Row],[Fin_M]]-Tableau1[[#This Row],[Début_M]],0)+IF(Tableau1[[#This Row],[Noms]]=P$5,Tableau1[[#This Row],[Fin]]-Tableau1[[#This Row],[Début]],0)</f>
        <v>0</v>
      </c>
      <c r="Q424" s="61">
        <f>IF(Tableau1[[#This Row],[Noms_M]]=Q$5,Tableau1[[#This Row],[Fin_M]]-Tableau1[[#This Row],[Début_M]],0)+IF(Tableau1[[#This Row],[Noms]]=Q$5,Tableau1[[#This Row],[Fin]]-Tableau1[[#This Row],[Début]],0)</f>
        <v>0</v>
      </c>
      <c r="R424" s="61">
        <f>IF(Tableau1[[#This Row],[Noms_M]]=R$5,Tableau1[[#This Row],[Fin_M]]-Tableau1[[#This Row],[Début_M]],0)+IF(Tableau1[[#This Row],[Noms]]=R$5,Tableau1[[#This Row],[Fin]]-Tableau1[[#This Row],[Début]],0)</f>
        <v>0</v>
      </c>
      <c r="S424" s="62">
        <f>IF(Tableau1[[#This Row],[Noms_M]]=S$5,Tableau1[[#This Row],[Fin_M]]-Tableau1[[#This Row],[Début_M]],0)+IF(Tableau1[[#This Row],[Noms]]=S$5,Tableau1[[#This Row],[Fin]]-Tableau1[[#This Row],[Début]],0)</f>
        <v>0</v>
      </c>
    </row>
    <row r="425" spans="1:26" s="17" customFormat="1" ht="20.25" customHeight="1" thickBot="1" x14ac:dyDescent="0.35">
      <c r="A425" s="38"/>
      <c r="B425" s="56" t="str">
        <f t="shared" si="658"/>
        <v>mai</v>
      </c>
      <c r="C425" s="57">
        <f t="shared" ref="C425" si="677">_xlfn.ISOWEEKNUM(A423)</f>
        <v>20</v>
      </c>
      <c r="D425" s="35"/>
      <c r="E425" s="22"/>
      <c r="F425" s="12"/>
      <c r="G425" s="13"/>
      <c r="H425" s="24"/>
      <c r="I425" s="12"/>
      <c r="J425" s="60"/>
      <c r="K425" s="18"/>
      <c r="L425" s="4"/>
      <c r="N425" s="61">
        <f>IF(Tableau1[[#This Row],[Noms_M]]=N$5,Tableau1[[#This Row],[Fin_M]]-Tableau1[[#This Row],[Début_M]],0)+IF(Tableau1[[#This Row],[Noms]]=N$5,Tableau1[[#This Row],[Fin]]-Tableau1[[#This Row],[Début]],0)</f>
        <v>0</v>
      </c>
      <c r="O425" s="61">
        <f>IF(Tableau1[[#This Row],[Noms_M]]=O$5,Tableau1[[#This Row],[Fin_M]]-Tableau1[[#This Row],[Début_M]],0)+IF(Tableau1[[#This Row],[Noms]]=O$5,Tableau1[[#This Row],[Fin]]-Tableau1[[#This Row],[Début]],0)</f>
        <v>0</v>
      </c>
      <c r="P425" s="61">
        <f>IF(Tableau1[[#This Row],[Noms_M]]=P$5,Tableau1[[#This Row],[Fin_M]]-Tableau1[[#This Row],[Début_M]],0)+IF(Tableau1[[#This Row],[Noms]]=P$5,Tableau1[[#This Row],[Fin]]-Tableau1[[#This Row],[Début]],0)</f>
        <v>0</v>
      </c>
      <c r="Q425" s="61">
        <f>IF(Tableau1[[#This Row],[Noms_M]]=Q$5,Tableau1[[#This Row],[Fin_M]]-Tableau1[[#This Row],[Début_M]],0)+IF(Tableau1[[#This Row],[Noms]]=Q$5,Tableau1[[#This Row],[Fin]]-Tableau1[[#This Row],[Début]],0)</f>
        <v>0</v>
      </c>
      <c r="R425" s="61">
        <f>IF(Tableau1[[#This Row],[Noms_M]]=R$5,Tableau1[[#This Row],[Fin_M]]-Tableau1[[#This Row],[Début_M]],0)+IF(Tableau1[[#This Row],[Noms]]=R$5,Tableau1[[#This Row],[Fin]]-Tableau1[[#This Row],[Début]],0)</f>
        <v>0</v>
      </c>
      <c r="S425" s="62">
        <f>IF(Tableau1[[#This Row],[Noms_M]]=S$5,Tableau1[[#This Row],[Fin_M]]-Tableau1[[#This Row],[Début_M]],0)+IF(Tableau1[[#This Row],[Noms]]=S$5,Tableau1[[#This Row],[Fin]]-Tableau1[[#This Row],[Début]],0)</f>
        <v>0</v>
      </c>
    </row>
    <row r="426" spans="1:26" s="17" customFormat="1" ht="20.25" customHeight="1" thickBot="1" x14ac:dyDescent="0.35">
      <c r="A426" s="36">
        <f>A423+1</f>
        <v>45796</v>
      </c>
      <c r="B426" s="55" t="str">
        <f t="shared" ref="B426" si="678">TEXT(A426,"mmm")</f>
        <v>mai</v>
      </c>
      <c r="C426" s="57">
        <f t="shared" ref="C426" si="679">_xlfn.ISOWEEKNUM(A426)</f>
        <v>21</v>
      </c>
      <c r="D426" s="33">
        <f>A426</f>
        <v>45796</v>
      </c>
      <c r="E426" s="8"/>
      <c r="F426" s="1"/>
      <c r="G426" s="9"/>
      <c r="H426" s="14"/>
      <c r="I426" s="1"/>
      <c r="J426" s="58"/>
      <c r="K426" s="18"/>
      <c r="L426" s="7"/>
      <c r="N426" s="61">
        <f>IF(Tableau1[[#This Row],[Noms_M]]=N$5,Tableau1[[#This Row],[Fin_M]]-Tableau1[[#This Row],[Début_M]],0)+IF(Tableau1[[#This Row],[Noms]]=N$5,Tableau1[[#This Row],[Fin]]-Tableau1[[#This Row],[Début]],0)</f>
        <v>0</v>
      </c>
      <c r="O426" s="61">
        <f>IF(Tableau1[[#This Row],[Noms_M]]=O$5,Tableau1[[#This Row],[Fin_M]]-Tableau1[[#This Row],[Début_M]],0)+IF(Tableau1[[#This Row],[Noms]]=O$5,Tableau1[[#This Row],[Fin]]-Tableau1[[#This Row],[Début]],0)</f>
        <v>0</v>
      </c>
      <c r="P426" s="61">
        <f>IF(Tableau1[[#This Row],[Noms_M]]=P$5,Tableau1[[#This Row],[Fin_M]]-Tableau1[[#This Row],[Début_M]],0)+IF(Tableau1[[#This Row],[Noms]]=P$5,Tableau1[[#This Row],[Fin]]-Tableau1[[#This Row],[Début]],0)</f>
        <v>0</v>
      </c>
      <c r="Q426" s="61">
        <f>IF(Tableau1[[#This Row],[Noms_M]]=Q$5,Tableau1[[#This Row],[Fin_M]]-Tableau1[[#This Row],[Début_M]],0)+IF(Tableau1[[#This Row],[Noms]]=Q$5,Tableau1[[#This Row],[Fin]]-Tableau1[[#This Row],[Début]],0)</f>
        <v>0</v>
      </c>
      <c r="R426" s="61">
        <f>IF(Tableau1[[#This Row],[Noms_M]]=R$5,Tableau1[[#This Row],[Fin_M]]-Tableau1[[#This Row],[Début_M]],0)+IF(Tableau1[[#This Row],[Noms]]=R$5,Tableau1[[#This Row],[Fin]]-Tableau1[[#This Row],[Début]],0)</f>
        <v>0</v>
      </c>
      <c r="S426" s="62">
        <f>IF(Tableau1[[#This Row],[Noms_M]]=S$5,Tableau1[[#This Row],[Fin_M]]-Tableau1[[#This Row],[Début_M]],0)+IF(Tableau1[[#This Row],[Noms]]=S$5,Tableau1[[#This Row],[Fin]]-Tableau1[[#This Row],[Début]],0)</f>
        <v>0</v>
      </c>
      <c r="U426" s="70">
        <f>SUM(N426:N446)</f>
        <v>0</v>
      </c>
      <c r="V426" s="70">
        <f t="shared" ref="V426" si="680">SUM(O426:O446)</f>
        <v>0</v>
      </c>
      <c r="W426" s="70">
        <f t="shared" ref="W426" si="681">SUM(P426:P446)</f>
        <v>0</v>
      </c>
      <c r="X426" s="70">
        <f t="shared" ref="X426" si="682">SUM(Q426:Q446)</f>
        <v>0</v>
      </c>
      <c r="Y426" s="70">
        <f t="shared" ref="Y426" si="683">SUM(R426:R446)</f>
        <v>0</v>
      </c>
      <c r="Z426" s="70">
        <f t="shared" ref="Z426" si="684">SUM(S426:S446)</f>
        <v>0</v>
      </c>
    </row>
    <row r="427" spans="1:26" s="17" customFormat="1" ht="20.25" customHeight="1" thickBot="1" x14ac:dyDescent="0.35">
      <c r="A427" s="37"/>
      <c r="B427" s="56" t="str">
        <f t="shared" ref="B427" si="685">TEXT(A426,"mmm")</f>
        <v>mai</v>
      </c>
      <c r="C427" s="57">
        <f t="shared" ref="C427" si="686">_xlfn.ISOWEEKNUM(A426)</f>
        <v>21</v>
      </c>
      <c r="D427" s="34"/>
      <c r="E427" s="10"/>
      <c r="F427" s="2"/>
      <c r="G427" s="11"/>
      <c r="H427" s="15"/>
      <c r="I427" s="2"/>
      <c r="J427" s="59"/>
      <c r="K427" s="18"/>
      <c r="L427" s="3"/>
      <c r="N427" s="61">
        <f>IF(Tableau1[[#This Row],[Noms_M]]=N$5,Tableau1[[#This Row],[Fin_M]]-Tableau1[[#This Row],[Début_M]],0)+IF(Tableau1[[#This Row],[Noms]]=N$5,Tableau1[[#This Row],[Fin]]-Tableau1[[#This Row],[Début]],0)</f>
        <v>0</v>
      </c>
      <c r="O427" s="61">
        <f>IF(Tableau1[[#This Row],[Noms_M]]=O$5,Tableau1[[#This Row],[Fin_M]]-Tableau1[[#This Row],[Début_M]],0)+IF(Tableau1[[#This Row],[Noms]]=O$5,Tableau1[[#This Row],[Fin]]-Tableau1[[#This Row],[Début]],0)</f>
        <v>0</v>
      </c>
      <c r="P427" s="61">
        <f>IF(Tableau1[[#This Row],[Noms_M]]=P$5,Tableau1[[#This Row],[Fin_M]]-Tableau1[[#This Row],[Début_M]],0)+IF(Tableau1[[#This Row],[Noms]]=P$5,Tableau1[[#This Row],[Fin]]-Tableau1[[#This Row],[Début]],0)</f>
        <v>0</v>
      </c>
      <c r="Q427" s="61">
        <f>IF(Tableau1[[#This Row],[Noms_M]]=Q$5,Tableau1[[#This Row],[Fin_M]]-Tableau1[[#This Row],[Début_M]],0)+IF(Tableau1[[#This Row],[Noms]]=Q$5,Tableau1[[#This Row],[Fin]]-Tableau1[[#This Row],[Début]],0)</f>
        <v>0</v>
      </c>
      <c r="R427" s="61">
        <f>IF(Tableau1[[#This Row],[Noms_M]]=R$5,Tableau1[[#This Row],[Fin_M]]-Tableau1[[#This Row],[Début_M]],0)+IF(Tableau1[[#This Row],[Noms]]=R$5,Tableau1[[#This Row],[Fin]]-Tableau1[[#This Row],[Début]],0)</f>
        <v>0</v>
      </c>
      <c r="S427" s="62">
        <f>IF(Tableau1[[#This Row],[Noms_M]]=S$5,Tableau1[[#This Row],[Fin_M]]-Tableau1[[#This Row],[Début_M]],0)+IF(Tableau1[[#This Row],[Noms]]=S$5,Tableau1[[#This Row],[Fin]]-Tableau1[[#This Row],[Début]],0)</f>
        <v>0</v>
      </c>
    </row>
    <row r="428" spans="1:26" s="17" customFormat="1" ht="20.25" customHeight="1" thickBot="1" x14ac:dyDescent="0.35">
      <c r="A428" s="38"/>
      <c r="B428" s="56" t="str">
        <f t="shared" ref="B428" si="687">TEXT(A426,"mmm")</f>
        <v>mai</v>
      </c>
      <c r="C428" s="57">
        <f t="shared" ref="C428" si="688">_xlfn.ISOWEEKNUM(A426)</f>
        <v>21</v>
      </c>
      <c r="D428" s="35"/>
      <c r="E428" s="22"/>
      <c r="F428" s="12"/>
      <c r="G428" s="13"/>
      <c r="H428" s="24"/>
      <c r="I428" s="12"/>
      <c r="J428" s="60"/>
      <c r="K428" s="18"/>
      <c r="L428" s="4"/>
      <c r="N428" s="61">
        <f>IF(Tableau1[[#This Row],[Noms_M]]=N$5,Tableau1[[#This Row],[Fin_M]]-Tableau1[[#This Row],[Début_M]],0)+IF(Tableau1[[#This Row],[Noms]]=N$5,Tableau1[[#This Row],[Fin]]-Tableau1[[#This Row],[Début]],0)</f>
        <v>0</v>
      </c>
      <c r="O428" s="61">
        <f>IF(Tableau1[[#This Row],[Noms_M]]=O$5,Tableau1[[#This Row],[Fin_M]]-Tableau1[[#This Row],[Début_M]],0)+IF(Tableau1[[#This Row],[Noms]]=O$5,Tableau1[[#This Row],[Fin]]-Tableau1[[#This Row],[Début]],0)</f>
        <v>0</v>
      </c>
      <c r="P428" s="61">
        <f>IF(Tableau1[[#This Row],[Noms_M]]=P$5,Tableau1[[#This Row],[Fin_M]]-Tableau1[[#This Row],[Début_M]],0)+IF(Tableau1[[#This Row],[Noms]]=P$5,Tableau1[[#This Row],[Fin]]-Tableau1[[#This Row],[Début]],0)</f>
        <v>0</v>
      </c>
      <c r="Q428" s="61">
        <f>IF(Tableau1[[#This Row],[Noms_M]]=Q$5,Tableau1[[#This Row],[Fin_M]]-Tableau1[[#This Row],[Début_M]],0)+IF(Tableau1[[#This Row],[Noms]]=Q$5,Tableau1[[#This Row],[Fin]]-Tableau1[[#This Row],[Début]],0)</f>
        <v>0</v>
      </c>
      <c r="R428" s="61">
        <f>IF(Tableau1[[#This Row],[Noms_M]]=R$5,Tableau1[[#This Row],[Fin_M]]-Tableau1[[#This Row],[Début_M]],0)+IF(Tableau1[[#This Row],[Noms]]=R$5,Tableau1[[#This Row],[Fin]]-Tableau1[[#This Row],[Début]],0)</f>
        <v>0</v>
      </c>
      <c r="S428" s="62">
        <f>IF(Tableau1[[#This Row],[Noms_M]]=S$5,Tableau1[[#This Row],[Fin_M]]-Tableau1[[#This Row],[Début_M]],0)+IF(Tableau1[[#This Row],[Noms]]=S$5,Tableau1[[#This Row],[Fin]]-Tableau1[[#This Row],[Début]],0)</f>
        <v>0</v>
      </c>
    </row>
    <row r="429" spans="1:26" s="17" customFormat="1" ht="20.25" customHeight="1" thickBot="1" x14ac:dyDescent="0.35">
      <c r="A429" s="36">
        <f>A426+1</f>
        <v>45797</v>
      </c>
      <c r="B429" s="55" t="str">
        <f t="shared" si="631"/>
        <v>mai</v>
      </c>
      <c r="C429" s="57">
        <f t="shared" ref="C429" si="689">_xlfn.ISOWEEKNUM(A429)</f>
        <v>21</v>
      </c>
      <c r="D429" s="33">
        <f>A429</f>
        <v>45797</v>
      </c>
      <c r="E429" s="8"/>
      <c r="F429" s="1"/>
      <c r="G429" s="9"/>
      <c r="H429" s="14"/>
      <c r="I429" s="1"/>
      <c r="J429" s="58"/>
      <c r="K429" s="18"/>
      <c r="L429" s="7"/>
      <c r="N429" s="61">
        <f>IF(Tableau1[[#This Row],[Noms_M]]=N$5,Tableau1[[#This Row],[Fin_M]]-Tableau1[[#This Row],[Début_M]],0)+IF(Tableau1[[#This Row],[Noms]]=N$5,Tableau1[[#This Row],[Fin]]-Tableau1[[#This Row],[Début]],0)</f>
        <v>0</v>
      </c>
      <c r="O429" s="61">
        <f>IF(Tableau1[[#This Row],[Noms_M]]=O$5,Tableau1[[#This Row],[Fin_M]]-Tableau1[[#This Row],[Début_M]],0)+IF(Tableau1[[#This Row],[Noms]]=O$5,Tableau1[[#This Row],[Fin]]-Tableau1[[#This Row],[Début]],0)</f>
        <v>0</v>
      </c>
      <c r="P429" s="61">
        <f>IF(Tableau1[[#This Row],[Noms_M]]=P$5,Tableau1[[#This Row],[Fin_M]]-Tableau1[[#This Row],[Début_M]],0)+IF(Tableau1[[#This Row],[Noms]]=P$5,Tableau1[[#This Row],[Fin]]-Tableau1[[#This Row],[Début]],0)</f>
        <v>0</v>
      </c>
      <c r="Q429" s="61">
        <f>IF(Tableau1[[#This Row],[Noms_M]]=Q$5,Tableau1[[#This Row],[Fin_M]]-Tableau1[[#This Row],[Début_M]],0)+IF(Tableau1[[#This Row],[Noms]]=Q$5,Tableau1[[#This Row],[Fin]]-Tableau1[[#This Row],[Début]],0)</f>
        <v>0</v>
      </c>
      <c r="R429" s="61">
        <f>IF(Tableau1[[#This Row],[Noms_M]]=R$5,Tableau1[[#This Row],[Fin_M]]-Tableau1[[#This Row],[Début_M]],0)+IF(Tableau1[[#This Row],[Noms]]=R$5,Tableau1[[#This Row],[Fin]]-Tableau1[[#This Row],[Début]],0)</f>
        <v>0</v>
      </c>
      <c r="S429" s="62">
        <f>IF(Tableau1[[#This Row],[Noms_M]]=S$5,Tableau1[[#This Row],[Fin_M]]-Tableau1[[#This Row],[Début_M]],0)+IF(Tableau1[[#This Row],[Noms]]=S$5,Tableau1[[#This Row],[Fin]]-Tableau1[[#This Row],[Début]],0)</f>
        <v>0</v>
      </c>
    </row>
    <row r="430" spans="1:26" s="17" customFormat="1" ht="20.25" customHeight="1" thickBot="1" x14ac:dyDescent="0.35">
      <c r="A430" s="37"/>
      <c r="B430" s="56" t="str">
        <f t="shared" si="633"/>
        <v>mai</v>
      </c>
      <c r="C430" s="57">
        <f t="shared" ref="C430" si="690">_xlfn.ISOWEEKNUM(A429)</f>
        <v>21</v>
      </c>
      <c r="D430" s="34"/>
      <c r="E430" s="10"/>
      <c r="F430" s="2"/>
      <c r="G430" s="11"/>
      <c r="H430" s="15"/>
      <c r="I430" s="2"/>
      <c r="J430" s="59"/>
      <c r="K430" s="18"/>
      <c r="L430" s="3"/>
      <c r="N430" s="61">
        <f>IF(Tableau1[[#This Row],[Noms_M]]=N$5,Tableau1[[#This Row],[Fin_M]]-Tableau1[[#This Row],[Début_M]],0)+IF(Tableau1[[#This Row],[Noms]]=N$5,Tableau1[[#This Row],[Fin]]-Tableau1[[#This Row],[Début]],0)</f>
        <v>0</v>
      </c>
      <c r="O430" s="61">
        <f>IF(Tableau1[[#This Row],[Noms_M]]=O$5,Tableau1[[#This Row],[Fin_M]]-Tableau1[[#This Row],[Début_M]],0)+IF(Tableau1[[#This Row],[Noms]]=O$5,Tableau1[[#This Row],[Fin]]-Tableau1[[#This Row],[Début]],0)</f>
        <v>0</v>
      </c>
      <c r="P430" s="61">
        <f>IF(Tableau1[[#This Row],[Noms_M]]=P$5,Tableau1[[#This Row],[Fin_M]]-Tableau1[[#This Row],[Début_M]],0)+IF(Tableau1[[#This Row],[Noms]]=P$5,Tableau1[[#This Row],[Fin]]-Tableau1[[#This Row],[Début]],0)</f>
        <v>0</v>
      </c>
      <c r="Q430" s="61">
        <f>IF(Tableau1[[#This Row],[Noms_M]]=Q$5,Tableau1[[#This Row],[Fin_M]]-Tableau1[[#This Row],[Début_M]],0)+IF(Tableau1[[#This Row],[Noms]]=Q$5,Tableau1[[#This Row],[Fin]]-Tableau1[[#This Row],[Début]],0)</f>
        <v>0</v>
      </c>
      <c r="R430" s="61">
        <f>IF(Tableau1[[#This Row],[Noms_M]]=R$5,Tableau1[[#This Row],[Fin_M]]-Tableau1[[#This Row],[Début_M]],0)+IF(Tableau1[[#This Row],[Noms]]=R$5,Tableau1[[#This Row],[Fin]]-Tableau1[[#This Row],[Début]],0)</f>
        <v>0</v>
      </c>
      <c r="S430" s="62">
        <f>IF(Tableau1[[#This Row],[Noms_M]]=S$5,Tableau1[[#This Row],[Fin_M]]-Tableau1[[#This Row],[Début_M]],0)+IF(Tableau1[[#This Row],[Noms]]=S$5,Tableau1[[#This Row],[Fin]]-Tableau1[[#This Row],[Début]],0)</f>
        <v>0</v>
      </c>
    </row>
    <row r="431" spans="1:26" s="17" customFormat="1" ht="20.25" customHeight="1" thickBot="1" x14ac:dyDescent="0.35">
      <c r="A431" s="38"/>
      <c r="B431" s="56" t="str">
        <f t="shared" si="635"/>
        <v>mai</v>
      </c>
      <c r="C431" s="57">
        <f t="shared" ref="C431" si="691">_xlfn.ISOWEEKNUM(A429)</f>
        <v>21</v>
      </c>
      <c r="D431" s="35"/>
      <c r="E431" s="22"/>
      <c r="F431" s="12"/>
      <c r="G431" s="13"/>
      <c r="H431" s="24"/>
      <c r="I431" s="12"/>
      <c r="J431" s="60"/>
      <c r="K431" s="18"/>
      <c r="L431" s="4"/>
      <c r="N431" s="61">
        <f>IF(Tableau1[[#This Row],[Noms_M]]=N$5,Tableau1[[#This Row],[Fin_M]]-Tableau1[[#This Row],[Début_M]],0)+IF(Tableau1[[#This Row],[Noms]]=N$5,Tableau1[[#This Row],[Fin]]-Tableau1[[#This Row],[Début]],0)</f>
        <v>0</v>
      </c>
      <c r="O431" s="61">
        <f>IF(Tableau1[[#This Row],[Noms_M]]=O$5,Tableau1[[#This Row],[Fin_M]]-Tableau1[[#This Row],[Début_M]],0)+IF(Tableau1[[#This Row],[Noms]]=O$5,Tableau1[[#This Row],[Fin]]-Tableau1[[#This Row],[Début]],0)</f>
        <v>0</v>
      </c>
      <c r="P431" s="61">
        <f>IF(Tableau1[[#This Row],[Noms_M]]=P$5,Tableau1[[#This Row],[Fin_M]]-Tableau1[[#This Row],[Début_M]],0)+IF(Tableau1[[#This Row],[Noms]]=P$5,Tableau1[[#This Row],[Fin]]-Tableau1[[#This Row],[Début]],0)</f>
        <v>0</v>
      </c>
      <c r="Q431" s="61">
        <f>IF(Tableau1[[#This Row],[Noms_M]]=Q$5,Tableau1[[#This Row],[Fin_M]]-Tableau1[[#This Row],[Début_M]],0)+IF(Tableau1[[#This Row],[Noms]]=Q$5,Tableau1[[#This Row],[Fin]]-Tableau1[[#This Row],[Début]],0)</f>
        <v>0</v>
      </c>
      <c r="R431" s="61">
        <f>IF(Tableau1[[#This Row],[Noms_M]]=R$5,Tableau1[[#This Row],[Fin_M]]-Tableau1[[#This Row],[Début_M]],0)+IF(Tableau1[[#This Row],[Noms]]=R$5,Tableau1[[#This Row],[Fin]]-Tableau1[[#This Row],[Début]],0)</f>
        <v>0</v>
      </c>
      <c r="S431" s="62">
        <f>IF(Tableau1[[#This Row],[Noms_M]]=S$5,Tableau1[[#This Row],[Fin_M]]-Tableau1[[#This Row],[Début_M]],0)+IF(Tableau1[[#This Row],[Noms]]=S$5,Tableau1[[#This Row],[Fin]]-Tableau1[[#This Row],[Début]],0)</f>
        <v>0</v>
      </c>
    </row>
    <row r="432" spans="1:26" s="17" customFormat="1" ht="20.25" customHeight="1" thickBot="1" x14ac:dyDescent="0.35">
      <c r="A432" s="36">
        <f>A429+1</f>
        <v>45798</v>
      </c>
      <c r="B432" s="55" t="str">
        <f t="shared" si="637"/>
        <v>mai</v>
      </c>
      <c r="C432" s="57">
        <f t="shared" ref="C432" si="692">_xlfn.ISOWEEKNUM(A432)</f>
        <v>21</v>
      </c>
      <c r="D432" s="33">
        <f>A432</f>
        <v>45798</v>
      </c>
      <c r="E432" s="8"/>
      <c r="F432" s="1"/>
      <c r="G432" s="9"/>
      <c r="H432" s="14"/>
      <c r="I432" s="1"/>
      <c r="J432" s="58"/>
      <c r="K432" s="18"/>
      <c r="L432" s="7"/>
      <c r="N432" s="61">
        <f>IF(Tableau1[[#This Row],[Noms_M]]=N$5,Tableau1[[#This Row],[Fin_M]]-Tableau1[[#This Row],[Début_M]],0)+IF(Tableau1[[#This Row],[Noms]]=N$5,Tableau1[[#This Row],[Fin]]-Tableau1[[#This Row],[Début]],0)</f>
        <v>0</v>
      </c>
      <c r="O432" s="61">
        <f>IF(Tableau1[[#This Row],[Noms_M]]=O$5,Tableau1[[#This Row],[Fin_M]]-Tableau1[[#This Row],[Début_M]],0)+IF(Tableau1[[#This Row],[Noms]]=O$5,Tableau1[[#This Row],[Fin]]-Tableau1[[#This Row],[Début]],0)</f>
        <v>0</v>
      </c>
      <c r="P432" s="61">
        <f>IF(Tableau1[[#This Row],[Noms_M]]=P$5,Tableau1[[#This Row],[Fin_M]]-Tableau1[[#This Row],[Début_M]],0)+IF(Tableau1[[#This Row],[Noms]]=P$5,Tableau1[[#This Row],[Fin]]-Tableau1[[#This Row],[Début]],0)</f>
        <v>0</v>
      </c>
      <c r="Q432" s="61">
        <f>IF(Tableau1[[#This Row],[Noms_M]]=Q$5,Tableau1[[#This Row],[Fin_M]]-Tableau1[[#This Row],[Début_M]],0)+IF(Tableau1[[#This Row],[Noms]]=Q$5,Tableau1[[#This Row],[Fin]]-Tableau1[[#This Row],[Début]],0)</f>
        <v>0</v>
      </c>
      <c r="R432" s="61">
        <f>IF(Tableau1[[#This Row],[Noms_M]]=R$5,Tableau1[[#This Row],[Fin_M]]-Tableau1[[#This Row],[Début_M]],0)+IF(Tableau1[[#This Row],[Noms]]=R$5,Tableau1[[#This Row],[Fin]]-Tableau1[[#This Row],[Début]],0)</f>
        <v>0</v>
      </c>
      <c r="S432" s="62">
        <f>IF(Tableau1[[#This Row],[Noms_M]]=S$5,Tableau1[[#This Row],[Fin_M]]-Tableau1[[#This Row],[Début_M]],0)+IF(Tableau1[[#This Row],[Noms]]=S$5,Tableau1[[#This Row],[Fin]]-Tableau1[[#This Row],[Début]],0)</f>
        <v>0</v>
      </c>
    </row>
    <row r="433" spans="1:26" s="17" customFormat="1" ht="20.25" customHeight="1" thickBot="1" x14ac:dyDescent="0.35">
      <c r="A433" s="37"/>
      <c r="B433" s="56" t="str">
        <f t="shared" si="639"/>
        <v>mai</v>
      </c>
      <c r="C433" s="57">
        <f t="shared" ref="C433" si="693">_xlfn.ISOWEEKNUM(A432)</f>
        <v>21</v>
      </c>
      <c r="D433" s="34"/>
      <c r="E433" s="10"/>
      <c r="F433" s="2"/>
      <c r="G433" s="11"/>
      <c r="H433" s="15"/>
      <c r="I433" s="2"/>
      <c r="J433" s="59"/>
      <c r="K433" s="18"/>
      <c r="L433" s="3"/>
      <c r="N433" s="61">
        <f>IF(Tableau1[[#This Row],[Noms_M]]=N$5,Tableau1[[#This Row],[Fin_M]]-Tableau1[[#This Row],[Début_M]],0)+IF(Tableau1[[#This Row],[Noms]]=N$5,Tableau1[[#This Row],[Fin]]-Tableau1[[#This Row],[Début]],0)</f>
        <v>0</v>
      </c>
      <c r="O433" s="61">
        <f>IF(Tableau1[[#This Row],[Noms_M]]=O$5,Tableau1[[#This Row],[Fin_M]]-Tableau1[[#This Row],[Début_M]],0)+IF(Tableau1[[#This Row],[Noms]]=O$5,Tableau1[[#This Row],[Fin]]-Tableau1[[#This Row],[Début]],0)</f>
        <v>0</v>
      </c>
      <c r="P433" s="61">
        <f>IF(Tableau1[[#This Row],[Noms_M]]=P$5,Tableau1[[#This Row],[Fin_M]]-Tableau1[[#This Row],[Début_M]],0)+IF(Tableau1[[#This Row],[Noms]]=P$5,Tableau1[[#This Row],[Fin]]-Tableau1[[#This Row],[Début]],0)</f>
        <v>0</v>
      </c>
      <c r="Q433" s="61">
        <f>IF(Tableau1[[#This Row],[Noms_M]]=Q$5,Tableau1[[#This Row],[Fin_M]]-Tableau1[[#This Row],[Début_M]],0)+IF(Tableau1[[#This Row],[Noms]]=Q$5,Tableau1[[#This Row],[Fin]]-Tableau1[[#This Row],[Début]],0)</f>
        <v>0</v>
      </c>
      <c r="R433" s="61">
        <f>IF(Tableau1[[#This Row],[Noms_M]]=R$5,Tableau1[[#This Row],[Fin_M]]-Tableau1[[#This Row],[Début_M]],0)+IF(Tableau1[[#This Row],[Noms]]=R$5,Tableau1[[#This Row],[Fin]]-Tableau1[[#This Row],[Début]],0)</f>
        <v>0</v>
      </c>
      <c r="S433" s="62">
        <f>IF(Tableau1[[#This Row],[Noms_M]]=S$5,Tableau1[[#This Row],[Fin_M]]-Tableau1[[#This Row],[Début_M]],0)+IF(Tableau1[[#This Row],[Noms]]=S$5,Tableau1[[#This Row],[Fin]]-Tableau1[[#This Row],[Début]],0)</f>
        <v>0</v>
      </c>
    </row>
    <row r="434" spans="1:26" s="17" customFormat="1" ht="20.25" customHeight="1" thickBot="1" x14ac:dyDescent="0.35">
      <c r="A434" s="38"/>
      <c r="B434" s="56" t="str">
        <f t="shared" si="641"/>
        <v>mai</v>
      </c>
      <c r="C434" s="57">
        <f t="shared" ref="C434" si="694">_xlfn.ISOWEEKNUM(A432)</f>
        <v>21</v>
      </c>
      <c r="D434" s="35"/>
      <c r="E434" s="22"/>
      <c r="F434" s="12"/>
      <c r="G434" s="13"/>
      <c r="H434" s="24"/>
      <c r="I434" s="12"/>
      <c r="J434" s="60"/>
      <c r="K434" s="18"/>
      <c r="L434" s="4"/>
      <c r="N434" s="61">
        <f>IF(Tableau1[[#This Row],[Noms_M]]=N$5,Tableau1[[#This Row],[Fin_M]]-Tableau1[[#This Row],[Début_M]],0)+IF(Tableau1[[#This Row],[Noms]]=N$5,Tableau1[[#This Row],[Fin]]-Tableau1[[#This Row],[Début]],0)</f>
        <v>0</v>
      </c>
      <c r="O434" s="61">
        <f>IF(Tableau1[[#This Row],[Noms_M]]=O$5,Tableau1[[#This Row],[Fin_M]]-Tableau1[[#This Row],[Début_M]],0)+IF(Tableau1[[#This Row],[Noms]]=O$5,Tableau1[[#This Row],[Fin]]-Tableau1[[#This Row],[Début]],0)</f>
        <v>0</v>
      </c>
      <c r="P434" s="61">
        <f>IF(Tableau1[[#This Row],[Noms_M]]=P$5,Tableau1[[#This Row],[Fin_M]]-Tableau1[[#This Row],[Début_M]],0)+IF(Tableau1[[#This Row],[Noms]]=P$5,Tableau1[[#This Row],[Fin]]-Tableau1[[#This Row],[Début]],0)</f>
        <v>0</v>
      </c>
      <c r="Q434" s="61">
        <f>IF(Tableau1[[#This Row],[Noms_M]]=Q$5,Tableau1[[#This Row],[Fin_M]]-Tableau1[[#This Row],[Début_M]],0)+IF(Tableau1[[#This Row],[Noms]]=Q$5,Tableau1[[#This Row],[Fin]]-Tableau1[[#This Row],[Début]],0)</f>
        <v>0</v>
      </c>
      <c r="R434" s="61">
        <f>IF(Tableau1[[#This Row],[Noms_M]]=R$5,Tableau1[[#This Row],[Fin_M]]-Tableau1[[#This Row],[Début_M]],0)+IF(Tableau1[[#This Row],[Noms]]=R$5,Tableau1[[#This Row],[Fin]]-Tableau1[[#This Row],[Début]],0)</f>
        <v>0</v>
      </c>
      <c r="S434" s="62">
        <f>IF(Tableau1[[#This Row],[Noms_M]]=S$5,Tableau1[[#This Row],[Fin_M]]-Tableau1[[#This Row],[Début_M]],0)+IF(Tableau1[[#This Row],[Noms]]=S$5,Tableau1[[#This Row],[Fin]]-Tableau1[[#This Row],[Début]],0)</f>
        <v>0</v>
      </c>
    </row>
    <row r="435" spans="1:26" s="17" customFormat="1" ht="20.25" customHeight="1" thickBot="1" x14ac:dyDescent="0.35">
      <c r="A435" s="36">
        <f>A432+1</f>
        <v>45799</v>
      </c>
      <c r="B435" s="55" t="str">
        <f t="shared" si="643"/>
        <v>mai</v>
      </c>
      <c r="C435" s="57">
        <f t="shared" ref="C435" si="695">_xlfn.ISOWEEKNUM(A435)</f>
        <v>21</v>
      </c>
      <c r="D435" s="33">
        <f>A435</f>
        <v>45799</v>
      </c>
      <c r="E435" s="8"/>
      <c r="F435" s="1"/>
      <c r="G435" s="9"/>
      <c r="H435" s="14"/>
      <c r="I435" s="1"/>
      <c r="J435" s="58"/>
      <c r="K435" s="18"/>
      <c r="L435" s="7"/>
      <c r="N435" s="61">
        <f>IF(Tableau1[[#This Row],[Noms_M]]=N$5,Tableau1[[#This Row],[Fin_M]]-Tableau1[[#This Row],[Début_M]],0)+IF(Tableau1[[#This Row],[Noms]]=N$5,Tableau1[[#This Row],[Fin]]-Tableau1[[#This Row],[Début]],0)</f>
        <v>0</v>
      </c>
      <c r="O435" s="61">
        <f>IF(Tableau1[[#This Row],[Noms_M]]=O$5,Tableau1[[#This Row],[Fin_M]]-Tableau1[[#This Row],[Début_M]],0)+IF(Tableau1[[#This Row],[Noms]]=O$5,Tableau1[[#This Row],[Fin]]-Tableau1[[#This Row],[Début]],0)</f>
        <v>0</v>
      </c>
      <c r="P435" s="61">
        <f>IF(Tableau1[[#This Row],[Noms_M]]=P$5,Tableau1[[#This Row],[Fin_M]]-Tableau1[[#This Row],[Début_M]],0)+IF(Tableau1[[#This Row],[Noms]]=P$5,Tableau1[[#This Row],[Fin]]-Tableau1[[#This Row],[Début]],0)</f>
        <v>0</v>
      </c>
      <c r="Q435" s="61">
        <f>IF(Tableau1[[#This Row],[Noms_M]]=Q$5,Tableau1[[#This Row],[Fin_M]]-Tableau1[[#This Row],[Début_M]],0)+IF(Tableau1[[#This Row],[Noms]]=Q$5,Tableau1[[#This Row],[Fin]]-Tableau1[[#This Row],[Début]],0)</f>
        <v>0</v>
      </c>
      <c r="R435" s="61">
        <f>IF(Tableau1[[#This Row],[Noms_M]]=R$5,Tableau1[[#This Row],[Fin_M]]-Tableau1[[#This Row],[Début_M]],0)+IF(Tableau1[[#This Row],[Noms]]=R$5,Tableau1[[#This Row],[Fin]]-Tableau1[[#This Row],[Début]],0)</f>
        <v>0</v>
      </c>
      <c r="S435" s="62">
        <f>IF(Tableau1[[#This Row],[Noms_M]]=S$5,Tableau1[[#This Row],[Fin_M]]-Tableau1[[#This Row],[Début_M]],0)+IF(Tableau1[[#This Row],[Noms]]=S$5,Tableau1[[#This Row],[Fin]]-Tableau1[[#This Row],[Début]],0)</f>
        <v>0</v>
      </c>
    </row>
    <row r="436" spans="1:26" s="17" customFormat="1" ht="20.25" customHeight="1" thickBot="1" x14ac:dyDescent="0.35">
      <c r="A436" s="37"/>
      <c r="B436" s="56" t="str">
        <f t="shared" si="650"/>
        <v>mai</v>
      </c>
      <c r="C436" s="57">
        <f t="shared" ref="C436" si="696">_xlfn.ISOWEEKNUM(A435)</f>
        <v>21</v>
      </c>
      <c r="D436" s="34"/>
      <c r="E436" s="10"/>
      <c r="F436" s="2"/>
      <c r="G436" s="11"/>
      <c r="H436" s="15"/>
      <c r="I436" s="2"/>
      <c r="J436" s="59"/>
      <c r="K436" s="18"/>
      <c r="L436" s="3"/>
      <c r="N436" s="61">
        <f>IF(Tableau1[[#This Row],[Noms_M]]=N$5,Tableau1[[#This Row],[Fin_M]]-Tableau1[[#This Row],[Début_M]],0)+IF(Tableau1[[#This Row],[Noms]]=N$5,Tableau1[[#This Row],[Fin]]-Tableau1[[#This Row],[Début]],0)</f>
        <v>0</v>
      </c>
      <c r="O436" s="61">
        <f>IF(Tableau1[[#This Row],[Noms_M]]=O$5,Tableau1[[#This Row],[Fin_M]]-Tableau1[[#This Row],[Début_M]],0)+IF(Tableau1[[#This Row],[Noms]]=O$5,Tableau1[[#This Row],[Fin]]-Tableau1[[#This Row],[Début]],0)</f>
        <v>0</v>
      </c>
      <c r="P436" s="61">
        <f>IF(Tableau1[[#This Row],[Noms_M]]=P$5,Tableau1[[#This Row],[Fin_M]]-Tableau1[[#This Row],[Début_M]],0)+IF(Tableau1[[#This Row],[Noms]]=P$5,Tableau1[[#This Row],[Fin]]-Tableau1[[#This Row],[Début]],0)</f>
        <v>0</v>
      </c>
      <c r="Q436" s="61">
        <f>IF(Tableau1[[#This Row],[Noms_M]]=Q$5,Tableau1[[#This Row],[Fin_M]]-Tableau1[[#This Row],[Début_M]],0)+IF(Tableau1[[#This Row],[Noms]]=Q$5,Tableau1[[#This Row],[Fin]]-Tableau1[[#This Row],[Début]],0)</f>
        <v>0</v>
      </c>
      <c r="R436" s="61">
        <f>IF(Tableau1[[#This Row],[Noms_M]]=R$5,Tableau1[[#This Row],[Fin_M]]-Tableau1[[#This Row],[Début_M]],0)+IF(Tableau1[[#This Row],[Noms]]=R$5,Tableau1[[#This Row],[Fin]]-Tableau1[[#This Row],[Début]],0)</f>
        <v>0</v>
      </c>
      <c r="S436" s="62">
        <f>IF(Tableau1[[#This Row],[Noms_M]]=S$5,Tableau1[[#This Row],[Fin_M]]-Tableau1[[#This Row],[Début_M]],0)+IF(Tableau1[[#This Row],[Noms]]=S$5,Tableau1[[#This Row],[Fin]]-Tableau1[[#This Row],[Début]],0)</f>
        <v>0</v>
      </c>
    </row>
    <row r="437" spans="1:26" s="17" customFormat="1" ht="20.25" customHeight="1" thickBot="1" x14ac:dyDescent="0.35">
      <c r="A437" s="38"/>
      <c r="B437" s="56" t="str">
        <f t="shared" si="652"/>
        <v>mai</v>
      </c>
      <c r="C437" s="57">
        <f t="shared" ref="C437" si="697">_xlfn.ISOWEEKNUM(A435)</f>
        <v>21</v>
      </c>
      <c r="D437" s="35"/>
      <c r="E437" s="22"/>
      <c r="F437" s="12"/>
      <c r="G437" s="13"/>
      <c r="H437" s="24"/>
      <c r="I437" s="12"/>
      <c r="J437" s="60"/>
      <c r="K437" s="18"/>
      <c r="L437" s="4"/>
      <c r="N437" s="61">
        <f>IF(Tableau1[[#This Row],[Noms_M]]=N$5,Tableau1[[#This Row],[Fin_M]]-Tableau1[[#This Row],[Début_M]],0)+IF(Tableau1[[#This Row],[Noms]]=N$5,Tableau1[[#This Row],[Fin]]-Tableau1[[#This Row],[Début]],0)</f>
        <v>0</v>
      </c>
      <c r="O437" s="61">
        <f>IF(Tableau1[[#This Row],[Noms_M]]=O$5,Tableau1[[#This Row],[Fin_M]]-Tableau1[[#This Row],[Début_M]],0)+IF(Tableau1[[#This Row],[Noms]]=O$5,Tableau1[[#This Row],[Fin]]-Tableau1[[#This Row],[Début]],0)</f>
        <v>0</v>
      </c>
      <c r="P437" s="61">
        <f>IF(Tableau1[[#This Row],[Noms_M]]=P$5,Tableau1[[#This Row],[Fin_M]]-Tableau1[[#This Row],[Début_M]],0)+IF(Tableau1[[#This Row],[Noms]]=P$5,Tableau1[[#This Row],[Fin]]-Tableau1[[#This Row],[Début]],0)</f>
        <v>0</v>
      </c>
      <c r="Q437" s="61">
        <f>IF(Tableau1[[#This Row],[Noms_M]]=Q$5,Tableau1[[#This Row],[Fin_M]]-Tableau1[[#This Row],[Début_M]],0)+IF(Tableau1[[#This Row],[Noms]]=Q$5,Tableau1[[#This Row],[Fin]]-Tableau1[[#This Row],[Début]],0)</f>
        <v>0</v>
      </c>
      <c r="R437" s="61">
        <f>IF(Tableau1[[#This Row],[Noms_M]]=R$5,Tableau1[[#This Row],[Fin_M]]-Tableau1[[#This Row],[Début_M]],0)+IF(Tableau1[[#This Row],[Noms]]=R$5,Tableau1[[#This Row],[Fin]]-Tableau1[[#This Row],[Début]],0)</f>
        <v>0</v>
      </c>
      <c r="S437" s="62">
        <f>IF(Tableau1[[#This Row],[Noms_M]]=S$5,Tableau1[[#This Row],[Fin_M]]-Tableau1[[#This Row],[Début_M]],0)+IF(Tableau1[[#This Row],[Noms]]=S$5,Tableau1[[#This Row],[Fin]]-Tableau1[[#This Row],[Début]],0)</f>
        <v>0</v>
      </c>
    </row>
    <row r="438" spans="1:26" s="17" customFormat="1" ht="20.25" customHeight="1" thickBot="1" x14ac:dyDescent="0.35">
      <c r="A438" s="36">
        <f>A435+1</f>
        <v>45800</v>
      </c>
      <c r="B438" s="55" t="str">
        <f t="shared" si="654"/>
        <v>mai</v>
      </c>
      <c r="C438" s="57">
        <f t="shared" ref="C438" si="698">_xlfn.ISOWEEKNUM(A438)</f>
        <v>21</v>
      </c>
      <c r="D438" s="33">
        <f>A438</f>
        <v>45800</v>
      </c>
      <c r="E438" s="8"/>
      <c r="F438" s="1"/>
      <c r="G438" s="9"/>
      <c r="H438" s="14"/>
      <c r="I438" s="1"/>
      <c r="J438" s="58"/>
      <c r="K438" s="18"/>
      <c r="L438" s="7"/>
      <c r="N438" s="61">
        <f>IF(Tableau1[[#This Row],[Noms_M]]=N$5,Tableau1[[#This Row],[Fin_M]]-Tableau1[[#This Row],[Début_M]],0)+IF(Tableau1[[#This Row],[Noms]]=N$5,Tableau1[[#This Row],[Fin]]-Tableau1[[#This Row],[Début]],0)</f>
        <v>0</v>
      </c>
      <c r="O438" s="61">
        <f>IF(Tableau1[[#This Row],[Noms_M]]=O$5,Tableau1[[#This Row],[Fin_M]]-Tableau1[[#This Row],[Début_M]],0)+IF(Tableau1[[#This Row],[Noms]]=O$5,Tableau1[[#This Row],[Fin]]-Tableau1[[#This Row],[Début]],0)</f>
        <v>0</v>
      </c>
      <c r="P438" s="61">
        <f>IF(Tableau1[[#This Row],[Noms_M]]=P$5,Tableau1[[#This Row],[Fin_M]]-Tableau1[[#This Row],[Début_M]],0)+IF(Tableau1[[#This Row],[Noms]]=P$5,Tableau1[[#This Row],[Fin]]-Tableau1[[#This Row],[Début]],0)</f>
        <v>0</v>
      </c>
      <c r="Q438" s="61">
        <f>IF(Tableau1[[#This Row],[Noms_M]]=Q$5,Tableau1[[#This Row],[Fin_M]]-Tableau1[[#This Row],[Début_M]],0)+IF(Tableau1[[#This Row],[Noms]]=Q$5,Tableau1[[#This Row],[Fin]]-Tableau1[[#This Row],[Début]],0)</f>
        <v>0</v>
      </c>
      <c r="R438" s="61">
        <f>IF(Tableau1[[#This Row],[Noms_M]]=R$5,Tableau1[[#This Row],[Fin_M]]-Tableau1[[#This Row],[Début_M]],0)+IF(Tableau1[[#This Row],[Noms]]=R$5,Tableau1[[#This Row],[Fin]]-Tableau1[[#This Row],[Début]],0)</f>
        <v>0</v>
      </c>
      <c r="S438" s="62">
        <f>IF(Tableau1[[#This Row],[Noms_M]]=S$5,Tableau1[[#This Row],[Fin_M]]-Tableau1[[#This Row],[Début_M]],0)+IF(Tableau1[[#This Row],[Noms]]=S$5,Tableau1[[#This Row],[Fin]]-Tableau1[[#This Row],[Début]],0)</f>
        <v>0</v>
      </c>
    </row>
    <row r="439" spans="1:26" s="17" customFormat="1" ht="20.25" customHeight="1" thickBot="1" x14ac:dyDescent="0.35">
      <c r="A439" s="37"/>
      <c r="B439" s="56" t="str">
        <f t="shared" si="656"/>
        <v>mai</v>
      </c>
      <c r="C439" s="57">
        <f t="shared" ref="C439" si="699">_xlfn.ISOWEEKNUM(A438)</f>
        <v>21</v>
      </c>
      <c r="D439" s="34"/>
      <c r="E439" s="10"/>
      <c r="F439" s="2"/>
      <c r="G439" s="11"/>
      <c r="H439" s="15"/>
      <c r="I439" s="2"/>
      <c r="J439" s="59"/>
      <c r="K439" s="18"/>
      <c r="L439" s="3"/>
      <c r="N439" s="61">
        <f>IF(Tableau1[[#This Row],[Noms_M]]=N$5,Tableau1[[#This Row],[Fin_M]]-Tableau1[[#This Row],[Début_M]],0)+IF(Tableau1[[#This Row],[Noms]]=N$5,Tableau1[[#This Row],[Fin]]-Tableau1[[#This Row],[Début]],0)</f>
        <v>0</v>
      </c>
      <c r="O439" s="61">
        <f>IF(Tableau1[[#This Row],[Noms_M]]=O$5,Tableau1[[#This Row],[Fin_M]]-Tableau1[[#This Row],[Début_M]],0)+IF(Tableau1[[#This Row],[Noms]]=O$5,Tableau1[[#This Row],[Fin]]-Tableau1[[#This Row],[Début]],0)</f>
        <v>0</v>
      </c>
      <c r="P439" s="61">
        <f>IF(Tableau1[[#This Row],[Noms_M]]=P$5,Tableau1[[#This Row],[Fin_M]]-Tableau1[[#This Row],[Début_M]],0)+IF(Tableau1[[#This Row],[Noms]]=P$5,Tableau1[[#This Row],[Fin]]-Tableau1[[#This Row],[Début]],0)</f>
        <v>0</v>
      </c>
      <c r="Q439" s="61">
        <f>IF(Tableau1[[#This Row],[Noms_M]]=Q$5,Tableau1[[#This Row],[Fin_M]]-Tableau1[[#This Row],[Début_M]],0)+IF(Tableau1[[#This Row],[Noms]]=Q$5,Tableau1[[#This Row],[Fin]]-Tableau1[[#This Row],[Début]],0)</f>
        <v>0</v>
      </c>
      <c r="R439" s="61">
        <f>IF(Tableau1[[#This Row],[Noms_M]]=R$5,Tableau1[[#This Row],[Fin_M]]-Tableau1[[#This Row],[Début_M]],0)+IF(Tableau1[[#This Row],[Noms]]=R$5,Tableau1[[#This Row],[Fin]]-Tableau1[[#This Row],[Début]],0)</f>
        <v>0</v>
      </c>
      <c r="S439" s="62">
        <f>IF(Tableau1[[#This Row],[Noms_M]]=S$5,Tableau1[[#This Row],[Fin_M]]-Tableau1[[#This Row],[Début_M]],0)+IF(Tableau1[[#This Row],[Noms]]=S$5,Tableau1[[#This Row],[Fin]]-Tableau1[[#This Row],[Début]],0)</f>
        <v>0</v>
      </c>
    </row>
    <row r="440" spans="1:26" s="17" customFormat="1" ht="20.25" customHeight="1" thickBot="1" x14ac:dyDescent="0.35">
      <c r="A440" s="38"/>
      <c r="B440" s="56" t="str">
        <f t="shared" si="658"/>
        <v>mai</v>
      </c>
      <c r="C440" s="57">
        <f t="shared" ref="C440" si="700">_xlfn.ISOWEEKNUM(A438)</f>
        <v>21</v>
      </c>
      <c r="D440" s="35"/>
      <c r="E440" s="22"/>
      <c r="F440" s="12"/>
      <c r="G440" s="13"/>
      <c r="H440" s="24"/>
      <c r="I440" s="12"/>
      <c r="J440" s="60"/>
      <c r="K440" s="18"/>
      <c r="L440" s="4"/>
      <c r="N440" s="61">
        <f>IF(Tableau1[[#This Row],[Noms_M]]=N$5,Tableau1[[#This Row],[Fin_M]]-Tableau1[[#This Row],[Début_M]],0)+IF(Tableau1[[#This Row],[Noms]]=N$5,Tableau1[[#This Row],[Fin]]-Tableau1[[#This Row],[Début]],0)</f>
        <v>0</v>
      </c>
      <c r="O440" s="61">
        <f>IF(Tableau1[[#This Row],[Noms_M]]=O$5,Tableau1[[#This Row],[Fin_M]]-Tableau1[[#This Row],[Début_M]],0)+IF(Tableau1[[#This Row],[Noms]]=O$5,Tableau1[[#This Row],[Fin]]-Tableau1[[#This Row],[Début]],0)</f>
        <v>0</v>
      </c>
      <c r="P440" s="61">
        <f>IF(Tableau1[[#This Row],[Noms_M]]=P$5,Tableau1[[#This Row],[Fin_M]]-Tableau1[[#This Row],[Début_M]],0)+IF(Tableau1[[#This Row],[Noms]]=P$5,Tableau1[[#This Row],[Fin]]-Tableau1[[#This Row],[Début]],0)</f>
        <v>0</v>
      </c>
      <c r="Q440" s="61">
        <f>IF(Tableau1[[#This Row],[Noms_M]]=Q$5,Tableau1[[#This Row],[Fin_M]]-Tableau1[[#This Row],[Début_M]],0)+IF(Tableau1[[#This Row],[Noms]]=Q$5,Tableau1[[#This Row],[Fin]]-Tableau1[[#This Row],[Début]],0)</f>
        <v>0</v>
      </c>
      <c r="R440" s="61">
        <f>IF(Tableau1[[#This Row],[Noms_M]]=R$5,Tableau1[[#This Row],[Fin_M]]-Tableau1[[#This Row],[Début_M]],0)+IF(Tableau1[[#This Row],[Noms]]=R$5,Tableau1[[#This Row],[Fin]]-Tableau1[[#This Row],[Début]],0)</f>
        <v>0</v>
      </c>
      <c r="S440" s="62">
        <f>IF(Tableau1[[#This Row],[Noms_M]]=S$5,Tableau1[[#This Row],[Fin_M]]-Tableau1[[#This Row],[Début_M]],0)+IF(Tableau1[[#This Row],[Noms]]=S$5,Tableau1[[#This Row],[Fin]]-Tableau1[[#This Row],[Début]],0)</f>
        <v>0</v>
      </c>
    </row>
    <row r="441" spans="1:26" s="17" customFormat="1" ht="20.25" customHeight="1" thickBot="1" x14ac:dyDescent="0.35">
      <c r="A441" s="36">
        <f>A438+1</f>
        <v>45801</v>
      </c>
      <c r="B441" s="55" t="str">
        <f t="shared" ref="B441" si="701">TEXT(A441,"mmm")</f>
        <v>mai</v>
      </c>
      <c r="C441" s="57">
        <f t="shared" ref="C441" si="702">_xlfn.ISOWEEKNUM(A441)</f>
        <v>21</v>
      </c>
      <c r="D441" s="33">
        <f>A441</f>
        <v>45801</v>
      </c>
      <c r="E441" s="8"/>
      <c r="F441" s="1"/>
      <c r="G441" s="9"/>
      <c r="H441" s="14"/>
      <c r="I441" s="1"/>
      <c r="J441" s="58"/>
      <c r="K441" s="18"/>
      <c r="L441" s="7"/>
      <c r="N441" s="61">
        <f>IF(Tableau1[[#This Row],[Noms_M]]=N$5,Tableau1[[#This Row],[Fin_M]]-Tableau1[[#This Row],[Début_M]],0)+IF(Tableau1[[#This Row],[Noms]]=N$5,Tableau1[[#This Row],[Fin]]-Tableau1[[#This Row],[Début]],0)</f>
        <v>0</v>
      </c>
      <c r="O441" s="61">
        <f>IF(Tableau1[[#This Row],[Noms_M]]=O$5,Tableau1[[#This Row],[Fin_M]]-Tableau1[[#This Row],[Début_M]],0)+IF(Tableau1[[#This Row],[Noms]]=O$5,Tableau1[[#This Row],[Fin]]-Tableau1[[#This Row],[Début]],0)</f>
        <v>0</v>
      </c>
      <c r="P441" s="61">
        <f>IF(Tableau1[[#This Row],[Noms_M]]=P$5,Tableau1[[#This Row],[Fin_M]]-Tableau1[[#This Row],[Début_M]],0)+IF(Tableau1[[#This Row],[Noms]]=P$5,Tableau1[[#This Row],[Fin]]-Tableau1[[#This Row],[Début]],0)</f>
        <v>0</v>
      </c>
      <c r="Q441" s="61">
        <f>IF(Tableau1[[#This Row],[Noms_M]]=Q$5,Tableau1[[#This Row],[Fin_M]]-Tableau1[[#This Row],[Début_M]],0)+IF(Tableau1[[#This Row],[Noms]]=Q$5,Tableau1[[#This Row],[Fin]]-Tableau1[[#This Row],[Début]],0)</f>
        <v>0</v>
      </c>
      <c r="R441" s="61">
        <f>IF(Tableau1[[#This Row],[Noms_M]]=R$5,Tableau1[[#This Row],[Fin_M]]-Tableau1[[#This Row],[Début_M]],0)+IF(Tableau1[[#This Row],[Noms]]=R$5,Tableau1[[#This Row],[Fin]]-Tableau1[[#This Row],[Début]],0)</f>
        <v>0</v>
      </c>
      <c r="S441" s="62">
        <f>IF(Tableau1[[#This Row],[Noms_M]]=S$5,Tableau1[[#This Row],[Fin_M]]-Tableau1[[#This Row],[Début_M]],0)+IF(Tableau1[[#This Row],[Noms]]=S$5,Tableau1[[#This Row],[Fin]]-Tableau1[[#This Row],[Début]],0)</f>
        <v>0</v>
      </c>
    </row>
    <row r="442" spans="1:26" s="17" customFormat="1" ht="20.25" customHeight="1" thickBot="1" x14ac:dyDescent="0.35">
      <c r="A442" s="37"/>
      <c r="B442" s="56" t="str">
        <f t="shared" ref="B442" si="703">TEXT(A441,"mmm")</f>
        <v>mai</v>
      </c>
      <c r="C442" s="57">
        <f t="shared" ref="C442" si="704">_xlfn.ISOWEEKNUM(A441)</f>
        <v>21</v>
      </c>
      <c r="D442" s="34"/>
      <c r="E442" s="10"/>
      <c r="F442" s="2"/>
      <c r="G442" s="11"/>
      <c r="H442" s="15"/>
      <c r="I442" s="2"/>
      <c r="J442" s="59"/>
      <c r="K442" s="18"/>
      <c r="L442" s="3"/>
      <c r="N442" s="61">
        <f>IF(Tableau1[[#This Row],[Noms_M]]=N$5,Tableau1[[#This Row],[Fin_M]]-Tableau1[[#This Row],[Début_M]],0)+IF(Tableau1[[#This Row],[Noms]]=N$5,Tableau1[[#This Row],[Fin]]-Tableau1[[#This Row],[Début]],0)</f>
        <v>0</v>
      </c>
      <c r="O442" s="61">
        <f>IF(Tableau1[[#This Row],[Noms_M]]=O$5,Tableau1[[#This Row],[Fin_M]]-Tableau1[[#This Row],[Début_M]],0)+IF(Tableau1[[#This Row],[Noms]]=O$5,Tableau1[[#This Row],[Fin]]-Tableau1[[#This Row],[Début]],0)</f>
        <v>0</v>
      </c>
      <c r="P442" s="61">
        <f>IF(Tableau1[[#This Row],[Noms_M]]=P$5,Tableau1[[#This Row],[Fin_M]]-Tableau1[[#This Row],[Début_M]],0)+IF(Tableau1[[#This Row],[Noms]]=P$5,Tableau1[[#This Row],[Fin]]-Tableau1[[#This Row],[Début]],0)</f>
        <v>0</v>
      </c>
      <c r="Q442" s="61">
        <f>IF(Tableau1[[#This Row],[Noms_M]]=Q$5,Tableau1[[#This Row],[Fin_M]]-Tableau1[[#This Row],[Début_M]],0)+IF(Tableau1[[#This Row],[Noms]]=Q$5,Tableau1[[#This Row],[Fin]]-Tableau1[[#This Row],[Début]],0)</f>
        <v>0</v>
      </c>
      <c r="R442" s="61">
        <f>IF(Tableau1[[#This Row],[Noms_M]]=R$5,Tableau1[[#This Row],[Fin_M]]-Tableau1[[#This Row],[Début_M]],0)+IF(Tableau1[[#This Row],[Noms]]=R$5,Tableau1[[#This Row],[Fin]]-Tableau1[[#This Row],[Début]],0)</f>
        <v>0</v>
      </c>
      <c r="S442" s="62">
        <f>IF(Tableau1[[#This Row],[Noms_M]]=S$5,Tableau1[[#This Row],[Fin_M]]-Tableau1[[#This Row],[Début_M]],0)+IF(Tableau1[[#This Row],[Noms]]=S$5,Tableau1[[#This Row],[Fin]]-Tableau1[[#This Row],[Début]],0)</f>
        <v>0</v>
      </c>
    </row>
    <row r="443" spans="1:26" s="17" customFormat="1" ht="20.25" customHeight="1" thickBot="1" x14ac:dyDescent="0.35">
      <c r="A443" s="38"/>
      <c r="B443" s="56" t="str">
        <f t="shared" ref="B443" si="705">TEXT(A441,"mmm")</f>
        <v>mai</v>
      </c>
      <c r="C443" s="57">
        <f t="shared" ref="C443" si="706">_xlfn.ISOWEEKNUM(A441)</f>
        <v>21</v>
      </c>
      <c r="D443" s="35"/>
      <c r="E443" s="22"/>
      <c r="F443" s="12"/>
      <c r="G443" s="13"/>
      <c r="H443" s="24"/>
      <c r="I443" s="12"/>
      <c r="J443" s="60"/>
      <c r="K443" s="18"/>
      <c r="L443" s="4"/>
      <c r="N443" s="61">
        <f>IF(Tableau1[[#This Row],[Noms_M]]=N$5,Tableau1[[#This Row],[Fin_M]]-Tableau1[[#This Row],[Début_M]],0)+IF(Tableau1[[#This Row],[Noms]]=N$5,Tableau1[[#This Row],[Fin]]-Tableau1[[#This Row],[Début]],0)</f>
        <v>0</v>
      </c>
      <c r="O443" s="61">
        <f>IF(Tableau1[[#This Row],[Noms_M]]=O$5,Tableau1[[#This Row],[Fin_M]]-Tableau1[[#This Row],[Début_M]],0)+IF(Tableau1[[#This Row],[Noms]]=O$5,Tableau1[[#This Row],[Fin]]-Tableau1[[#This Row],[Début]],0)</f>
        <v>0</v>
      </c>
      <c r="P443" s="61">
        <f>IF(Tableau1[[#This Row],[Noms_M]]=P$5,Tableau1[[#This Row],[Fin_M]]-Tableau1[[#This Row],[Début_M]],0)+IF(Tableau1[[#This Row],[Noms]]=P$5,Tableau1[[#This Row],[Fin]]-Tableau1[[#This Row],[Début]],0)</f>
        <v>0</v>
      </c>
      <c r="Q443" s="61">
        <f>IF(Tableau1[[#This Row],[Noms_M]]=Q$5,Tableau1[[#This Row],[Fin_M]]-Tableau1[[#This Row],[Début_M]],0)+IF(Tableau1[[#This Row],[Noms]]=Q$5,Tableau1[[#This Row],[Fin]]-Tableau1[[#This Row],[Début]],0)</f>
        <v>0</v>
      </c>
      <c r="R443" s="61">
        <f>IF(Tableau1[[#This Row],[Noms_M]]=R$5,Tableau1[[#This Row],[Fin_M]]-Tableau1[[#This Row],[Début_M]],0)+IF(Tableau1[[#This Row],[Noms]]=R$5,Tableau1[[#This Row],[Fin]]-Tableau1[[#This Row],[Début]],0)</f>
        <v>0</v>
      </c>
      <c r="S443" s="62">
        <f>IF(Tableau1[[#This Row],[Noms_M]]=S$5,Tableau1[[#This Row],[Fin_M]]-Tableau1[[#This Row],[Début_M]],0)+IF(Tableau1[[#This Row],[Noms]]=S$5,Tableau1[[#This Row],[Fin]]-Tableau1[[#This Row],[Début]],0)</f>
        <v>0</v>
      </c>
    </row>
    <row r="444" spans="1:26" s="17" customFormat="1" ht="20.25" customHeight="1" thickBot="1" x14ac:dyDescent="0.35">
      <c r="A444" s="36">
        <f>A441+1</f>
        <v>45802</v>
      </c>
      <c r="B444" s="55" t="str">
        <f t="shared" si="631"/>
        <v>mai</v>
      </c>
      <c r="C444" s="57">
        <f t="shared" ref="C444" si="707">_xlfn.ISOWEEKNUM(A444)</f>
        <v>21</v>
      </c>
      <c r="D444" s="33">
        <f>A444</f>
        <v>45802</v>
      </c>
      <c r="E444" s="8"/>
      <c r="F444" s="1"/>
      <c r="G444" s="9"/>
      <c r="H444" s="14"/>
      <c r="I444" s="1"/>
      <c r="J444" s="58"/>
      <c r="K444" s="18"/>
      <c r="L444" s="7"/>
      <c r="N444" s="61">
        <f>IF(Tableau1[[#This Row],[Noms_M]]=N$5,Tableau1[[#This Row],[Fin_M]]-Tableau1[[#This Row],[Début_M]],0)+IF(Tableau1[[#This Row],[Noms]]=N$5,Tableau1[[#This Row],[Fin]]-Tableau1[[#This Row],[Début]],0)</f>
        <v>0</v>
      </c>
      <c r="O444" s="61">
        <f>IF(Tableau1[[#This Row],[Noms_M]]=O$5,Tableau1[[#This Row],[Fin_M]]-Tableau1[[#This Row],[Début_M]],0)+IF(Tableau1[[#This Row],[Noms]]=O$5,Tableau1[[#This Row],[Fin]]-Tableau1[[#This Row],[Début]],0)</f>
        <v>0</v>
      </c>
      <c r="P444" s="61">
        <f>IF(Tableau1[[#This Row],[Noms_M]]=P$5,Tableau1[[#This Row],[Fin_M]]-Tableau1[[#This Row],[Début_M]],0)+IF(Tableau1[[#This Row],[Noms]]=P$5,Tableau1[[#This Row],[Fin]]-Tableau1[[#This Row],[Début]],0)</f>
        <v>0</v>
      </c>
      <c r="Q444" s="61">
        <f>IF(Tableau1[[#This Row],[Noms_M]]=Q$5,Tableau1[[#This Row],[Fin_M]]-Tableau1[[#This Row],[Début_M]],0)+IF(Tableau1[[#This Row],[Noms]]=Q$5,Tableau1[[#This Row],[Fin]]-Tableau1[[#This Row],[Début]],0)</f>
        <v>0</v>
      </c>
      <c r="R444" s="61">
        <f>IF(Tableau1[[#This Row],[Noms_M]]=R$5,Tableau1[[#This Row],[Fin_M]]-Tableau1[[#This Row],[Début_M]],0)+IF(Tableau1[[#This Row],[Noms]]=R$5,Tableau1[[#This Row],[Fin]]-Tableau1[[#This Row],[Début]],0)</f>
        <v>0</v>
      </c>
      <c r="S444" s="62">
        <f>IF(Tableau1[[#This Row],[Noms_M]]=S$5,Tableau1[[#This Row],[Fin_M]]-Tableau1[[#This Row],[Début_M]],0)+IF(Tableau1[[#This Row],[Noms]]=S$5,Tableau1[[#This Row],[Fin]]-Tableau1[[#This Row],[Début]],0)</f>
        <v>0</v>
      </c>
    </row>
    <row r="445" spans="1:26" s="17" customFormat="1" ht="20.25" customHeight="1" thickBot="1" x14ac:dyDescent="0.35">
      <c r="A445" s="37"/>
      <c r="B445" s="56" t="str">
        <f t="shared" si="633"/>
        <v>mai</v>
      </c>
      <c r="C445" s="57">
        <f t="shared" ref="C445" si="708">_xlfn.ISOWEEKNUM(A444)</f>
        <v>21</v>
      </c>
      <c r="D445" s="34"/>
      <c r="E445" s="10"/>
      <c r="F445" s="2"/>
      <c r="G445" s="11"/>
      <c r="H445" s="15"/>
      <c r="I445" s="2"/>
      <c r="J445" s="59"/>
      <c r="K445" s="18"/>
      <c r="L445" s="3"/>
      <c r="N445" s="61">
        <f>IF(Tableau1[[#This Row],[Noms_M]]=N$5,Tableau1[[#This Row],[Fin_M]]-Tableau1[[#This Row],[Début_M]],0)+IF(Tableau1[[#This Row],[Noms]]=N$5,Tableau1[[#This Row],[Fin]]-Tableau1[[#This Row],[Début]],0)</f>
        <v>0</v>
      </c>
      <c r="O445" s="61">
        <f>IF(Tableau1[[#This Row],[Noms_M]]=O$5,Tableau1[[#This Row],[Fin_M]]-Tableau1[[#This Row],[Début_M]],0)+IF(Tableau1[[#This Row],[Noms]]=O$5,Tableau1[[#This Row],[Fin]]-Tableau1[[#This Row],[Début]],0)</f>
        <v>0</v>
      </c>
      <c r="P445" s="61">
        <f>IF(Tableau1[[#This Row],[Noms_M]]=P$5,Tableau1[[#This Row],[Fin_M]]-Tableau1[[#This Row],[Début_M]],0)+IF(Tableau1[[#This Row],[Noms]]=P$5,Tableau1[[#This Row],[Fin]]-Tableau1[[#This Row],[Début]],0)</f>
        <v>0</v>
      </c>
      <c r="Q445" s="61">
        <f>IF(Tableau1[[#This Row],[Noms_M]]=Q$5,Tableau1[[#This Row],[Fin_M]]-Tableau1[[#This Row],[Début_M]],0)+IF(Tableau1[[#This Row],[Noms]]=Q$5,Tableau1[[#This Row],[Fin]]-Tableau1[[#This Row],[Début]],0)</f>
        <v>0</v>
      </c>
      <c r="R445" s="61">
        <f>IF(Tableau1[[#This Row],[Noms_M]]=R$5,Tableau1[[#This Row],[Fin_M]]-Tableau1[[#This Row],[Début_M]],0)+IF(Tableau1[[#This Row],[Noms]]=R$5,Tableau1[[#This Row],[Fin]]-Tableau1[[#This Row],[Début]],0)</f>
        <v>0</v>
      </c>
      <c r="S445" s="62">
        <f>IF(Tableau1[[#This Row],[Noms_M]]=S$5,Tableau1[[#This Row],[Fin_M]]-Tableau1[[#This Row],[Début_M]],0)+IF(Tableau1[[#This Row],[Noms]]=S$5,Tableau1[[#This Row],[Fin]]-Tableau1[[#This Row],[Début]],0)</f>
        <v>0</v>
      </c>
    </row>
    <row r="446" spans="1:26" s="17" customFormat="1" ht="20.25" customHeight="1" thickBot="1" x14ac:dyDescent="0.35">
      <c r="A446" s="38"/>
      <c r="B446" s="56" t="str">
        <f t="shared" si="635"/>
        <v>mai</v>
      </c>
      <c r="C446" s="57">
        <f t="shared" ref="C446" si="709">_xlfn.ISOWEEKNUM(A444)</f>
        <v>21</v>
      </c>
      <c r="D446" s="35"/>
      <c r="E446" s="22"/>
      <c r="F446" s="12"/>
      <c r="G446" s="13"/>
      <c r="H446" s="24"/>
      <c r="I446" s="12"/>
      <c r="J446" s="60"/>
      <c r="K446" s="18"/>
      <c r="L446" s="4"/>
      <c r="N446" s="61">
        <f>IF(Tableau1[[#This Row],[Noms_M]]=N$5,Tableau1[[#This Row],[Fin_M]]-Tableau1[[#This Row],[Début_M]],0)+IF(Tableau1[[#This Row],[Noms]]=N$5,Tableau1[[#This Row],[Fin]]-Tableau1[[#This Row],[Début]],0)</f>
        <v>0</v>
      </c>
      <c r="O446" s="61">
        <f>IF(Tableau1[[#This Row],[Noms_M]]=O$5,Tableau1[[#This Row],[Fin_M]]-Tableau1[[#This Row],[Début_M]],0)+IF(Tableau1[[#This Row],[Noms]]=O$5,Tableau1[[#This Row],[Fin]]-Tableau1[[#This Row],[Début]],0)</f>
        <v>0</v>
      </c>
      <c r="P446" s="61">
        <f>IF(Tableau1[[#This Row],[Noms_M]]=P$5,Tableau1[[#This Row],[Fin_M]]-Tableau1[[#This Row],[Début_M]],0)+IF(Tableau1[[#This Row],[Noms]]=P$5,Tableau1[[#This Row],[Fin]]-Tableau1[[#This Row],[Début]],0)</f>
        <v>0</v>
      </c>
      <c r="Q446" s="61">
        <f>IF(Tableau1[[#This Row],[Noms_M]]=Q$5,Tableau1[[#This Row],[Fin_M]]-Tableau1[[#This Row],[Début_M]],0)+IF(Tableau1[[#This Row],[Noms]]=Q$5,Tableau1[[#This Row],[Fin]]-Tableau1[[#This Row],[Début]],0)</f>
        <v>0</v>
      </c>
      <c r="R446" s="61">
        <f>IF(Tableau1[[#This Row],[Noms_M]]=R$5,Tableau1[[#This Row],[Fin_M]]-Tableau1[[#This Row],[Début_M]],0)+IF(Tableau1[[#This Row],[Noms]]=R$5,Tableau1[[#This Row],[Fin]]-Tableau1[[#This Row],[Début]],0)</f>
        <v>0</v>
      </c>
      <c r="S446" s="62">
        <f>IF(Tableau1[[#This Row],[Noms_M]]=S$5,Tableau1[[#This Row],[Fin_M]]-Tableau1[[#This Row],[Début_M]],0)+IF(Tableau1[[#This Row],[Noms]]=S$5,Tableau1[[#This Row],[Fin]]-Tableau1[[#This Row],[Début]],0)</f>
        <v>0</v>
      </c>
    </row>
    <row r="447" spans="1:26" s="17" customFormat="1" ht="20.25" customHeight="1" thickBot="1" x14ac:dyDescent="0.35">
      <c r="A447" s="36">
        <f>A444+1</f>
        <v>45803</v>
      </c>
      <c r="B447" s="55" t="str">
        <f t="shared" si="637"/>
        <v>mai</v>
      </c>
      <c r="C447" s="57">
        <f t="shared" ref="C447" si="710">_xlfn.ISOWEEKNUM(A447)</f>
        <v>22</v>
      </c>
      <c r="D447" s="33">
        <f>A447</f>
        <v>45803</v>
      </c>
      <c r="E447" s="8"/>
      <c r="F447" s="1"/>
      <c r="G447" s="9"/>
      <c r="H447" s="14"/>
      <c r="I447" s="1"/>
      <c r="J447" s="58"/>
      <c r="K447" s="18"/>
      <c r="L447" s="7"/>
      <c r="N447" s="61">
        <f>IF(Tableau1[[#This Row],[Noms_M]]=N$5,Tableau1[[#This Row],[Fin_M]]-Tableau1[[#This Row],[Début_M]],0)+IF(Tableau1[[#This Row],[Noms]]=N$5,Tableau1[[#This Row],[Fin]]-Tableau1[[#This Row],[Début]],0)</f>
        <v>0</v>
      </c>
      <c r="O447" s="61">
        <f>IF(Tableau1[[#This Row],[Noms_M]]=O$5,Tableau1[[#This Row],[Fin_M]]-Tableau1[[#This Row],[Début_M]],0)+IF(Tableau1[[#This Row],[Noms]]=O$5,Tableau1[[#This Row],[Fin]]-Tableau1[[#This Row],[Début]],0)</f>
        <v>0</v>
      </c>
      <c r="P447" s="61">
        <f>IF(Tableau1[[#This Row],[Noms_M]]=P$5,Tableau1[[#This Row],[Fin_M]]-Tableau1[[#This Row],[Début_M]],0)+IF(Tableau1[[#This Row],[Noms]]=P$5,Tableau1[[#This Row],[Fin]]-Tableau1[[#This Row],[Début]],0)</f>
        <v>0</v>
      </c>
      <c r="Q447" s="61">
        <f>IF(Tableau1[[#This Row],[Noms_M]]=Q$5,Tableau1[[#This Row],[Fin_M]]-Tableau1[[#This Row],[Début_M]],0)+IF(Tableau1[[#This Row],[Noms]]=Q$5,Tableau1[[#This Row],[Fin]]-Tableau1[[#This Row],[Début]],0)</f>
        <v>0</v>
      </c>
      <c r="R447" s="61">
        <f>IF(Tableau1[[#This Row],[Noms_M]]=R$5,Tableau1[[#This Row],[Fin_M]]-Tableau1[[#This Row],[Début_M]],0)+IF(Tableau1[[#This Row],[Noms]]=R$5,Tableau1[[#This Row],[Fin]]-Tableau1[[#This Row],[Début]],0)</f>
        <v>0</v>
      </c>
      <c r="S447" s="62">
        <f>IF(Tableau1[[#This Row],[Noms_M]]=S$5,Tableau1[[#This Row],[Fin_M]]-Tableau1[[#This Row],[Début_M]],0)+IF(Tableau1[[#This Row],[Noms]]=S$5,Tableau1[[#This Row],[Fin]]-Tableau1[[#This Row],[Début]],0)</f>
        <v>0</v>
      </c>
      <c r="U447" s="70">
        <f>SUM(N447:N467)</f>
        <v>0</v>
      </c>
      <c r="V447" s="70">
        <f t="shared" ref="V447" si="711">SUM(O447:O467)</f>
        <v>0</v>
      </c>
      <c r="W447" s="70">
        <f t="shared" ref="W447" si="712">SUM(P447:P467)</f>
        <v>0</v>
      </c>
      <c r="X447" s="70">
        <f t="shared" ref="X447" si="713">SUM(Q447:Q467)</f>
        <v>0</v>
      </c>
      <c r="Y447" s="70">
        <f t="shared" ref="Y447" si="714">SUM(R447:R467)</f>
        <v>0</v>
      </c>
      <c r="Z447" s="70">
        <f t="shared" ref="Z447" si="715">SUM(S447:S467)</f>
        <v>0</v>
      </c>
    </row>
    <row r="448" spans="1:26" s="17" customFormat="1" ht="20.25" customHeight="1" thickBot="1" x14ac:dyDescent="0.35">
      <c r="A448" s="37"/>
      <c r="B448" s="56" t="str">
        <f t="shared" si="639"/>
        <v>mai</v>
      </c>
      <c r="C448" s="57">
        <f t="shared" ref="C448" si="716">_xlfn.ISOWEEKNUM(A447)</f>
        <v>22</v>
      </c>
      <c r="D448" s="34"/>
      <c r="E448" s="10"/>
      <c r="F448" s="2"/>
      <c r="G448" s="11"/>
      <c r="H448" s="15"/>
      <c r="I448" s="2"/>
      <c r="J448" s="59"/>
      <c r="K448" s="18"/>
      <c r="L448" s="3"/>
      <c r="N448" s="61">
        <f>IF(Tableau1[[#This Row],[Noms_M]]=N$5,Tableau1[[#This Row],[Fin_M]]-Tableau1[[#This Row],[Début_M]],0)+IF(Tableau1[[#This Row],[Noms]]=N$5,Tableau1[[#This Row],[Fin]]-Tableau1[[#This Row],[Début]],0)</f>
        <v>0</v>
      </c>
      <c r="O448" s="61">
        <f>IF(Tableau1[[#This Row],[Noms_M]]=O$5,Tableau1[[#This Row],[Fin_M]]-Tableau1[[#This Row],[Début_M]],0)+IF(Tableau1[[#This Row],[Noms]]=O$5,Tableau1[[#This Row],[Fin]]-Tableau1[[#This Row],[Début]],0)</f>
        <v>0</v>
      </c>
      <c r="P448" s="61">
        <f>IF(Tableau1[[#This Row],[Noms_M]]=P$5,Tableau1[[#This Row],[Fin_M]]-Tableau1[[#This Row],[Début_M]],0)+IF(Tableau1[[#This Row],[Noms]]=P$5,Tableau1[[#This Row],[Fin]]-Tableau1[[#This Row],[Début]],0)</f>
        <v>0</v>
      </c>
      <c r="Q448" s="61">
        <f>IF(Tableau1[[#This Row],[Noms_M]]=Q$5,Tableau1[[#This Row],[Fin_M]]-Tableau1[[#This Row],[Début_M]],0)+IF(Tableau1[[#This Row],[Noms]]=Q$5,Tableau1[[#This Row],[Fin]]-Tableau1[[#This Row],[Début]],0)</f>
        <v>0</v>
      </c>
      <c r="R448" s="61">
        <f>IF(Tableau1[[#This Row],[Noms_M]]=R$5,Tableau1[[#This Row],[Fin_M]]-Tableau1[[#This Row],[Début_M]],0)+IF(Tableau1[[#This Row],[Noms]]=R$5,Tableau1[[#This Row],[Fin]]-Tableau1[[#This Row],[Début]],0)</f>
        <v>0</v>
      </c>
      <c r="S448" s="62">
        <f>IF(Tableau1[[#This Row],[Noms_M]]=S$5,Tableau1[[#This Row],[Fin_M]]-Tableau1[[#This Row],[Début_M]],0)+IF(Tableau1[[#This Row],[Noms]]=S$5,Tableau1[[#This Row],[Fin]]-Tableau1[[#This Row],[Début]],0)</f>
        <v>0</v>
      </c>
    </row>
    <row r="449" spans="1:19" s="17" customFormat="1" ht="20.25" customHeight="1" thickBot="1" x14ac:dyDescent="0.35">
      <c r="A449" s="38"/>
      <c r="B449" s="56" t="str">
        <f t="shared" si="641"/>
        <v>mai</v>
      </c>
      <c r="C449" s="57">
        <f t="shared" ref="C449" si="717">_xlfn.ISOWEEKNUM(A447)</f>
        <v>22</v>
      </c>
      <c r="D449" s="35"/>
      <c r="E449" s="22"/>
      <c r="F449" s="12"/>
      <c r="G449" s="13"/>
      <c r="H449" s="24"/>
      <c r="I449" s="12"/>
      <c r="J449" s="60"/>
      <c r="K449" s="18"/>
      <c r="L449" s="4"/>
      <c r="N449" s="61">
        <f>IF(Tableau1[[#This Row],[Noms_M]]=N$5,Tableau1[[#This Row],[Fin_M]]-Tableau1[[#This Row],[Début_M]],0)+IF(Tableau1[[#This Row],[Noms]]=N$5,Tableau1[[#This Row],[Fin]]-Tableau1[[#This Row],[Début]],0)</f>
        <v>0</v>
      </c>
      <c r="O449" s="61">
        <f>IF(Tableau1[[#This Row],[Noms_M]]=O$5,Tableau1[[#This Row],[Fin_M]]-Tableau1[[#This Row],[Début_M]],0)+IF(Tableau1[[#This Row],[Noms]]=O$5,Tableau1[[#This Row],[Fin]]-Tableau1[[#This Row],[Début]],0)</f>
        <v>0</v>
      </c>
      <c r="P449" s="61">
        <f>IF(Tableau1[[#This Row],[Noms_M]]=P$5,Tableau1[[#This Row],[Fin_M]]-Tableau1[[#This Row],[Début_M]],0)+IF(Tableau1[[#This Row],[Noms]]=P$5,Tableau1[[#This Row],[Fin]]-Tableau1[[#This Row],[Début]],0)</f>
        <v>0</v>
      </c>
      <c r="Q449" s="61">
        <f>IF(Tableau1[[#This Row],[Noms_M]]=Q$5,Tableau1[[#This Row],[Fin_M]]-Tableau1[[#This Row],[Début_M]],0)+IF(Tableau1[[#This Row],[Noms]]=Q$5,Tableau1[[#This Row],[Fin]]-Tableau1[[#This Row],[Début]],0)</f>
        <v>0</v>
      </c>
      <c r="R449" s="61">
        <f>IF(Tableau1[[#This Row],[Noms_M]]=R$5,Tableau1[[#This Row],[Fin_M]]-Tableau1[[#This Row],[Début_M]],0)+IF(Tableau1[[#This Row],[Noms]]=R$5,Tableau1[[#This Row],[Fin]]-Tableau1[[#This Row],[Début]],0)</f>
        <v>0</v>
      </c>
      <c r="S449" s="62">
        <f>IF(Tableau1[[#This Row],[Noms_M]]=S$5,Tableau1[[#This Row],[Fin_M]]-Tableau1[[#This Row],[Début_M]],0)+IF(Tableau1[[#This Row],[Noms]]=S$5,Tableau1[[#This Row],[Fin]]-Tableau1[[#This Row],[Début]],0)</f>
        <v>0</v>
      </c>
    </row>
    <row r="450" spans="1:19" s="17" customFormat="1" ht="20.25" customHeight="1" thickBot="1" x14ac:dyDescent="0.35">
      <c r="A450" s="36">
        <f>A447+1</f>
        <v>45804</v>
      </c>
      <c r="B450" s="55" t="str">
        <f t="shared" si="643"/>
        <v>mai</v>
      </c>
      <c r="C450" s="57">
        <f t="shared" ref="C450" si="718">_xlfn.ISOWEEKNUM(A450)</f>
        <v>22</v>
      </c>
      <c r="D450" s="33">
        <f>A450</f>
        <v>45804</v>
      </c>
      <c r="E450" s="8"/>
      <c r="F450" s="1"/>
      <c r="G450" s="9"/>
      <c r="H450" s="14"/>
      <c r="I450" s="1"/>
      <c r="J450" s="58"/>
      <c r="K450" s="18"/>
      <c r="L450" s="7"/>
      <c r="N450" s="61">
        <f>IF(Tableau1[[#This Row],[Noms_M]]=N$5,Tableau1[[#This Row],[Fin_M]]-Tableau1[[#This Row],[Début_M]],0)+IF(Tableau1[[#This Row],[Noms]]=N$5,Tableau1[[#This Row],[Fin]]-Tableau1[[#This Row],[Début]],0)</f>
        <v>0</v>
      </c>
      <c r="O450" s="61">
        <f>IF(Tableau1[[#This Row],[Noms_M]]=O$5,Tableau1[[#This Row],[Fin_M]]-Tableau1[[#This Row],[Début_M]],0)+IF(Tableau1[[#This Row],[Noms]]=O$5,Tableau1[[#This Row],[Fin]]-Tableau1[[#This Row],[Début]],0)</f>
        <v>0</v>
      </c>
      <c r="P450" s="61">
        <f>IF(Tableau1[[#This Row],[Noms_M]]=P$5,Tableau1[[#This Row],[Fin_M]]-Tableau1[[#This Row],[Début_M]],0)+IF(Tableau1[[#This Row],[Noms]]=P$5,Tableau1[[#This Row],[Fin]]-Tableau1[[#This Row],[Début]],0)</f>
        <v>0</v>
      </c>
      <c r="Q450" s="61">
        <f>IF(Tableau1[[#This Row],[Noms_M]]=Q$5,Tableau1[[#This Row],[Fin_M]]-Tableau1[[#This Row],[Début_M]],0)+IF(Tableau1[[#This Row],[Noms]]=Q$5,Tableau1[[#This Row],[Fin]]-Tableau1[[#This Row],[Début]],0)</f>
        <v>0</v>
      </c>
      <c r="R450" s="61">
        <f>IF(Tableau1[[#This Row],[Noms_M]]=R$5,Tableau1[[#This Row],[Fin_M]]-Tableau1[[#This Row],[Début_M]],0)+IF(Tableau1[[#This Row],[Noms]]=R$5,Tableau1[[#This Row],[Fin]]-Tableau1[[#This Row],[Début]],0)</f>
        <v>0</v>
      </c>
      <c r="S450" s="62">
        <f>IF(Tableau1[[#This Row],[Noms_M]]=S$5,Tableau1[[#This Row],[Fin_M]]-Tableau1[[#This Row],[Début_M]],0)+IF(Tableau1[[#This Row],[Noms]]=S$5,Tableau1[[#This Row],[Fin]]-Tableau1[[#This Row],[Début]],0)</f>
        <v>0</v>
      </c>
    </row>
    <row r="451" spans="1:19" s="17" customFormat="1" ht="20.25" customHeight="1" thickBot="1" x14ac:dyDescent="0.35">
      <c r="A451" s="37"/>
      <c r="B451" s="56" t="str">
        <f t="shared" si="650"/>
        <v>mai</v>
      </c>
      <c r="C451" s="57">
        <f t="shared" ref="C451" si="719">_xlfn.ISOWEEKNUM(A450)</f>
        <v>22</v>
      </c>
      <c r="D451" s="34"/>
      <c r="E451" s="10"/>
      <c r="F451" s="2"/>
      <c r="G451" s="11"/>
      <c r="H451" s="15"/>
      <c r="I451" s="2"/>
      <c r="J451" s="59"/>
      <c r="K451" s="18"/>
      <c r="L451" s="3"/>
      <c r="N451" s="61">
        <f>IF(Tableau1[[#This Row],[Noms_M]]=N$5,Tableau1[[#This Row],[Fin_M]]-Tableau1[[#This Row],[Début_M]],0)+IF(Tableau1[[#This Row],[Noms]]=N$5,Tableau1[[#This Row],[Fin]]-Tableau1[[#This Row],[Début]],0)</f>
        <v>0</v>
      </c>
      <c r="O451" s="61">
        <f>IF(Tableau1[[#This Row],[Noms_M]]=O$5,Tableau1[[#This Row],[Fin_M]]-Tableau1[[#This Row],[Début_M]],0)+IF(Tableau1[[#This Row],[Noms]]=O$5,Tableau1[[#This Row],[Fin]]-Tableau1[[#This Row],[Début]],0)</f>
        <v>0</v>
      </c>
      <c r="P451" s="61">
        <f>IF(Tableau1[[#This Row],[Noms_M]]=P$5,Tableau1[[#This Row],[Fin_M]]-Tableau1[[#This Row],[Début_M]],0)+IF(Tableau1[[#This Row],[Noms]]=P$5,Tableau1[[#This Row],[Fin]]-Tableau1[[#This Row],[Début]],0)</f>
        <v>0</v>
      </c>
      <c r="Q451" s="61">
        <f>IF(Tableau1[[#This Row],[Noms_M]]=Q$5,Tableau1[[#This Row],[Fin_M]]-Tableau1[[#This Row],[Début_M]],0)+IF(Tableau1[[#This Row],[Noms]]=Q$5,Tableau1[[#This Row],[Fin]]-Tableau1[[#This Row],[Début]],0)</f>
        <v>0</v>
      </c>
      <c r="R451" s="61">
        <f>IF(Tableau1[[#This Row],[Noms_M]]=R$5,Tableau1[[#This Row],[Fin_M]]-Tableau1[[#This Row],[Début_M]],0)+IF(Tableau1[[#This Row],[Noms]]=R$5,Tableau1[[#This Row],[Fin]]-Tableau1[[#This Row],[Début]],0)</f>
        <v>0</v>
      </c>
      <c r="S451" s="62">
        <f>IF(Tableau1[[#This Row],[Noms_M]]=S$5,Tableau1[[#This Row],[Fin_M]]-Tableau1[[#This Row],[Début_M]],0)+IF(Tableau1[[#This Row],[Noms]]=S$5,Tableau1[[#This Row],[Fin]]-Tableau1[[#This Row],[Début]],0)</f>
        <v>0</v>
      </c>
    </row>
    <row r="452" spans="1:19" s="17" customFormat="1" ht="20.25" customHeight="1" thickBot="1" x14ac:dyDescent="0.35">
      <c r="A452" s="38"/>
      <c r="B452" s="56" t="str">
        <f t="shared" si="652"/>
        <v>mai</v>
      </c>
      <c r="C452" s="57">
        <f t="shared" ref="C452" si="720">_xlfn.ISOWEEKNUM(A450)</f>
        <v>22</v>
      </c>
      <c r="D452" s="35"/>
      <c r="E452" s="22"/>
      <c r="F452" s="12"/>
      <c r="G452" s="13"/>
      <c r="H452" s="24"/>
      <c r="I452" s="12"/>
      <c r="J452" s="60"/>
      <c r="K452" s="18"/>
      <c r="L452" s="4"/>
      <c r="N452" s="61">
        <f>IF(Tableau1[[#This Row],[Noms_M]]=N$5,Tableau1[[#This Row],[Fin_M]]-Tableau1[[#This Row],[Début_M]],0)+IF(Tableau1[[#This Row],[Noms]]=N$5,Tableau1[[#This Row],[Fin]]-Tableau1[[#This Row],[Début]],0)</f>
        <v>0</v>
      </c>
      <c r="O452" s="61">
        <f>IF(Tableau1[[#This Row],[Noms_M]]=O$5,Tableau1[[#This Row],[Fin_M]]-Tableau1[[#This Row],[Début_M]],0)+IF(Tableau1[[#This Row],[Noms]]=O$5,Tableau1[[#This Row],[Fin]]-Tableau1[[#This Row],[Début]],0)</f>
        <v>0</v>
      </c>
      <c r="P452" s="61">
        <f>IF(Tableau1[[#This Row],[Noms_M]]=P$5,Tableau1[[#This Row],[Fin_M]]-Tableau1[[#This Row],[Début_M]],0)+IF(Tableau1[[#This Row],[Noms]]=P$5,Tableau1[[#This Row],[Fin]]-Tableau1[[#This Row],[Début]],0)</f>
        <v>0</v>
      </c>
      <c r="Q452" s="61">
        <f>IF(Tableau1[[#This Row],[Noms_M]]=Q$5,Tableau1[[#This Row],[Fin_M]]-Tableau1[[#This Row],[Début_M]],0)+IF(Tableau1[[#This Row],[Noms]]=Q$5,Tableau1[[#This Row],[Fin]]-Tableau1[[#This Row],[Début]],0)</f>
        <v>0</v>
      </c>
      <c r="R452" s="61">
        <f>IF(Tableau1[[#This Row],[Noms_M]]=R$5,Tableau1[[#This Row],[Fin_M]]-Tableau1[[#This Row],[Début_M]],0)+IF(Tableau1[[#This Row],[Noms]]=R$5,Tableau1[[#This Row],[Fin]]-Tableau1[[#This Row],[Début]],0)</f>
        <v>0</v>
      </c>
      <c r="S452" s="62">
        <f>IF(Tableau1[[#This Row],[Noms_M]]=S$5,Tableau1[[#This Row],[Fin_M]]-Tableau1[[#This Row],[Début_M]],0)+IF(Tableau1[[#This Row],[Noms]]=S$5,Tableau1[[#This Row],[Fin]]-Tableau1[[#This Row],[Début]],0)</f>
        <v>0</v>
      </c>
    </row>
    <row r="453" spans="1:19" s="17" customFormat="1" ht="20.25" customHeight="1" thickBot="1" x14ac:dyDescent="0.35">
      <c r="A453" s="36">
        <f>A450+1</f>
        <v>45805</v>
      </c>
      <c r="B453" s="55" t="str">
        <f t="shared" si="654"/>
        <v>mai</v>
      </c>
      <c r="C453" s="57">
        <f t="shared" ref="C453" si="721">_xlfn.ISOWEEKNUM(A453)</f>
        <v>22</v>
      </c>
      <c r="D453" s="33">
        <f>A453</f>
        <v>45805</v>
      </c>
      <c r="E453" s="8"/>
      <c r="F453" s="1"/>
      <c r="G453" s="9"/>
      <c r="H453" s="14"/>
      <c r="I453" s="1"/>
      <c r="J453" s="58"/>
      <c r="K453" s="18"/>
      <c r="L453" s="7"/>
      <c r="N453" s="61">
        <f>IF(Tableau1[[#This Row],[Noms_M]]=N$5,Tableau1[[#This Row],[Fin_M]]-Tableau1[[#This Row],[Début_M]],0)+IF(Tableau1[[#This Row],[Noms]]=N$5,Tableau1[[#This Row],[Fin]]-Tableau1[[#This Row],[Début]],0)</f>
        <v>0</v>
      </c>
      <c r="O453" s="61">
        <f>IF(Tableau1[[#This Row],[Noms_M]]=O$5,Tableau1[[#This Row],[Fin_M]]-Tableau1[[#This Row],[Début_M]],0)+IF(Tableau1[[#This Row],[Noms]]=O$5,Tableau1[[#This Row],[Fin]]-Tableau1[[#This Row],[Début]],0)</f>
        <v>0</v>
      </c>
      <c r="P453" s="61">
        <f>IF(Tableau1[[#This Row],[Noms_M]]=P$5,Tableau1[[#This Row],[Fin_M]]-Tableau1[[#This Row],[Début_M]],0)+IF(Tableau1[[#This Row],[Noms]]=P$5,Tableau1[[#This Row],[Fin]]-Tableau1[[#This Row],[Début]],0)</f>
        <v>0</v>
      </c>
      <c r="Q453" s="61">
        <f>IF(Tableau1[[#This Row],[Noms_M]]=Q$5,Tableau1[[#This Row],[Fin_M]]-Tableau1[[#This Row],[Début_M]],0)+IF(Tableau1[[#This Row],[Noms]]=Q$5,Tableau1[[#This Row],[Fin]]-Tableau1[[#This Row],[Début]],0)</f>
        <v>0</v>
      </c>
      <c r="R453" s="61">
        <f>IF(Tableau1[[#This Row],[Noms_M]]=R$5,Tableau1[[#This Row],[Fin_M]]-Tableau1[[#This Row],[Début_M]],0)+IF(Tableau1[[#This Row],[Noms]]=R$5,Tableau1[[#This Row],[Fin]]-Tableau1[[#This Row],[Début]],0)</f>
        <v>0</v>
      </c>
      <c r="S453" s="62">
        <f>IF(Tableau1[[#This Row],[Noms_M]]=S$5,Tableau1[[#This Row],[Fin_M]]-Tableau1[[#This Row],[Début_M]],0)+IF(Tableau1[[#This Row],[Noms]]=S$5,Tableau1[[#This Row],[Fin]]-Tableau1[[#This Row],[Début]],0)</f>
        <v>0</v>
      </c>
    </row>
    <row r="454" spans="1:19" s="17" customFormat="1" ht="20.25" customHeight="1" thickBot="1" x14ac:dyDescent="0.35">
      <c r="A454" s="37"/>
      <c r="B454" s="56" t="str">
        <f t="shared" si="656"/>
        <v>mai</v>
      </c>
      <c r="C454" s="57">
        <f t="shared" ref="C454" si="722">_xlfn.ISOWEEKNUM(A453)</f>
        <v>22</v>
      </c>
      <c r="D454" s="34"/>
      <c r="E454" s="10"/>
      <c r="F454" s="2"/>
      <c r="G454" s="11"/>
      <c r="H454" s="15"/>
      <c r="I454" s="2"/>
      <c r="J454" s="59"/>
      <c r="K454" s="18"/>
      <c r="L454" s="3"/>
      <c r="N454" s="61">
        <f>IF(Tableau1[[#This Row],[Noms_M]]=N$5,Tableau1[[#This Row],[Fin_M]]-Tableau1[[#This Row],[Début_M]],0)+IF(Tableau1[[#This Row],[Noms]]=N$5,Tableau1[[#This Row],[Fin]]-Tableau1[[#This Row],[Début]],0)</f>
        <v>0</v>
      </c>
      <c r="O454" s="61">
        <f>IF(Tableau1[[#This Row],[Noms_M]]=O$5,Tableau1[[#This Row],[Fin_M]]-Tableau1[[#This Row],[Début_M]],0)+IF(Tableau1[[#This Row],[Noms]]=O$5,Tableau1[[#This Row],[Fin]]-Tableau1[[#This Row],[Début]],0)</f>
        <v>0</v>
      </c>
      <c r="P454" s="61">
        <f>IF(Tableau1[[#This Row],[Noms_M]]=P$5,Tableau1[[#This Row],[Fin_M]]-Tableau1[[#This Row],[Début_M]],0)+IF(Tableau1[[#This Row],[Noms]]=P$5,Tableau1[[#This Row],[Fin]]-Tableau1[[#This Row],[Début]],0)</f>
        <v>0</v>
      </c>
      <c r="Q454" s="61">
        <f>IF(Tableau1[[#This Row],[Noms_M]]=Q$5,Tableau1[[#This Row],[Fin_M]]-Tableau1[[#This Row],[Début_M]],0)+IF(Tableau1[[#This Row],[Noms]]=Q$5,Tableau1[[#This Row],[Fin]]-Tableau1[[#This Row],[Début]],0)</f>
        <v>0</v>
      </c>
      <c r="R454" s="61">
        <f>IF(Tableau1[[#This Row],[Noms_M]]=R$5,Tableau1[[#This Row],[Fin_M]]-Tableau1[[#This Row],[Début_M]],0)+IF(Tableau1[[#This Row],[Noms]]=R$5,Tableau1[[#This Row],[Fin]]-Tableau1[[#This Row],[Début]],0)</f>
        <v>0</v>
      </c>
      <c r="S454" s="62">
        <f>IF(Tableau1[[#This Row],[Noms_M]]=S$5,Tableau1[[#This Row],[Fin_M]]-Tableau1[[#This Row],[Début_M]],0)+IF(Tableau1[[#This Row],[Noms]]=S$5,Tableau1[[#This Row],[Fin]]-Tableau1[[#This Row],[Début]],0)</f>
        <v>0</v>
      </c>
    </row>
    <row r="455" spans="1:19" s="17" customFormat="1" ht="20.25" customHeight="1" thickBot="1" x14ac:dyDescent="0.35">
      <c r="A455" s="38"/>
      <c r="B455" s="56" t="str">
        <f t="shared" si="658"/>
        <v>mai</v>
      </c>
      <c r="C455" s="57">
        <f t="shared" ref="C455" si="723">_xlfn.ISOWEEKNUM(A453)</f>
        <v>22</v>
      </c>
      <c r="D455" s="35"/>
      <c r="E455" s="22"/>
      <c r="F455" s="12"/>
      <c r="G455" s="13"/>
      <c r="H455" s="24"/>
      <c r="I455" s="12"/>
      <c r="J455" s="60"/>
      <c r="K455" s="18"/>
      <c r="L455" s="4"/>
      <c r="N455" s="61">
        <f>IF(Tableau1[[#This Row],[Noms_M]]=N$5,Tableau1[[#This Row],[Fin_M]]-Tableau1[[#This Row],[Début_M]],0)+IF(Tableau1[[#This Row],[Noms]]=N$5,Tableau1[[#This Row],[Fin]]-Tableau1[[#This Row],[Début]],0)</f>
        <v>0</v>
      </c>
      <c r="O455" s="61">
        <f>IF(Tableau1[[#This Row],[Noms_M]]=O$5,Tableau1[[#This Row],[Fin_M]]-Tableau1[[#This Row],[Début_M]],0)+IF(Tableau1[[#This Row],[Noms]]=O$5,Tableau1[[#This Row],[Fin]]-Tableau1[[#This Row],[Début]],0)</f>
        <v>0</v>
      </c>
      <c r="P455" s="61">
        <f>IF(Tableau1[[#This Row],[Noms_M]]=P$5,Tableau1[[#This Row],[Fin_M]]-Tableau1[[#This Row],[Début_M]],0)+IF(Tableau1[[#This Row],[Noms]]=P$5,Tableau1[[#This Row],[Fin]]-Tableau1[[#This Row],[Début]],0)</f>
        <v>0</v>
      </c>
      <c r="Q455" s="61">
        <f>IF(Tableau1[[#This Row],[Noms_M]]=Q$5,Tableau1[[#This Row],[Fin_M]]-Tableau1[[#This Row],[Début_M]],0)+IF(Tableau1[[#This Row],[Noms]]=Q$5,Tableau1[[#This Row],[Fin]]-Tableau1[[#This Row],[Début]],0)</f>
        <v>0</v>
      </c>
      <c r="R455" s="61">
        <f>IF(Tableau1[[#This Row],[Noms_M]]=R$5,Tableau1[[#This Row],[Fin_M]]-Tableau1[[#This Row],[Début_M]],0)+IF(Tableau1[[#This Row],[Noms]]=R$5,Tableau1[[#This Row],[Fin]]-Tableau1[[#This Row],[Début]],0)</f>
        <v>0</v>
      </c>
      <c r="S455" s="62">
        <f>IF(Tableau1[[#This Row],[Noms_M]]=S$5,Tableau1[[#This Row],[Fin_M]]-Tableau1[[#This Row],[Début_M]],0)+IF(Tableau1[[#This Row],[Noms]]=S$5,Tableau1[[#This Row],[Fin]]-Tableau1[[#This Row],[Début]],0)</f>
        <v>0</v>
      </c>
    </row>
    <row r="456" spans="1:19" s="17" customFormat="1" ht="20.25" customHeight="1" thickBot="1" x14ac:dyDescent="0.35">
      <c r="A456" s="36">
        <f>A453+1</f>
        <v>45806</v>
      </c>
      <c r="B456" s="55" t="str">
        <f t="shared" ref="B456" si="724">TEXT(A456,"mmm")</f>
        <v>mai</v>
      </c>
      <c r="C456" s="57">
        <f t="shared" ref="C456" si="725">_xlfn.ISOWEEKNUM(A456)</f>
        <v>22</v>
      </c>
      <c r="D456" s="33">
        <f>A456</f>
        <v>45806</v>
      </c>
      <c r="E456" s="8"/>
      <c r="F456" s="1"/>
      <c r="G456" s="9"/>
      <c r="H456" s="14"/>
      <c r="I456" s="1"/>
      <c r="J456" s="58"/>
      <c r="K456" s="18"/>
      <c r="L456" s="7"/>
      <c r="N456" s="61">
        <f>IF(Tableau1[[#This Row],[Noms_M]]=N$5,Tableau1[[#This Row],[Fin_M]]-Tableau1[[#This Row],[Début_M]],0)+IF(Tableau1[[#This Row],[Noms]]=N$5,Tableau1[[#This Row],[Fin]]-Tableau1[[#This Row],[Début]],0)</f>
        <v>0</v>
      </c>
      <c r="O456" s="61">
        <f>IF(Tableau1[[#This Row],[Noms_M]]=O$5,Tableau1[[#This Row],[Fin_M]]-Tableau1[[#This Row],[Début_M]],0)+IF(Tableau1[[#This Row],[Noms]]=O$5,Tableau1[[#This Row],[Fin]]-Tableau1[[#This Row],[Début]],0)</f>
        <v>0</v>
      </c>
      <c r="P456" s="61">
        <f>IF(Tableau1[[#This Row],[Noms_M]]=P$5,Tableau1[[#This Row],[Fin_M]]-Tableau1[[#This Row],[Début_M]],0)+IF(Tableau1[[#This Row],[Noms]]=P$5,Tableau1[[#This Row],[Fin]]-Tableau1[[#This Row],[Début]],0)</f>
        <v>0</v>
      </c>
      <c r="Q456" s="61">
        <f>IF(Tableau1[[#This Row],[Noms_M]]=Q$5,Tableau1[[#This Row],[Fin_M]]-Tableau1[[#This Row],[Début_M]],0)+IF(Tableau1[[#This Row],[Noms]]=Q$5,Tableau1[[#This Row],[Fin]]-Tableau1[[#This Row],[Début]],0)</f>
        <v>0</v>
      </c>
      <c r="R456" s="61">
        <f>IF(Tableau1[[#This Row],[Noms_M]]=R$5,Tableau1[[#This Row],[Fin_M]]-Tableau1[[#This Row],[Début_M]],0)+IF(Tableau1[[#This Row],[Noms]]=R$5,Tableau1[[#This Row],[Fin]]-Tableau1[[#This Row],[Début]],0)</f>
        <v>0</v>
      </c>
      <c r="S456" s="62">
        <f>IF(Tableau1[[#This Row],[Noms_M]]=S$5,Tableau1[[#This Row],[Fin_M]]-Tableau1[[#This Row],[Début_M]],0)+IF(Tableau1[[#This Row],[Noms]]=S$5,Tableau1[[#This Row],[Fin]]-Tableau1[[#This Row],[Début]],0)</f>
        <v>0</v>
      </c>
    </row>
    <row r="457" spans="1:19" s="17" customFormat="1" ht="20.25" customHeight="1" thickBot="1" x14ac:dyDescent="0.35">
      <c r="A457" s="37"/>
      <c r="B457" s="56" t="str">
        <f t="shared" ref="B457" si="726">TEXT(A456,"mmm")</f>
        <v>mai</v>
      </c>
      <c r="C457" s="57">
        <f t="shared" ref="C457" si="727">_xlfn.ISOWEEKNUM(A456)</f>
        <v>22</v>
      </c>
      <c r="D457" s="34"/>
      <c r="E457" s="10"/>
      <c r="F457" s="2"/>
      <c r="G457" s="11"/>
      <c r="H457" s="15"/>
      <c r="I457" s="2"/>
      <c r="J457" s="59"/>
      <c r="K457" s="18"/>
      <c r="L457" s="3"/>
      <c r="N457" s="61">
        <f>IF(Tableau1[[#This Row],[Noms_M]]=N$5,Tableau1[[#This Row],[Fin_M]]-Tableau1[[#This Row],[Début_M]],0)+IF(Tableau1[[#This Row],[Noms]]=N$5,Tableau1[[#This Row],[Fin]]-Tableau1[[#This Row],[Début]],0)</f>
        <v>0</v>
      </c>
      <c r="O457" s="61">
        <f>IF(Tableau1[[#This Row],[Noms_M]]=O$5,Tableau1[[#This Row],[Fin_M]]-Tableau1[[#This Row],[Début_M]],0)+IF(Tableau1[[#This Row],[Noms]]=O$5,Tableau1[[#This Row],[Fin]]-Tableau1[[#This Row],[Début]],0)</f>
        <v>0</v>
      </c>
      <c r="P457" s="61">
        <f>IF(Tableau1[[#This Row],[Noms_M]]=P$5,Tableau1[[#This Row],[Fin_M]]-Tableau1[[#This Row],[Début_M]],0)+IF(Tableau1[[#This Row],[Noms]]=P$5,Tableau1[[#This Row],[Fin]]-Tableau1[[#This Row],[Début]],0)</f>
        <v>0</v>
      </c>
      <c r="Q457" s="61">
        <f>IF(Tableau1[[#This Row],[Noms_M]]=Q$5,Tableau1[[#This Row],[Fin_M]]-Tableau1[[#This Row],[Début_M]],0)+IF(Tableau1[[#This Row],[Noms]]=Q$5,Tableau1[[#This Row],[Fin]]-Tableau1[[#This Row],[Début]],0)</f>
        <v>0</v>
      </c>
      <c r="R457" s="61">
        <f>IF(Tableau1[[#This Row],[Noms_M]]=R$5,Tableau1[[#This Row],[Fin_M]]-Tableau1[[#This Row],[Début_M]],0)+IF(Tableau1[[#This Row],[Noms]]=R$5,Tableau1[[#This Row],[Fin]]-Tableau1[[#This Row],[Début]],0)</f>
        <v>0</v>
      </c>
      <c r="S457" s="62">
        <f>IF(Tableau1[[#This Row],[Noms_M]]=S$5,Tableau1[[#This Row],[Fin_M]]-Tableau1[[#This Row],[Début_M]],0)+IF(Tableau1[[#This Row],[Noms]]=S$5,Tableau1[[#This Row],[Fin]]-Tableau1[[#This Row],[Début]],0)</f>
        <v>0</v>
      </c>
    </row>
    <row r="458" spans="1:19" s="17" customFormat="1" ht="20.25" customHeight="1" thickBot="1" x14ac:dyDescent="0.35">
      <c r="A458" s="38"/>
      <c r="B458" s="56" t="str">
        <f t="shared" ref="B458" si="728">TEXT(A456,"mmm")</f>
        <v>mai</v>
      </c>
      <c r="C458" s="57">
        <f t="shared" ref="C458" si="729">_xlfn.ISOWEEKNUM(A456)</f>
        <v>22</v>
      </c>
      <c r="D458" s="35"/>
      <c r="E458" s="22"/>
      <c r="F458" s="12"/>
      <c r="G458" s="13"/>
      <c r="H458" s="24"/>
      <c r="I458" s="12"/>
      <c r="J458" s="60"/>
      <c r="K458" s="18"/>
      <c r="L458" s="4"/>
      <c r="N458" s="61">
        <f>IF(Tableau1[[#This Row],[Noms_M]]=N$5,Tableau1[[#This Row],[Fin_M]]-Tableau1[[#This Row],[Début_M]],0)+IF(Tableau1[[#This Row],[Noms]]=N$5,Tableau1[[#This Row],[Fin]]-Tableau1[[#This Row],[Début]],0)</f>
        <v>0</v>
      </c>
      <c r="O458" s="61">
        <f>IF(Tableau1[[#This Row],[Noms_M]]=O$5,Tableau1[[#This Row],[Fin_M]]-Tableau1[[#This Row],[Début_M]],0)+IF(Tableau1[[#This Row],[Noms]]=O$5,Tableau1[[#This Row],[Fin]]-Tableau1[[#This Row],[Début]],0)</f>
        <v>0</v>
      </c>
      <c r="P458" s="61">
        <f>IF(Tableau1[[#This Row],[Noms_M]]=P$5,Tableau1[[#This Row],[Fin_M]]-Tableau1[[#This Row],[Début_M]],0)+IF(Tableau1[[#This Row],[Noms]]=P$5,Tableau1[[#This Row],[Fin]]-Tableau1[[#This Row],[Début]],0)</f>
        <v>0</v>
      </c>
      <c r="Q458" s="61">
        <f>IF(Tableau1[[#This Row],[Noms_M]]=Q$5,Tableau1[[#This Row],[Fin_M]]-Tableau1[[#This Row],[Début_M]],0)+IF(Tableau1[[#This Row],[Noms]]=Q$5,Tableau1[[#This Row],[Fin]]-Tableau1[[#This Row],[Début]],0)</f>
        <v>0</v>
      </c>
      <c r="R458" s="61">
        <f>IF(Tableau1[[#This Row],[Noms_M]]=R$5,Tableau1[[#This Row],[Fin_M]]-Tableau1[[#This Row],[Début_M]],0)+IF(Tableau1[[#This Row],[Noms]]=R$5,Tableau1[[#This Row],[Fin]]-Tableau1[[#This Row],[Début]],0)</f>
        <v>0</v>
      </c>
      <c r="S458" s="62">
        <f>IF(Tableau1[[#This Row],[Noms_M]]=S$5,Tableau1[[#This Row],[Fin_M]]-Tableau1[[#This Row],[Début_M]],0)+IF(Tableau1[[#This Row],[Noms]]=S$5,Tableau1[[#This Row],[Fin]]-Tableau1[[#This Row],[Début]],0)</f>
        <v>0</v>
      </c>
    </row>
    <row r="459" spans="1:19" s="17" customFormat="1" ht="20.25" customHeight="1" thickBot="1" x14ac:dyDescent="0.35">
      <c r="A459" s="36">
        <f>A456+1</f>
        <v>45807</v>
      </c>
      <c r="B459" s="55" t="str">
        <f t="shared" si="631"/>
        <v>mai</v>
      </c>
      <c r="C459" s="57">
        <f t="shared" ref="C459" si="730">_xlfn.ISOWEEKNUM(A459)</f>
        <v>22</v>
      </c>
      <c r="D459" s="33">
        <f>A459</f>
        <v>45807</v>
      </c>
      <c r="E459" s="8"/>
      <c r="F459" s="1"/>
      <c r="G459" s="9"/>
      <c r="H459" s="14"/>
      <c r="I459" s="1"/>
      <c r="J459" s="58"/>
      <c r="K459" s="18"/>
      <c r="L459" s="7"/>
      <c r="N459" s="61">
        <f>IF(Tableau1[[#This Row],[Noms_M]]=N$5,Tableau1[[#This Row],[Fin_M]]-Tableau1[[#This Row],[Début_M]],0)+IF(Tableau1[[#This Row],[Noms]]=N$5,Tableau1[[#This Row],[Fin]]-Tableau1[[#This Row],[Début]],0)</f>
        <v>0</v>
      </c>
      <c r="O459" s="61">
        <f>IF(Tableau1[[#This Row],[Noms_M]]=O$5,Tableau1[[#This Row],[Fin_M]]-Tableau1[[#This Row],[Début_M]],0)+IF(Tableau1[[#This Row],[Noms]]=O$5,Tableau1[[#This Row],[Fin]]-Tableau1[[#This Row],[Début]],0)</f>
        <v>0</v>
      </c>
      <c r="P459" s="61">
        <f>IF(Tableau1[[#This Row],[Noms_M]]=P$5,Tableau1[[#This Row],[Fin_M]]-Tableau1[[#This Row],[Début_M]],0)+IF(Tableau1[[#This Row],[Noms]]=P$5,Tableau1[[#This Row],[Fin]]-Tableau1[[#This Row],[Début]],0)</f>
        <v>0</v>
      </c>
      <c r="Q459" s="61">
        <f>IF(Tableau1[[#This Row],[Noms_M]]=Q$5,Tableau1[[#This Row],[Fin_M]]-Tableau1[[#This Row],[Début_M]],0)+IF(Tableau1[[#This Row],[Noms]]=Q$5,Tableau1[[#This Row],[Fin]]-Tableau1[[#This Row],[Début]],0)</f>
        <v>0</v>
      </c>
      <c r="R459" s="61">
        <f>IF(Tableau1[[#This Row],[Noms_M]]=R$5,Tableau1[[#This Row],[Fin_M]]-Tableau1[[#This Row],[Début_M]],0)+IF(Tableau1[[#This Row],[Noms]]=R$5,Tableau1[[#This Row],[Fin]]-Tableau1[[#This Row],[Début]],0)</f>
        <v>0</v>
      </c>
      <c r="S459" s="62">
        <f>IF(Tableau1[[#This Row],[Noms_M]]=S$5,Tableau1[[#This Row],[Fin_M]]-Tableau1[[#This Row],[Début_M]],0)+IF(Tableau1[[#This Row],[Noms]]=S$5,Tableau1[[#This Row],[Fin]]-Tableau1[[#This Row],[Début]],0)</f>
        <v>0</v>
      </c>
    </row>
    <row r="460" spans="1:19" s="17" customFormat="1" ht="20.25" customHeight="1" thickBot="1" x14ac:dyDescent="0.35">
      <c r="A460" s="37"/>
      <c r="B460" s="56" t="str">
        <f t="shared" si="633"/>
        <v>mai</v>
      </c>
      <c r="C460" s="57">
        <f t="shared" ref="C460" si="731">_xlfn.ISOWEEKNUM(A459)</f>
        <v>22</v>
      </c>
      <c r="D460" s="34"/>
      <c r="E460" s="10"/>
      <c r="F460" s="2"/>
      <c r="G460" s="11"/>
      <c r="H460" s="15"/>
      <c r="I460" s="2"/>
      <c r="J460" s="59"/>
      <c r="K460" s="18"/>
      <c r="L460" s="3"/>
      <c r="N460" s="61">
        <f>IF(Tableau1[[#This Row],[Noms_M]]=N$5,Tableau1[[#This Row],[Fin_M]]-Tableau1[[#This Row],[Début_M]],0)+IF(Tableau1[[#This Row],[Noms]]=N$5,Tableau1[[#This Row],[Fin]]-Tableau1[[#This Row],[Début]],0)</f>
        <v>0</v>
      </c>
      <c r="O460" s="61">
        <f>IF(Tableau1[[#This Row],[Noms_M]]=O$5,Tableau1[[#This Row],[Fin_M]]-Tableau1[[#This Row],[Début_M]],0)+IF(Tableau1[[#This Row],[Noms]]=O$5,Tableau1[[#This Row],[Fin]]-Tableau1[[#This Row],[Début]],0)</f>
        <v>0</v>
      </c>
      <c r="P460" s="61">
        <f>IF(Tableau1[[#This Row],[Noms_M]]=P$5,Tableau1[[#This Row],[Fin_M]]-Tableau1[[#This Row],[Début_M]],0)+IF(Tableau1[[#This Row],[Noms]]=P$5,Tableau1[[#This Row],[Fin]]-Tableau1[[#This Row],[Début]],0)</f>
        <v>0</v>
      </c>
      <c r="Q460" s="61">
        <f>IF(Tableau1[[#This Row],[Noms_M]]=Q$5,Tableau1[[#This Row],[Fin_M]]-Tableau1[[#This Row],[Début_M]],0)+IF(Tableau1[[#This Row],[Noms]]=Q$5,Tableau1[[#This Row],[Fin]]-Tableau1[[#This Row],[Début]],0)</f>
        <v>0</v>
      </c>
      <c r="R460" s="61">
        <f>IF(Tableau1[[#This Row],[Noms_M]]=R$5,Tableau1[[#This Row],[Fin_M]]-Tableau1[[#This Row],[Début_M]],0)+IF(Tableau1[[#This Row],[Noms]]=R$5,Tableau1[[#This Row],[Fin]]-Tableau1[[#This Row],[Début]],0)</f>
        <v>0</v>
      </c>
      <c r="S460" s="62">
        <f>IF(Tableau1[[#This Row],[Noms_M]]=S$5,Tableau1[[#This Row],[Fin_M]]-Tableau1[[#This Row],[Début_M]],0)+IF(Tableau1[[#This Row],[Noms]]=S$5,Tableau1[[#This Row],[Fin]]-Tableau1[[#This Row],[Début]],0)</f>
        <v>0</v>
      </c>
    </row>
    <row r="461" spans="1:19" s="17" customFormat="1" ht="20.25" customHeight="1" thickBot="1" x14ac:dyDescent="0.35">
      <c r="A461" s="38"/>
      <c r="B461" s="56" t="str">
        <f t="shared" si="635"/>
        <v>mai</v>
      </c>
      <c r="C461" s="57">
        <f t="shared" ref="C461" si="732">_xlfn.ISOWEEKNUM(A459)</f>
        <v>22</v>
      </c>
      <c r="D461" s="35"/>
      <c r="E461" s="22"/>
      <c r="F461" s="12"/>
      <c r="G461" s="13"/>
      <c r="H461" s="24"/>
      <c r="I461" s="12"/>
      <c r="J461" s="60"/>
      <c r="K461" s="18"/>
      <c r="L461" s="4"/>
      <c r="N461" s="61">
        <f>IF(Tableau1[[#This Row],[Noms_M]]=N$5,Tableau1[[#This Row],[Fin_M]]-Tableau1[[#This Row],[Début_M]],0)+IF(Tableau1[[#This Row],[Noms]]=N$5,Tableau1[[#This Row],[Fin]]-Tableau1[[#This Row],[Début]],0)</f>
        <v>0</v>
      </c>
      <c r="O461" s="61">
        <f>IF(Tableau1[[#This Row],[Noms_M]]=O$5,Tableau1[[#This Row],[Fin_M]]-Tableau1[[#This Row],[Début_M]],0)+IF(Tableau1[[#This Row],[Noms]]=O$5,Tableau1[[#This Row],[Fin]]-Tableau1[[#This Row],[Début]],0)</f>
        <v>0</v>
      </c>
      <c r="P461" s="61">
        <f>IF(Tableau1[[#This Row],[Noms_M]]=P$5,Tableau1[[#This Row],[Fin_M]]-Tableau1[[#This Row],[Début_M]],0)+IF(Tableau1[[#This Row],[Noms]]=P$5,Tableau1[[#This Row],[Fin]]-Tableau1[[#This Row],[Début]],0)</f>
        <v>0</v>
      </c>
      <c r="Q461" s="61">
        <f>IF(Tableau1[[#This Row],[Noms_M]]=Q$5,Tableau1[[#This Row],[Fin_M]]-Tableau1[[#This Row],[Début_M]],0)+IF(Tableau1[[#This Row],[Noms]]=Q$5,Tableau1[[#This Row],[Fin]]-Tableau1[[#This Row],[Début]],0)</f>
        <v>0</v>
      </c>
      <c r="R461" s="61">
        <f>IF(Tableau1[[#This Row],[Noms_M]]=R$5,Tableau1[[#This Row],[Fin_M]]-Tableau1[[#This Row],[Début_M]],0)+IF(Tableau1[[#This Row],[Noms]]=R$5,Tableau1[[#This Row],[Fin]]-Tableau1[[#This Row],[Début]],0)</f>
        <v>0</v>
      </c>
      <c r="S461" s="62">
        <f>IF(Tableau1[[#This Row],[Noms_M]]=S$5,Tableau1[[#This Row],[Fin_M]]-Tableau1[[#This Row],[Début_M]],0)+IF(Tableau1[[#This Row],[Noms]]=S$5,Tableau1[[#This Row],[Fin]]-Tableau1[[#This Row],[Début]],0)</f>
        <v>0</v>
      </c>
    </row>
    <row r="462" spans="1:19" s="17" customFormat="1" ht="20.25" customHeight="1" thickBot="1" x14ac:dyDescent="0.35">
      <c r="A462" s="36">
        <f>A459+1</f>
        <v>45808</v>
      </c>
      <c r="B462" s="55" t="str">
        <f t="shared" si="637"/>
        <v>mai</v>
      </c>
      <c r="C462" s="57">
        <f t="shared" ref="C462" si="733">_xlfn.ISOWEEKNUM(A462)</f>
        <v>22</v>
      </c>
      <c r="D462" s="33">
        <f>A462</f>
        <v>45808</v>
      </c>
      <c r="E462" s="8"/>
      <c r="F462" s="1"/>
      <c r="G462" s="9"/>
      <c r="H462" s="14"/>
      <c r="I462" s="1"/>
      <c r="J462" s="58"/>
      <c r="K462" s="18"/>
      <c r="L462" s="7"/>
      <c r="N462" s="61">
        <f>IF(Tableau1[[#This Row],[Noms_M]]=N$5,Tableau1[[#This Row],[Fin_M]]-Tableau1[[#This Row],[Début_M]],0)+IF(Tableau1[[#This Row],[Noms]]=N$5,Tableau1[[#This Row],[Fin]]-Tableau1[[#This Row],[Début]],0)</f>
        <v>0</v>
      </c>
      <c r="O462" s="61">
        <f>IF(Tableau1[[#This Row],[Noms_M]]=O$5,Tableau1[[#This Row],[Fin_M]]-Tableau1[[#This Row],[Début_M]],0)+IF(Tableau1[[#This Row],[Noms]]=O$5,Tableau1[[#This Row],[Fin]]-Tableau1[[#This Row],[Début]],0)</f>
        <v>0</v>
      </c>
      <c r="P462" s="61">
        <f>IF(Tableau1[[#This Row],[Noms_M]]=P$5,Tableau1[[#This Row],[Fin_M]]-Tableau1[[#This Row],[Début_M]],0)+IF(Tableau1[[#This Row],[Noms]]=P$5,Tableau1[[#This Row],[Fin]]-Tableau1[[#This Row],[Début]],0)</f>
        <v>0</v>
      </c>
      <c r="Q462" s="61">
        <f>IF(Tableau1[[#This Row],[Noms_M]]=Q$5,Tableau1[[#This Row],[Fin_M]]-Tableau1[[#This Row],[Début_M]],0)+IF(Tableau1[[#This Row],[Noms]]=Q$5,Tableau1[[#This Row],[Fin]]-Tableau1[[#This Row],[Début]],0)</f>
        <v>0</v>
      </c>
      <c r="R462" s="61">
        <f>IF(Tableau1[[#This Row],[Noms_M]]=R$5,Tableau1[[#This Row],[Fin_M]]-Tableau1[[#This Row],[Début_M]],0)+IF(Tableau1[[#This Row],[Noms]]=R$5,Tableau1[[#This Row],[Fin]]-Tableau1[[#This Row],[Début]],0)</f>
        <v>0</v>
      </c>
      <c r="S462" s="62">
        <f>IF(Tableau1[[#This Row],[Noms_M]]=S$5,Tableau1[[#This Row],[Fin_M]]-Tableau1[[#This Row],[Début_M]],0)+IF(Tableau1[[#This Row],[Noms]]=S$5,Tableau1[[#This Row],[Fin]]-Tableau1[[#This Row],[Début]],0)</f>
        <v>0</v>
      </c>
    </row>
    <row r="463" spans="1:19" s="17" customFormat="1" ht="20.25" customHeight="1" thickBot="1" x14ac:dyDescent="0.35">
      <c r="A463" s="37"/>
      <c r="B463" s="56" t="str">
        <f t="shared" si="639"/>
        <v>mai</v>
      </c>
      <c r="C463" s="57">
        <f t="shared" ref="C463" si="734">_xlfn.ISOWEEKNUM(A462)</f>
        <v>22</v>
      </c>
      <c r="D463" s="34"/>
      <c r="E463" s="10"/>
      <c r="F463" s="2"/>
      <c r="G463" s="11"/>
      <c r="H463" s="15"/>
      <c r="I463" s="2"/>
      <c r="J463" s="59"/>
      <c r="K463" s="18"/>
      <c r="L463" s="3"/>
      <c r="N463" s="61">
        <f>IF(Tableau1[[#This Row],[Noms_M]]=N$5,Tableau1[[#This Row],[Fin_M]]-Tableau1[[#This Row],[Début_M]],0)+IF(Tableau1[[#This Row],[Noms]]=N$5,Tableau1[[#This Row],[Fin]]-Tableau1[[#This Row],[Début]],0)</f>
        <v>0</v>
      </c>
      <c r="O463" s="61">
        <f>IF(Tableau1[[#This Row],[Noms_M]]=O$5,Tableau1[[#This Row],[Fin_M]]-Tableau1[[#This Row],[Début_M]],0)+IF(Tableau1[[#This Row],[Noms]]=O$5,Tableau1[[#This Row],[Fin]]-Tableau1[[#This Row],[Début]],0)</f>
        <v>0</v>
      </c>
      <c r="P463" s="61">
        <f>IF(Tableau1[[#This Row],[Noms_M]]=P$5,Tableau1[[#This Row],[Fin_M]]-Tableau1[[#This Row],[Début_M]],0)+IF(Tableau1[[#This Row],[Noms]]=P$5,Tableau1[[#This Row],[Fin]]-Tableau1[[#This Row],[Début]],0)</f>
        <v>0</v>
      </c>
      <c r="Q463" s="61">
        <f>IF(Tableau1[[#This Row],[Noms_M]]=Q$5,Tableau1[[#This Row],[Fin_M]]-Tableau1[[#This Row],[Début_M]],0)+IF(Tableau1[[#This Row],[Noms]]=Q$5,Tableau1[[#This Row],[Fin]]-Tableau1[[#This Row],[Début]],0)</f>
        <v>0</v>
      </c>
      <c r="R463" s="61">
        <f>IF(Tableau1[[#This Row],[Noms_M]]=R$5,Tableau1[[#This Row],[Fin_M]]-Tableau1[[#This Row],[Début_M]],0)+IF(Tableau1[[#This Row],[Noms]]=R$5,Tableau1[[#This Row],[Fin]]-Tableau1[[#This Row],[Début]],0)</f>
        <v>0</v>
      </c>
      <c r="S463" s="62">
        <f>IF(Tableau1[[#This Row],[Noms_M]]=S$5,Tableau1[[#This Row],[Fin_M]]-Tableau1[[#This Row],[Début_M]],0)+IF(Tableau1[[#This Row],[Noms]]=S$5,Tableau1[[#This Row],[Fin]]-Tableau1[[#This Row],[Début]],0)</f>
        <v>0</v>
      </c>
    </row>
    <row r="464" spans="1:19" s="17" customFormat="1" ht="20.25" customHeight="1" thickBot="1" x14ac:dyDescent="0.35">
      <c r="A464" s="38"/>
      <c r="B464" s="56" t="str">
        <f t="shared" si="641"/>
        <v>mai</v>
      </c>
      <c r="C464" s="57">
        <f t="shared" ref="C464" si="735">_xlfn.ISOWEEKNUM(A462)</f>
        <v>22</v>
      </c>
      <c r="D464" s="35"/>
      <c r="E464" s="22"/>
      <c r="F464" s="12"/>
      <c r="G464" s="13"/>
      <c r="H464" s="24"/>
      <c r="I464" s="12"/>
      <c r="J464" s="60"/>
      <c r="K464" s="18"/>
      <c r="L464" s="4"/>
      <c r="N464" s="61">
        <f>IF(Tableau1[[#This Row],[Noms_M]]=N$5,Tableau1[[#This Row],[Fin_M]]-Tableau1[[#This Row],[Début_M]],0)+IF(Tableau1[[#This Row],[Noms]]=N$5,Tableau1[[#This Row],[Fin]]-Tableau1[[#This Row],[Début]],0)</f>
        <v>0</v>
      </c>
      <c r="O464" s="61">
        <f>IF(Tableau1[[#This Row],[Noms_M]]=O$5,Tableau1[[#This Row],[Fin_M]]-Tableau1[[#This Row],[Début_M]],0)+IF(Tableau1[[#This Row],[Noms]]=O$5,Tableau1[[#This Row],[Fin]]-Tableau1[[#This Row],[Début]],0)</f>
        <v>0</v>
      </c>
      <c r="P464" s="61">
        <f>IF(Tableau1[[#This Row],[Noms_M]]=P$5,Tableau1[[#This Row],[Fin_M]]-Tableau1[[#This Row],[Début_M]],0)+IF(Tableau1[[#This Row],[Noms]]=P$5,Tableau1[[#This Row],[Fin]]-Tableau1[[#This Row],[Début]],0)</f>
        <v>0</v>
      </c>
      <c r="Q464" s="61">
        <f>IF(Tableau1[[#This Row],[Noms_M]]=Q$5,Tableau1[[#This Row],[Fin_M]]-Tableau1[[#This Row],[Début_M]],0)+IF(Tableau1[[#This Row],[Noms]]=Q$5,Tableau1[[#This Row],[Fin]]-Tableau1[[#This Row],[Début]],0)</f>
        <v>0</v>
      </c>
      <c r="R464" s="61">
        <f>IF(Tableau1[[#This Row],[Noms_M]]=R$5,Tableau1[[#This Row],[Fin_M]]-Tableau1[[#This Row],[Début_M]],0)+IF(Tableau1[[#This Row],[Noms]]=R$5,Tableau1[[#This Row],[Fin]]-Tableau1[[#This Row],[Début]],0)</f>
        <v>0</v>
      </c>
      <c r="S464" s="62">
        <f>IF(Tableau1[[#This Row],[Noms_M]]=S$5,Tableau1[[#This Row],[Fin_M]]-Tableau1[[#This Row],[Début_M]],0)+IF(Tableau1[[#This Row],[Noms]]=S$5,Tableau1[[#This Row],[Fin]]-Tableau1[[#This Row],[Début]],0)</f>
        <v>0</v>
      </c>
    </row>
    <row r="465" spans="1:26" s="17" customFormat="1" ht="20.25" customHeight="1" thickBot="1" x14ac:dyDescent="0.35">
      <c r="A465" s="36">
        <f>A462+1</f>
        <v>45809</v>
      </c>
      <c r="B465" s="55" t="str">
        <f t="shared" si="643"/>
        <v>juin</v>
      </c>
      <c r="C465" s="57">
        <f t="shared" ref="C465" si="736">_xlfn.ISOWEEKNUM(A465)</f>
        <v>22</v>
      </c>
      <c r="D465" s="33">
        <f>A465</f>
        <v>45809</v>
      </c>
      <c r="E465" s="8"/>
      <c r="F465" s="1"/>
      <c r="G465" s="9"/>
      <c r="H465" s="14"/>
      <c r="I465" s="1"/>
      <c r="J465" s="58"/>
      <c r="K465" s="18"/>
      <c r="L465" s="7"/>
      <c r="N465" s="61">
        <f>IF(Tableau1[[#This Row],[Noms_M]]=N$5,Tableau1[[#This Row],[Fin_M]]-Tableau1[[#This Row],[Début_M]],0)+IF(Tableau1[[#This Row],[Noms]]=N$5,Tableau1[[#This Row],[Fin]]-Tableau1[[#This Row],[Début]],0)</f>
        <v>0</v>
      </c>
      <c r="O465" s="61">
        <f>IF(Tableau1[[#This Row],[Noms_M]]=O$5,Tableau1[[#This Row],[Fin_M]]-Tableau1[[#This Row],[Début_M]],0)+IF(Tableau1[[#This Row],[Noms]]=O$5,Tableau1[[#This Row],[Fin]]-Tableau1[[#This Row],[Début]],0)</f>
        <v>0</v>
      </c>
      <c r="P465" s="61">
        <f>IF(Tableau1[[#This Row],[Noms_M]]=P$5,Tableau1[[#This Row],[Fin_M]]-Tableau1[[#This Row],[Début_M]],0)+IF(Tableau1[[#This Row],[Noms]]=P$5,Tableau1[[#This Row],[Fin]]-Tableau1[[#This Row],[Début]],0)</f>
        <v>0</v>
      </c>
      <c r="Q465" s="61">
        <f>IF(Tableau1[[#This Row],[Noms_M]]=Q$5,Tableau1[[#This Row],[Fin_M]]-Tableau1[[#This Row],[Début_M]],0)+IF(Tableau1[[#This Row],[Noms]]=Q$5,Tableau1[[#This Row],[Fin]]-Tableau1[[#This Row],[Début]],0)</f>
        <v>0</v>
      </c>
      <c r="R465" s="61">
        <f>IF(Tableau1[[#This Row],[Noms_M]]=R$5,Tableau1[[#This Row],[Fin_M]]-Tableau1[[#This Row],[Début_M]],0)+IF(Tableau1[[#This Row],[Noms]]=R$5,Tableau1[[#This Row],[Fin]]-Tableau1[[#This Row],[Début]],0)</f>
        <v>0</v>
      </c>
      <c r="S465" s="62">
        <f>IF(Tableau1[[#This Row],[Noms_M]]=S$5,Tableau1[[#This Row],[Fin_M]]-Tableau1[[#This Row],[Début_M]],0)+IF(Tableau1[[#This Row],[Noms]]=S$5,Tableau1[[#This Row],[Fin]]-Tableau1[[#This Row],[Début]],0)</f>
        <v>0</v>
      </c>
    </row>
    <row r="466" spans="1:26" s="17" customFormat="1" ht="20.25" customHeight="1" thickBot="1" x14ac:dyDescent="0.35">
      <c r="A466" s="37"/>
      <c r="B466" s="56" t="str">
        <f t="shared" si="650"/>
        <v>juin</v>
      </c>
      <c r="C466" s="57">
        <f t="shared" ref="C466" si="737">_xlfn.ISOWEEKNUM(A465)</f>
        <v>22</v>
      </c>
      <c r="D466" s="34"/>
      <c r="E466" s="10"/>
      <c r="F466" s="2"/>
      <c r="G466" s="11"/>
      <c r="H466" s="15"/>
      <c r="I466" s="2"/>
      <c r="J466" s="59"/>
      <c r="K466" s="18"/>
      <c r="L466" s="3"/>
      <c r="N466" s="61">
        <f>IF(Tableau1[[#This Row],[Noms_M]]=N$5,Tableau1[[#This Row],[Fin_M]]-Tableau1[[#This Row],[Début_M]],0)+IF(Tableau1[[#This Row],[Noms]]=N$5,Tableau1[[#This Row],[Fin]]-Tableau1[[#This Row],[Début]],0)</f>
        <v>0</v>
      </c>
      <c r="O466" s="61">
        <f>IF(Tableau1[[#This Row],[Noms_M]]=O$5,Tableau1[[#This Row],[Fin_M]]-Tableau1[[#This Row],[Début_M]],0)+IF(Tableau1[[#This Row],[Noms]]=O$5,Tableau1[[#This Row],[Fin]]-Tableau1[[#This Row],[Début]],0)</f>
        <v>0</v>
      </c>
      <c r="P466" s="61">
        <f>IF(Tableau1[[#This Row],[Noms_M]]=P$5,Tableau1[[#This Row],[Fin_M]]-Tableau1[[#This Row],[Début_M]],0)+IF(Tableau1[[#This Row],[Noms]]=P$5,Tableau1[[#This Row],[Fin]]-Tableau1[[#This Row],[Début]],0)</f>
        <v>0</v>
      </c>
      <c r="Q466" s="61">
        <f>IF(Tableau1[[#This Row],[Noms_M]]=Q$5,Tableau1[[#This Row],[Fin_M]]-Tableau1[[#This Row],[Début_M]],0)+IF(Tableau1[[#This Row],[Noms]]=Q$5,Tableau1[[#This Row],[Fin]]-Tableau1[[#This Row],[Début]],0)</f>
        <v>0</v>
      </c>
      <c r="R466" s="61">
        <f>IF(Tableau1[[#This Row],[Noms_M]]=R$5,Tableau1[[#This Row],[Fin_M]]-Tableau1[[#This Row],[Début_M]],0)+IF(Tableau1[[#This Row],[Noms]]=R$5,Tableau1[[#This Row],[Fin]]-Tableau1[[#This Row],[Début]],0)</f>
        <v>0</v>
      </c>
      <c r="S466" s="62">
        <f>IF(Tableau1[[#This Row],[Noms_M]]=S$5,Tableau1[[#This Row],[Fin_M]]-Tableau1[[#This Row],[Début_M]],0)+IF(Tableau1[[#This Row],[Noms]]=S$5,Tableau1[[#This Row],[Fin]]-Tableau1[[#This Row],[Début]],0)</f>
        <v>0</v>
      </c>
    </row>
    <row r="467" spans="1:26" s="17" customFormat="1" ht="20.25" customHeight="1" thickBot="1" x14ac:dyDescent="0.35">
      <c r="A467" s="38"/>
      <c r="B467" s="56" t="str">
        <f t="shared" si="652"/>
        <v>juin</v>
      </c>
      <c r="C467" s="57">
        <f t="shared" ref="C467" si="738">_xlfn.ISOWEEKNUM(A465)</f>
        <v>22</v>
      </c>
      <c r="D467" s="35"/>
      <c r="E467" s="22"/>
      <c r="F467" s="12"/>
      <c r="G467" s="13"/>
      <c r="H467" s="24"/>
      <c r="I467" s="12"/>
      <c r="J467" s="60"/>
      <c r="K467" s="18"/>
      <c r="L467" s="4"/>
      <c r="N467" s="61">
        <f>IF(Tableau1[[#This Row],[Noms_M]]=N$5,Tableau1[[#This Row],[Fin_M]]-Tableau1[[#This Row],[Début_M]],0)+IF(Tableau1[[#This Row],[Noms]]=N$5,Tableau1[[#This Row],[Fin]]-Tableau1[[#This Row],[Début]],0)</f>
        <v>0</v>
      </c>
      <c r="O467" s="61">
        <f>IF(Tableau1[[#This Row],[Noms_M]]=O$5,Tableau1[[#This Row],[Fin_M]]-Tableau1[[#This Row],[Début_M]],0)+IF(Tableau1[[#This Row],[Noms]]=O$5,Tableau1[[#This Row],[Fin]]-Tableau1[[#This Row],[Début]],0)</f>
        <v>0</v>
      </c>
      <c r="P467" s="61">
        <f>IF(Tableau1[[#This Row],[Noms_M]]=P$5,Tableau1[[#This Row],[Fin_M]]-Tableau1[[#This Row],[Début_M]],0)+IF(Tableau1[[#This Row],[Noms]]=P$5,Tableau1[[#This Row],[Fin]]-Tableau1[[#This Row],[Début]],0)</f>
        <v>0</v>
      </c>
      <c r="Q467" s="61">
        <f>IF(Tableau1[[#This Row],[Noms_M]]=Q$5,Tableau1[[#This Row],[Fin_M]]-Tableau1[[#This Row],[Début_M]],0)+IF(Tableau1[[#This Row],[Noms]]=Q$5,Tableau1[[#This Row],[Fin]]-Tableau1[[#This Row],[Début]],0)</f>
        <v>0</v>
      </c>
      <c r="R467" s="61">
        <f>IF(Tableau1[[#This Row],[Noms_M]]=R$5,Tableau1[[#This Row],[Fin_M]]-Tableau1[[#This Row],[Début_M]],0)+IF(Tableau1[[#This Row],[Noms]]=R$5,Tableau1[[#This Row],[Fin]]-Tableau1[[#This Row],[Début]],0)</f>
        <v>0</v>
      </c>
      <c r="S467" s="62">
        <f>IF(Tableau1[[#This Row],[Noms_M]]=S$5,Tableau1[[#This Row],[Fin_M]]-Tableau1[[#This Row],[Début_M]],0)+IF(Tableau1[[#This Row],[Noms]]=S$5,Tableau1[[#This Row],[Fin]]-Tableau1[[#This Row],[Début]],0)</f>
        <v>0</v>
      </c>
    </row>
    <row r="468" spans="1:26" s="17" customFormat="1" ht="20.25" customHeight="1" thickBot="1" x14ac:dyDescent="0.35">
      <c r="A468" s="36">
        <f>A465+1</f>
        <v>45810</v>
      </c>
      <c r="B468" s="55" t="str">
        <f t="shared" si="654"/>
        <v>juin</v>
      </c>
      <c r="C468" s="57">
        <f t="shared" ref="C468" si="739">_xlfn.ISOWEEKNUM(A468)</f>
        <v>23</v>
      </c>
      <c r="D468" s="33">
        <f>A468</f>
        <v>45810</v>
      </c>
      <c r="E468" s="8"/>
      <c r="F468" s="1"/>
      <c r="G468" s="9"/>
      <c r="H468" s="14"/>
      <c r="I468" s="1"/>
      <c r="J468" s="58"/>
      <c r="K468" s="18"/>
      <c r="L468" s="7"/>
      <c r="N468" s="61">
        <f>IF(Tableau1[[#This Row],[Noms_M]]=N$5,Tableau1[[#This Row],[Fin_M]]-Tableau1[[#This Row],[Début_M]],0)+IF(Tableau1[[#This Row],[Noms]]=N$5,Tableau1[[#This Row],[Fin]]-Tableau1[[#This Row],[Début]],0)</f>
        <v>0</v>
      </c>
      <c r="O468" s="61">
        <f>IF(Tableau1[[#This Row],[Noms_M]]=O$5,Tableau1[[#This Row],[Fin_M]]-Tableau1[[#This Row],[Début_M]],0)+IF(Tableau1[[#This Row],[Noms]]=O$5,Tableau1[[#This Row],[Fin]]-Tableau1[[#This Row],[Début]],0)</f>
        <v>0</v>
      </c>
      <c r="P468" s="61">
        <f>IF(Tableau1[[#This Row],[Noms_M]]=P$5,Tableau1[[#This Row],[Fin_M]]-Tableau1[[#This Row],[Début_M]],0)+IF(Tableau1[[#This Row],[Noms]]=P$5,Tableau1[[#This Row],[Fin]]-Tableau1[[#This Row],[Début]],0)</f>
        <v>0</v>
      </c>
      <c r="Q468" s="61">
        <f>IF(Tableau1[[#This Row],[Noms_M]]=Q$5,Tableau1[[#This Row],[Fin_M]]-Tableau1[[#This Row],[Début_M]],0)+IF(Tableau1[[#This Row],[Noms]]=Q$5,Tableau1[[#This Row],[Fin]]-Tableau1[[#This Row],[Début]],0)</f>
        <v>0</v>
      </c>
      <c r="R468" s="61">
        <f>IF(Tableau1[[#This Row],[Noms_M]]=R$5,Tableau1[[#This Row],[Fin_M]]-Tableau1[[#This Row],[Début_M]],0)+IF(Tableau1[[#This Row],[Noms]]=R$5,Tableau1[[#This Row],[Fin]]-Tableau1[[#This Row],[Début]],0)</f>
        <v>0</v>
      </c>
      <c r="S468" s="62">
        <f>IF(Tableau1[[#This Row],[Noms_M]]=S$5,Tableau1[[#This Row],[Fin_M]]-Tableau1[[#This Row],[Début_M]],0)+IF(Tableau1[[#This Row],[Noms]]=S$5,Tableau1[[#This Row],[Fin]]-Tableau1[[#This Row],[Début]],0)</f>
        <v>0</v>
      </c>
      <c r="U468" s="70">
        <f>SUM(N468:N488)</f>
        <v>0</v>
      </c>
      <c r="V468" s="70">
        <f t="shared" ref="V468" si="740">SUM(O468:O488)</f>
        <v>0</v>
      </c>
      <c r="W468" s="70">
        <f t="shared" ref="W468" si="741">SUM(P468:P488)</f>
        <v>8.3333333333333343E-2</v>
      </c>
      <c r="X468" s="70">
        <f t="shared" ref="X468" si="742">SUM(Q468:Q488)</f>
        <v>0</v>
      </c>
      <c r="Y468" s="70">
        <f t="shared" ref="Y468" si="743">SUM(R468:R488)</f>
        <v>0</v>
      </c>
      <c r="Z468" s="70">
        <f t="shared" ref="Z468" si="744">SUM(S468:S488)</f>
        <v>0</v>
      </c>
    </row>
    <row r="469" spans="1:26" s="17" customFormat="1" ht="20.25" customHeight="1" thickBot="1" x14ac:dyDescent="0.35">
      <c r="A469" s="37"/>
      <c r="B469" s="56" t="str">
        <f t="shared" si="656"/>
        <v>juin</v>
      </c>
      <c r="C469" s="57">
        <f t="shared" ref="C469" si="745">_xlfn.ISOWEEKNUM(A468)</f>
        <v>23</v>
      </c>
      <c r="D469" s="34"/>
      <c r="E469" s="10"/>
      <c r="F469" s="2"/>
      <c r="G469" s="11"/>
      <c r="H469" s="15"/>
      <c r="I469" s="2"/>
      <c r="J469" s="59"/>
      <c r="K469" s="18"/>
      <c r="L469" s="3"/>
      <c r="N469" s="61">
        <f>IF(Tableau1[[#This Row],[Noms_M]]=N$5,Tableau1[[#This Row],[Fin_M]]-Tableau1[[#This Row],[Début_M]],0)+IF(Tableau1[[#This Row],[Noms]]=N$5,Tableau1[[#This Row],[Fin]]-Tableau1[[#This Row],[Début]],0)</f>
        <v>0</v>
      </c>
      <c r="O469" s="61">
        <f>IF(Tableau1[[#This Row],[Noms_M]]=O$5,Tableau1[[#This Row],[Fin_M]]-Tableau1[[#This Row],[Début_M]],0)+IF(Tableau1[[#This Row],[Noms]]=O$5,Tableau1[[#This Row],[Fin]]-Tableau1[[#This Row],[Début]],0)</f>
        <v>0</v>
      </c>
      <c r="P469" s="61">
        <f>IF(Tableau1[[#This Row],[Noms_M]]=P$5,Tableau1[[#This Row],[Fin_M]]-Tableau1[[#This Row],[Début_M]],0)+IF(Tableau1[[#This Row],[Noms]]=P$5,Tableau1[[#This Row],[Fin]]-Tableau1[[#This Row],[Début]],0)</f>
        <v>0</v>
      </c>
      <c r="Q469" s="61">
        <f>IF(Tableau1[[#This Row],[Noms_M]]=Q$5,Tableau1[[#This Row],[Fin_M]]-Tableau1[[#This Row],[Début_M]],0)+IF(Tableau1[[#This Row],[Noms]]=Q$5,Tableau1[[#This Row],[Fin]]-Tableau1[[#This Row],[Début]],0)</f>
        <v>0</v>
      </c>
      <c r="R469" s="61">
        <f>IF(Tableau1[[#This Row],[Noms_M]]=R$5,Tableau1[[#This Row],[Fin_M]]-Tableau1[[#This Row],[Début_M]],0)+IF(Tableau1[[#This Row],[Noms]]=R$5,Tableau1[[#This Row],[Fin]]-Tableau1[[#This Row],[Début]],0)</f>
        <v>0</v>
      </c>
      <c r="S469" s="62">
        <f>IF(Tableau1[[#This Row],[Noms_M]]=S$5,Tableau1[[#This Row],[Fin_M]]-Tableau1[[#This Row],[Début_M]],0)+IF(Tableau1[[#This Row],[Noms]]=S$5,Tableau1[[#This Row],[Fin]]-Tableau1[[#This Row],[Début]],0)</f>
        <v>0</v>
      </c>
    </row>
    <row r="470" spans="1:26" s="17" customFormat="1" ht="20.25" customHeight="1" thickBot="1" x14ac:dyDescent="0.35">
      <c r="A470" s="38"/>
      <c r="B470" s="56" t="str">
        <f t="shared" si="658"/>
        <v>juin</v>
      </c>
      <c r="C470" s="57">
        <f t="shared" ref="C470" si="746">_xlfn.ISOWEEKNUM(A468)</f>
        <v>23</v>
      </c>
      <c r="D470" s="35"/>
      <c r="E470" s="22"/>
      <c r="F470" s="12"/>
      <c r="G470" s="13"/>
      <c r="H470" s="24"/>
      <c r="I470" s="12"/>
      <c r="J470" s="60"/>
      <c r="K470" s="18"/>
      <c r="L470" s="4"/>
      <c r="N470" s="61">
        <f>IF(Tableau1[[#This Row],[Noms_M]]=N$5,Tableau1[[#This Row],[Fin_M]]-Tableau1[[#This Row],[Début_M]],0)+IF(Tableau1[[#This Row],[Noms]]=N$5,Tableau1[[#This Row],[Fin]]-Tableau1[[#This Row],[Début]],0)</f>
        <v>0</v>
      </c>
      <c r="O470" s="61">
        <f>IF(Tableau1[[#This Row],[Noms_M]]=O$5,Tableau1[[#This Row],[Fin_M]]-Tableau1[[#This Row],[Début_M]],0)+IF(Tableau1[[#This Row],[Noms]]=O$5,Tableau1[[#This Row],[Fin]]-Tableau1[[#This Row],[Début]],0)</f>
        <v>0</v>
      </c>
      <c r="P470" s="61">
        <f>IF(Tableau1[[#This Row],[Noms_M]]=P$5,Tableau1[[#This Row],[Fin_M]]-Tableau1[[#This Row],[Début_M]],0)+IF(Tableau1[[#This Row],[Noms]]=P$5,Tableau1[[#This Row],[Fin]]-Tableau1[[#This Row],[Début]],0)</f>
        <v>0</v>
      </c>
      <c r="Q470" s="61">
        <f>IF(Tableau1[[#This Row],[Noms_M]]=Q$5,Tableau1[[#This Row],[Fin_M]]-Tableau1[[#This Row],[Début_M]],0)+IF(Tableau1[[#This Row],[Noms]]=Q$5,Tableau1[[#This Row],[Fin]]-Tableau1[[#This Row],[Début]],0)</f>
        <v>0</v>
      </c>
      <c r="R470" s="61">
        <f>IF(Tableau1[[#This Row],[Noms_M]]=R$5,Tableau1[[#This Row],[Fin_M]]-Tableau1[[#This Row],[Début_M]],0)+IF(Tableau1[[#This Row],[Noms]]=R$5,Tableau1[[#This Row],[Fin]]-Tableau1[[#This Row],[Début]],0)</f>
        <v>0</v>
      </c>
      <c r="S470" s="62">
        <f>IF(Tableau1[[#This Row],[Noms_M]]=S$5,Tableau1[[#This Row],[Fin_M]]-Tableau1[[#This Row],[Début_M]],0)+IF(Tableau1[[#This Row],[Noms]]=S$5,Tableau1[[#This Row],[Fin]]-Tableau1[[#This Row],[Début]],0)</f>
        <v>0</v>
      </c>
    </row>
    <row r="471" spans="1:26" s="17" customFormat="1" ht="20.25" customHeight="1" thickBot="1" x14ac:dyDescent="0.35">
      <c r="A471" s="36">
        <f>A468+1</f>
        <v>45811</v>
      </c>
      <c r="B471" s="55" t="str">
        <f t="shared" ref="B471" si="747">TEXT(A471,"mmm")</f>
        <v>juin</v>
      </c>
      <c r="C471" s="57">
        <f t="shared" ref="C471" si="748">_xlfn.ISOWEEKNUM(A471)</f>
        <v>23</v>
      </c>
      <c r="D471" s="33">
        <f>A471</f>
        <v>45811</v>
      </c>
      <c r="E471" s="8" t="s">
        <v>6</v>
      </c>
      <c r="F471" s="1">
        <v>0.20833333333333334</v>
      </c>
      <c r="G471" s="9">
        <v>0.29166666666666669</v>
      </c>
      <c r="H471" s="14"/>
      <c r="I471" s="1"/>
      <c r="J471" s="58"/>
      <c r="K471" s="18"/>
      <c r="L471" s="7"/>
      <c r="N471" s="61">
        <f>IF(Tableau1[[#This Row],[Noms_M]]=N$5,Tableau1[[#This Row],[Fin_M]]-Tableau1[[#This Row],[Début_M]],0)+IF(Tableau1[[#This Row],[Noms]]=N$5,Tableau1[[#This Row],[Fin]]-Tableau1[[#This Row],[Début]],0)</f>
        <v>0</v>
      </c>
      <c r="O471" s="61">
        <f>IF(Tableau1[[#This Row],[Noms_M]]=O$5,Tableau1[[#This Row],[Fin_M]]-Tableau1[[#This Row],[Début_M]],0)+IF(Tableau1[[#This Row],[Noms]]=O$5,Tableau1[[#This Row],[Fin]]-Tableau1[[#This Row],[Début]],0)</f>
        <v>0</v>
      </c>
      <c r="P471" s="61">
        <f>IF(Tableau1[[#This Row],[Noms_M]]=P$5,Tableau1[[#This Row],[Fin_M]]-Tableau1[[#This Row],[Début_M]],0)+IF(Tableau1[[#This Row],[Noms]]=P$5,Tableau1[[#This Row],[Fin]]-Tableau1[[#This Row],[Début]],0)</f>
        <v>8.3333333333333343E-2</v>
      </c>
      <c r="Q471" s="61">
        <f>IF(Tableau1[[#This Row],[Noms_M]]=Q$5,Tableau1[[#This Row],[Fin_M]]-Tableau1[[#This Row],[Début_M]],0)+IF(Tableau1[[#This Row],[Noms]]=Q$5,Tableau1[[#This Row],[Fin]]-Tableau1[[#This Row],[Début]],0)</f>
        <v>0</v>
      </c>
      <c r="R471" s="61">
        <f>IF(Tableau1[[#This Row],[Noms_M]]=R$5,Tableau1[[#This Row],[Fin_M]]-Tableau1[[#This Row],[Début_M]],0)+IF(Tableau1[[#This Row],[Noms]]=R$5,Tableau1[[#This Row],[Fin]]-Tableau1[[#This Row],[Début]],0)</f>
        <v>0</v>
      </c>
      <c r="S471" s="62">
        <f>IF(Tableau1[[#This Row],[Noms_M]]=S$5,Tableau1[[#This Row],[Fin_M]]-Tableau1[[#This Row],[Début_M]],0)+IF(Tableau1[[#This Row],[Noms]]=S$5,Tableau1[[#This Row],[Fin]]-Tableau1[[#This Row],[Début]],0)</f>
        <v>0</v>
      </c>
      <c r="U471" s="69"/>
      <c r="V471" s="69"/>
    </row>
    <row r="472" spans="1:26" s="17" customFormat="1" ht="20.25" customHeight="1" thickBot="1" x14ac:dyDescent="0.35">
      <c r="A472" s="37"/>
      <c r="B472" s="56" t="str">
        <f t="shared" ref="B472" si="749">TEXT(A471,"mmm")</f>
        <v>juin</v>
      </c>
      <c r="C472" s="57">
        <f t="shared" ref="C472" si="750">_xlfn.ISOWEEKNUM(A471)</f>
        <v>23</v>
      </c>
      <c r="D472" s="34"/>
      <c r="E472" s="10"/>
      <c r="F472" s="2"/>
      <c r="G472" s="11"/>
      <c r="H472" s="15"/>
      <c r="I472" s="2"/>
      <c r="J472" s="59"/>
      <c r="K472" s="18"/>
      <c r="L472" s="3"/>
      <c r="N472" s="61">
        <f>IF(Tableau1[[#This Row],[Noms_M]]=N$5,Tableau1[[#This Row],[Fin_M]]-Tableau1[[#This Row],[Début_M]],0)+IF(Tableau1[[#This Row],[Noms]]=N$5,Tableau1[[#This Row],[Fin]]-Tableau1[[#This Row],[Début]],0)</f>
        <v>0</v>
      </c>
      <c r="O472" s="61">
        <f>IF(Tableau1[[#This Row],[Noms_M]]=O$5,Tableau1[[#This Row],[Fin_M]]-Tableau1[[#This Row],[Début_M]],0)+IF(Tableau1[[#This Row],[Noms]]=O$5,Tableau1[[#This Row],[Fin]]-Tableau1[[#This Row],[Début]],0)</f>
        <v>0</v>
      </c>
      <c r="P472" s="61">
        <f>IF(Tableau1[[#This Row],[Noms_M]]=P$5,Tableau1[[#This Row],[Fin_M]]-Tableau1[[#This Row],[Début_M]],0)+IF(Tableau1[[#This Row],[Noms]]=P$5,Tableau1[[#This Row],[Fin]]-Tableau1[[#This Row],[Début]],0)</f>
        <v>0</v>
      </c>
      <c r="Q472" s="61">
        <f>IF(Tableau1[[#This Row],[Noms_M]]=Q$5,Tableau1[[#This Row],[Fin_M]]-Tableau1[[#This Row],[Début_M]],0)+IF(Tableau1[[#This Row],[Noms]]=Q$5,Tableau1[[#This Row],[Fin]]-Tableau1[[#This Row],[Début]],0)</f>
        <v>0</v>
      </c>
      <c r="R472" s="61">
        <f>IF(Tableau1[[#This Row],[Noms_M]]=R$5,Tableau1[[#This Row],[Fin_M]]-Tableau1[[#This Row],[Début_M]],0)+IF(Tableau1[[#This Row],[Noms]]=R$5,Tableau1[[#This Row],[Fin]]-Tableau1[[#This Row],[Début]],0)</f>
        <v>0</v>
      </c>
      <c r="S472" s="62">
        <f>IF(Tableau1[[#This Row],[Noms_M]]=S$5,Tableau1[[#This Row],[Fin_M]]-Tableau1[[#This Row],[Début_M]],0)+IF(Tableau1[[#This Row],[Noms]]=S$5,Tableau1[[#This Row],[Fin]]-Tableau1[[#This Row],[Début]],0)</f>
        <v>0</v>
      </c>
    </row>
    <row r="473" spans="1:26" s="17" customFormat="1" ht="20.25" customHeight="1" thickBot="1" x14ac:dyDescent="0.35">
      <c r="A473" s="38"/>
      <c r="B473" s="56" t="str">
        <f t="shared" ref="B473" si="751">TEXT(A471,"mmm")</f>
        <v>juin</v>
      </c>
      <c r="C473" s="57">
        <f t="shared" ref="C473" si="752">_xlfn.ISOWEEKNUM(A471)</f>
        <v>23</v>
      </c>
      <c r="D473" s="35"/>
      <c r="E473" s="22"/>
      <c r="F473" s="12"/>
      <c r="G473" s="13"/>
      <c r="H473" s="24"/>
      <c r="I473" s="12"/>
      <c r="J473" s="60"/>
      <c r="K473" s="18"/>
      <c r="L473" s="4"/>
      <c r="N473" s="61">
        <f>IF(Tableau1[[#This Row],[Noms_M]]=N$5,Tableau1[[#This Row],[Fin_M]]-Tableau1[[#This Row],[Début_M]],0)+IF(Tableau1[[#This Row],[Noms]]=N$5,Tableau1[[#This Row],[Fin]]-Tableau1[[#This Row],[Début]],0)</f>
        <v>0</v>
      </c>
      <c r="O473" s="61">
        <f>IF(Tableau1[[#This Row],[Noms_M]]=O$5,Tableau1[[#This Row],[Fin_M]]-Tableau1[[#This Row],[Début_M]],0)+IF(Tableau1[[#This Row],[Noms]]=O$5,Tableau1[[#This Row],[Fin]]-Tableau1[[#This Row],[Début]],0)</f>
        <v>0</v>
      </c>
      <c r="P473" s="61">
        <f>IF(Tableau1[[#This Row],[Noms_M]]=P$5,Tableau1[[#This Row],[Fin_M]]-Tableau1[[#This Row],[Début_M]],0)+IF(Tableau1[[#This Row],[Noms]]=P$5,Tableau1[[#This Row],[Fin]]-Tableau1[[#This Row],[Début]],0)</f>
        <v>0</v>
      </c>
      <c r="Q473" s="61">
        <f>IF(Tableau1[[#This Row],[Noms_M]]=Q$5,Tableau1[[#This Row],[Fin_M]]-Tableau1[[#This Row],[Début_M]],0)+IF(Tableau1[[#This Row],[Noms]]=Q$5,Tableau1[[#This Row],[Fin]]-Tableau1[[#This Row],[Début]],0)</f>
        <v>0</v>
      </c>
      <c r="R473" s="61">
        <f>IF(Tableau1[[#This Row],[Noms_M]]=R$5,Tableau1[[#This Row],[Fin_M]]-Tableau1[[#This Row],[Début_M]],0)+IF(Tableau1[[#This Row],[Noms]]=R$5,Tableau1[[#This Row],[Fin]]-Tableau1[[#This Row],[Début]],0)</f>
        <v>0</v>
      </c>
      <c r="S473" s="62">
        <f>IF(Tableau1[[#This Row],[Noms_M]]=S$5,Tableau1[[#This Row],[Fin_M]]-Tableau1[[#This Row],[Début_M]],0)+IF(Tableau1[[#This Row],[Noms]]=S$5,Tableau1[[#This Row],[Fin]]-Tableau1[[#This Row],[Début]],0)</f>
        <v>0</v>
      </c>
    </row>
    <row r="474" spans="1:26" s="17" customFormat="1" ht="20.25" customHeight="1" thickBot="1" x14ac:dyDescent="0.35">
      <c r="A474" s="36">
        <f>A471+1</f>
        <v>45812</v>
      </c>
      <c r="B474" s="55" t="str">
        <f t="shared" ref="B474:B534" si="753">TEXT(A474,"mmm")</f>
        <v>juin</v>
      </c>
      <c r="C474" s="57">
        <f t="shared" ref="C474" si="754">_xlfn.ISOWEEKNUM(A474)</f>
        <v>23</v>
      </c>
      <c r="D474" s="33">
        <f>A474</f>
        <v>45812</v>
      </c>
      <c r="E474" s="8"/>
      <c r="F474" s="1"/>
      <c r="G474" s="9"/>
      <c r="H474" s="14"/>
      <c r="I474" s="1"/>
      <c r="J474" s="58"/>
      <c r="K474" s="18"/>
      <c r="L474" s="7"/>
      <c r="N474" s="61">
        <f>IF(Tableau1[[#This Row],[Noms_M]]=N$5,Tableau1[[#This Row],[Fin_M]]-Tableau1[[#This Row],[Début_M]],0)+IF(Tableau1[[#This Row],[Noms]]=N$5,Tableau1[[#This Row],[Fin]]-Tableau1[[#This Row],[Début]],0)</f>
        <v>0</v>
      </c>
      <c r="O474" s="61">
        <f>IF(Tableau1[[#This Row],[Noms_M]]=O$5,Tableau1[[#This Row],[Fin_M]]-Tableau1[[#This Row],[Début_M]],0)+IF(Tableau1[[#This Row],[Noms]]=O$5,Tableau1[[#This Row],[Fin]]-Tableau1[[#This Row],[Début]],0)</f>
        <v>0</v>
      </c>
      <c r="P474" s="61">
        <f>IF(Tableau1[[#This Row],[Noms_M]]=P$5,Tableau1[[#This Row],[Fin_M]]-Tableau1[[#This Row],[Début_M]],0)+IF(Tableau1[[#This Row],[Noms]]=P$5,Tableau1[[#This Row],[Fin]]-Tableau1[[#This Row],[Début]],0)</f>
        <v>0</v>
      </c>
      <c r="Q474" s="61">
        <f>IF(Tableau1[[#This Row],[Noms_M]]=Q$5,Tableau1[[#This Row],[Fin_M]]-Tableau1[[#This Row],[Début_M]],0)+IF(Tableau1[[#This Row],[Noms]]=Q$5,Tableau1[[#This Row],[Fin]]-Tableau1[[#This Row],[Début]],0)</f>
        <v>0</v>
      </c>
      <c r="R474" s="61">
        <f>IF(Tableau1[[#This Row],[Noms_M]]=R$5,Tableau1[[#This Row],[Fin_M]]-Tableau1[[#This Row],[Début_M]],0)+IF(Tableau1[[#This Row],[Noms]]=R$5,Tableau1[[#This Row],[Fin]]-Tableau1[[#This Row],[Début]],0)</f>
        <v>0</v>
      </c>
      <c r="S474" s="62">
        <f>IF(Tableau1[[#This Row],[Noms_M]]=S$5,Tableau1[[#This Row],[Fin_M]]-Tableau1[[#This Row],[Début_M]],0)+IF(Tableau1[[#This Row],[Noms]]=S$5,Tableau1[[#This Row],[Fin]]-Tableau1[[#This Row],[Début]],0)</f>
        <v>0</v>
      </c>
    </row>
    <row r="475" spans="1:26" s="17" customFormat="1" ht="20.25" customHeight="1" thickBot="1" x14ac:dyDescent="0.35">
      <c r="A475" s="37"/>
      <c r="B475" s="56" t="str">
        <f t="shared" ref="B475:B535" si="755">TEXT(A474,"mmm")</f>
        <v>juin</v>
      </c>
      <c r="C475" s="57">
        <f t="shared" ref="C475" si="756">_xlfn.ISOWEEKNUM(A474)</f>
        <v>23</v>
      </c>
      <c r="D475" s="34"/>
      <c r="E475" s="10"/>
      <c r="F475" s="2"/>
      <c r="G475" s="11"/>
      <c r="H475" s="15"/>
      <c r="I475" s="2"/>
      <c r="J475" s="59"/>
      <c r="K475" s="18"/>
      <c r="L475" s="3"/>
      <c r="N475" s="61">
        <f>IF(Tableau1[[#This Row],[Noms_M]]=N$5,Tableau1[[#This Row],[Fin_M]]-Tableau1[[#This Row],[Début_M]],0)+IF(Tableau1[[#This Row],[Noms]]=N$5,Tableau1[[#This Row],[Fin]]-Tableau1[[#This Row],[Début]],0)</f>
        <v>0</v>
      </c>
      <c r="O475" s="61">
        <f>IF(Tableau1[[#This Row],[Noms_M]]=O$5,Tableau1[[#This Row],[Fin_M]]-Tableau1[[#This Row],[Début_M]],0)+IF(Tableau1[[#This Row],[Noms]]=O$5,Tableau1[[#This Row],[Fin]]-Tableau1[[#This Row],[Début]],0)</f>
        <v>0</v>
      </c>
      <c r="P475" s="61">
        <f>IF(Tableau1[[#This Row],[Noms_M]]=P$5,Tableau1[[#This Row],[Fin_M]]-Tableau1[[#This Row],[Début_M]],0)+IF(Tableau1[[#This Row],[Noms]]=P$5,Tableau1[[#This Row],[Fin]]-Tableau1[[#This Row],[Début]],0)</f>
        <v>0</v>
      </c>
      <c r="Q475" s="61">
        <f>IF(Tableau1[[#This Row],[Noms_M]]=Q$5,Tableau1[[#This Row],[Fin_M]]-Tableau1[[#This Row],[Début_M]],0)+IF(Tableau1[[#This Row],[Noms]]=Q$5,Tableau1[[#This Row],[Fin]]-Tableau1[[#This Row],[Début]],0)</f>
        <v>0</v>
      </c>
      <c r="R475" s="61">
        <f>IF(Tableau1[[#This Row],[Noms_M]]=R$5,Tableau1[[#This Row],[Fin_M]]-Tableau1[[#This Row],[Début_M]],0)+IF(Tableau1[[#This Row],[Noms]]=R$5,Tableau1[[#This Row],[Fin]]-Tableau1[[#This Row],[Début]],0)</f>
        <v>0</v>
      </c>
      <c r="S475" s="62">
        <f>IF(Tableau1[[#This Row],[Noms_M]]=S$5,Tableau1[[#This Row],[Fin_M]]-Tableau1[[#This Row],[Début_M]],0)+IF(Tableau1[[#This Row],[Noms]]=S$5,Tableau1[[#This Row],[Fin]]-Tableau1[[#This Row],[Début]],0)</f>
        <v>0</v>
      </c>
    </row>
    <row r="476" spans="1:26" s="17" customFormat="1" ht="20.25" customHeight="1" thickBot="1" x14ac:dyDescent="0.35">
      <c r="A476" s="38"/>
      <c r="B476" s="56" t="str">
        <f t="shared" ref="B476:B536" si="757">TEXT(A474,"mmm")</f>
        <v>juin</v>
      </c>
      <c r="C476" s="57">
        <f t="shared" ref="C476" si="758">_xlfn.ISOWEEKNUM(A474)</f>
        <v>23</v>
      </c>
      <c r="D476" s="35"/>
      <c r="E476" s="22"/>
      <c r="F476" s="12"/>
      <c r="G476" s="13"/>
      <c r="H476" s="24"/>
      <c r="I476" s="12"/>
      <c r="J476" s="60"/>
      <c r="K476" s="18"/>
      <c r="L476" s="4"/>
      <c r="N476" s="61">
        <f>IF(Tableau1[[#This Row],[Noms_M]]=N$5,Tableau1[[#This Row],[Fin_M]]-Tableau1[[#This Row],[Début_M]],0)+IF(Tableau1[[#This Row],[Noms]]=N$5,Tableau1[[#This Row],[Fin]]-Tableau1[[#This Row],[Début]],0)</f>
        <v>0</v>
      </c>
      <c r="O476" s="61">
        <f>IF(Tableau1[[#This Row],[Noms_M]]=O$5,Tableau1[[#This Row],[Fin_M]]-Tableau1[[#This Row],[Début_M]],0)+IF(Tableau1[[#This Row],[Noms]]=O$5,Tableau1[[#This Row],[Fin]]-Tableau1[[#This Row],[Début]],0)</f>
        <v>0</v>
      </c>
      <c r="P476" s="61">
        <f>IF(Tableau1[[#This Row],[Noms_M]]=P$5,Tableau1[[#This Row],[Fin_M]]-Tableau1[[#This Row],[Début_M]],0)+IF(Tableau1[[#This Row],[Noms]]=P$5,Tableau1[[#This Row],[Fin]]-Tableau1[[#This Row],[Début]],0)</f>
        <v>0</v>
      </c>
      <c r="Q476" s="61">
        <f>IF(Tableau1[[#This Row],[Noms_M]]=Q$5,Tableau1[[#This Row],[Fin_M]]-Tableau1[[#This Row],[Début_M]],0)+IF(Tableau1[[#This Row],[Noms]]=Q$5,Tableau1[[#This Row],[Fin]]-Tableau1[[#This Row],[Début]],0)</f>
        <v>0</v>
      </c>
      <c r="R476" s="61">
        <f>IF(Tableau1[[#This Row],[Noms_M]]=R$5,Tableau1[[#This Row],[Fin_M]]-Tableau1[[#This Row],[Début_M]],0)+IF(Tableau1[[#This Row],[Noms]]=R$5,Tableau1[[#This Row],[Fin]]-Tableau1[[#This Row],[Début]],0)</f>
        <v>0</v>
      </c>
      <c r="S476" s="62">
        <f>IF(Tableau1[[#This Row],[Noms_M]]=S$5,Tableau1[[#This Row],[Fin_M]]-Tableau1[[#This Row],[Début_M]],0)+IF(Tableau1[[#This Row],[Noms]]=S$5,Tableau1[[#This Row],[Fin]]-Tableau1[[#This Row],[Début]],0)</f>
        <v>0</v>
      </c>
    </row>
    <row r="477" spans="1:26" s="17" customFormat="1" ht="20.25" customHeight="1" thickBot="1" x14ac:dyDescent="0.35">
      <c r="A477" s="36">
        <f>A474+1</f>
        <v>45813</v>
      </c>
      <c r="B477" s="55" t="str">
        <f t="shared" ref="B477:B537" si="759">TEXT(A477,"mmm")</f>
        <v>juin</v>
      </c>
      <c r="C477" s="57">
        <f t="shared" ref="C477" si="760">_xlfn.ISOWEEKNUM(A477)</f>
        <v>23</v>
      </c>
      <c r="D477" s="33">
        <f>A477</f>
        <v>45813</v>
      </c>
      <c r="E477" s="8"/>
      <c r="F477" s="1"/>
      <c r="G477" s="9"/>
      <c r="H477" s="14"/>
      <c r="I477" s="1"/>
      <c r="J477" s="58"/>
      <c r="K477" s="18"/>
      <c r="L477" s="7"/>
      <c r="N477" s="61">
        <f>IF(Tableau1[[#This Row],[Noms_M]]=N$5,Tableau1[[#This Row],[Fin_M]]-Tableau1[[#This Row],[Début_M]],0)+IF(Tableau1[[#This Row],[Noms]]=N$5,Tableau1[[#This Row],[Fin]]-Tableau1[[#This Row],[Début]],0)</f>
        <v>0</v>
      </c>
      <c r="O477" s="61">
        <f>IF(Tableau1[[#This Row],[Noms_M]]=O$5,Tableau1[[#This Row],[Fin_M]]-Tableau1[[#This Row],[Début_M]],0)+IF(Tableau1[[#This Row],[Noms]]=O$5,Tableau1[[#This Row],[Fin]]-Tableau1[[#This Row],[Début]],0)</f>
        <v>0</v>
      </c>
      <c r="P477" s="61">
        <f>IF(Tableau1[[#This Row],[Noms_M]]=P$5,Tableau1[[#This Row],[Fin_M]]-Tableau1[[#This Row],[Début_M]],0)+IF(Tableau1[[#This Row],[Noms]]=P$5,Tableau1[[#This Row],[Fin]]-Tableau1[[#This Row],[Début]],0)</f>
        <v>0</v>
      </c>
      <c r="Q477" s="61">
        <f>IF(Tableau1[[#This Row],[Noms_M]]=Q$5,Tableau1[[#This Row],[Fin_M]]-Tableau1[[#This Row],[Début_M]],0)+IF(Tableau1[[#This Row],[Noms]]=Q$5,Tableau1[[#This Row],[Fin]]-Tableau1[[#This Row],[Début]],0)</f>
        <v>0</v>
      </c>
      <c r="R477" s="61">
        <f>IF(Tableau1[[#This Row],[Noms_M]]=R$5,Tableau1[[#This Row],[Fin_M]]-Tableau1[[#This Row],[Début_M]],0)+IF(Tableau1[[#This Row],[Noms]]=R$5,Tableau1[[#This Row],[Fin]]-Tableau1[[#This Row],[Début]],0)</f>
        <v>0</v>
      </c>
      <c r="S477" s="62">
        <f>IF(Tableau1[[#This Row],[Noms_M]]=S$5,Tableau1[[#This Row],[Fin_M]]-Tableau1[[#This Row],[Début_M]],0)+IF(Tableau1[[#This Row],[Noms]]=S$5,Tableau1[[#This Row],[Fin]]-Tableau1[[#This Row],[Début]],0)</f>
        <v>0</v>
      </c>
    </row>
    <row r="478" spans="1:26" s="17" customFormat="1" ht="20.25" customHeight="1" thickBot="1" x14ac:dyDescent="0.35">
      <c r="A478" s="37"/>
      <c r="B478" s="56" t="str">
        <f t="shared" ref="B478:B538" si="761">TEXT(A477,"mmm")</f>
        <v>juin</v>
      </c>
      <c r="C478" s="57">
        <f t="shared" ref="C478" si="762">_xlfn.ISOWEEKNUM(A477)</f>
        <v>23</v>
      </c>
      <c r="D478" s="34"/>
      <c r="E478" s="10"/>
      <c r="F478" s="2"/>
      <c r="G478" s="11"/>
      <c r="H478" s="15"/>
      <c r="I478" s="2"/>
      <c r="J478" s="59"/>
      <c r="K478" s="18"/>
      <c r="L478" s="3"/>
      <c r="N478" s="61">
        <f>IF(Tableau1[[#This Row],[Noms_M]]=N$5,Tableau1[[#This Row],[Fin_M]]-Tableau1[[#This Row],[Début_M]],0)+IF(Tableau1[[#This Row],[Noms]]=N$5,Tableau1[[#This Row],[Fin]]-Tableau1[[#This Row],[Début]],0)</f>
        <v>0</v>
      </c>
      <c r="O478" s="61">
        <f>IF(Tableau1[[#This Row],[Noms_M]]=O$5,Tableau1[[#This Row],[Fin_M]]-Tableau1[[#This Row],[Début_M]],0)+IF(Tableau1[[#This Row],[Noms]]=O$5,Tableau1[[#This Row],[Fin]]-Tableau1[[#This Row],[Début]],0)</f>
        <v>0</v>
      </c>
      <c r="P478" s="61">
        <f>IF(Tableau1[[#This Row],[Noms_M]]=P$5,Tableau1[[#This Row],[Fin_M]]-Tableau1[[#This Row],[Début_M]],0)+IF(Tableau1[[#This Row],[Noms]]=P$5,Tableau1[[#This Row],[Fin]]-Tableau1[[#This Row],[Début]],0)</f>
        <v>0</v>
      </c>
      <c r="Q478" s="61">
        <f>IF(Tableau1[[#This Row],[Noms_M]]=Q$5,Tableau1[[#This Row],[Fin_M]]-Tableau1[[#This Row],[Début_M]],0)+IF(Tableau1[[#This Row],[Noms]]=Q$5,Tableau1[[#This Row],[Fin]]-Tableau1[[#This Row],[Début]],0)</f>
        <v>0</v>
      </c>
      <c r="R478" s="61">
        <f>IF(Tableau1[[#This Row],[Noms_M]]=R$5,Tableau1[[#This Row],[Fin_M]]-Tableau1[[#This Row],[Début_M]],0)+IF(Tableau1[[#This Row],[Noms]]=R$5,Tableau1[[#This Row],[Fin]]-Tableau1[[#This Row],[Début]],0)</f>
        <v>0</v>
      </c>
      <c r="S478" s="62">
        <f>IF(Tableau1[[#This Row],[Noms_M]]=S$5,Tableau1[[#This Row],[Fin_M]]-Tableau1[[#This Row],[Début_M]],0)+IF(Tableau1[[#This Row],[Noms]]=S$5,Tableau1[[#This Row],[Fin]]-Tableau1[[#This Row],[Début]],0)</f>
        <v>0</v>
      </c>
    </row>
    <row r="479" spans="1:26" s="17" customFormat="1" ht="20.25" customHeight="1" thickBot="1" x14ac:dyDescent="0.35">
      <c r="A479" s="38"/>
      <c r="B479" s="56" t="str">
        <f t="shared" ref="B479:B539" si="763">TEXT(A477,"mmm")</f>
        <v>juin</v>
      </c>
      <c r="C479" s="57">
        <f t="shared" ref="C479" si="764">_xlfn.ISOWEEKNUM(A477)</f>
        <v>23</v>
      </c>
      <c r="D479" s="35"/>
      <c r="E479" s="22"/>
      <c r="F479" s="12"/>
      <c r="G479" s="13"/>
      <c r="H479" s="24"/>
      <c r="I479" s="12"/>
      <c r="J479" s="60"/>
      <c r="K479" s="18"/>
      <c r="L479" s="4"/>
      <c r="N479" s="61">
        <f>IF(Tableau1[[#This Row],[Noms_M]]=N$5,Tableau1[[#This Row],[Fin_M]]-Tableau1[[#This Row],[Début_M]],0)+IF(Tableau1[[#This Row],[Noms]]=N$5,Tableau1[[#This Row],[Fin]]-Tableau1[[#This Row],[Début]],0)</f>
        <v>0</v>
      </c>
      <c r="O479" s="61">
        <f>IF(Tableau1[[#This Row],[Noms_M]]=O$5,Tableau1[[#This Row],[Fin_M]]-Tableau1[[#This Row],[Début_M]],0)+IF(Tableau1[[#This Row],[Noms]]=O$5,Tableau1[[#This Row],[Fin]]-Tableau1[[#This Row],[Début]],0)</f>
        <v>0</v>
      </c>
      <c r="P479" s="61">
        <f>IF(Tableau1[[#This Row],[Noms_M]]=P$5,Tableau1[[#This Row],[Fin_M]]-Tableau1[[#This Row],[Début_M]],0)+IF(Tableau1[[#This Row],[Noms]]=P$5,Tableau1[[#This Row],[Fin]]-Tableau1[[#This Row],[Début]],0)</f>
        <v>0</v>
      </c>
      <c r="Q479" s="61">
        <f>IF(Tableau1[[#This Row],[Noms_M]]=Q$5,Tableau1[[#This Row],[Fin_M]]-Tableau1[[#This Row],[Début_M]],0)+IF(Tableau1[[#This Row],[Noms]]=Q$5,Tableau1[[#This Row],[Fin]]-Tableau1[[#This Row],[Début]],0)</f>
        <v>0</v>
      </c>
      <c r="R479" s="61">
        <f>IF(Tableau1[[#This Row],[Noms_M]]=R$5,Tableau1[[#This Row],[Fin_M]]-Tableau1[[#This Row],[Début_M]],0)+IF(Tableau1[[#This Row],[Noms]]=R$5,Tableau1[[#This Row],[Fin]]-Tableau1[[#This Row],[Début]],0)</f>
        <v>0</v>
      </c>
      <c r="S479" s="62">
        <f>IF(Tableau1[[#This Row],[Noms_M]]=S$5,Tableau1[[#This Row],[Fin_M]]-Tableau1[[#This Row],[Début_M]],0)+IF(Tableau1[[#This Row],[Noms]]=S$5,Tableau1[[#This Row],[Fin]]-Tableau1[[#This Row],[Début]],0)</f>
        <v>0</v>
      </c>
    </row>
    <row r="480" spans="1:26" s="17" customFormat="1" ht="20.25" customHeight="1" thickBot="1" x14ac:dyDescent="0.35">
      <c r="A480" s="36">
        <f>A477+1</f>
        <v>45814</v>
      </c>
      <c r="B480" s="55" t="str">
        <f t="shared" ref="B480:B540" si="765">TEXT(A480,"mmm")</f>
        <v>juin</v>
      </c>
      <c r="C480" s="57">
        <f t="shared" ref="C480" si="766">_xlfn.ISOWEEKNUM(A480)</f>
        <v>23</v>
      </c>
      <c r="D480" s="33">
        <f>A480</f>
        <v>45814</v>
      </c>
      <c r="E480" s="8"/>
      <c r="F480" s="1"/>
      <c r="G480" s="9"/>
      <c r="H480" s="14"/>
      <c r="I480" s="1"/>
      <c r="J480" s="58"/>
      <c r="K480" s="18"/>
      <c r="L480" s="7"/>
      <c r="N480" s="61">
        <f>IF(Tableau1[[#This Row],[Noms_M]]=N$5,Tableau1[[#This Row],[Fin_M]]-Tableau1[[#This Row],[Début_M]],0)+IF(Tableau1[[#This Row],[Noms]]=N$5,Tableau1[[#This Row],[Fin]]-Tableau1[[#This Row],[Début]],0)</f>
        <v>0</v>
      </c>
      <c r="O480" s="61">
        <f>IF(Tableau1[[#This Row],[Noms_M]]=O$5,Tableau1[[#This Row],[Fin_M]]-Tableau1[[#This Row],[Début_M]],0)+IF(Tableau1[[#This Row],[Noms]]=O$5,Tableau1[[#This Row],[Fin]]-Tableau1[[#This Row],[Début]],0)</f>
        <v>0</v>
      </c>
      <c r="P480" s="61">
        <f>IF(Tableau1[[#This Row],[Noms_M]]=P$5,Tableau1[[#This Row],[Fin_M]]-Tableau1[[#This Row],[Début_M]],0)+IF(Tableau1[[#This Row],[Noms]]=P$5,Tableau1[[#This Row],[Fin]]-Tableau1[[#This Row],[Début]],0)</f>
        <v>0</v>
      </c>
      <c r="Q480" s="61">
        <f>IF(Tableau1[[#This Row],[Noms_M]]=Q$5,Tableau1[[#This Row],[Fin_M]]-Tableau1[[#This Row],[Début_M]],0)+IF(Tableau1[[#This Row],[Noms]]=Q$5,Tableau1[[#This Row],[Fin]]-Tableau1[[#This Row],[Début]],0)</f>
        <v>0</v>
      </c>
      <c r="R480" s="61">
        <f>IF(Tableau1[[#This Row],[Noms_M]]=R$5,Tableau1[[#This Row],[Fin_M]]-Tableau1[[#This Row],[Début_M]],0)+IF(Tableau1[[#This Row],[Noms]]=R$5,Tableau1[[#This Row],[Fin]]-Tableau1[[#This Row],[Début]],0)</f>
        <v>0</v>
      </c>
      <c r="S480" s="62">
        <f>IF(Tableau1[[#This Row],[Noms_M]]=S$5,Tableau1[[#This Row],[Fin_M]]-Tableau1[[#This Row],[Début_M]],0)+IF(Tableau1[[#This Row],[Noms]]=S$5,Tableau1[[#This Row],[Fin]]-Tableau1[[#This Row],[Début]],0)</f>
        <v>0</v>
      </c>
    </row>
    <row r="481" spans="1:26" s="17" customFormat="1" ht="20.25" customHeight="1" thickBot="1" x14ac:dyDescent="0.35">
      <c r="A481" s="37"/>
      <c r="B481" s="56" t="str">
        <f t="shared" ref="B481:B541" si="767">TEXT(A480,"mmm")</f>
        <v>juin</v>
      </c>
      <c r="C481" s="57">
        <f t="shared" ref="C481" si="768">_xlfn.ISOWEEKNUM(A480)</f>
        <v>23</v>
      </c>
      <c r="D481" s="34"/>
      <c r="E481" s="10"/>
      <c r="F481" s="2"/>
      <c r="G481" s="11"/>
      <c r="H481" s="15"/>
      <c r="I481" s="2"/>
      <c r="J481" s="59"/>
      <c r="K481" s="18"/>
      <c r="L481" s="3"/>
      <c r="N481" s="61">
        <f>IF(Tableau1[[#This Row],[Noms_M]]=N$5,Tableau1[[#This Row],[Fin_M]]-Tableau1[[#This Row],[Début_M]],0)+IF(Tableau1[[#This Row],[Noms]]=N$5,Tableau1[[#This Row],[Fin]]-Tableau1[[#This Row],[Début]],0)</f>
        <v>0</v>
      </c>
      <c r="O481" s="61">
        <f>IF(Tableau1[[#This Row],[Noms_M]]=O$5,Tableau1[[#This Row],[Fin_M]]-Tableau1[[#This Row],[Début_M]],0)+IF(Tableau1[[#This Row],[Noms]]=O$5,Tableau1[[#This Row],[Fin]]-Tableau1[[#This Row],[Début]],0)</f>
        <v>0</v>
      </c>
      <c r="P481" s="61">
        <f>IF(Tableau1[[#This Row],[Noms_M]]=P$5,Tableau1[[#This Row],[Fin_M]]-Tableau1[[#This Row],[Début_M]],0)+IF(Tableau1[[#This Row],[Noms]]=P$5,Tableau1[[#This Row],[Fin]]-Tableau1[[#This Row],[Début]],0)</f>
        <v>0</v>
      </c>
      <c r="Q481" s="61">
        <f>IF(Tableau1[[#This Row],[Noms_M]]=Q$5,Tableau1[[#This Row],[Fin_M]]-Tableau1[[#This Row],[Début_M]],0)+IF(Tableau1[[#This Row],[Noms]]=Q$5,Tableau1[[#This Row],[Fin]]-Tableau1[[#This Row],[Début]],0)</f>
        <v>0</v>
      </c>
      <c r="R481" s="61">
        <f>IF(Tableau1[[#This Row],[Noms_M]]=R$5,Tableau1[[#This Row],[Fin_M]]-Tableau1[[#This Row],[Début_M]],0)+IF(Tableau1[[#This Row],[Noms]]=R$5,Tableau1[[#This Row],[Fin]]-Tableau1[[#This Row],[Début]],0)</f>
        <v>0</v>
      </c>
      <c r="S481" s="62">
        <f>IF(Tableau1[[#This Row],[Noms_M]]=S$5,Tableau1[[#This Row],[Fin_M]]-Tableau1[[#This Row],[Début_M]],0)+IF(Tableau1[[#This Row],[Noms]]=S$5,Tableau1[[#This Row],[Fin]]-Tableau1[[#This Row],[Début]],0)</f>
        <v>0</v>
      </c>
    </row>
    <row r="482" spans="1:26" s="17" customFormat="1" ht="20.25" customHeight="1" thickBot="1" x14ac:dyDescent="0.35">
      <c r="A482" s="38"/>
      <c r="B482" s="56" t="str">
        <f t="shared" ref="B482:B542" si="769">TEXT(A480,"mmm")</f>
        <v>juin</v>
      </c>
      <c r="C482" s="57">
        <f t="shared" ref="C482" si="770">_xlfn.ISOWEEKNUM(A480)</f>
        <v>23</v>
      </c>
      <c r="D482" s="35"/>
      <c r="E482" s="22"/>
      <c r="F482" s="12"/>
      <c r="G482" s="13"/>
      <c r="H482" s="24"/>
      <c r="I482" s="12"/>
      <c r="J482" s="60"/>
      <c r="K482" s="18"/>
      <c r="L482" s="4"/>
      <c r="N482" s="61">
        <f>IF(Tableau1[[#This Row],[Noms_M]]=N$5,Tableau1[[#This Row],[Fin_M]]-Tableau1[[#This Row],[Début_M]],0)+IF(Tableau1[[#This Row],[Noms]]=N$5,Tableau1[[#This Row],[Fin]]-Tableau1[[#This Row],[Début]],0)</f>
        <v>0</v>
      </c>
      <c r="O482" s="61">
        <f>IF(Tableau1[[#This Row],[Noms_M]]=O$5,Tableau1[[#This Row],[Fin_M]]-Tableau1[[#This Row],[Début_M]],0)+IF(Tableau1[[#This Row],[Noms]]=O$5,Tableau1[[#This Row],[Fin]]-Tableau1[[#This Row],[Début]],0)</f>
        <v>0</v>
      </c>
      <c r="P482" s="61">
        <f>IF(Tableau1[[#This Row],[Noms_M]]=P$5,Tableau1[[#This Row],[Fin_M]]-Tableau1[[#This Row],[Début_M]],0)+IF(Tableau1[[#This Row],[Noms]]=P$5,Tableau1[[#This Row],[Fin]]-Tableau1[[#This Row],[Début]],0)</f>
        <v>0</v>
      </c>
      <c r="Q482" s="61">
        <f>IF(Tableau1[[#This Row],[Noms_M]]=Q$5,Tableau1[[#This Row],[Fin_M]]-Tableau1[[#This Row],[Début_M]],0)+IF(Tableau1[[#This Row],[Noms]]=Q$5,Tableau1[[#This Row],[Fin]]-Tableau1[[#This Row],[Début]],0)</f>
        <v>0</v>
      </c>
      <c r="R482" s="61">
        <f>IF(Tableau1[[#This Row],[Noms_M]]=R$5,Tableau1[[#This Row],[Fin_M]]-Tableau1[[#This Row],[Début_M]],0)+IF(Tableau1[[#This Row],[Noms]]=R$5,Tableau1[[#This Row],[Fin]]-Tableau1[[#This Row],[Début]],0)</f>
        <v>0</v>
      </c>
      <c r="S482" s="62">
        <f>IF(Tableau1[[#This Row],[Noms_M]]=S$5,Tableau1[[#This Row],[Fin_M]]-Tableau1[[#This Row],[Début_M]],0)+IF(Tableau1[[#This Row],[Noms]]=S$5,Tableau1[[#This Row],[Fin]]-Tableau1[[#This Row],[Début]],0)</f>
        <v>0</v>
      </c>
    </row>
    <row r="483" spans="1:26" s="17" customFormat="1" ht="20.25" customHeight="1" thickBot="1" x14ac:dyDescent="0.35">
      <c r="A483" s="36">
        <f>A480+1</f>
        <v>45815</v>
      </c>
      <c r="B483" s="55" t="str">
        <f t="shared" ref="B483:B543" si="771">TEXT(A483,"mmm")</f>
        <v>juin</v>
      </c>
      <c r="C483" s="57">
        <f t="shared" ref="C483" si="772">_xlfn.ISOWEEKNUM(A483)</f>
        <v>23</v>
      </c>
      <c r="D483" s="33">
        <f>A483</f>
        <v>45815</v>
      </c>
      <c r="E483" s="8"/>
      <c r="F483" s="1"/>
      <c r="G483" s="9"/>
      <c r="H483" s="14"/>
      <c r="I483" s="1"/>
      <c r="J483" s="58"/>
      <c r="K483" s="18"/>
      <c r="L483" s="7"/>
      <c r="N483" s="61">
        <f>IF(Tableau1[[#This Row],[Noms_M]]=N$5,Tableau1[[#This Row],[Fin_M]]-Tableau1[[#This Row],[Début_M]],0)+IF(Tableau1[[#This Row],[Noms]]=N$5,Tableau1[[#This Row],[Fin]]-Tableau1[[#This Row],[Début]],0)</f>
        <v>0</v>
      </c>
      <c r="O483" s="61">
        <f>IF(Tableau1[[#This Row],[Noms_M]]=O$5,Tableau1[[#This Row],[Fin_M]]-Tableau1[[#This Row],[Début_M]],0)+IF(Tableau1[[#This Row],[Noms]]=O$5,Tableau1[[#This Row],[Fin]]-Tableau1[[#This Row],[Début]],0)</f>
        <v>0</v>
      </c>
      <c r="P483" s="61">
        <f>IF(Tableau1[[#This Row],[Noms_M]]=P$5,Tableau1[[#This Row],[Fin_M]]-Tableau1[[#This Row],[Début_M]],0)+IF(Tableau1[[#This Row],[Noms]]=P$5,Tableau1[[#This Row],[Fin]]-Tableau1[[#This Row],[Début]],0)</f>
        <v>0</v>
      </c>
      <c r="Q483" s="61">
        <f>IF(Tableau1[[#This Row],[Noms_M]]=Q$5,Tableau1[[#This Row],[Fin_M]]-Tableau1[[#This Row],[Début_M]],0)+IF(Tableau1[[#This Row],[Noms]]=Q$5,Tableau1[[#This Row],[Fin]]-Tableau1[[#This Row],[Début]],0)</f>
        <v>0</v>
      </c>
      <c r="R483" s="61">
        <f>IF(Tableau1[[#This Row],[Noms_M]]=R$5,Tableau1[[#This Row],[Fin_M]]-Tableau1[[#This Row],[Début_M]],0)+IF(Tableau1[[#This Row],[Noms]]=R$5,Tableau1[[#This Row],[Fin]]-Tableau1[[#This Row],[Début]],0)</f>
        <v>0</v>
      </c>
      <c r="S483" s="62">
        <f>IF(Tableau1[[#This Row],[Noms_M]]=S$5,Tableau1[[#This Row],[Fin_M]]-Tableau1[[#This Row],[Début_M]],0)+IF(Tableau1[[#This Row],[Noms]]=S$5,Tableau1[[#This Row],[Fin]]-Tableau1[[#This Row],[Début]],0)</f>
        <v>0</v>
      </c>
    </row>
    <row r="484" spans="1:26" s="17" customFormat="1" ht="20.25" customHeight="1" thickBot="1" x14ac:dyDescent="0.35">
      <c r="A484" s="37"/>
      <c r="B484" s="56" t="str">
        <f t="shared" ref="B484:B544" si="773">TEXT(A483,"mmm")</f>
        <v>juin</v>
      </c>
      <c r="C484" s="57">
        <f t="shared" ref="C484" si="774">_xlfn.ISOWEEKNUM(A483)</f>
        <v>23</v>
      </c>
      <c r="D484" s="34"/>
      <c r="E484" s="10"/>
      <c r="F484" s="2"/>
      <c r="G484" s="11"/>
      <c r="H484" s="15"/>
      <c r="I484" s="2"/>
      <c r="J484" s="59"/>
      <c r="K484" s="18"/>
      <c r="L484" s="3"/>
      <c r="N484" s="61">
        <f>IF(Tableau1[[#This Row],[Noms_M]]=N$5,Tableau1[[#This Row],[Fin_M]]-Tableau1[[#This Row],[Début_M]],0)+IF(Tableau1[[#This Row],[Noms]]=N$5,Tableau1[[#This Row],[Fin]]-Tableau1[[#This Row],[Début]],0)</f>
        <v>0</v>
      </c>
      <c r="O484" s="61">
        <f>IF(Tableau1[[#This Row],[Noms_M]]=O$5,Tableau1[[#This Row],[Fin_M]]-Tableau1[[#This Row],[Début_M]],0)+IF(Tableau1[[#This Row],[Noms]]=O$5,Tableau1[[#This Row],[Fin]]-Tableau1[[#This Row],[Début]],0)</f>
        <v>0</v>
      </c>
      <c r="P484" s="61">
        <f>IF(Tableau1[[#This Row],[Noms_M]]=P$5,Tableau1[[#This Row],[Fin_M]]-Tableau1[[#This Row],[Début_M]],0)+IF(Tableau1[[#This Row],[Noms]]=P$5,Tableau1[[#This Row],[Fin]]-Tableau1[[#This Row],[Début]],0)</f>
        <v>0</v>
      </c>
      <c r="Q484" s="61">
        <f>IF(Tableau1[[#This Row],[Noms_M]]=Q$5,Tableau1[[#This Row],[Fin_M]]-Tableau1[[#This Row],[Début_M]],0)+IF(Tableau1[[#This Row],[Noms]]=Q$5,Tableau1[[#This Row],[Fin]]-Tableau1[[#This Row],[Début]],0)</f>
        <v>0</v>
      </c>
      <c r="R484" s="61">
        <f>IF(Tableau1[[#This Row],[Noms_M]]=R$5,Tableau1[[#This Row],[Fin_M]]-Tableau1[[#This Row],[Début_M]],0)+IF(Tableau1[[#This Row],[Noms]]=R$5,Tableau1[[#This Row],[Fin]]-Tableau1[[#This Row],[Début]],0)</f>
        <v>0</v>
      </c>
      <c r="S484" s="62">
        <f>IF(Tableau1[[#This Row],[Noms_M]]=S$5,Tableau1[[#This Row],[Fin_M]]-Tableau1[[#This Row],[Début_M]],0)+IF(Tableau1[[#This Row],[Noms]]=S$5,Tableau1[[#This Row],[Fin]]-Tableau1[[#This Row],[Début]],0)</f>
        <v>0</v>
      </c>
    </row>
    <row r="485" spans="1:26" s="17" customFormat="1" ht="20.25" customHeight="1" thickBot="1" x14ac:dyDescent="0.35">
      <c r="A485" s="38"/>
      <c r="B485" s="56" t="str">
        <f t="shared" ref="B485:B545" si="775">TEXT(A483,"mmm")</f>
        <v>juin</v>
      </c>
      <c r="C485" s="57">
        <f t="shared" ref="C485" si="776">_xlfn.ISOWEEKNUM(A483)</f>
        <v>23</v>
      </c>
      <c r="D485" s="35"/>
      <c r="E485" s="22"/>
      <c r="F485" s="12"/>
      <c r="G485" s="13"/>
      <c r="H485" s="24"/>
      <c r="I485" s="12"/>
      <c r="J485" s="60"/>
      <c r="K485" s="18"/>
      <c r="L485" s="4"/>
      <c r="N485" s="61">
        <f>IF(Tableau1[[#This Row],[Noms_M]]=N$5,Tableau1[[#This Row],[Fin_M]]-Tableau1[[#This Row],[Début_M]],0)+IF(Tableau1[[#This Row],[Noms]]=N$5,Tableau1[[#This Row],[Fin]]-Tableau1[[#This Row],[Début]],0)</f>
        <v>0</v>
      </c>
      <c r="O485" s="61">
        <f>IF(Tableau1[[#This Row],[Noms_M]]=O$5,Tableau1[[#This Row],[Fin_M]]-Tableau1[[#This Row],[Début_M]],0)+IF(Tableau1[[#This Row],[Noms]]=O$5,Tableau1[[#This Row],[Fin]]-Tableau1[[#This Row],[Début]],0)</f>
        <v>0</v>
      </c>
      <c r="P485" s="61">
        <f>IF(Tableau1[[#This Row],[Noms_M]]=P$5,Tableau1[[#This Row],[Fin_M]]-Tableau1[[#This Row],[Début_M]],0)+IF(Tableau1[[#This Row],[Noms]]=P$5,Tableau1[[#This Row],[Fin]]-Tableau1[[#This Row],[Début]],0)</f>
        <v>0</v>
      </c>
      <c r="Q485" s="61">
        <f>IF(Tableau1[[#This Row],[Noms_M]]=Q$5,Tableau1[[#This Row],[Fin_M]]-Tableau1[[#This Row],[Début_M]],0)+IF(Tableau1[[#This Row],[Noms]]=Q$5,Tableau1[[#This Row],[Fin]]-Tableau1[[#This Row],[Début]],0)</f>
        <v>0</v>
      </c>
      <c r="R485" s="61">
        <f>IF(Tableau1[[#This Row],[Noms_M]]=R$5,Tableau1[[#This Row],[Fin_M]]-Tableau1[[#This Row],[Début_M]],0)+IF(Tableau1[[#This Row],[Noms]]=R$5,Tableau1[[#This Row],[Fin]]-Tableau1[[#This Row],[Début]],0)</f>
        <v>0</v>
      </c>
      <c r="S485" s="62">
        <f>IF(Tableau1[[#This Row],[Noms_M]]=S$5,Tableau1[[#This Row],[Fin_M]]-Tableau1[[#This Row],[Début_M]],0)+IF(Tableau1[[#This Row],[Noms]]=S$5,Tableau1[[#This Row],[Fin]]-Tableau1[[#This Row],[Début]],0)</f>
        <v>0</v>
      </c>
    </row>
    <row r="486" spans="1:26" s="17" customFormat="1" ht="20.25" customHeight="1" thickBot="1" x14ac:dyDescent="0.35">
      <c r="A486" s="36">
        <f>A483+1</f>
        <v>45816</v>
      </c>
      <c r="B486" s="55" t="str">
        <f t="shared" ref="B486" si="777">TEXT(A486,"mmm")</f>
        <v>juin</v>
      </c>
      <c r="C486" s="57">
        <f t="shared" ref="C486" si="778">_xlfn.ISOWEEKNUM(A486)</f>
        <v>23</v>
      </c>
      <c r="D486" s="33">
        <f>A486</f>
        <v>45816</v>
      </c>
      <c r="E486" s="8"/>
      <c r="F486" s="1"/>
      <c r="G486" s="9"/>
      <c r="H486" s="14"/>
      <c r="I486" s="1"/>
      <c r="J486" s="58"/>
      <c r="K486" s="18"/>
      <c r="L486" s="7"/>
      <c r="N486" s="61">
        <f>IF(Tableau1[[#This Row],[Noms_M]]=N$5,Tableau1[[#This Row],[Fin_M]]-Tableau1[[#This Row],[Début_M]],0)+IF(Tableau1[[#This Row],[Noms]]=N$5,Tableau1[[#This Row],[Fin]]-Tableau1[[#This Row],[Début]],0)</f>
        <v>0</v>
      </c>
      <c r="O486" s="61">
        <f>IF(Tableau1[[#This Row],[Noms_M]]=O$5,Tableau1[[#This Row],[Fin_M]]-Tableau1[[#This Row],[Début_M]],0)+IF(Tableau1[[#This Row],[Noms]]=O$5,Tableau1[[#This Row],[Fin]]-Tableau1[[#This Row],[Début]],0)</f>
        <v>0</v>
      </c>
      <c r="P486" s="61">
        <f>IF(Tableau1[[#This Row],[Noms_M]]=P$5,Tableau1[[#This Row],[Fin_M]]-Tableau1[[#This Row],[Début_M]],0)+IF(Tableau1[[#This Row],[Noms]]=P$5,Tableau1[[#This Row],[Fin]]-Tableau1[[#This Row],[Début]],0)</f>
        <v>0</v>
      </c>
      <c r="Q486" s="61">
        <f>IF(Tableau1[[#This Row],[Noms_M]]=Q$5,Tableau1[[#This Row],[Fin_M]]-Tableau1[[#This Row],[Début_M]],0)+IF(Tableau1[[#This Row],[Noms]]=Q$5,Tableau1[[#This Row],[Fin]]-Tableau1[[#This Row],[Début]],0)</f>
        <v>0</v>
      </c>
      <c r="R486" s="61">
        <f>IF(Tableau1[[#This Row],[Noms_M]]=R$5,Tableau1[[#This Row],[Fin_M]]-Tableau1[[#This Row],[Début_M]],0)+IF(Tableau1[[#This Row],[Noms]]=R$5,Tableau1[[#This Row],[Fin]]-Tableau1[[#This Row],[Début]],0)</f>
        <v>0</v>
      </c>
      <c r="S486" s="62">
        <f>IF(Tableau1[[#This Row],[Noms_M]]=S$5,Tableau1[[#This Row],[Fin_M]]-Tableau1[[#This Row],[Début_M]],0)+IF(Tableau1[[#This Row],[Noms]]=S$5,Tableau1[[#This Row],[Fin]]-Tableau1[[#This Row],[Début]],0)</f>
        <v>0</v>
      </c>
    </row>
    <row r="487" spans="1:26" s="17" customFormat="1" ht="20.25" customHeight="1" thickBot="1" x14ac:dyDescent="0.35">
      <c r="A487" s="37"/>
      <c r="B487" s="56" t="str">
        <f t="shared" ref="B487" si="779">TEXT(A486,"mmm")</f>
        <v>juin</v>
      </c>
      <c r="C487" s="57">
        <f t="shared" ref="C487" si="780">_xlfn.ISOWEEKNUM(A486)</f>
        <v>23</v>
      </c>
      <c r="D487" s="34"/>
      <c r="E487" s="10"/>
      <c r="F487" s="2"/>
      <c r="G487" s="11"/>
      <c r="H487" s="15"/>
      <c r="I487" s="2"/>
      <c r="J487" s="59"/>
      <c r="K487" s="18"/>
      <c r="L487" s="3"/>
      <c r="N487" s="61">
        <f>IF(Tableau1[[#This Row],[Noms_M]]=N$5,Tableau1[[#This Row],[Fin_M]]-Tableau1[[#This Row],[Début_M]],0)+IF(Tableau1[[#This Row],[Noms]]=N$5,Tableau1[[#This Row],[Fin]]-Tableau1[[#This Row],[Début]],0)</f>
        <v>0</v>
      </c>
      <c r="O487" s="61">
        <f>IF(Tableau1[[#This Row],[Noms_M]]=O$5,Tableau1[[#This Row],[Fin_M]]-Tableau1[[#This Row],[Début_M]],0)+IF(Tableau1[[#This Row],[Noms]]=O$5,Tableau1[[#This Row],[Fin]]-Tableau1[[#This Row],[Début]],0)</f>
        <v>0</v>
      </c>
      <c r="P487" s="61">
        <f>IF(Tableau1[[#This Row],[Noms_M]]=P$5,Tableau1[[#This Row],[Fin_M]]-Tableau1[[#This Row],[Début_M]],0)+IF(Tableau1[[#This Row],[Noms]]=P$5,Tableau1[[#This Row],[Fin]]-Tableau1[[#This Row],[Début]],0)</f>
        <v>0</v>
      </c>
      <c r="Q487" s="61">
        <f>IF(Tableau1[[#This Row],[Noms_M]]=Q$5,Tableau1[[#This Row],[Fin_M]]-Tableau1[[#This Row],[Début_M]],0)+IF(Tableau1[[#This Row],[Noms]]=Q$5,Tableau1[[#This Row],[Fin]]-Tableau1[[#This Row],[Début]],0)</f>
        <v>0</v>
      </c>
      <c r="R487" s="61">
        <f>IF(Tableau1[[#This Row],[Noms_M]]=R$5,Tableau1[[#This Row],[Fin_M]]-Tableau1[[#This Row],[Début_M]],0)+IF(Tableau1[[#This Row],[Noms]]=R$5,Tableau1[[#This Row],[Fin]]-Tableau1[[#This Row],[Début]],0)</f>
        <v>0</v>
      </c>
      <c r="S487" s="62">
        <f>IF(Tableau1[[#This Row],[Noms_M]]=S$5,Tableau1[[#This Row],[Fin_M]]-Tableau1[[#This Row],[Début_M]],0)+IF(Tableau1[[#This Row],[Noms]]=S$5,Tableau1[[#This Row],[Fin]]-Tableau1[[#This Row],[Début]],0)</f>
        <v>0</v>
      </c>
    </row>
    <row r="488" spans="1:26" s="17" customFormat="1" ht="20.25" customHeight="1" thickBot="1" x14ac:dyDescent="0.35">
      <c r="A488" s="38"/>
      <c r="B488" s="56" t="str">
        <f t="shared" ref="B488" si="781">TEXT(A486,"mmm")</f>
        <v>juin</v>
      </c>
      <c r="C488" s="57">
        <f t="shared" ref="C488" si="782">_xlfn.ISOWEEKNUM(A486)</f>
        <v>23</v>
      </c>
      <c r="D488" s="35"/>
      <c r="E488" s="22"/>
      <c r="F488" s="12"/>
      <c r="G488" s="13"/>
      <c r="H488" s="24"/>
      <c r="I488" s="12"/>
      <c r="J488" s="60"/>
      <c r="K488" s="18"/>
      <c r="L488" s="4"/>
      <c r="N488" s="61">
        <f>IF(Tableau1[[#This Row],[Noms_M]]=N$5,Tableau1[[#This Row],[Fin_M]]-Tableau1[[#This Row],[Début_M]],0)+IF(Tableau1[[#This Row],[Noms]]=N$5,Tableau1[[#This Row],[Fin]]-Tableau1[[#This Row],[Début]],0)</f>
        <v>0</v>
      </c>
      <c r="O488" s="61">
        <f>IF(Tableau1[[#This Row],[Noms_M]]=O$5,Tableau1[[#This Row],[Fin_M]]-Tableau1[[#This Row],[Début_M]],0)+IF(Tableau1[[#This Row],[Noms]]=O$5,Tableau1[[#This Row],[Fin]]-Tableau1[[#This Row],[Début]],0)</f>
        <v>0</v>
      </c>
      <c r="P488" s="61">
        <f>IF(Tableau1[[#This Row],[Noms_M]]=P$5,Tableau1[[#This Row],[Fin_M]]-Tableau1[[#This Row],[Début_M]],0)+IF(Tableau1[[#This Row],[Noms]]=P$5,Tableau1[[#This Row],[Fin]]-Tableau1[[#This Row],[Début]],0)</f>
        <v>0</v>
      </c>
      <c r="Q488" s="61">
        <f>IF(Tableau1[[#This Row],[Noms_M]]=Q$5,Tableau1[[#This Row],[Fin_M]]-Tableau1[[#This Row],[Début_M]],0)+IF(Tableau1[[#This Row],[Noms]]=Q$5,Tableau1[[#This Row],[Fin]]-Tableau1[[#This Row],[Début]],0)</f>
        <v>0</v>
      </c>
      <c r="R488" s="61">
        <f>IF(Tableau1[[#This Row],[Noms_M]]=R$5,Tableau1[[#This Row],[Fin_M]]-Tableau1[[#This Row],[Début_M]],0)+IF(Tableau1[[#This Row],[Noms]]=R$5,Tableau1[[#This Row],[Fin]]-Tableau1[[#This Row],[Début]],0)</f>
        <v>0</v>
      </c>
      <c r="S488" s="62">
        <f>IF(Tableau1[[#This Row],[Noms_M]]=S$5,Tableau1[[#This Row],[Fin_M]]-Tableau1[[#This Row],[Début_M]],0)+IF(Tableau1[[#This Row],[Noms]]=S$5,Tableau1[[#This Row],[Fin]]-Tableau1[[#This Row],[Début]],0)</f>
        <v>0</v>
      </c>
    </row>
    <row r="489" spans="1:26" s="17" customFormat="1" ht="20.25" customHeight="1" thickBot="1" x14ac:dyDescent="0.35">
      <c r="A489" s="36">
        <f>A486+1</f>
        <v>45817</v>
      </c>
      <c r="B489" s="55" t="str">
        <f t="shared" si="753"/>
        <v>juin</v>
      </c>
      <c r="C489" s="57">
        <f t="shared" ref="C489" si="783">_xlfn.ISOWEEKNUM(A489)</f>
        <v>24</v>
      </c>
      <c r="D489" s="33">
        <f>A489</f>
        <v>45817</v>
      </c>
      <c r="E489" s="8"/>
      <c r="F489" s="1"/>
      <c r="G489" s="9"/>
      <c r="H489" s="14"/>
      <c r="I489" s="1"/>
      <c r="J489" s="58"/>
      <c r="K489" s="18"/>
      <c r="L489" s="7"/>
      <c r="N489" s="61">
        <f>IF(Tableau1[[#This Row],[Noms_M]]=N$5,Tableau1[[#This Row],[Fin_M]]-Tableau1[[#This Row],[Début_M]],0)+IF(Tableau1[[#This Row],[Noms]]=N$5,Tableau1[[#This Row],[Fin]]-Tableau1[[#This Row],[Début]],0)</f>
        <v>0</v>
      </c>
      <c r="O489" s="61">
        <f>IF(Tableau1[[#This Row],[Noms_M]]=O$5,Tableau1[[#This Row],[Fin_M]]-Tableau1[[#This Row],[Début_M]],0)+IF(Tableau1[[#This Row],[Noms]]=O$5,Tableau1[[#This Row],[Fin]]-Tableau1[[#This Row],[Début]],0)</f>
        <v>0</v>
      </c>
      <c r="P489" s="61">
        <f>IF(Tableau1[[#This Row],[Noms_M]]=P$5,Tableau1[[#This Row],[Fin_M]]-Tableau1[[#This Row],[Début_M]],0)+IF(Tableau1[[#This Row],[Noms]]=P$5,Tableau1[[#This Row],[Fin]]-Tableau1[[#This Row],[Début]],0)</f>
        <v>0</v>
      </c>
      <c r="Q489" s="61">
        <f>IF(Tableau1[[#This Row],[Noms_M]]=Q$5,Tableau1[[#This Row],[Fin_M]]-Tableau1[[#This Row],[Début_M]],0)+IF(Tableau1[[#This Row],[Noms]]=Q$5,Tableau1[[#This Row],[Fin]]-Tableau1[[#This Row],[Début]],0)</f>
        <v>0</v>
      </c>
      <c r="R489" s="61">
        <f>IF(Tableau1[[#This Row],[Noms_M]]=R$5,Tableau1[[#This Row],[Fin_M]]-Tableau1[[#This Row],[Début_M]],0)+IF(Tableau1[[#This Row],[Noms]]=R$5,Tableau1[[#This Row],[Fin]]-Tableau1[[#This Row],[Début]],0)</f>
        <v>0</v>
      </c>
      <c r="S489" s="62">
        <f>IF(Tableau1[[#This Row],[Noms_M]]=S$5,Tableau1[[#This Row],[Fin_M]]-Tableau1[[#This Row],[Début_M]],0)+IF(Tableau1[[#This Row],[Noms]]=S$5,Tableau1[[#This Row],[Fin]]-Tableau1[[#This Row],[Début]],0)</f>
        <v>0</v>
      </c>
      <c r="U489" s="70">
        <f>SUM(N489:N509)</f>
        <v>0</v>
      </c>
      <c r="V489" s="70">
        <f t="shared" ref="V489" si="784">SUM(O489:O509)</f>
        <v>0</v>
      </c>
      <c r="W489" s="70">
        <f t="shared" ref="W489" si="785">SUM(P489:P509)</f>
        <v>0</v>
      </c>
      <c r="X489" s="70">
        <f t="shared" ref="X489" si="786">SUM(Q489:Q509)</f>
        <v>0</v>
      </c>
      <c r="Y489" s="70">
        <f t="shared" ref="Y489" si="787">SUM(R489:R509)</f>
        <v>0</v>
      </c>
      <c r="Z489" s="70">
        <f t="shared" ref="Z489" si="788">SUM(S489:S509)</f>
        <v>0</v>
      </c>
    </row>
    <row r="490" spans="1:26" s="17" customFormat="1" ht="20.25" customHeight="1" thickBot="1" x14ac:dyDescent="0.35">
      <c r="A490" s="37"/>
      <c r="B490" s="56" t="str">
        <f t="shared" si="755"/>
        <v>juin</v>
      </c>
      <c r="C490" s="57">
        <f t="shared" ref="C490" si="789">_xlfn.ISOWEEKNUM(A489)</f>
        <v>24</v>
      </c>
      <c r="D490" s="34"/>
      <c r="E490" s="10"/>
      <c r="F490" s="2"/>
      <c r="G490" s="11"/>
      <c r="H490" s="15"/>
      <c r="I490" s="2"/>
      <c r="J490" s="59"/>
      <c r="K490" s="18"/>
      <c r="L490" s="3"/>
      <c r="N490" s="61">
        <f>IF(Tableau1[[#This Row],[Noms_M]]=N$5,Tableau1[[#This Row],[Fin_M]]-Tableau1[[#This Row],[Début_M]],0)+IF(Tableau1[[#This Row],[Noms]]=N$5,Tableau1[[#This Row],[Fin]]-Tableau1[[#This Row],[Début]],0)</f>
        <v>0</v>
      </c>
      <c r="O490" s="61">
        <f>IF(Tableau1[[#This Row],[Noms_M]]=O$5,Tableau1[[#This Row],[Fin_M]]-Tableau1[[#This Row],[Début_M]],0)+IF(Tableau1[[#This Row],[Noms]]=O$5,Tableau1[[#This Row],[Fin]]-Tableau1[[#This Row],[Début]],0)</f>
        <v>0</v>
      </c>
      <c r="P490" s="61">
        <f>IF(Tableau1[[#This Row],[Noms_M]]=P$5,Tableau1[[#This Row],[Fin_M]]-Tableau1[[#This Row],[Début_M]],0)+IF(Tableau1[[#This Row],[Noms]]=P$5,Tableau1[[#This Row],[Fin]]-Tableau1[[#This Row],[Début]],0)</f>
        <v>0</v>
      </c>
      <c r="Q490" s="61">
        <f>IF(Tableau1[[#This Row],[Noms_M]]=Q$5,Tableau1[[#This Row],[Fin_M]]-Tableau1[[#This Row],[Début_M]],0)+IF(Tableau1[[#This Row],[Noms]]=Q$5,Tableau1[[#This Row],[Fin]]-Tableau1[[#This Row],[Début]],0)</f>
        <v>0</v>
      </c>
      <c r="R490" s="61">
        <f>IF(Tableau1[[#This Row],[Noms_M]]=R$5,Tableau1[[#This Row],[Fin_M]]-Tableau1[[#This Row],[Début_M]],0)+IF(Tableau1[[#This Row],[Noms]]=R$5,Tableau1[[#This Row],[Fin]]-Tableau1[[#This Row],[Début]],0)</f>
        <v>0</v>
      </c>
      <c r="S490" s="62">
        <f>IF(Tableau1[[#This Row],[Noms_M]]=S$5,Tableau1[[#This Row],[Fin_M]]-Tableau1[[#This Row],[Début_M]],0)+IF(Tableau1[[#This Row],[Noms]]=S$5,Tableau1[[#This Row],[Fin]]-Tableau1[[#This Row],[Début]],0)</f>
        <v>0</v>
      </c>
    </row>
    <row r="491" spans="1:26" s="17" customFormat="1" ht="20.25" customHeight="1" thickBot="1" x14ac:dyDescent="0.35">
      <c r="A491" s="38"/>
      <c r="B491" s="56" t="str">
        <f t="shared" si="757"/>
        <v>juin</v>
      </c>
      <c r="C491" s="57">
        <f t="shared" ref="C491" si="790">_xlfn.ISOWEEKNUM(A489)</f>
        <v>24</v>
      </c>
      <c r="D491" s="35"/>
      <c r="E491" s="22"/>
      <c r="F491" s="12"/>
      <c r="G491" s="13"/>
      <c r="H491" s="24"/>
      <c r="I491" s="12"/>
      <c r="J491" s="60"/>
      <c r="K491" s="18"/>
      <c r="L491" s="4"/>
      <c r="N491" s="61">
        <f>IF(Tableau1[[#This Row],[Noms_M]]=N$5,Tableau1[[#This Row],[Fin_M]]-Tableau1[[#This Row],[Début_M]],0)+IF(Tableau1[[#This Row],[Noms]]=N$5,Tableau1[[#This Row],[Fin]]-Tableau1[[#This Row],[Début]],0)</f>
        <v>0</v>
      </c>
      <c r="O491" s="61">
        <f>IF(Tableau1[[#This Row],[Noms_M]]=O$5,Tableau1[[#This Row],[Fin_M]]-Tableau1[[#This Row],[Début_M]],0)+IF(Tableau1[[#This Row],[Noms]]=O$5,Tableau1[[#This Row],[Fin]]-Tableau1[[#This Row],[Début]],0)</f>
        <v>0</v>
      </c>
      <c r="P491" s="61">
        <f>IF(Tableau1[[#This Row],[Noms_M]]=P$5,Tableau1[[#This Row],[Fin_M]]-Tableau1[[#This Row],[Début_M]],0)+IF(Tableau1[[#This Row],[Noms]]=P$5,Tableau1[[#This Row],[Fin]]-Tableau1[[#This Row],[Début]],0)</f>
        <v>0</v>
      </c>
      <c r="Q491" s="61">
        <f>IF(Tableau1[[#This Row],[Noms_M]]=Q$5,Tableau1[[#This Row],[Fin_M]]-Tableau1[[#This Row],[Début_M]],0)+IF(Tableau1[[#This Row],[Noms]]=Q$5,Tableau1[[#This Row],[Fin]]-Tableau1[[#This Row],[Début]],0)</f>
        <v>0</v>
      </c>
      <c r="R491" s="61">
        <f>IF(Tableau1[[#This Row],[Noms_M]]=R$5,Tableau1[[#This Row],[Fin_M]]-Tableau1[[#This Row],[Début_M]],0)+IF(Tableau1[[#This Row],[Noms]]=R$5,Tableau1[[#This Row],[Fin]]-Tableau1[[#This Row],[Début]],0)</f>
        <v>0</v>
      </c>
      <c r="S491" s="62">
        <f>IF(Tableau1[[#This Row],[Noms_M]]=S$5,Tableau1[[#This Row],[Fin_M]]-Tableau1[[#This Row],[Début_M]],0)+IF(Tableau1[[#This Row],[Noms]]=S$5,Tableau1[[#This Row],[Fin]]-Tableau1[[#This Row],[Début]],0)</f>
        <v>0</v>
      </c>
    </row>
    <row r="492" spans="1:26" s="17" customFormat="1" ht="20.25" customHeight="1" thickBot="1" x14ac:dyDescent="0.35">
      <c r="A492" s="36">
        <f>A489+1</f>
        <v>45818</v>
      </c>
      <c r="B492" s="55" t="str">
        <f t="shared" si="759"/>
        <v>juin</v>
      </c>
      <c r="C492" s="57">
        <f t="shared" ref="C492" si="791">_xlfn.ISOWEEKNUM(A492)</f>
        <v>24</v>
      </c>
      <c r="D492" s="33">
        <f>A492</f>
        <v>45818</v>
      </c>
      <c r="E492" s="8"/>
      <c r="F492" s="1"/>
      <c r="G492" s="9"/>
      <c r="H492" s="14"/>
      <c r="I492" s="1"/>
      <c r="J492" s="58"/>
      <c r="K492" s="18"/>
      <c r="L492" s="7"/>
      <c r="N492" s="61">
        <f>IF(Tableau1[[#This Row],[Noms_M]]=N$5,Tableau1[[#This Row],[Fin_M]]-Tableau1[[#This Row],[Début_M]],0)+IF(Tableau1[[#This Row],[Noms]]=N$5,Tableau1[[#This Row],[Fin]]-Tableau1[[#This Row],[Début]],0)</f>
        <v>0</v>
      </c>
      <c r="O492" s="61">
        <f>IF(Tableau1[[#This Row],[Noms_M]]=O$5,Tableau1[[#This Row],[Fin_M]]-Tableau1[[#This Row],[Début_M]],0)+IF(Tableau1[[#This Row],[Noms]]=O$5,Tableau1[[#This Row],[Fin]]-Tableau1[[#This Row],[Début]],0)</f>
        <v>0</v>
      </c>
      <c r="P492" s="61">
        <f>IF(Tableau1[[#This Row],[Noms_M]]=P$5,Tableau1[[#This Row],[Fin_M]]-Tableau1[[#This Row],[Début_M]],0)+IF(Tableau1[[#This Row],[Noms]]=P$5,Tableau1[[#This Row],[Fin]]-Tableau1[[#This Row],[Début]],0)</f>
        <v>0</v>
      </c>
      <c r="Q492" s="61">
        <f>IF(Tableau1[[#This Row],[Noms_M]]=Q$5,Tableau1[[#This Row],[Fin_M]]-Tableau1[[#This Row],[Début_M]],0)+IF(Tableau1[[#This Row],[Noms]]=Q$5,Tableau1[[#This Row],[Fin]]-Tableau1[[#This Row],[Début]],0)</f>
        <v>0</v>
      </c>
      <c r="R492" s="61">
        <f>IF(Tableau1[[#This Row],[Noms_M]]=R$5,Tableau1[[#This Row],[Fin_M]]-Tableau1[[#This Row],[Début_M]],0)+IF(Tableau1[[#This Row],[Noms]]=R$5,Tableau1[[#This Row],[Fin]]-Tableau1[[#This Row],[Début]],0)</f>
        <v>0</v>
      </c>
      <c r="S492" s="62">
        <f>IF(Tableau1[[#This Row],[Noms_M]]=S$5,Tableau1[[#This Row],[Fin_M]]-Tableau1[[#This Row],[Début_M]],0)+IF(Tableau1[[#This Row],[Noms]]=S$5,Tableau1[[#This Row],[Fin]]-Tableau1[[#This Row],[Début]],0)</f>
        <v>0</v>
      </c>
    </row>
    <row r="493" spans="1:26" s="17" customFormat="1" ht="20.25" customHeight="1" thickBot="1" x14ac:dyDescent="0.35">
      <c r="A493" s="37"/>
      <c r="B493" s="56" t="str">
        <f t="shared" si="761"/>
        <v>juin</v>
      </c>
      <c r="C493" s="57">
        <f t="shared" ref="C493" si="792">_xlfn.ISOWEEKNUM(A492)</f>
        <v>24</v>
      </c>
      <c r="D493" s="34"/>
      <c r="E493" s="10"/>
      <c r="F493" s="2"/>
      <c r="G493" s="11"/>
      <c r="H493" s="15"/>
      <c r="I493" s="2"/>
      <c r="J493" s="59"/>
      <c r="K493" s="18"/>
      <c r="L493" s="3"/>
      <c r="N493" s="61">
        <f>IF(Tableau1[[#This Row],[Noms_M]]=N$5,Tableau1[[#This Row],[Fin_M]]-Tableau1[[#This Row],[Début_M]],0)+IF(Tableau1[[#This Row],[Noms]]=N$5,Tableau1[[#This Row],[Fin]]-Tableau1[[#This Row],[Début]],0)</f>
        <v>0</v>
      </c>
      <c r="O493" s="61">
        <f>IF(Tableau1[[#This Row],[Noms_M]]=O$5,Tableau1[[#This Row],[Fin_M]]-Tableau1[[#This Row],[Début_M]],0)+IF(Tableau1[[#This Row],[Noms]]=O$5,Tableau1[[#This Row],[Fin]]-Tableau1[[#This Row],[Début]],0)</f>
        <v>0</v>
      </c>
      <c r="P493" s="61">
        <f>IF(Tableau1[[#This Row],[Noms_M]]=P$5,Tableau1[[#This Row],[Fin_M]]-Tableau1[[#This Row],[Début_M]],0)+IF(Tableau1[[#This Row],[Noms]]=P$5,Tableau1[[#This Row],[Fin]]-Tableau1[[#This Row],[Début]],0)</f>
        <v>0</v>
      </c>
      <c r="Q493" s="61">
        <f>IF(Tableau1[[#This Row],[Noms_M]]=Q$5,Tableau1[[#This Row],[Fin_M]]-Tableau1[[#This Row],[Début_M]],0)+IF(Tableau1[[#This Row],[Noms]]=Q$5,Tableau1[[#This Row],[Fin]]-Tableau1[[#This Row],[Début]],0)</f>
        <v>0</v>
      </c>
      <c r="R493" s="61">
        <f>IF(Tableau1[[#This Row],[Noms_M]]=R$5,Tableau1[[#This Row],[Fin_M]]-Tableau1[[#This Row],[Début_M]],0)+IF(Tableau1[[#This Row],[Noms]]=R$5,Tableau1[[#This Row],[Fin]]-Tableau1[[#This Row],[Début]],0)</f>
        <v>0</v>
      </c>
      <c r="S493" s="62">
        <f>IF(Tableau1[[#This Row],[Noms_M]]=S$5,Tableau1[[#This Row],[Fin_M]]-Tableau1[[#This Row],[Début_M]],0)+IF(Tableau1[[#This Row],[Noms]]=S$5,Tableau1[[#This Row],[Fin]]-Tableau1[[#This Row],[Début]],0)</f>
        <v>0</v>
      </c>
    </row>
    <row r="494" spans="1:26" s="17" customFormat="1" ht="20.25" customHeight="1" thickBot="1" x14ac:dyDescent="0.35">
      <c r="A494" s="38"/>
      <c r="B494" s="56" t="str">
        <f t="shared" si="763"/>
        <v>juin</v>
      </c>
      <c r="C494" s="57">
        <f t="shared" ref="C494" si="793">_xlfn.ISOWEEKNUM(A492)</f>
        <v>24</v>
      </c>
      <c r="D494" s="35"/>
      <c r="E494" s="22"/>
      <c r="F494" s="12"/>
      <c r="G494" s="13"/>
      <c r="H494" s="24"/>
      <c r="I494" s="12"/>
      <c r="J494" s="60"/>
      <c r="K494" s="18"/>
      <c r="L494" s="4"/>
      <c r="N494" s="61">
        <f>IF(Tableau1[[#This Row],[Noms_M]]=N$5,Tableau1[[#This Row],[Fin_M]]-Tableau1[[#This Row],[Début_M]],0)+IF(Tableau1[[#This Row],[Noms]]=N$5,Tableau1[[#This Row],[Fin]]-Tableau1[[#This Row],[Début]],0)</f>
        <v>0</v>
      </c>
      <c r="O494" s="61">
        <f>IF(Tableau1[[#This Row],[Noms_M]]=O$5,Tableau1[[#This Row],[Fin_M]]-Tableau1[[#This Row],[Début_M]],0)+IF(Tableau1[[#This Row],[Noms]]=O$5,Tableau1[[#This Row],[Fin]]-Tableau1[[#This Row],[Début]],0)</f>
        <v>0</v>
      </c>
      <c r="P494" s="61">
        <f>IF(Tableau1[[#This Row],[Noms_M]]=P$5,Tableau1[[#This Row],[Fin_M]]-Tableau1[[#This Row],[Début_M]],0)+IF(Tableau1[[#This Row],[Noms]]=P$5,Tableau1[[#This Row],[Fin]]-Tableau1[[#This Row],[Début]],0)</f>
        <v>0</v>
      </c>
      <c r="Q494" s="61">
        <f>IF(Tableau1[[#This Row],[Noms_M]]=Q$5,Tableau1[[#This Row],[Fin_M]]-Tableau1[[#This Row],[Début_M]],0)+IF(Tableau1[[#This Row],[Noms]]=Q$5,Tableau1[[#This Row],[Fin]]-Tableau1[[#This Row],[Début]],0)</f>
        <v>0</v>
      </c>
      <c r="R494" s="61">
        <f>IF(Tableau1[[#This Row],[Noms_M]]=R$5,Tableau1[[#This Row],[Fin_M]]-Tableau1[[#This Row],[Début_M]],0)+IF(Tableau1[[#This Row],[Noms]]=R$5,Tableau1[[#This Row],[Fin]]-Tableau1[[#This Row],[Début]],0)</f>
        <v>0</v>
      </c>
      <c r="S494" s="62">
        <f>IF(Tableau1[[#This Row],[Noms_M]]=S$5,Tableau1[[#This Row],[Fin_M]]-Tableau1[[#This Row],[Début_M]],0)+IF(Tableau1[[#This Row],[Noms]]=S$5,Tableau1[[#This Row],[Fin]]-Tableau1[[#This Row],[Début]],0)</f>
        <v>0</v>
      </c>
    </row>
    <row r="495" spans="1:26" s="17" customFormat="1" ht="20.25" customHeight="1" thickBot="1" x14ac:dyDescent="0.35">
      <c r="A495" s="36">
        <f>A492+1</f>
        <v>45819</v>
      </c>
      <c r="B495" s="55" t="str">
        <f t="shared" si="765"/>
        <v>juin</v>
      </c>
      <c r="C495" s="57">
        <f t="shared" ref="C495" si="794">_xlfn.ISOWEEKNUM(A495)</f>
        <v>24</v>
      </c>
      <c r="D495" s="33">
        <f>A495</f>
        <v>45819</v>
      </c>
      <c r="E495" s="8"/>
      <c r="F495" s="1"/>
      <c r="G495" s="9"/>
      <c r="H495" s="14"/>
      <c r="I495" s="1"/>
      <c r="J495" s="58"/>
      <c r="K495" s="18"/>
      <c r="L495" s="7"/>
      <c r="N495" s="61">
        <f>IF(Tableau1[[#This Row],[Noms_M]]=N$5,Tableau1[[#This Row],[Fin_M]]-Tableau1[[#This Row],[Début_M]],0)+IF(Tableau1[[#This Row],[Noms]]=N$5,Tableau1[[#This Row],[Fin]]-Tableau1[[#This Row],[Début]],0)</f>
        <v>0</v>
      </c>
      <c r="O495" s="61">
        <f>IF(Tableau1[[#This Row],[Noms_M]]=O$5,Tableau1[[#This Row],[Fin_M]]-Tableau1[[#This Row],[Début_M]],0)+IF(Tableau1[[#This Row],[Noms]]=O$5,Tableau1[[#This Row],[Fin]]-Tableau1[[#This Row],[Début]],0)</f>
        <v>0</v>
      </c>
      <c r="P495" s="61">
        <f>IF(Tableau1[[#This Row],[Noms_M]]=P$5,Tableau1[[#This Row],[Fin_M]]-Tableau1[[#This Row],[Début_M]],0)+IF(Tableau1[[#This Row],[Noms]]=P$5,Tableau1[[#This Row],[Fin]]-Tableau1[[#This Row],[Début]],0)</f>
        <v>0</v>
      </c>
      <c r="Q495" s="61">
        <f>IF(Tableau1[[#This Row],[Noms_M]]=Q$5,Tableau1[[#This Row],[Fin_M]]-Tableau1[[#This Row],[Début_M]],0)+IF(Tableau1[[#This Row],[Noms]]=Q$5,Tableau1[[#This Row],[Fin]]-Tableau1[[#This Row],[Début]],0)</f>
        <v>0</v>
      </c>
      <c r="R495" s="61">
        <f>IF(Tableau1[[#This Row],[Noms_M]]=R$5,Tableau1[[#This Row],[Fin_M]]-Tableau1[[#This Row],[Début_M]],0)+IF(Tableau1[[#This Row],[Noms]]=R$5,Tableau1[[#This Row],[Fin]]-Tableau1[[#This Row],[Début]],0)</f>
        <v>0</v>
      </c>
      <c r="S495" s="62">
        <f>IF(Tableau1[[#This Row],[Noms_M]]=S$5,Tableau1[[#This Row],[Fin_M]]-Tableau1[[#This Row],[Début_M]],0)+IF(Tableau1[[#This Row],[Noms]]=S$5,Tableau1[[#This Row],[Fin]]-Tableau1[[#This Row],[Début]],0)</f>
        <v>0</v>
      </c>
    </row>
    <row r="496" spans="1:26" s="17" customFormat="1" ht="20.25" customHeight="1" thickBot="1" x14ac:dyDescent="0.35">
      <c r="A496" s="37"/>
      <c r="B496" s="56" t="str">
        <f t="shared" si="767"/>
        <v>juin</v>
      </c>
      <c r="C496" s="57">
        <f t="shared" ref="C496" si="795">_xlfn.ISOWEEKNUM(A495)</f>
        <v>24</v>
      </c>
      <c r="D496" s="34"/>
      <c r="E496" s="10"/>
      <c r="F496" s="2"/>
      <c r="G496" s="11"/>
      <c r="H496" s="15"/>
      <c r="I496" s="2"/>
      <c r="J496" s="59"/>
      <c r="K496" s="18"/>
      <c r="L496" s="3"/>
      <c r="N496" s="61">
        <f>IF(Tableau1[[#This Row],[Noms_M]]=N$5,Tableau1[[#This Row],[Fin_M]]-Tableau1[[#This Row],[Début_M]],0)+IF(Tableau1[[#This Row],[Noms]]=N$5,Tableau1[[#This Row],[Fin]]-Tableau1[[#This Row],[Début]],0)</f>
        <v>0</v>
      </c>
      <c r="O496" s="61">
        <f>IF(Tableau1[[#This Row],[Noms_M]]=O$5,Tableau1[[#This Row],[Fin_M]]-Tableau1[[#This Row],[Début_M]],0)+IF(Tableau1[[#This Row],[Noms]]=O$5,Tableau1[[#This Row],[Fin]]-Tableau1[[#This Row],[Début]],0)</f>
        <v>0</v>
      </c>
      <c r="P496" s="61">
        <f>IF(Tableau1[[#This Row],[Noms_M]]=P$5,Tableau1[[#This Row],[Fin_M]]-Tableau1[[#This Row],[Début_M]],0)+IF(Tableau1[[#This Row],[Noms]]=P$5,Tableau1[[#This Row],[Fin]]-Tableau1[[#This Row],[Début]],0)</f>
        <v>0</v>
      </c>
      <c r="Q496" s="61">
        <f>IF(Tableau1[[#This Row],[Noms_M]]=Q$5,Tableau1[[#This Row],[Fin_M]]-Tableau1[[#This Row],[Début_M]],0)+IF(Tableau1[[#This Row],[Noms]]=Q$5,Tableau1[[#This Row],[Fin]]-Tableau1[[#This Row],[Début]],0)</f>
        <v>0</v>
      </c>
      <c r="R496" s="61">
        <f>IF(Tableau1[[#This Row],[Noms_M]]=R$5,Tableau1[[#This Row],[Fin_M]]-Tableau1[[#This Row],[Début_M]],0)+IF(Tableau1[[#This Row],[Noms]]=R$5,Tableau1[[#This Row],[Fin]]-Tableau1[[#This Row],[Début]],0)</f>
        <v>0</v>
      </c>
      <c r="S496" s="62">
        <f>IF(Tableau1[[#This Row],[Noms_M]]=S$5,Tableau1[[#This Row],[Fin_M]]-Tableau1[[#This Row],[Début_M]],0)+IF(Tableau1[[#This Row],[Noms]]=S$5,Tableau1[[#This Row],[Fin]]-Tableau1[[#This Row],[Début]],0)</f>
        <v>0</v>
      </c>
    </row>
    <row r="497" spans="1:26" s="17" customFormat="1" ht="20.25" customHeight="1" thickBot="1" x14ac:dyDescent="0.35">
      <c r="A497" s="38"/>
      <c r="B497" s="56" t="str">
        <f t="shared" si="769"/>
        <v>juin</v>
      </c>
      <c r="C497" s="57">
        <f t="shared" ref="C497" si="796">_xlfn.ISOWEEKNUM(A495)</f>
        <v>24</v>
      </c>
      <c r="D497" s="35"/>
      <c r="E497" s="22"/>
      <c r="F497" s="12"/>
      <c r="G497" s="13"/>
      <c r="H497" s="24"/>
      <c r="I497" s="12"/>
      <c r="J497" s="60"/>
      <c r="K497" s="18"/>
      <c r="L497" s="4"/>
      <c r="N497" s="61">
        <f>IF(Tableau1[[#This Row],[Noms_M]]=N$5,Tableau1[[#This Row],[Fin_M]]-Tableau1[[#This Row],[Début_M]],0)+IF(Tableau1[[#This Row],[Noms]]=N$5,Tableau1[[#This Row],[Fin]]-Tableau1[[#This Row],[Début]],0)</f>
        <v>0</v>
      </c>
      <c r="O497" s="61">
        <f>IF(Tableau1[[#This Row],[Noms_M]]=O$5,Tableau1[[#This Row],[Fin_M]]-Tableau1[[#This Row],[Début_M]],0)+IF(Tableau1[[#This Row],[Noms]]=O$5,Tableau1[[#This Row],[Fin]]-Tableau1[[#This Row],[Début]],0)</f>
        <v>0</v>
      </c>
      <c r="P497" s="61">
        <f>IF(Tableau1[[#This Row],[Noms_M]]=P$5,Tableau1[[#This Row],[Fin_M]]-Tableau1[[#This Row],[Début_M]],0)+IF(Tableau1[[#This Row],[Noms]]=P$5,Tableau1[[#This Row],[Fin]]-Tableau1[[#This Row],[Début]],0)</f>
        <v>0</v>
      </c>
      <c r="Q497" s="61">
        <f>IF(Tableau1[[#This Row],[Noms_M]]=Q$5,Tableau1[[#This Row],[Fin_M]]-Tableau1[[#This Row],[Début_M]],0)+IF(Tableau1[[#This Row],[Noms]]=Q$5,Tableau1[[#This Row],[Fin]]-Tableau1[[#This Row],[Début]],0)</f>
        <v>0</v>
      </c>
      <c r="R497" s="61">
        <f>IF(Tableau1[[#This Row],[Noms_M]]=R$5,Tableau1[[#This Row],[Fin_M]]-Tableau1[[#This Row],[Début_M]],0)+IF(Tableau1[[#This Row],[Noms]]=R$5,Tableau1[[#This Row],[Fin]]-Tableau1[[#This Row],[Début]],0)</f>
        <v>0</v>
      </c>
      <c r="S497" s="62">
        <f>IF(Tableau1[[#This Row],[Noms_M]]=S$5,Tableau1[[#This Row],[Fin_M]]-Tableau1[[#This Row],[Début_M]],0)+IF(Tableau1[[#This Row],[Noms]]=S$5,Tableau1[[#This Row],[Fin]]-Tableau1[[#This Row],[Début]],0)</f>
        <v>0</v>
      </c>
    </row>
    <row r="498" spans="1:26" s="17" customFormat="1" ht="20.25" customHeight="1" thickBot="1" x14ac:dyDescent="0.35">
      <c r="A498" s="36">
        <f>A495+1</f>
        <v>45820</v>
      </c>
      <c r="B498" s="55" t="str">
        <f t="shared" si="771"/>
        <v>juin</v>
      </c>
      <c r="C498" s="57">
        <f t="shared" ref="C498" si="797">_xlfn.ISOWEEKNUM(A498)</f>
        <v>24</v>
      </c>
      <c r="D498" s="33">
        <f>A498</f>
        <v>45820</v>
      </c>
      <c r="E498" s="8"/>
      <c r="F498" s="1"/>
      <c r="G498" s="9"/>
      <c r="H498" s="14"/>
      <c r="I498" s="1"/>
      <c r="J498" s="58"/>
      <c r="K498" s="18"/>
      <c r="L498" s="7"/>
      <c r="N498" s="61">
        <f>IF(Tableau1[[#This Row],[Noms_M]]=N$5,Tableau1[[#This Row],[Fin_M]]-Tableau1[[#This Row],[Début_M]],0)+IF(Tableau1[[#This Row],[Noms]]=N$5,Tableau1[[#This Row],[Fin]]-Tableau1[[#This Row],[Début]],0)</f>
        <v>0</v>
      </c>
      <c r="O498" s="61">
        <f>IF(Tableau1[[#This Row],[Noms_M]]=O$5,Tableau1[[#This Row],[Fin_M]]-Tableau1[[#This Row],[Début_M]],0)+IF(Tableau1[[#This Row],[Noms]]=O$5,Tableau1[[#This Row],[Fin]]-Tableau1[[#This Row],[Début]],0)</f>
        <v>0</v>
      </c>
      <c r="P498" s="61">
        <f>IF(Tableau1[[#This Row],[Noms_M]]=P$5,Tableau1[[#This Row],[Fin_M]]-Tableau1[[#This Row],[Début_M]],0)+IF(Tableau1[[#This Row],[Noms]]=P$5,Tableau1[[#This Row],[Fin]]-Tableau1[[#This Row],[Début]],0)</f>
        <v>0</v>
      </c>
      <c r="Q498" s="61">
        <f>IF(Tableau1[[#This Row],[Noms_M]]=Q$5,Tableau1[[#This Row],[Fin_M]]-Tableau1[[#This Row],[Début_M]],0)+IF(Tableau1[[#This Row],[Noms]]=Q$5,Tableau1[[#This Row],[Fin]]-Tableau1[[#This Row],[Début]],0)</f>
        <v>0</v>
      </c>
      <c r="R498" s="61">
        <f>IF(Tableau1[[#This Row],[Noms_M]]=R$5,Tableau1[[#This Row],[Fin_M]]-Tableau1[[#This Row],[Début_M]],0)+IF(Tableau1[[#This Row],[Noms]]=R$5,Tableau1[[#This Row],[Fin]]-Tableau1[[#This Row],[Début]],0)</f>
        <v>0</v>
      </c>
      <c r="S498" s="62">
        <f>IF(Tableau1[[#This Row],[Noms_M]]=S$5,Tableau1[[#This Row],[Fin_M]]-Tableau1[[#This Row],[Début_M]],0)+IF(Tableau1[[#This Row],[Noms]]=S$5,Tableau1[[#This Row],[Fin]]-Tableau1[[#This Row],[Début]],0)</f>
        <v>0</v>
      </c>
    </row>
    <row r="499" spans="1:26" s="17" customFormat="1" ht="20.25" customHeight="1" thickBot="1" x14ac:dyDescent="0.35">
      <c r="A499" s="37"/>
      <c r="B499" s="56" t="str">
        <f t="shared" si="773"/>
        <v>juin</v>
      </c>
      <c r="C499" s="57">
        <f t="shared" ref="C499" si="798">_xlfn.ISOWEEKNUM(A498)</f>
        <v>24</v>
      </c>
      <c r="D499" s="34"/>
      <c r="E499" s="10"/>
      <c r="F499" s="2"/>
      <c r="G499" s="11"/>
      <c r="H499" s="15"/>
      <c r="I499" s="2"/>
      <c r="J499" s="59"/>
      <c r="K499" s="18"/>
      <c r="L499" s="3"/>
      <c r="N499" s="61">
        <f>IF(Tableau1[[#This Row],[Noms_M]]=N$5,Tableau1[[#This Row],[Fin_M]]-Tableau1[[#This Row],[Début_M]],0)+IF(Tableau1[[#This Row],[Noms]]=N$5,Tableau1[[#This Row],[Fin]]-Tableau1[[#This Row],[Début]],0)</f>
        <v>0</v>
      </c>
      <c r="O499" s="61">
        <f>IF(Tableau1[[#This Row],[Noms_M]]=O$5,Tableau1[[#This Row],[Fin_M]]-Tableau1[[#This Row],[Début_M]],0)+IF(Tableau1[[#This Row],[Noms]]=O$5,Tableau1[[#This Row],[Fin]]-Tableau1[[#This Row],[Début]],0)</f>
        <v>0</v>
      </c>
      <c r="P499" s="61">
        <f>IF(Tableau1[[#This Row],[Noms_M]]=P$5,Tableau1[[#This Row],[Fin_M]]-Tableau1[[#This Row],[Début_M]],0)+IF(Tableau1[[#This Row],[Noms]]=P$5,Tableau1[[#This Row],[Fin]]-Tableau1[[#This Row],[Début]],0)</f>
        <v>0</v>
      </c>
      <c r="Q499" s="61">
        <f>IF(Tableau1[[#This Row],[Noms_M]]=Q$5,Tableau1[[#This Row],[Fin_M]]-Tableau1[[#This Row],[Début_M]],0)+IF(Tableau1[[#This Row],[Noms]]=Q$5,Tableau1[[#This Row],[Fin]]-Tableau1[[#This Row],[Début]],0)</f>
        <v>0</v>
      </c>
      <c r="R499" s="61">
        <f>IF(Tableau1[[#This Row],[Noms_M]]=R$5,Tableau1[[#This Row],[Fin_M]]-Tableau1[[#This Row],[Début_M]],0)+IF(Tableau1[[#This Row],[Noms]]=R$5,Tableau1[[#This Row],[Fin]]-Tableau1[[#This Row],[Début]],0)</f>
        <v>0</v>
      </c>
      <c r="S499" s="62">
        <f>IF(Tableau1[[#This Row],[Noms_M]]=S$5,Tableau1[[#This Row],[Fin_M]]-Tableau1[[#This Row],[Début_M]],0)+IF(Tableau1[[#This Row],[Noms]]=S$5,Tableau1[[#This Row],[Fin]]-Tableau1[[#This Row],[Début]],0)</f>
        <v>0</v>
      </c>
    </row>
    <row r="500" spans="1:26" s="17" customFormat="1" ht="20.25" customHeight="1" thickBot="1" x14ac:dyDescent="0.35">
      <c r="A500" s="38"/>
      <c r="B500" s="56" t="str">
        <f t="shared" si="775"/>
        <v>juin</v>
      </c>
      <c r="C500" s="57">
        <f t="shared" ref="C500" si="799">_xlfn.ISOWEEKNUM(A498)</f>
        <v>24</v>
      </c>
      <c r="D500" s="35"/>
      <c r="E500" s="22"/>
      <c r="F500" s="12"/>
      <c r="G500" s="13"/>
      <c r="H500" s="24"/>
      <c r="I500" s="12"/>
      <c r="J500" s="60"/>
      <c r="K500" s="18"/>
      <c r="L500" s="4"/>
      <c r="N500" s="61">
        <f>IF(Tableau1[[#This Row],[Noms_M]]=N$5,Tableau1[[#This Row],[Fin_M]]-Tableau1[[#This Row],[Début_M]],0)+IF(Tableau1[[#This Row],[Noms]]=N$5,Tableau1[[#This Row],[Fin]]-Tableau1[[#This Row],[Début]],0)</f>
        <v>0</v>
      </c>
      <c r="O500" s="61">
        <f>IF(Tableau1[[#This Row],[Noms_M]]=O$5,Tableau1[[#This Row],[Fin_M]]-Tableau1[[#This Row],[Début_M]],0)+IF(Tableau1[[#This Row],[Noms]]=O$5,Tableau1[[#This Row],[Fin]]-Tableau1[[#This Row],[Début]],0)</f>
        <v>0</v>
      </c>
      <c r="P500" s="61">
        <f>IF(Tableau1[[#This Row],[Noms_M]]=P$5,Tableau1[[#This Row],[Fin_M]]-Tableau1[[#This Row],[Début_M]],0)+IF(Tableau1[[#This Row],[Noms]]=P$5,Tableau1[[#This Row],[Fin]]-Tableau1[[#This Row],[Début]],0)</f>
        <v>0</v>
      </c>
      <c r="Q500" s="61">
        <f>IF(Tableau1[[#This Row],[Noms_M]]=Q$5,Tableau1[[#This Row],[Fin_M]]-Tableau1[[#This Row],[Début_M]],0)+IF(Tableau1[[#This Row],[Noms]]=Q$5,Tableau1[[#This Row],[Fin]]-Tableau1[[#This Row],[Début]],0)</f>
        <v>0</v>
      </c>
      <c r="R500" s="61">
        <f>IF(Tableau1[[#This Row],[Noms_M]]=R$5,Tableau1[[#This Row],[Fin_M]]-Tableau1[[#This Row],[Début_M]],0)+IF(Tableau1[[#This Row],[Noms]]=R$5,Tableau1[[#This Row],[Fin]]-Tableau1[[#This Row],[Début]],0)</f>
        <v>0</v>
      </c>
      <c r="S500" s="62">
        <f>IF(Tableau1[[#This Row],[Noms_M]]=S$5,Tableau1[[#This Row],[Fin_M]]-Tableau1[[#This Row],[Début_M]],0)+IF(Tableau1[[#This Row],[Noms]]=S$5,Tableau1[[#This Row],[Fin]]-Tableau1[[#This Row],[Début]],0)</f>
        <v>0</v>
      </c>
    </row>
    <row r="501" spans="1:26" s="17" customFormat="1" ht="20.25" customHeight="1" thickBot="1" x14ac:dyDescent="0.35">
      <c r="A501" s="36">
        <f>A498+1</f>
        <v>45821</v>
      </c>
      <c r="B501" s="55" t="str">
        <f t="shared" ref="B501" si="800">TEXT(A501,"mmm")</f>
        <v>juin</v>
      </c>
      <c r="C501" s="57">
        <f t="shared" ref="C501" si="801">_xlfn.ISOWEEKNUM(A501)</f>
        <v>24</v>
      </c>
      <c r="D501" s="33">
        <f>A501</f>
        <v>45821</v>
      </c>
      <c r="E501" s="8"/>
      <c r="F501" s="1"/>
      <c r="G501" s="9"/>
      <c r="H501" s="14"/>
      <c r="I501" s="1"/>
      <c r="J501" s="58"/>
      <c r="K501" s="18"/>
      <c r="L501" s="7"/>
      <c r="N501" s="61">
        <f>IF(Tableau1[[#This Row],[Noms_M]]=N$5,Tableau1[[#This Row],[Fin_M]]-Tableau1[[#This Row],[Début_M]],0)+IF(Tableau1[[#This Row],[Noms]]=N$5,Tableau1[[#This Row],[Fin]]-Tableau1[[#This Row],[Début]],0)</f>
        <v>0</v>
      </c>
      <c r="O501" s="61">
        <f>IF(Tableau1[[#This Row],[Noms_M]]=O$5,Tableau1[[#This Row],[Fin_M]]-Tableau1[[#This Row],[Début_M]],0)+IF(Tableau1[[#This Row],[Noms]]=O$5,Tableau1[[#This Row],[Fin]]-Tableau1[[#This Row],[Début]],0)</f>
        <v>0</v>
      </c>
      <c r="P501" s="61">
        <f>IF(Tableau1[[#This Row],[Noms_M]]=P$5,Tableau1[[#This Row],[Fin_M]]-Tableau1[[#This Row],[Début_M]],0)+IF(Tableau1[[#This Row],[Noms]]=P$5,Tableau1[[#This Row],[Fin]]-Tableau1[[#This Row],[Début]],0)</f>
        <v>0</v>
      </c>
      <c r="Q501" s="61">
        <f>IF(Tableau1[[#This Row],[Noms_M]]=Q$5,Tableau1[[#This Row],[Fin_M]]-Tableau1[[#This Row],[Début_M]],0)+IF(Tableau1[[#This Row],[Noms]]=Q$5,Tableau1[[#This Row],[Fin]]-Tableau1[[#This Row],[Début]],0)</f>
        <v>0</v>
      </c>
      <c r="R501" s="61">
        <f>IF(Tableau1[[#This Row],[Noms_M]]=R$5,Tableau1[[#This Row],[Fin_M]]-Tableau1[[#This Row],[Début_M]],0)+IF(Tableau1[[#This Row],[Noms]]=R$5,Tableau1[[#This Row],[Fin]]-Tableau1[[#This Row],[Début]],0)</f>
        <v>0</v>
      </c>
      <c r="S501" s="62">
        <f>IF(Tableau1[[#This Row],[Noms_M]]=S$5,Tableau1[[#This Row],[Fin_M]]-Tableau1[[#This Row],[Début_M]],0)+IF(Tableau1[[#This Row],[Noms]]=S$5,Tableau1[[#This Row],[Fin]]-Tableau1[[#This Row],[Début]],0)</f>
        <v>0</v>
      </c>
    </row>
    <row r="502" spans="1:26" s="17" customFormat="1" ht="20.25" customHeight="1" thickBot="1" x14ac:dyDescent="0.35">
      <c r="A502" s="37"/>
      <c r="B502" s="56" t="str">
        <f t="shared" ref="B502" si="802">TEXT(A501,"mmm")</f>
        <v>juin</v>
      </c>
      <c r="C502" s="57">
        <f t="shared" ref="C502" si="803">_xlfn.ISOWEEKNUM(A501)</f>
        <v>24</v>
      </c>
      <c r="D502" s="34"/>
      <c r="E502" s="10"/>
      <c r="F502" s="2"/>
      <c r="G502" s="11"/>
      <c r="H502" s="15"/>
      <c r="I502" s="2"/>
      <c r="J502" s="59"/>
      <c r="K502" s="18"/>
      <c r="L502" s="3"/>
      <c r="N502" s="61">
        <f>IF(Tableau1[[#This Row],[Noms_M]]=N$5,Tableau1[[#This Row],[Fin_M]]-Tableau1[[#This Row],[Début_M]],0)+IF(Tableau1[[#This Row],[Noms]]=N$5,Tableau1[[#This Row],[Fin]]-Tableau1[[#This Row],[Début]],0)</f>
        <v>0</v>
      </c>
      <c r="O502" s="61">
        <f>IF(Tableau1[[#This Row],[Noms_M]]=O$5,Tableau1[[#This Row],[Fin_M]]-Tableau1[[#This Row],[Début_M]],0)+IF(Tableau1[[#This Row],[Noms]]=O$5,Tableau1[[#This Row],[Fin]]-Tableau1[[#This Row],[Début]],0)</f>
        <v>0</v>
      </c>
      <c r="P502" s="61">
        <f>IF(Tableau1[[#This Row],[Noms_M]]=P$5,Tableau1[[#This Row],[Fin_M]]-Tableau1[[#This Row],[Début_M]],0)+IF(Tableau1[[#This Row],[Noms]]=P$5,Tableau1[[#This Row],[Fin]]-Tableau1[[#This Row],[Début]],0)</f>
        <v>0</v>
      </c>
      <c r="Q502" s="61">
        <f>IF(Tableau1[[#This Row],[Noms_M]]=Q$5,Tableau1[[#This Row],[Fin_M]]-Tableau1[[#This Row],[Début_M]],0)+IF(Tableau1[[#This Row],[Noms]]=Q$5,Tableau1[[#This Row],[Fin]]-Tableau1[[#This Row],[Début]],0)</f>
        <v>0</v>
      </c>
      <c r="R502" s="61">
        <f>IF(Tableau1[[#This Row],[Noms_M]]=R$5,Tableau1[[#This Row],[Fin_M]]-Tableau1[[#This Row],[Début_M]],0)+IF(Tableau1[[#This Row],[Noms]]=R$5,Tableau1[[#This Row],[Fin]]-Tableau1[[#This Row],[Début]],0)</f>
        <v>0</v>
      </c>
      <c r="S502" s="62">
        <f>IF(Tableau1[[#This Row],[Noms_M]]=S$5,Tableau1[[#This Row],[Fin_M]]-Tableau1[[#This Row],[Début_M]],0)+IF(Tableau1[[#This Row],[Noms]]=S$5,Tableau1[[#This Row],[Fin]]-Tableau1[[#This Row],[Début]],0)</f>
        <v>0</v>
      </c>
    </row>
    <row r="503" spans="1:26" s="17" customFormat="1" ht="20.25" customHeight="1" thickBot="1" x14ac:dyDescent="0.35">
      <c r="A503" s="38"/>
      <c r="B503" s="56" t="str">
        <f t="shared" ref="B503" si="804">TEXT(A501,"mmm")</f>
        <v>juin</v>
      </c>
      <c r="C503" s="57">
        <f t="shared" ref="C503" si="805">_xlfn.ISOWEEKNUM(A501)</f>
        <v>24</v>
      </c>
      <c r="D503" s="35"/>
      <c r="E503" s="22"/>
      <c r="F503" s="12"/>
      <c r="G503" s="13"/>
      <c r="H503" s="24"/>
      <c r="I503" s="12"/>
      <c r="J503" s="60"/>
      <c r="K503" s="18"/>
      <c r="L503" s="4"/>
      <c r="N503" s="61">
        <f>IF(Tableau1[[#This Row],[Noms_M]]=N$5,Tableau1[[#This Row],[Fin_M]]-Tableau1[[#This Row],[Début_M]],0)+IF(Tableau1[[#This Row],[Noms]]=N$5,Tableau1[[#This Row],[Fin]]-Tableau1[[#This Row],[Début]],0)</f>
        <v>0</v>
      </c>
      <c r="O503" s="61">
        <f>IF(Tableau1[[#This Row],[Noms_M]]=O$5,Tableau1[[#This Row],[Fin_M]]-Tableau1[[#This Row],[Début_M]],0)+IF(Tableau1[[#This Row],[Noms]]=O$5,Tableau1[[#This Row],[Fin]]-Tableau1[[#This Row],[Début]],0)</f>
        <v>0</v>
      </c>
      <c r="P503" s="61">
        <f>IF(Tableau1[[#This Row],[Noms_M]]=P$5,Tableau1[[#This Row],[Fin_M]]-Tableau1[[#This Row],[Début_M]],0)+IF(Tableau1[[#This Row],[Noms]]=P$5,Tableau1[[#This Row],[Fin]]-Tableau1[[#This Row],[Début]],0)</f>
        <v>0</v>
      </c>
      <c r="Q503" s="61">
        <f>IF(Tableau1[[#This Row],[Noms_M]]=Q$5,Tableau1[[#This Row],[Fin_M]]-Tableau1[[#This Row],[Début_M]],0)+IF(Tableau1[[#This Row],[Noms]]=Q$5,Tableau1[[#This Row],[Fin]]-Tableau1[[#This Row],[Début]],0)</f>
        <v>0</v>
      </c>
      <c r="R503" s="61">
        <f>IF(Tableau1[[#This Row],[Noms_M]]=R$5,Tableau1[[#This Row],[Fin_M]]-Tableau1[[#This Row],[Début_M]],0)+IF(Tableau1[[#This Row],[Noms]]=R$5,Tableau1[[#This Row],[Fin]]-Tableau1[[#This Row],[Début]],0)</f>
        <v>0</v>
      </c>
      <c r="S503" s="62">
        <f>IF(Tableau1[[#This Row],[Noms_M]]=S$5,Tableau1[[#This Row],[Fin_M]]-Tableau1[[#This Row],[Début_M]],0)+IF(Tableau1[[#This Row],[Noms]]=S$5,Tableau1[[#This Row],[Fin]]-Tableau1[[#This Row],[Début]],0)</f>
        <v>0</v>
      </c>
    </row>
    <row r="504" spans="1:26" s="17" customFormat="1" ht="20.25" customHeight="1" thickBot="1" x14ac:dyDescent="0.35">
      <c r="A504" s="36">
        <f>A501+1</f>
        <v>45822</v>
      </c>
      <c r="B504" s="55" t="str">
        <f t="shared" si="753"/>
        <v>juin</v>
      </c>
      <c r="C504" s="57">
        <f t="shared" ref="C504" si="806">_xlfn.ISOWEEKNUM(A504)</f>
        <v>24</v>
      </c>
      <c r="D504" s="33">
        <f>A504</f>
        <v>45822</v>
      </c>
      <c r="E504" s="8"/>
      <c r="F504" s="1"/>
      <c r="G504" s="9"/>
      <c r="H504" s="14"/>
      <c r="I504" s="1"/>
      <c r="J504" s="58"/>
      <c r="K504" s="18"/>
      <c r="L504" s="7"/>
      <c r="N504" s="61">
        <f>IF(Tableau1[[#This Row],[Noms_M]]=N$5,Tableau1[[#This Row],[Fin_M]]-Tableau1[[#This Row],[Début_M]],0)+IF(Tableau1[[#This Row],[Noms]]=N$5,Tableau1[[#This Row],[Fin]]-Tableau1[[#This Row],[Début]],0)</f>
        <v>0</v>
      </c>
      <c r="O504" s="61">
        <f>IF(Tableau1[[#This Row],[Noms_M]]=O$5,Tableau1[[#This Row],[Fin_M]]-Tableau1[[#This Row],[Début_M]],0)+IF(Tableau1[[#This Row],[Noms]]=O$5,Tableau1[[#This Row],[Fin]]-Tableau1[[#This Row],[Début]],0)</f>
        <v>0</v>
      </c>
      <c r="P504" s="61">
        <f>IF(Tableau1[[#This Row],[Noms_M]]=P$5,Tableau1[[#This Row],[Fin_M]]-Tableau1[[#This Row],[Début_M]],0)+IF(Tableau1[[#This Row],[Noms]]=P$5,Tableau1[[#This Row],[Fin]]-Tableau1[[#This Row],[Début]],0)</f>
        <v>0</v>
      </c>
      <c r="Q504" s="61">
        <f>IF(Tableau1[[#This Row],[Noms_M]]=Q$5,Tableau1[[#This Row],[Fin_M]]-Tableau1[[#This Row],[Début_M]],0)+IF(Tableau1[[#This Row],[Noms]]=Q$5,Tableau1[[#This Row],[Fin]]-Tableau1[[#This Row],[Début]],0)</f>
        <v>0</v>
      </c>
      <c r="R504" s="61">
        <f>IF(Tableau1[[#This Row],[Noms_M]]=R$5,Tableau1[[#This Row],[Fin_M]]-Tableau1[[#This Row],[Début_M]],0)+IF(Tableau1[[#This Row],[Noms]]=R$5,Tableau1[[#This Row],[Fin]]-Tableau1[[#This Row],[Début]],0)</f>
        <v>0</v>
      </c>
      <c r="S504" s="62">
        <f>IF(Tableau1[[#This Row],[Noms_M]]=S$5,Tableau1[[#This Row],[Fin_M]]-Tableau1[[#This Row],[Début_M]],0)+IF(Tableau1[[#This Row],[Noms]]=S$5,Tableau1[[#This Row],[Fin]]-Tableau1[[#This Row],[Début]],0)</f>
        <v>0</v>
      </c>
    </row>
    <row r="505" spans="1:26" s="17" customFormat="1" ht="20.25" customHeight="1" thickBot="1" x14ac:dyDescent="0.35">
      <c r="A505" s="37"/>
      <c r="B505" s="56" t="str">
        <f t="shared" si="755"/>
        <v>juin</v>
      </c>
      <c r="C505" s="57">
        <f t="shared" ref="C505" si="807">_xlfn.ISOWEEKNUM(A504)</f>
        <v>24</v>
      </c>
      <c r="D505" s="34"/>
      <c r="E505" s="10"/>
      <c r="F505" s="2"/>
      <c r="G505" s="11"/>
      <c r="H505" s="15"/>
      <c r="I505" s="2"/>
      <c r="J505" s="59"/>
      <c r="K505" s="18"/>
      <c r="L505" s="3"/>
      <c r="N505" s="61">
        <f>IF(Tableau1[[#This Row],[Noms_M]]=N$5,Tableau1[[#This Row],[Fin_M]]-Tableau1[[#This Row],[Début_M]],0)+IF(Tableau1[[#This Row],[Noms]]=N$5,Tableau1[[#This Row],[Fin]]-Tableau1[[#This Row],[Début]],0)</f>
        <v>0</v>
      </c>
      <c r="O505" s="61">
        <f>IF(Tableau1[[#This Row],[Noms_M]]=O$5,Tableau1[[#This Row],[Fin_M]]-Tableau1[[#This Row],[Début_M]],0)+IF(Tableau1[[#This Row],[Noms]]=O$5,Tableau1[[#This Row],[Fin]]-Tableau1[[#This Row],[Début]],0)</f>
        <v>0</v>
      </c>
      <c r="P505" s="61">
        <f>IF(Tableau1[[#This Row],[Noms_M]]=P$5,Tableau1[[#This Row],[Fin_M]]-Tableau1[[#This Row],[Début_M]],0)+IF(Tableau1[[#This Row],[Noms]]=P$5,Tableau1[[#This Row],[Fin]]-Tableau1[[#This Row],[Début]],0)</f>
        <v>0</v>
      </c>
      <c r="Q505" s="61">
        <f>IF(Tableau1[[#This Row],[Noms_M]]=Q$5,Tableau1[[#This Row],[Fin_M]]-Tableau1[[#This Row],[Début_M]],0)+IF(Tableau1[[#This Row],[Noms]]=Q$5,Tableau1[[#This Row],[Fin]]-Tableau1[[#This Row],[Début]],0)</f>
        <v>0</v>
      </c>
      <c r="R505" s="61">
        <f>IF(Tableau1[[#This Row],[Noms_M]]=R$5,Tableau1[[#This Row],[Fin_M]]-Tableau1[[#This Row],[Début_M]],0)+IF(Tableau1[[#This Row],[Noms]]=R$5,Tableau1[[#This Row],[Fin]]-Tableau1[[#This Row],[Début]],0)</f>
        <v>0</v>
      </c>
      <c r="S505" s="62">
        <f>IF(Tableau1[[#This Row],[Noms_M]]=S$5,Tableau1[[#This Row],[Fin_M]]-Tableau1[[#This Row],[Début_M]],0)+IF(Tableau1[[#This Row],[Noms]]=S$5,Tableau1[[#This Row],[Fin]]-Tableau1[[#This Row],[Début]],0)</f>
        <v>0</v>
      </c>
    </row>
    <row r="506" spans="1:26" s="17" customFormat="1" ht="20.25" customHeight="1" thickBot="1" x14ac:dyDescent="0.35">
      <c r="A506" s="38"/>
      <c r="B506" s="56" t="str">
        <f t="shared" si="757"/>
        <v>juin</v>
      </c>
      <c r="C506" s="57">
        <f t="shared" ref="C506" si="808">_xlfn.ISOWEEKNUM(A504)</f>
        <v>24</v>
      </c>
      <c r="D506" s="35"/>
      <c r="E506" s="22"/>
      <c r="F506" s="12"/>
      <c r="G506" s="13"/>
      <c r="H506" s="24"/>
      <c r="I506" s="12"/>
      <c r="J506" s="60"/>
      <c r="K506" s="18"/>
      <c r="L506" s="4"/>
      <c r="N506" s="61">
        <f>IF(Tableau1[[#This Row],[Noms_M]]=N$5,Tableau1[[#This Row],[Fin_M]]-Tableau1[[#This Row],[Début_M]],0)+IF(Tableau1[[#This Row],[Noms]]=N$5,Tableau1[[#This Row],[Fin]]-Tableau1[[#This Row],[Début]],0)</f>
        <v>0</v>
      </c>
      <c r="O506" s="61">
        <f>IF(Tableau1[[#This Row],[Noms_M]]=O$5,Tableau1[[#This Row],[Fin_M]]-Tableau1[[#This Row],[Début_M]],0)+IF(Tableau1[[#This Row],[Noms]]=O$5,Tableau1[[#This Row],[Fin]]-Tableau1[[#This Row],[Début]],0)</f>
        <v>0</v>
      </c>
      <c r="P506" s="61">
        <f>IF(Tableau1[[#This Row],[Noms_M]]=P$5,Tableau1[[#This Row],[Fin_M]]-Tableau1[[#This Row],[Début_M]],0)+IF(Tableau1[[#This Row],[Noms]]=P$5,Tableau1[[#This Row],[Fin]]-Tableau1[[#This Row],[Début]],0)</f>
        <v>0</v>
      </c>
      <c r="Q506" s="61">
        <f>IF(Tableau1[[#This Row],[Noms_M]]=Q$5,Tableau1[[#This Row],[Fin_M]]-Tableau1[[#This Row],[Début_M]],0)+IF(Tableau1[[#This Row],[Noms]]=Q$5,Tableau1[[#This Row],[Fin]]-Tableau1[[#This Row],[Début]],0)</f>
        <v>0</v>
      </c>
      <c r="R506" s="61">
        <f>IF(Tableau1[[#This Row],[Noms_M]]=R$5,Tableau1[[#This Row],[Fin_M]]-Tableau1[[#This Row],[Début_M]],0)+IF(Tableau1[[#This Row],[Noms]]=R$5,Tableau1[[#This Row],[Fin]]-Tableau1[[#This Row],[Début]],0)</f>
        <v>0</v>
      </c>
      <c r="S506" s="62">
        <f>IF(Tableau1[[#This Row],[Noms_M]]=S$5,Tableau1[[#This Row],[Fin_M]]-Tableau1[[#This Row],[Début_M]],0)+IF(Tableau1[[#This Row],[Noms]]=S$5,Tableau1[[#This Row],[Fin]]-Tableau1[[#This Row],[Début]],0)</f>
        <v>0</v>
      </c>
    </row>
    <row r="507" spans="1:26" s="17" customFormat="1" ht="20.25" customHeight="1" thickBot="1" x14ac:dyDescent="0.35">
      <c r="A507" s="36">
        <f>A504+1</f>
        <v>45823</v>
      </c>
      <c r="B507" s="55" t="str">
        <f t="shared" si="759"/>
        <v>juin</v>
      </c>
      <c r="C507" s="57">
        <f t="shared" ref="C507" si="809">_xlfn.ISOWEEKNUM(A507)</f>
        <v>24</v>
      </c>
      <c r="D507" s="33">
        <f>A507</f>
        <v>45823</v>
      </c>
      <c r="E507" s="8"/>
      <c r="F507" s="1"/>
      <c r="G507" s="9"/>
      <c r="H507" s="14"/>
      <c r="I507" s="1"/>
      <c r="J507" s="58"/>
      <c r="K507" s="18"/>
      <c r="L507" s="7"/>
      <c r="N507" s="61">
        <f>IF(Tableau1[[#This Row],[Noms_M]]=N$5,Tableau1[[#This Row],[Fin_M]]-Tableau1[[#This Row],[Début_M]],0)+IF(Tableau1[[#This Row],[Noms]]=N$5,Tableau1[[#This Row],[Fin]]-Tableau1[[#This Row],[Début]],0)</f>
        <v>0</v>
      </c>
      <c r="O507" s="61">
        <f>IF(Tableau1[[#This Row],[Noms_M]]=O$5,Tableau1[[#This Row],[Fin_M]]-Tableau1[[#This Row],[Début_M]],0)+IF(Tableau1[[#This Row],[Noms]]=O$5,Tableau1[[#This Row],[Fin]]-Tableau1[[#This Row],[Début]],0)</f>
        <v>0</v>
      </c>
      <c r="P507" s="61">
        <f>IF(Tableau1[[#This Row],[Noms_M]]=P$5,Tableau1[[#This Row],[Fin_M]]-Tableau1[[#This Row],[Début_M]],0)+IF(Tableau1[[#This Row],[Noms]]=P$5,Tableau1[[#This Row],[Fin]]-Tableau1[[#This Row],[Début]],0)</f>
        <v>0</v>
      </c>
      <c r="Q507" s="61">
        <f>IF(Tableau1[[#This Row],[Noms_M]]=Q$5,Tableau1[[#This Row],[Fin_M]]-Tableau1[[#This Row],[Début_M]],0)+IF(Tableau1[[#This Row],[Noms]]=Q$5,Tableau1[[#This Row],[Fin]]-Tableau1[[#This Row],[Début]],0)</f>
        <v>0</v>
      </c>
      <c r="R507" s="61">
        <f>IF(Tableau1[[#This Row],[Noms_M]]=R$5,Tableau1[[#This Row],[Fin_M]]-Tableau1[[#This Row],[Début_M]],0)+IF(Tableau1[[#This Row],[Noms]]=R$5,Tableau1[[#This Row],[Fin]]-Tableau1[[#This Row],[Début]],0)</f>
        <v>0</v>
      </c>
      <c r="S507" s="62">
        <f>IF(Tableau1[[#This Row],[Noms_M]]=S$5,Tableau1[[#This Row],[Fin_M]]-Tableau1[[#This Row],[Début_M]],0)+IF(Tableau1[[#This Row],[Noms]]=S$5,Tableau1[[#This Row],[Fin]]-Tableau1[[#This Row],[Début]],0)</f>
        <v>0</v>
      </c>
    </row>
    <row r="508" spans="1:26" s="17" customFormat="1" ht="20.25" customHeight="1" thickBot="1" x14ac:dyDescent="0.35">
      <c r="A508" s="37"/>
      <c r="B508" s="56" t="str">
        <f t="shared" si="761"/>
        <v>juin</v>
      </c>
      <c r="C508" s="57">
        <f t="shared" ref="C508" si="810">_xlfn.ISOWEEKNUM(A507)</f>
        <v>24</v>
      </c>
      <c r="D508" s="34"/>
      <c r="E508" s="10"/>
      <c r="F508" s="2"/>
      <c r="G508" s="11"/>
      <c r="H508" s="15"/>
      <c r="I508" s="2"/>
      <c r="J508" s="59"/>
      <c r="K508" s="18"/>
      <c r="L508" s="3"/>
      <c r="N508" s="61">
        <f>IF(Tableau1[[#This Row],[Noms_M]]=N$5,Tableau1[[#This Row],[Fin_M]]-Tableau1[[#This Row],[Début_M]],0)+IF(Tableau1[[#This Row],[Noms]]=N$5,Tableau1[[#This Row],[Fin]]-Tableau1[[#This Row],[Début]],0)</f>
        <v>0</v>
      </c>
      <c r="O508" s="61">
        <f>IF(Tableau1[[#This Row],[Noms_M]]=O$5,Tableau1[[#This Row],[Fin_M]]-Tableau1[[#This Row],[Début_M]],0)+IF(Tableau1[[#This Row],[Noms]]=O$5,Tableau1[[#This Row],[Fin]]-Tableau1[[#This Row],[Début]],0)</f>
        <v>0</v>
      </c>
      <c r="P508" s="61">
        <f>IF(Tableau1[[#This Row],[Noms_M]]=P$5,Tableau1[[#This Row],[Fin_M]]-Tableau1[[#This Row],[Début_M]],0)+IF(Tableau1[[#This Row],[Noms]]=P$5,Tableau1[[#This Row],[Fin]]-Tableau1[[#This Row],[Début]],0)</f>
        <v>0</v>
      </c>
      <c r="Q508" s="61">
        <f>IF(Tableau1[[#This Row],[Noms_M]]=Q$5,Tableau1[[#This Row],[Fin_M]]-Tableau1[[#This Row],[Début_M]],0)+IF(Tableau1[[#This Row],[Noms]]=Q$5,Tableau1[[#This Row],[Fin]]-Tableau1[[#This Row],[Début]],0)</f>
        <v>0</v>
      </c>
      <c r="R508" s="61">
        <f>IF(Tableau1[[#This Row],[Noms_M]]=R$5,Tableau1[[#This Row],[Fin_M]]-Tableau1[[#This Row],[Début_M]],0)+IF(Tableau1[[#This Row],[Noms]]=R$5,Tableau1[[#This Row],[Fin]]-Tableau1[[#This Row],[Début]],0)</f>
        <v>0</v>
      </c>
      <c r="S508" s="62">
        <f>IF(Tableau1[[#This Row],[Noms_M]]=S$5,Tableau1[[#This Row],[Fin_M]]-Tableau1[[#This Row],[Début_M]],0)+IF(Tableau1[[#This Row],[Noms]]=S$5,Tableau1[[#This Row],[Fin]]-Tableau1[[#This Row],[Début]],0)</f>
        <v>0</v>
      </c>
    </row>
    <row r="509" spans="1:26" s="17" customFormat="1" ht="20.25" customHeight="1" thickBot="1" x14ac:dyDescent="0.35">
      <c r="A509" s="38"/>
      <c r="B509" s="56" t="str">
        <f t="shared" si="763"/>
        <v>juin</v>
      </c>
      <c r="C509" s="57">
        <f t="shared" ref="C509" si="811">_xlfn.ISOWEEKNUM(A507)</f>
        <v>24</v>
      </c>
      <c r="D509" s="35"/>
      <c r="E509" s="22"/>
      <c r="F509" s="12"/>
      <c r="G509" s="13"/>
      <c r="H509" s="24"/>
      <c r="I509" s="12"/>
      <c r="J509" s="60"/>
      <c r="K509" s="18"/>
      <c r="L509" s="4"/>
      <c r="N509" s="61">
        <f>IF(Tableau1[[#This Row],[Noms_M]]=N$5,Tableau1[[#This Row],[Fin_M]]-Tableau1[[#This Row],[Début_M]],0)+IF(Tableau1[[#This Row],[Noms]]=N$5,Tableau1[[#This Row],[Fin]]-Tableau1[[#This Row],[Début]],0)</f>
        <v>0</v>
      </c>
      <c r="O509" s="61">
        <f>IF(Tableau1[[#This Row],[Noms_M]]=O$5,Tableau1[[#This Row],[Fin_M]]-Tableau1[[#This Row],[Début_M]],0)+IF(Tableau1[[#This Row],[Noms]]=O$5,Tableau1[[#This Row],[Fin]]-Tableau1[[#This Row],[Début]],0)</f>
        <v>0</v>
      </c>
      <c r="P509" s="61">
        <f>IF(Tableau1[[#This Row],[Noms_M]]=P$5,Tableau1[[#This Row],[Fin_M]]-Tableau1[[#This Row],[Début_M]],0)+IF(Tableau1[[#This Row],[Noms]]=P$5,Tableau1[[#This Row],[Fin]]-Tableau1[[#This Row],[Début]],0)</f>
        <v>0</v>
      </c>
      <c r="Q509" s="61">
        <f>IF(Tableau1[[#This Row],[Noms_M]]=Q$5,Tableau1[[#This Row],[Fin_M]]-Tableau1[[#This Row],[Début_M]],0)+IF(Tableau1[[#This Row],[Noms]]=Q$5,Tableau1[[#This Row],[Fin]]-Tableau1[[#This Row],[Début]],0)</f>
        <v>0</v>
      </c>
      <c r="R509" s="61">
        <f>IF(Tableau1[[#This Row],[Noms_M]]=R$5,Tableau1[[#This Row],[Fin_M]]-Tableau1[[#This Row],[Début_M]],0)+IF(Tableau1[[#This Row],[Noms]]=R$5,Tableau1[[#This Row],[Fin]]-Tableau1[[#This Row],[Début]],0)</f>
        <v>0</v>
      </c>
      <c r="S509" s="62">
        <f>IF(Tableau1[[#This Row],[Noms_M]]=S$5,Tableau1[[#This Row],[Fin_M]]-Tableau1[[#This Row],[Début_M]],0)+IF(Tableau1[[#This Row],[Noms]]=S$5,Tableau1[[#This Row],[Fin]]-Tableau1[[#This Row],[Début]],0)</f>
        <v>0</v>
      </c>
    </row>
    <row r="510" spans="1:26" s="17" customFormat="1" ht="20.25" customHeight="1" thickBot="1" x14ac:dyDescent="0.35">
      <c r="A510" s="36">
        <f>A507+1</f>
        <v>45824</v>
      </c>
      <c r="B510" s="55" t="str">
        <f t="shared" si="765"/>
        <v>juin</v>
      </c>
      <c r="C510" s="57">
        <f t="shared" ref="C510" si="812">_xlfn.ISOWEEKNUM(A510)</f>
        <v>25</v>
      </c>
      <c r="D510" s="33">
        <f>A510</f>
        <v>45824</v>
      </c>
      <c r="E510" s="8"/>
      <c r="F510" s="1"/>
      <c r="G510" s="9"/>
      <c r="H510" s="14"/>
      <c r="I510" s="1"/>
      <c r="J510" s="58"/>
      <c r="K510" s="18"/>
      <c r="L510" s="7"/>
      <c r="N510" s="61">
        <f>IF(Tableau1[[#This Row],[Noms_M]]=N$5,Tableau1[[#This Row],[Fin_M]]-Tableau1[[#This Row],[Début_M]],0)+IF(Tableau1[[#This Row],[Noms]]=N$5,Tableau1[[#This Row],[Fin]]-Tableau1[[#This Row],[Début]],0)</f>
        <v>0</v>
      </c>
      <c r="O510" s="61">
        <f>IF(Tableau1[[#This Row],[Noms_M]]=O$5,Tableau1[[#This Row],[Fin_M]]-Tableau1[[#This Row],[Début_M]],0)+IF(Tableau1[[#This Row],[Noms]]=O$5,Tableau1[[#This Row],[Fin]]-Tableau1[[#This Row],[Début]],0)</f>
        <v>0</v>
      </c>
      <c r="P510" s="61">
        <f>IF(Tableau1[[#This Row],[Noms_M]]=P$5,Tableau1[[#This Row],[Fin_M]]-Tableau1[[#This Row],[Début_M]],0)+IF(Tableau1[[#This Row],[Noms]]=P$5,Tableau1[[#This Row],[Fin]]-Tableau1[[#This Row],[Début]],0)</f>
        <v>0</v>
      </c>
      <c r="Q510" s="61">
        <f>IF(Tableau1[[#This Row],[Noms_M]]=Q$5,Tableau1[[#This Row],[Fin_M]]-Tableau1[[#This Row],[Début_M]],0)+IF(Tableau1[[#This Row],[Noms]]=Q$5,Tableau1[[#This Row],[Fin]]-Tableau1[[#This Row],[Début]],0)</f>
        <v>0</v>
      </c>
      <c r="R510" s="61">
        <f>IF(Tableau1[[#This Row],[Noms_M]]=R$5,Tableau1[[#This Row],[Fin_M]]-Tableau1[[#This Row],[Début_M]],0)+IF(Tableau1[[#This Row],[Noms]]=R$5,Tableau1[[#This Row],[Fin]]-Tableau1[[#This Row],[Début]],0)</f>
        <v>0</v>
      </c>
      <c r="S510" s="62">
        <f>IF(Tableau1[[#This Row],[Noms_M]]=S$5,Tableau1[[#This Row],[Fin_M]]-Tableau1[[#This Row],[Début_M]],0)+IF(Tableau1[[#This Row],[Noms]]=S$5,Tableau1[[#This Row],[Fin]]-Tableau1[[#This Row],[Début]],0)</f>
        <v>0</v>
      </c>
      <c r="U510" s="70">
        <f>SUM(N510:N530)</f>
        <v>0</v>
      </c>
      <c r="V510" s="70">
        <f t="shared" ref="V510" si="813">SUM(O510:O530)</f>
        <v>0</v>
      </c>
      <c r="W510" s="70">
        <f t="shared" ref="W510" si="814">SUM(P510:P530)</f>
        <v>0</v>
      </c>
      <c r="X510" s="70">
        <f t="shared" ref="X510" si="815">SUM(Q510:Q530)</f>
        <v>0</v>
      </c>
      <c r="Y510" s="70">
        <f t="shared" ref="Y510" si="816">SUM(R510:R530)</f>
        <v>0</v>
      </c>
      <c r="Z510" s="70">
        <f t="shared" ref="Z510" si="817">SUM(S510:S530)</f>
        <v>0</v>
      </c>
    </row>
    <row r="511" spans="1:26" s="17" customFormat="1" ht="20.25" customHeight="1" thickBot="1" x14ac:dyDescent="0.35">
      <c r="A511" s="37"/>
      <c r="B511" s="56" t="str">
        <f t="shared" si="767"/>
        <v>juin</v>
      </c>
      <c r="C511" s="57">
        <f t="shared" ref="C511" si="818">_xlfn.ISOWEEKNUM(A510)</f>
        <v>25</v>
      </c>
      <c r="D511" s="34"/>
      <c r="E511" s="10"/>
      <c r="F511" s="2"/>
      <c r="G511" s="11"/>
      <c r="H511" s="15"/>
      <c r="I511" s="2"/>
      <c r="J511" s="59"/>
      <c r="K511" s="18"/>
      <c r="L511" s="3"/>
      <c r="N511" s="61">
        <f>IF(Tableau1[[#This Row],[Noms_M]]=N$5,Tableau1[[#This Row],[Fin_M]]-Tableau1[[#This Row],[Début_M]],0)+IF(Tableau1[[#This Row],[Noms]]=N$5,Tableau1[[#This Row],[Fin]]-Tableau1[[#This Row],[Début]],0)</f>
        <v>0</v>
      </c>
      <c r="O511" s="61">
        <f>IF(Tableau1[[#This Row],[Noms_M]]=O$5,Tableau1[[#This Row],[Fin_M]]-Tableau1[[#This Row],[Début_M]],0)+IF(Tableau1[[#This Row],[Noms]]=O$5,Tableau1[[#This Row],[Fin]]-Tableau1[[#This Row],[Début]],0)</f>
        <v>0</v>
      </c>
      <c r="P511" s="61">
        <f>IF(Tableau1[[#This Row],[Noms_M]]=P$5,Tableau1[[#This Row],[Fin_M]]-Tableau1[[#This Row],[Début_M]],0)+IF(Tableau1[[#This Row],[Noms]]=P$5,Tableau1[[#This Row],[Fin]]-Tableau1[[#This Row],[Début]],0)</f>
        <v>0</v>
      </c>
      <c r="Q511" s="61">
        <f>IF(Tableau1[[#This Row],[Noms_M]]=Q$5,Tableau1[[#This Row],[Fin_M]]-Tableau1[[#This Row],[Début_M]],0)+IF(Tableau1[[#This Row],[Noms]]=Q$5,Tableau1[[#This Row],[Fin]]-Tableau1[[#This Row],[Début]],0)</f>
        <v>0</v>
      </c>
      <c r="R511" s="61">
        <f>IF(Tableau1[[#This Row],[Noms_M]]=R$5,Tableau1[[#This Row],[Fin_M]]-Tableau1[[#This Row],[Début_M]],0)+IF(Tableau1[[#This Row],[Noms]]=R$5,Tableau1[[#This Row],[Fin]]-Tableau1[[#This Row],[Début]],0)</f>
        <v>0</v>
      </c>
      <c r="S511" s="62">
        <f>IF(Tableau1[[#This Row],[Noms_M]]=S$5,Tableau1[[#This Row],[Fin_M]]-Tableau1[[#This Row],[Début_M]],0)+IF(Tableau1[[#This Row],[Noms]]=S$5,Tableau1[[#This Row],[Fin]]-Tableau1[[#This Row],[Début]],0)</f>
        <v>0</v>
      </c>
    </row>
    <row r="512" spans="1:26" s="17" customFormat="1" ht="20.25" customHeight="1" thickBot="1" x14ac:dyDescent="0.35">
      <c r="A512" s="38"/>
      <c r="B512" s="56" t="str">
        <f t="shared" si="769"/>
        <v>juin</v>
      </c>
      <c r="C512" s="57">
        <f t="shared" ref="C512" si="819">_xlfn.ISOWEEKNUM(A510)</f>
        <v>25</v>
      </c>
      <c r="D512" s="35"/>
      <c r="E512" s="22"/>
      <c r="F512" s="12"/>
      <c r="G512" s="13"/>
      <c r="H512" s="24"/>
      <c r="I512" s="12"/>
      <c r="J512" s="60"/>
      <c r="K512" s="18"/>
      <c r="L512" s="4"/>
      <c r="N512" s="61">
        <f>IF(Tableau1[[#This Row],[Noms_M]]=N$5,Tableau1[[#This Row],[Fin_M]]-Tableau1[[#This Row],[Début_M]],0)+IF(Tableau1[[#This Row],[Noms]]=N$5,Tableau1[[#This Row],[Fin]]-Tableau1[[#This Row],[Début]],0)</f>
        <v>0</v>
      </c>
      <c r="O512" s="61">
        <f>IF(Tableau1[[#This Row],[Noms_M]]=O$5,Tableau1[[#This Row],[Fin_M]]-Tableau1[[#This Row],[Début_M]],0)+IF(Tableau1[[#This Row],[Noms]]=O$5,Tableau1[[#This Row],[Fin]]-Tableau1[[#This Row],[Début]],0)</f>
        <v>0</v>
      </c>
      <c r="P512" s="61">
        <f>IF(Tableau1[[#This Row],[Noms_M]]=P$5,Tableau1[[#This Row],[Fin_M]]-Tableau1[[#This Row],[Début_M]],0)+IF(Tableau1[[#This Row],[Noms]]=P$5,Tableau1[[#This Row],[Fin]]-Tableau1[[#This Row],[Début]],0)</f>
        <v>0</v>
      </c>
      <c r="Q512" s="61">
        <f>IF(Tableau1[[#This Row],[Noms_M]]=Q$5,Tableau1[[#This Row],[Fin_M]]-Tableau1[[#This Row],[Début_M]],0)+IF(Tableau1[[#This Row],[Noms]]=Q$5,Tableau1[[#This Row],[Fin]]-Tableau1[[#This Row],[Début]],0)</f>
        <v>0</v>
      </c>
      <c r="R512" s="61">
        <f>IF(Tableau1[[#This Row],[Noms_M]]=R$5,Tableau1[[#This Row],[Fin_M]]-Tableau1[[#This Row],[Début_M]],0)+IF(Tableau1[[#This Row],[Noms]]=R$5,Tableau1[[#This Row],[Fin]]-Tableau1[[#This Row],[Début]],0)</f>
        <v>0</v>
      </c>
      <c r="S512" s="62">
        <f>IF(Tableau1[[#This Row],[Noms_M]]=S$5,Tableau1[[#This Row],[Fin_M]]-Tableau1[[#This Row],[Début_M]],0)+IF(Tableau1[[#This Row],[Noms]]=S$5,Tableau1[[#This Row],[Fin]]-Tableau1[[#This Row],[Début]],0)</f>
        <v>0</v>
      </c>
    </row>
    <row r="513" spans="1:19" s="17" customFormat="1" ht="20.25" customHeight="1" thickBot="1" x14ac:dyDescent="0.35">
      <c r="A513" s="36">
        <f>A510+1</f>
        <v>45825</v>
      </c>
      <c r="B513" s="55" t="str">
        <f t="shared" si="771"/>
        <v>juin</v>
      </c>
      <c r="C513" s="57">
        <f t="shared" ref="C513" si="820">_xlfn.ISOWEEKNUM(A513)</f>
        <v>25</v>
      </c>
      <c r="D513" s="33">
        <f>A513</f>
        <v>45825</v>
      </c>
      <c r="E513" s="8"/>
      <c r="F513" s="1"/>
      <c r="G513" s="9"/>
      <c r="H513" s="14"/>
      <c r="I513" s="1"/>
      <c r="J513" s="58"/>
      <c r="K513" s="18"/>
      <c r="L513" s="7"/>
      <c r="N513" s="61">
        <f>IF(Tableau1[[#This Row],[Noms_M]]=N$5,Tableau1[[#This Row],[Fin_M]]-Tableau1[[#This Row],[Début_M]],0)+IF(Tableau1[[#This Row],[Noms]]=N$5,Tableau1[[#This Row],[Fin]]-Tableau1[[#This Row],[Début]],0)</f>
        <v>0</v>
      </c>
      <c r="O513" s="61">
        <f>IF(Tableau1[[#This Row],[Noms_M]]=O$5,Tableau1[[#This Row],[Fin_M]]-Tableau1[[#This Row],[Début_M]],0)+IF(Tableau1[[#This Row],[Noms]]=O$5,Tableau1[[#This Row],[Fin]]-Tableau1[[#This Row],[Début]],0)</f>
        <v>0</v>
      </c>
      <c r="P513" s="61">
        <f>IF(Tableau1[[#This Row],[Noms_M]]=P$5,Tableau1[[#This Row],[Fin_M]]-Tableau1[[#This Row],[Début_M]],0)+IF(Tableau1[[#This Row],[Noms]]=P$5,Tableau1[[#This Row],[Fin]]-Tableau1[[#This Row],[Début]],0)</f>
        <v>0</v>
      </c>
      <c r="Q513" s="61">
        <f>IF(Tableau1[[#This Row],[Noms_M]]=Q$5,Tableau1[[#This Row],[Fin_M]]-Tableau1[[#This Row],[Début_M]],0)+IF(Tableau1[[#This Row],[Noms]]=Q$5,Tableau1[[#This Row],[Fin]]-Tableau1[[#This Row],[Début]],0)</f>
        <v>0</v>
      </c>
      <c r="R513" s="61">
        <f>IF(Tableau1[[#This Row],[Noms_M]]=R$5,Tableau1[[#This Row],[Fin_M]]-Tableau1[[#This Row],[Début_M]],0)+IF(Tableau1[[#This Row],[Noms]]=R$5,Tableau1[[#This Row],[Fin]]-Tableau1[[#This Row],[Début]],0)</f>
        <v>0</v>
      </c>
      <c r="S513" s="62">
        <f>IF(Tableau1[[#This Row],[Noms_M]]=S$5,Tableau1[[#This Row],[Fin_M]]-Tableau1[[#This Row],[Début_M]],0)+IF(Tableau1[[#This Row],[Noms]]=S$5,Tableau1[[#This Row],[Fin]]-Tableau1[[#This Row],[Début]],0)</f>
        <v>0</v>
      </c>
    </row>
    <row r="514" spans="1:19" s="17" customFormat="1" ht="20.25" customHeight="1" thickBot="1" x14ac:dyDescent="0.35">
      <c r="A514" s="37"/>
      <c r="B514" s="56" t="str">
        <f t="shared" si="773"/>
        <v>juin</v>
      </c>
      <c r="C514" s="57">
        <f t="shared" ref="C514" si="821">_xlfn.ISOWEEKNUM(A513)</f>
        <v>25</v>
      </c>
      <c r="D514" s="34"/>
      <c r="E514" s="10"/>
      <c r="F514" s="2"/>
      <c r="G514" s="11"/>
      <c r="H514" s="15"/>
      <c r="I514" s="2"/>
      <c r="J514" s="59"/>
      <c r="K514" s="18"/>
      <c r="L514" s="3"/>
      <c r="N514" s="61">
        <f>IF(Tableau1[[#This Row],[Noms_M]]=N$5,Tableau1[[#This Row],[Fin_M]]-Tableau1[[#This Row],[Début_M]],0)+IF(Tableau1[[#This Row],[Noms]]=N$5,Tableau1[[#This Row],[Fin]]-Tableau1[[#This Row],[Début]],0)</f>
        <v>0</v>
      </c>
      <c r="O514" s="61">
        <f>IF(Tableau1[[#This Row],[Noms_M]]=O$5,Tableau1[[#This Row],[Fin_M]]-Tableau1[[#This Row],[Début_M]],0)+IF(Tableau1[[#This Row],[Noms]]=O$5,Tableau1[[#This Row],[Fin]]-Tableau1[[#This Row],[Début]],0)</f>
        <v>0</v>
      </c>
      <c r="P514" s="61">
        <f>IF(Tableau1[[#This Row],[Noms_M]]=P$5,Tableau1[[#This Row],[Fin_M]]-Tableau1[[#This Row],[Début_M]],0)+IF(Tableau1[[#This Row],[Noms]]=P$5,Tableau1[[#This Row],[Fin]]-Tableau1[[#This Row],[Début]],0)</f>
        <v>0</v>
      </c>
      <c r="Q514" s="61">
        <f>IF(Tableau1[[#This Row],[Noms_M]]=Q$5,Tableau1[[#This Row],[Fin_M]]-Tableau1[[#This Row],[Début_M]],0)+IF(Tableau1[[#This Row],[Noms]]=Q$5,Tableau1[[#This Row],[Fin]]-Tableau1[[#This Row],[Début]],0)</f>
        <v>0</v>
      </c>
      <c r="R514" s="61">
        <f>IF(Tableau1[[#This Row],[Noms_M]]=R$5,Tableau1[[#This Row],[Fin_M]]-Tableau1[[#This Row],[Début_M]],0)+IF(Tableau1[[#This Row],[Noms]]=R$5,Tableau1[[#This Row],[Fin]]-Tableau1[[#This Row],[Début]],0)</f>
        <v>0</v>
      </c>
      <c r="S514" s="62">
        <f>IF(Tableau1[[#This Row],[Noms_M]]=S$5,Tableau1[[#This Row],[Fin_M]]-Tableau1[[#This Row],[Début_M]],0)+IF(Tableau1[[#This Row],[Noms]]=S$5,Tableau1[[#This Row],[Fin]]-Tableau1[[#This Row],[Début]],0)</f>
        <v>0</v>
      </c>
    </row>
    <row r="515" spans="1:19" s="17" customFormat="1" ht="20.25" customHeight="1" thickBot="1" x14ac:dyDescent="0.35">
      <c r="A515" s="38"/>
      <c r="B515" s="56" t="str">
        <f t="shared" si="775"/>
        <v>juin</v>
      </c>
      <c r="C515" s="57">
        <f t="shared" ref="C515" si="822">_xlfn.ISOWEEKNUM(A513)</f>
        <v>25</v>
      </c>
      <c r="D515" s="35"/>
      <c r="E515" s="22"/>
      <c r="F515" s="12"/>
      <c r="G515" s="13"/>
      <c r="H515" s="24"/>
      <c r="I515" s="12"/>
      <c r="J515" s="60"/>
      <c r="K515" s="18"/>
      <c r="L515" s="4"/>
      <c r="N515" s="61">
        <f>IF(Tableau1[[#This Row],[Noms_M]]=N$5,Tableau1[[#This Row],[Fin_M]]-Tableau1[[#This Row],[Début_M]],0)+IF(Tableau1[[#This Row],[Noms]]=N$5,Tableau1[[#This Row],[Fin]]-Tableau1[[#This Row],[Début]],0)</f>
        <v>0</v>
      </c>
      <c r="O515" s="61">
        <f>IF(Tableau1[[#This Row],[Noms_M]]=O$5,Tableau1[[#This Row],[Fin_M]]-Tableau1[[#This Row],[Début_M]],0)+IF(Tableau1[[#This Row],[Noms]]=O$5,Tableau1[[#This Row],[Fin]]-Tableau1[[#This Row],[Début]],0)</f>
        <v>0</v>
      </c>
      <c r="P515" s="61">
        <f>IF(Tableau1[[#This Row],[Noms_M]]=P$5,Tableau1[[#This Row],[Fin_M]]-Tableau1[[#This Row],[Début_M]],0)+IF(Tableau1[[#This Row],[Noms]]=P$5,Tableau1[[#This Row],[Fin]]-Tableau1[[#This Row],[Début]],0)</f>
        <v>0</v>
      </c>
      <c r="Q515" s="61">
        <f>IF(Tableau1[[#This Row],[Noms_M]]=Q$5,Tableau1[[#This Row],[Fin_M]]-Tableau1[[#This Row],[Début_M]],0)+IF(Tableau1[[#This Row],[Noms]]=Q$5,Tableau1[[#This Row],[Fin]]-Tableau1[[#This Row],[Début]],0)</f>
        <v>0</v>
      </c>
      <c r="R515" s="61">
        <f>IF(Tableau1[[#This Row],[Noms_M]]=R$5,Tableau1[[#This Row],[Fin_M]]-Tableau1[[#This Row],[Début_M]],0)+IF(Tableau1[[#This Row],[Noms]]=R$5,Tableau1[[#This Row],[Fin]]-Tableau1[[#This Row],[Début]],0)</f>
        <v>0</v>
      </c>
      <c r="S515" s="62">
        <f>IF(Tableau1[[#This Row],[Noms_M]]=S$5,Tableau1[[#This Row],[Fin_M]]-Tableau1[[#This Row],[Début_M]],0)+IF(Tableau1[[#This Row],[Noms]]=S$5,Tableau1[[#This Row],[Fin]]-Tableau1[[#This Row],[Début]],0)</f>
        <v>0</v>
      </c>
    </row>
    <row r="516" spans="1:19" s="17" customFormat="1" ht="20.25" customHeight="1" thickBot="1" x14ac:dyDescent="0.35">
      <c r="A516" s="36">
        <f>A513+1</f>
        <v>45826</v>
      </c>
      <c r="B516" s="55" t="str">
        <f t="shared" ref="B516" si="823">TEXT(A516,"mmm")</f>
        <v>juin</v>
      </c>
      <c r="C516" s="57">
        <f t="shared" ref="C516" si="824">_xlfn.ISOWEEKNUM(A516)</f>
        <v>25</v>
      </c>
      <c r="D516" s="33">
        <f>A516</f>
        <v>45826</v>
      </c>
      <c r="E516" s="8"/>
      <c r="F516" s="1"/>
      <c r="G516" s="9"/>
      <c r="H516" s="14"/>
      <c r="I516" s="1"/>
      <c r="J516" s="58"/>
      <c r="K516" s="18"/>
      <c r="L516" s="7"/>
      <c r="N516" s="61">
        <f>IF(Tableau1[[#This Row],[Noms_M]]=N$5,Tableau1[[#This Row],[Fin_M]]-Tableau1[[#This Row],[Début_M]],0)+IF(Tableau1[[#This Row],[Noms]]=N$5,Tableau1[[#This Row],[Fin]]-Tableau1[[#This Row],[Début]],0)</f>
        <v>0</v>
      </c>
      <c r="O516" s="61">
        <f>IF(Tableau1[[#This Row],[Noms_M]]=O$5,Tableau1[[#This Row],[Fin_M]]-Tableau1[[#This Row],[Début_M]],0)+IF(Tableau1[[#This Row],[Noms]]=O$5,Tableau1[[#This Row],[Fin]]-Tableau1[[#This Row],[Début]],0)</f>
        <v>0</v>
      </c>
      <c r="P516" s="61">
        <f>IF(Tableau1[[#This Row],[Noms_M]]=P$5,Tableau1[[#This Row],[Fin_M]]-Tableau1[[#This Row],[Début_M]],0)+IF(Tableau1[[#This Row],[Noms]]=P$5,Tableau1[[#This Row],[Fin]]-Tableau1[[#This Row],[Début]],0)</f>
        <v>0</v>
      </c>
      <c r="Q516" s="61">
        <f>IF(Tableau1[[#This Row],[Noms_M]]=Q$5,Tableau1[[#This Row],[Fin_M]]-Tableau1[[#This Row],[Début_M]],0)+IF(Tableau1[[#This Row],[Noms]]=Q$5,Tableau1[[#This Row],[Fin]]-Tableau1[[#This Row],[Début]],0)</f>
        <v>0</v>
      </c>
      <c r="R516" s="61">
        <f>IF(Tableau1[[#This Row],[Noms_M]]=R$5,Tableau1[[#This Row],[Fin_M]]-Tableau1[[#This Row],[Début_M]],0)+IF(Tableau1[[#This Row],[Noms]]=R$5,Tableau1[[#This Row],[Fin]]-Tableau1[[#This Row],[Début]],0)</f>
        <v>0</v>
      </c>
      <c r="S516" s="62">
        <f>IF(Tableau1[[#This Row],[Noms_M]]=S$5,Tableau1[[#This Row],[Fin_M]]-Tableau1[[#This Row],[Début_M]],0)+IF(Tableau1[[#This Row],[Noms]]=S$5,Tableau1[[#This Row],[Fin]]-Tableau1[[#This Row],[Début]],0)</f>
        <v>0</v>
      </c>
    </row>
    <row r="517" spans="1:19" s="17" customFormat="1" ht="20.25" customHeight="1" thickBot="1" x14ac:dyDescent="0.35">
      <c r="A517" s="37"/>
      <c r="B517" s="56" t="str">
        <f t="shared" ref="B517" si="825">TEXT(A516,"mmm")</f>
        <v>juin</v>
      </c>
      <c r="C517" s="57">
        <f t="shared" ref="C517" si="826">_xlfn.ISOWEEKNUM(A516)</f>
        <v>25</v>
      </c>
      <c r="D517" s="34"/>
      <c r="E517" s="10"/>
      <c r="F517" s="2"/>
      <c r="G517" s="11"/>
      <c r="H517" s="15"/>
      <c r="I517" s="2"/>
      <c r="J517" s="59"/>
      <c r="K517" s="18"/>
      <c r="L517" s="3"/>
      <c r="N517" s="61">
        <f>IF(Tableau1[[#This Row],[Noms_M]]=N$5,Tableau1[[#This Row],[Fin_M]]-Tableau1[[#This Row],[Début_M]],0)+IF(Tableau1[[#This Row],[Noms]]=N$5,Tableau1[[#This Row],[Fin]]-Tableau1[[#This Row],[Début]],0)</f>
        <v>0</v>
      </c>
      <c r="O517" s="61">
        <f>IF(Tableau1[[#This Row],[Noms_M]]=O$5,Tableau1[[#This Row],[Fin_M]]-Tableau1[[#This Row],[Début_M]],0)+IF(Tableau1[[#This Row],[Noms]]=O$5,Tableau1[[#This Row],[Fin]]-Tableau1[[#This Row],[Début]],0)</f>
        <v>0</v>
      </c>
      <c r="P517" s="61">
        <f>IF(Tableau1[[#This Row],[Noms_M]]=P$5,Tableau1[[#This Row],[Fin_M]]-Tableau1[[#This Row],[Début_M]],0)+IF(Tableau1[[#This Row],[Noms]]=P$5,Tableau1[[#This Row],[Fin]]-Tableau1[[#This Row],[Début]],0)</f>
        <v>0</v>
      </c>
      <c r="Q517" s="61">
        <f>IF(Tableau1[[#This Row],[Noms_M]]=Q$5,Tableau1[[#This Row],[Fin_M]]-Tableau1[[#This Row],[Début_M]],0)+IF(Tableau1[[#This Row],[Noms]]=Q$5,Tableau1[[#This Row],[Fin]]-Tableau1[[#This Row],[Début]],0)</f>
        <v>0</v>
      </c>
      <c r="R517" s="61">
        <f>IF(Tableau1[[#This Row],[Noms_M]]=R$5,Tableau1[[#This Row],[Fin_M]]-Tableau1[[#This Row],[Début_M]],0)+IF(Tableau1[[#This Row],[Noms]]=R$5,Tableau1[[#This Row],[Fin]]-Tableau1[[#This Row],[Début]],0)</f>
        <v>0</v>
      </c>
      <c r="S517" s="62">
        <f>IF(Tableau1[[#This Row],[Noms_M]]=S$5,Tableau1[[#This Row],[Fin_M]]-Tableau1[[#This Row],[Début_M]],0)+IF(Tableau1[[#This Row],[Noms]]=S$5,Tableau1[[#This Row],[Fin]]-Tableau1[[#This Row],[Début]],0)</f>
        <v>0</v>
      </c>
    </row>
    <row r="518" spans="1:19" s="17" customFormat="1" ht="20.25" customHeight="1" thickBot="1" x14ac:dyDescent="0.35">
      <c r="A518" s="38"/>
      <c r="B518" s="56" t="str">
        <f t="shared" ref="B518" si="827">TEXT(A516,"mmm")</f>
        <v>juin</v>
      </c>
      <c r="C518" s="57">
        <f t="shared" ref="C518" si="828">_xlfn.ISOWEEKNUM(A516)</f>
        <v>25</v>
      </c>
      <c r="D518" s="35"/>
      <c r="E518" s="22"/>
      <c r="F518" s="12"/>
      <c r="G518" s="13"/>
      <c r="H518" s="24"/>
      <c r="I518" s="12"/>
      <c r="J518" s="60"/>
      <c r="K518" s="18"/>
      <c r="L518" s="4"/>
      <c r="N518" s="61">
        <f>IF(Tableau1[[#This Row],[Noms_M]]=N$5,Tableau1[[#This Row],[Fin_M]]-Tableau1[[#This Row],[Début_M]],0)+IF(Tableau1[[#This Row],[Noms]]=N$5,Tableau1[[#This Row],[Fin]]-Tableau1[[#This Row],[Début]],0)</f>
        <v>0</v>
      </c>
      <c r="O518" s="61">
        <f>IF(Tableau1[[#This Row],[Noms_M]]=O$5,Tableau1[[#This Row],[Fin_M]]-Tableau1[[#This Row],[Début_M]],0)+IF(Tableau1[[#This Row],[Noms]]=O$5,Tableau1[[#This Row],[Fin]]-Tableau1[[#This Row],[Début]],0)</f>
        <v>0</v>
      </c>
      <c r="P518" s="61">
        <f>IF(Tableau1[[#This Row],[Noms_M]]=P$5,Tableau1[[#This Row],[Fin_M]]-Tableau1[[#This Row],[Début_M]],0)+IF(Tableau1[[#This Row],[Noms]]=P$5,Tableau1[[#This Row],[Fin]]-Tableau1[[#This Row],[Début]],0)</f>
        <v>0</v>
      </c>
      <c r="Q518" s="61">
        <f>IF(Tableau1[[#This Row],[Noms_M]]=Q$5,Tableau1[[#This Row],[Fin_M]]-Tableau1[[#This Row],[Début_M]],0)+IF(Tableau1[[#This Row],[Noms]]=Q$5,Tableau1[[#This Row],[Fin]]-Tableau1[[#This Row],[Début]],0)</f>
        <v>0</v>
      </c>
      <c r="R518" s="61">
        <f>IF(Tableau1[[#This Row],[Noms_M]]=R$5,Tableau1[[#This Row],[Fin_M]]-Tableau1[[#This Row],[Début_M]],0)+IF(Tableau1[[#This Row],[Noms]]=R$5,Tableau1[[#This Row],[Fin]]-Tableau1[[#This Row],[Début]],0)</f>
        <v>0</v>
      </c>
      <c r="S518" s="62">
        <f>IF(Tableau1[[#This Row],[Noms_M]]=S$5,Tableau1[[#This Row],[Fin_M]]-Tableau1[[#This Row],[Début_M]],0)+IF(Tableau1[[#This Row],[Noms]]=S$5,Tableau1[[#This Row],[Fin]]-Tableau1[[#This Row],[Début]],0)</f>
        <v>0</v>
      </c>
    </row>
    <row r="519" spans="1:19" s="17" customFormat="1" ht="20.25" customHeight="1" thickBot="1" x14ac:dyDescent="0.35">
      <c r="A519" s="36">
        <f>A516+1</f>
        <v>45827</v>
      </c>
      <c r="B519" s="55" t="str">
        <f t="shared" si="753"/>
        <v>juin</v>
      </c>
      <c r="C519" s="57">
        <f t="shared" ref="C519" si="829">_xlfn.ISOWEEKNUM(A519)</f>
        <v>25</v>
      </c>
      <c r="D519" s="33">
        <f>A519</f>
        <v>45827</v>
      </c>
      <c r="E519" s="8"/>
      <c r="F519" s="1"/>
      <c r="G519" s="9"/>
      <c r="H519" s="14"/>
      <c r="I519" s="1"/>
      <c r="J519" s="58"/>
      <c r="K519" s="18"/>
      <c r="L519" s="7"/>
      <c r="N519" s="61">
        <f>IF(Tableau1[[#This Row],[Noms_M]]=N$5,Tableau1[[#This Row],[Fin_M]]-Tableau1[[#This Row],[Début_M]],0)+IF(Tableau1[[#This Row],[Noms]]=N$5,Tableau1[[#This Row],[Fin]]-Tableau1[[#This Row],[Début]],0)</f>
        <v>0</v>
      </c>
      <c r="O519" s="61">
        <f>IF(Tableau1[[#This Row],[Noms_M]]=O$5,Tableau1[[#This Row],[Fin_M]]-Tableau1[[#This Row],[Début_M]],0)+IF(Tableau1[[#This Row],[Noms]]=O$5,Tableau1[[#This Row],[Fin]]-Tableau1[[#This Row],[Début]],0)</f>
        <v>0</v>
      </c>
      <c r="P519" s="61">
        <f>IF(Tableau1[[#This Row],[Noms_M]]=P$5,Tableau1[[#This Row],[Fin_M]]-Tableau1[[#This Row],[Début_M]],0)+IF(Tableau1[[#This Row],[Noms]]=P$5,Tableau1[[#This Row],[Fin]]-Tableau1[[#This Row],[Début]],0)</f>
        <v>0</v>
      </c>
      <c r="Q519" s="61">
        <f>IF(Tableau1[[#This Row],[Noms_M]]=Q$5,Tableau1[[#This Row],[Fin_M]]-Tableau1[[#This Row],[Début_M]],0)+IF(Tableau1[[#This Row],[Noms]]=Q$5,Tableau1[[#This Row],[Fin]]-Tableau1[[#This Row],[Début]],0)</f>
        <v>0</v>
      </c>
      <c r="R519" s="61">
        <f>IF(Tableau1[[#This Row],[Noms_M]]=R$5,Tableau1[[#This Row],[Fin_M]]-Tableau1[[#This Row],[Début_M]],0)+IF(Tableau1[[#This Row],[Noms]]=R$5,Tableau1[[#This Row],[Fin]]-Tableau1[[#This Row],[Début]],0)</f>
        <v>0</v>
      </c>
      <c r="S519" s="62">
        <f>IF(Tableau1[[#This Row],[Noms_M]]=S$5,Tableau1[[#This Row],[Fin_M]]-Tableau1[[#This Row],[Début_M]],0)+IF(Tableau1[[#This Row],[Noms]]=S$5,Tableau1[[#This Row],[Fin]]-Tableau1[[#This Row],[Début]],0)</f>
        <v>0</v>
      </c>
    </row>
    <row r="520" spans="1:19" s="17" customFormat="1" ht="20.25" customHeight="1" thickBot="1" x14ac:dyDescent="0.35">
      <c r="A520" s="37"/>
      <c r="B520" s="56" t="str">
        <f t="shared" si="755"/>
        <v>juin</v>
      </c>
      <c r="C520" s="57">
        <f t="shared" ref="C520" si="830">_xlfn.ISOWEEKNUM(A519)</f>
        <v>25</v>
      </c>
      <c r="D520" s="34"/>
      <c r="E520" s="10"/>
      <c r="F520" s="2"/>
      <c r="G520" s="11"/>
      <c r="H520" s="15"/>
      <c r="I520" s="2"/>
      <c r="J520" s="59"/>
      <c r="K520" s="18"/>
      <c r="L520" s="3"/>
      <c r="N520" s="61">
        <f>IF(Tableau1[[#This Row],[Noms_M]]=N$5,Tableau1[[#This Row],[Fin_M]]-Tableau1[[#This Row],[Début_M]],0)+IF(Tableau1[[#This Row],[Noms]]=N$5,Tableau1[[#This Row],[Fin]]-Tableau1[[#This Row],[Début]],0)</f>
        <v>0</v>
      </c>
      <c r="O520" s="61">
        <f>IF(Tableau1[[#This Row],[Noms_M]]=O$5,Tableau1[[#This Row],[Fin_M]]-Tableau1[[#This Row],[Début_M]],0)+IF(Tableau1[[#This Row],[Noms]]=O$5,Tableau1[[#This Row],[Fin]]-Tableau1[[#This Row],[Début]],0)</f>
        <v>0</v>
      </c>
      <c r="P520" s="61">
        <f>IF(Tableau1[[#This Row],[Noms_M]]=P$5,Tableau1[[#This Row],[Fin_M]]-Tableau1[[#This Row],[Début_M]],0)+IF(Tableau1[[#This Row],[Noms]]=P$5,Tableau1[[#This Row],[Fin]]-Tableau1[[#This Row],[Début]],0)</f>
        <v>0</v>
      </c>
      <c r="Q520" s="61">
        <f>IF(Tableau1[[#This Row],[Noms_M]]=Q$5,Tableau1[[#This Row],[Fin_M]]-Tableau1[[#This Row],[Début_M]],0)+IF(Tableau1[[#This Row],[Noms]]=Q$5,Tableau1[[#This Row],[Fin]]-Tableau1[[#This Row],[Début]],0)</f>
        <v>0</v>
      </c>
      <c r="R520" s="61">
        <f>IF(Tableau1[[#This Row],[Noms_M]]=R$5,Tableau1[[#This Row],[Fin_M]]-Tableau1[[#This Row],[Début_M]],0)+IF(Tableau1[[#This Row],[Noms]]=R$5,Tableau1[[#This Row],[Fin]]-Tableau1[[#This Row],[Début]],0)</f>
        <v>0</v>
      </c>
      <c r="S520" s="62">
        <f>IF(Tableau1[[#This Row],[Noms_M]]=S$5,Tableau1[[#This Row],[Fin_M]]-Tableau1[[#This Row],[Début_M]],0)+IF(Tableau1[[#This Row],[Noms]]=S$5,Tableau1[[#This Row],[Fin]]-Tableau1[[#This Row],[Début]],0)</f>
        <v>0</v>
      </c>
    </row>
    <row r="521" spans="1:19" s="17" customFormat="1" ht="20.25" customHeight="1" thickBot="1" x14ac:dyDescent="0.35">
      <c r="A521" s="38"/>
      <c r="B521" s="56" t="str">
        <f t="shared" si="757"/>
        <v>juin</v>
      </c>
      <c r="C521" s="57">
        <f t="shared" ref="C521" si="831">_xlfn.ISOWEEKNUM(A519)</f>
        <v>25</v>
      </c>
      <c r="D521" s="35"/>
      <c r="E521" s="22"/>
      <c r="F521" s="12"/>
      <c r="G521" s="13"/>
      <c r="H521" s="24"/>
      <c r="I521" s="12"/>
      <c r="J521" s="60"/>
      <c r="K521" s="18"/>
      <c r="L521" s="4"/>
      <c r="N521" s="61">
        <f>IF(Tableau1[[#This Row],[Noms_M]]=N$5,Tableau1[[#This Row],[Fin_M]]-Tableau1[[#This Row],[Début_M]],0)+IF(Tableau1[[#This Row],[Noms]]=N$5,Tableau1[[#This Row],[Fin]]-Tableau1[[#This Row],[Début]],0)</f>
        <v>0</v>
      </c>
      <c r="O521" s="61">
        <f>IF(Tableau1[[#This Row],[Noms_M]]=O$5,Tableau1[[#This Row],[Fin_M]]-Tableau1[[#This Row],[Début_M]],0)+IF(Tableau1[[#This Row],[Noms]]=O$5,Tableau1[[#This Row],[Fin]]-Tableau1[[#This Row],[Début]],0)</f>
        <v>0</v>
      </c>
      <c r="P521" s="61">
        <f>IF(Tableau1[[#This Row],[Noms_M]]=P$5,Tableau1[[#This Row],[Fin_M]]-Tableau1[[#This Row],[Début_M]],0)+IF(Tableau1[[#This Row],[Noms]]=P$5,Tableau1[[#This Row],[Fin]]-Tableau1[[#This Row],[Début]],0)</f>
        <v>0</v>
      </c>
      <c r="Q521" s="61">
        <f>IF(Tableau1[[#This Row],[Noms_M]]=Q$5,Tableau1[[#This Row],[Fin_M]]-Tableau1[[#This Row],[Début_M]],0)+IF(Tableau1[[#This Row],[Noms]]=Q$5,Tableau1[[#This Row],[Fin]]-Tableau1[[#This Row],[Début]],0)</f>
        <v>0</v>
      </c>
      <c r="R521" s="61">
        <f>IF(Tableau1[[#This Row],[Noms_M]]=R$5,Tableau1[[#This Row],[Fin_M]]-Tableau1[[#This Row],[Début_M]],0)+IF(Tableau1[[#This Row],[Noms]]=R$5,Tableau1[[#This Row],[Fin]]-Tableau1[[#This Row],[Début]],0)</f>
        <v>0</v>
      </c>
      <c r="S521" s="62">
        <f>IF(Tableau1[[#This Row],[Noms_M]]=S$5,Tableau1[[#This Row],[Fin_M]]-Tableau1[[#This Row],[Début_M]],0)+IF(Tableau1[[#This Row],[Noms]]=S$5,Tableau1[[#This Row],[Fin]]-Tableau1[[#This Row],[Début]],0)</f>
        <v>0</v>
      </c>
    </row>
    <row r="522" spans="1:19" s="17" customFormat="1" ht="20.25" customHeight="1" thickBot="1" x14ac:dyDescent="0.35">
      <c r="A522" s="36">
        <f>A519+1</f>
        <v>45828</v>
      </c>
      <c r="B522" s="55" t="str">
        <f t="shared" si="759"/>
        <v>juin</v>
      </c>
      <c r="C522" s="57">
        <f t="shared" ref="C522" si="832">_xlfn.ISOWEEKNUM(A522)</f>
        <v>25</v>
      </c>
      <c r="D522" s="33">
        <f>A522</f>
        <v>45828</v>
      </c>
      <c r="E522" s="8"/>
      <c r="F522" s="1"/>
      <c r="G522" s="9"/>
      <c r="H522" s="14"/>
      <c r="I522" s="1"/>
      <c r="J522" s="58"/>
      <c r="K522" s="18"/>
      <c r="L522" s="7"/>
      <c r="N522" s="61">
        <f>IF(Tableau1[[#This Row],[Noms_M]]=N$5,Tableau1[[#This Row],[Fin_M]]-Tableau1[[#This Row],[Début_M]],0)+IF(Tableau1[[#This Row],[Noms]]=N$5,Tableau1[[#This Row],[Fin]]-Tableau1[[#This Row],[Début]],0)</f>
        <v>0</v>
      </c>
      <c r="O522" s="61">
        <f>IF(Tableau1[[#This Row],[Noms_M]]=O$5,Tableau1[[#This Row],[Fin_M]]-Tableau1[[#This Row],[Début_M]],0)+IF(Tableau1[[#This Row],[Noms]]=O$5,Tableau1[[#This Row],[Fin]]-Tableau1[[#This Row],[Début]],0)</f>
        <v>0</v>
      </c>
      <c r="P522" s="61">
        <f>IF(Tableau1[[#This Row],[Noms_M]]=P$5,Tableau1[[#This Row],[Fin_M]]-Tableau1[[#This Row],[Début_M]],0)+IF(Tableau1[[#This Row],[Noms]]=P$5,Tableau1[[#This Row],[Fin]]-Tableau1[[#This Row],[Début]],0)</f>
        <v>0</v>
      </c>
      <c r="Q522" s="61">
        <f>IF(Tableau1[[#This Row],[Noms_M]]=Q$5,Tableau1[[#This Row],[Fin_M]]-Tableau1[[#This Row],[Début_M]],0)+IF(Tableau1[[#This Row],[Noms]]=Q$5,Tableau1[[#This Row],[Fin]]-Tableau1[[#This Row],[Début]],0)</f>
        <v>0</v>
      </c>
      <c r="R522" s="61">
        <f>IF(Tableau1[[#This Row],[Noms_M]]=R$5,Tableau1[[#This Row],[Fin_M]]-Tableau1[[#This Row],[Début_M]],0)+IF(Tableau1[[#This Row],[Noms]]=R$5,Tableau1[[#This Row],[Fin]]-Tableau1[[#This Row],[Début]],0)</f>
        <v>0</v>
      </c>
      <c r="S522" s="62">
        <f>IF(Tableau1[[#This Row],[Noms_M]]=S$5,Tableau1[[#This Row],[Fin_M]]-Tableau1[[#This Row],[Début_M]],0)+IF(Tableau1[[#This Row],[Noms]]=S$5,Tableau1[[#This Row],[Fin]]-Tableau1[[#This Row],[Début]],0)</f>
        <v>0</v>
      </c>
    </row>
    <row r="523" spans="1:19" s="17" customFormat="1" ht="20.25" customHeight="1" thickBot="1" x14ac:dyDescent="0.35">
      <c r="A523" s="37"/>
      <c r="B523" s="56" t="str">
        <f t="shared" si="761"/>
        <v>juin</v>
      </c>
      <c r="C523" s="57">
        <f t="shared" ref="C523" si="833">_xlfn.ISOWEEKNUM(A522)</f>
        <v>25</v>
      </c>
      <c r="D523" s="34"/>
      <c r="E523" s="10"/>
      <c r="F523" s="2"/>
      <c r="G523" s="11"/>
      <c r="H523" s="15"/>
      <c r="I523" s="2"/>
      <c r="J523" s="59"/>
      <c r="K523" s="18"/>
      <c r="L523" s="3"/>
      <c r="N523" s="61">
        <f>IF(Tableau1[[#This Row],[Noms_M]]=N$5,Tableau1[[#This Row],[Fin_M]]-Tableau1[[#This Row],[Début_M]],0)+IF(Tableau1[[#This Row],[Noms]]=N$5,Tableau1[[#This Row],[Fin]]-Tableau1[[#This Row],[Début]],0)</f>
        <v>0</v>
      </c>
      <c r="O523" s="61">
        <f>IF(Tableau1[[#This Row],[Noms_M]]=O$5,Tableau1[[#This Row],[Fin_M]]-Tableau1[[#This Row],[Début_M]],0)+IF(Tableau1[[#This Row],[Noms]]=O$5,Tableau1[[#This Row],[Fin]]-Tableau1[[#This Row],[Début]],0)</f>
        <v>0</v>
      </c>
      <c r="P523" s="61">
        <f>IF(Tableau1[[#This Row],[Noms_M]]=P$5,Tableau1[[#This Row],[Fin_M]]-Tableau1[[#This Row],[Début_M]],0)+IF(Tableau1[[#This Row],[Noms]]=P$5,Tableau1[[#This Row],[Fin]]-Tableau1[[#This Row],[Début]],0)</f>
        <v>0</v>
      </c>
      <c r="Q523" s="61">
        <f>IF(Tableau1[[#This Row],[Noms_M]]=Q$5,Tableau1[[#This Row],[Fin_M]]-Tableau1[[#This Row],[Début_M]],0)+IF(Tableau1[[#This Row],[Noms]]=Q$5,Tableau1[[#This Row],[Fin]]-Tableau1[[#This Row],[Début]],0)</f>
        <v>0</v>
      </c>
      <c r="R523" s="61">
        <f>IF(Tableau1[[#This Row],[Noms_M]]=R$5,Tableau1[[#This Row],[Fin_M]]-Tableau1[[#This Row],[Début_M]],0)+IF(Tableau1[[#This Row],[Noms]]=R$5,Tableau1[[#This Row],[Fin]]-Tableau1[[#This Row],[Début]],0)</f>
        <v>0</v>
      </c>
      <c r="S523" s="62">
        <f>IF(Tableau1[[#This Row],[Noms_M]]=S$5,Tableau1[[#This Row],[Fin_M]]-Tableau1[[#This Row],[Début_M]],0)+IF(Tableau1[[#This Row],[Noms]]=S$5,Tableau1[[#This Row],[Fin]]-Tableau1[[#This Row],[Début]],0)</f>
        <v>0</v>
      </c>
    </row>
    <row r="524" spans="1:19" s="17" customFormat="1" ht="20.25" customHeight="1" thickBot="1" x14ac:dyDescent="0.35">
      <c r="A524" s="38"/>
      <c r="B524" s="56" t="str">
        <f t="shared" si="763"/>
        <v>juin</v>
      </c>
      <c r="C524" s="57">
        <f t="shared" ref="C524" si="834">_xlfn.ISOWEEKNUM(A522)</f>
        <v>25</v>
      </c>
      <c r="D524" s="35"/>
      <c r="E524" s="22"/>
      <c r="F524" s="12"/>
      <c r="G524" s="13"/>
      <c r="H524" s="24"/>
      <c r="I524" s="12"/>
      <c r="J524" s="60"/>
      <c r="K524" s="18"/>
      <c r="L524" s="4"/>
      <c r="N524" s="61">
        <f>IF(Tableau1[[#This Row],[Noms_M]]=N$5,Tableau1[[#This Row],[Fin_M]]-Tableau1[[#This Row],[Début_M]],0)+IF(Tableau1[[#This Row],[Noms]]=N$5,Tableau1[[#This Row],[Fin]]-Tableau1[[#This Row],[Début]],0)</f>
        <v>0</v>
      </c>
      <c r="O524" s="61">
        <f>IF(Tableau1[[#This Row],[Noms_M]]=O$5,Tableau1[[#This Row],[Fin_M]]-Tableau1[[#This Row],[Début_M]],0)+IF(Tableau1[[#This Row],[Noms]]=O$5,Tableau1[[#This Row],[Fin]]-Tableau1[[#This Row],[Début]],0)</f>
        <v>0</v>
      </c>
      <c r="P524" s="61">
        <f>IF(Tableau1[[#This Row],[Noms_M]]=P$5,Tableau1[[#This Row],[Fin_M]]-Tableau1[[#This Row],[Début_M]],0)+IF(Tableau1[[#This Row],[Noms]]=P$5,Tableau1[[#This Row],[Fin]]-Tableau1[[#This Row],[Début]],0)</f>
        <v>0</v>
      </c>
      <c r="Q524" s="61">
        <f>IF(Tableau1[[#This Row],[Noms_M]]=Q$5,Tableau1[[#This Row],[Fin_M]]-Tableau1[[#This Row],[Début_M]],0)+IF(Tableau1[[#This Row],[Noms]]=Q$5,Tableau1[[#This Row],[Fin]]-Tableau1[[#This Row],[Début]],0)</f>
        <v>0</v>
      </c>
      <c r="R524" s="61">
        <f>IF(Tableau1[[#This Row],[Noms_M]]=R$5,Tableau1[[#This Row],[Fin_M]]-Tableau1[[#This Row],[Début_M]],0)+IF(Tableau1[[#This Row],[Noms]]=R$5,Tableau1[[#This Row],[Fin]]-Tableau1[[#This Row],[Début]],0)</f>
        <v>0</v>
      </c>
      <c r="S524" s="62">
        <f>IF(Tableau1[[#This Row],[Noms_M]]=S$5,Tableau1[[#This Row],[Fin_M]]-Tableau1[[#This Row],[Début_M]],0)+IF(Tableau1[[#This Row],[Noms]]=S$5,Tableau1[[#This Row],[Fin]]-Tableau1[[#This Row],[Début]],0)</f>
        <v>0</v>
      </c>
    </row>
    <row r="525" spans="1:19" s="17" customFormat="1" ht="20.25" customHeight="1" thickBot="1" x14ac:dyDescent="0.35">
      <c r="A525" s="36">
        <f>A522+1</f>
        <v>45829</v>
      </c>
      <c r="B525" s="55" t="str">
        <f t="shared" si="765"/>
        <v>juin</v>
      </c>
      <c r="C525" s="57">
        <f t="shared" ref="C525" si="835">_xlfn.ISOWEEKNUM(A525)</f>
        <v>25</v>
      </c>
      <c r="D525" s="33">
        <f>A525</f>
        <v>45829</v>
      </c>
      <c r="E525" s="8"/>
      <c r="F525" s="1"/>
      <c r="G525" s="9"/>
      <c r="H525" s="14"/>
      <c r="I525" s="1"/>
      <c r="J525" s="58"/>
      <c r="K525" s="18"/>
      <c r="L525" s="7"/>
      <c r="N525" s="61">
        <f>IF(Tableau1[[#This Row],[Noms_M]]=N$5,Tableau1[[#This Row],[Fin_M]]-Tableau1[[#This Row],[Début_M]],0)+IF(Tableau1[[#This Row],[Noms]]=N$5,Tableau1[[#This Row],[Fin]]-Tableau1[[#This Row],[Début]],0)</f>
        <v>0</v>
      </c>
      <c r="O525" s="61">
        <f>IF(Tableau1[[#This Row],[Noms_M]]=O$5,Tableau1[[#This Row],[Fin_M]]-Tableau1[[#This Row],[Début_M]],0)+IF(Tableau1[[#This Row],[Noms]]=O$5,Tableau1[[#This Row],[Fin]]-Tableau1[[#This Row],[Début]],0)</f>
        <v>0</v>
      </c>
      <c r="P525" s="61">
        <f>IF(Tableau1[[#This Row],[Noms_M]]=P$5,Tableau1[[#This Row],[Fin_M]]-Tableau1[[#This Row],[Début_M]],0)+IF(Tableau1[[#This Row],[Noms]]=P$5,Tableau1[[#This Row],[Fin]]-Tableau1[[#This Row],[Début]],0)</f>
        <v>0</v>
      </c>
      <c r="Q525" s="61">
        <f>IF(Tableau1[[#This Row],[Noms_M]]=Q$5,Tableau1[[#This Row],[Fin_M]]-Tableau1[[#This Row],[Début_M]],0)+IF(Tableau1[[#This Row],[Noms]]=Q$5,Tableau1[[#This Row],[Fin]]-Tableau1[[#This Row],[Début]],0)</f>
        <v>0</v>
      </c>
      <c r="R525" s="61">
        <f>IF(Tableau1[[#This Row],[Noms_M]]=R$5,Tableau1[[#This Row],[Fin_M]]-Tableau1[[#This Row],[Début_M]],0)+IF(Tableau1[[#This Row],[Noms]]=R$5,Tableau1[[#This Row],[Fin]]-Tableau1[[#This Row],[Début]],0)</f>
        <v>0</v>
      </c>
      <c r="S525" s="62">
        <f>IF(Tableau1[[#This Row],[Noms_M]]=S$5,Tableau1[[#This Row],[Fin_M]]-Tableau1[[#This Row],[Début_M]],0)+IF(Tableau1[[#This Row],[Noms]]=S$5,Tableau1[[#This Row],[Fin]]-Tableau1[[#This Row],[Début]],0)</f>
        <v>0</v>
      </c>
    </row>
    <row r="526" spans="1:19" s="17" customFormat="1" ht="20.25" customHeight="1" thickBot="1" x14ac:dyDescent="0.35">
      <c r="A526" s="37"/>
      <c r="B526" s="56" t="str">
        <f t="shared" si="767"/>
        <v>juin</v>
      </c>
      <c r="C526" s="57">
        <f t="shared" ref="C526" si="836">_xlfn.ISOWEEKNUM(A525)</f>
        <v>25</v>
      </c>
      <c r="D526" s="34"/>
      <c r="E526" s="10"/>
      <c r="F526" s="2"/>
      <c r="G526" s="11"/>
      <c r="H526" s="15"/>
      <c r="I526" s="2"/>
      <c r="J526" s="59"/>
      <c r="K526" s="18"/>
      <c r="L526" s="3"/>
      <c r="N526" s="61">
        <f>IF(Tableau1[[#This Row],[Noms_M]]=N$5,Tableau1[[#This Row],[Fin_M]]-Tableau1[[#This Row],[Début_M]],0)+IF(Tableau1[[#This Row],[Noms]]=N$5,Tableau1[[#This Row],[Fin]]-Tableau1[[#This Row],[Début]],0)</f>
        <v>0</v>
      </c>
      <c r="O526" s="61">
        <f>IF(Tableau1[[#This Row],[Noms_M]]=O$5,Tableau1[[#This Row],[Fin_M]]-Tableau1[[#This Row],[Début_M]],0)+IF(Tableau1[[#This Row],[Noms]]=O$5,Tableau1[[#This Row],[Fin]]-Tableau1[[#This Row],[Début]],0)</f>
        <v>0</v>
      </c>
      <c r="P526" s="61">
        <f>IF(Tableau1[[#This Row],[Noms_M]]=P$5,Tableau1[[#This Row],[Fin_M]]-Tableau1[[#This Row],[Début_M]],0)+IF(Tableau1[[#This Row],[Noms]]=P$5,Tableau1[[#This Row],[Fin]]-Tableau1[[#This Row],[Début]],0)</f>
        <v>0</v>
      </c>
      <c r="Q526" s="61">
        <f>IF(Tableau1[[#This Row],[Noms_M]]=Q$5,Tableau1[[#This Row],[Fin_M]]-Tableau1[[#This Row],[Début_M]],0)+IF(Tableau1[[#This Row],[Noms]]=Q$5,Tableau1[[#This Row],[Fin]]-Tableau1[[#This Row],[Début]],0)</f>
        <v>0</v>
      </c>
      <c r="R526" s="61">
        <f>IF(Tableau1[[#This Row],[Noms_M]]=R$5,Tableau1[[#This Row],[Fin_M]]-Tableau1[[#This Row],[Début_M]],0)+IF(Tableau1[[#This Row],[Noms]]=R$5,Tableau1[[#This Row],[Fin]]-Tableau1[[#This Row],[Début]],0)</f>
        <v>0</v>
      </c>
      <c r="S526" s="62">
        <f>IF(Tableau1[[#This Row],[Noms_M]]=S$5,Tableau1[[#This Row],[Fin_M]]-Tableau1[[#This Row],[Début_M]],0)+IF(Tableau1[[#This Row],[Noms]]=S$5,Tableau1[[#This Row],[Fin]]-Tableau1[[#This Row],[Début]],0)</f>
        <v>0</v>
      </c>
    </row>
    <row r="527" spans="1:19" s="17" customFormat="1" ht="20.25" customHeight="1" thickBot="1" x14ac:dyDescent="0.35">
      <c r="A527" s="38"/>
      <c r="B527" s="56" t="str">
        <f t="shared" si="769"/>
        <v>juin</v>
      </c>
      <c r="C527" s="57">
        <f t="shared" ref="C527" si="837">_xlfn.ISOWEEKNUM(A525)</f>
        <v>25</v>
      </c>
      <c r="D527" s="35"/>
      <c r="E527" s="22"/>
      <c r="F527" s="12"/>
      <c r="G527" s="13"/>
      <c r="H527" s="24"/>
      <c r="I527" s="12"/>
      <c r="J527" s="60"/>
      <c r="K527" s="18"/>
      <c r="L527" s="4"/>
      <c r="N527" s="61">
        <f>IF(Tableau1[[#This Row],[Noms_M]]=N$5,Tableau1[[#This Row],[Fin_M]]-Tableau1[[#This Row],[Début_M]],0)+IF(Tableau1[[#This Row],[Noms]]=N$5,Tableau1[[#This Row],[Fin]]-Tableau1[[#This Row],[Début]],0)</f>
        <v>0</v>
      </c>
      <c r="O527" s="61">
        <f>IF(Tableau1[[#This Row],[Noms_M]]=O$5,Tableau1[[#This Row],[Fin_M]]-Tableau1[[#This Row],[Début_M]],0)+IF(Tableau1[[#This Row],[Noms]]=O$5,Tableau1[[#This Row],[Fin]]-Tableau1[[#This Row],[Début]],0)</f>
        <v>0</v>
      </c>
      <c r="P527" s="61">
        <f>IF(Tableau1[[#This Row],[Noms_M]]=P$5,Tableau1[[#This Row],[Fin_M]]-Tableau1[[#This Row],[Début_M]],0)+IF(Tableau1[[#This Row],[Noms]]=P$5,Tableau1[[#This Row],[Fin]]-Tableau1[[#This Row],[Début]],0)</f>
        <v>0</v>
      </c>
      <c r="Q527" s="61">
        <f>IF(Tableau1[[#This Row],[Noms_M]]=Q$5,Tableau1[[#This Row],[Fin_M]]-Tableau1[[#This Row],[Début_M]],0)+IF(Tableau1[[#This Row],[Noms]]=Q$5,Tableau1[[#This Row],[Fin]]-Tableau1[[#This Row],[Début]],0)</f>
        <v>0</v>
      </c>
      <c r="R527" s="61">
        <f>IF(Tableau1[[#This Row],[Noms_M]]=R$5,Tableau1[[#This Row],[Fin_M]]-Tableau1[[#This Row],[Début_M]],0)+IF(Tableau1[[#This Row],[Noms]]=R$5,Tableau1[[#This Row],[Fin]]-Tableau1[[#This Row],[Début]],0)</f>
        <v>0</v>
      </c>
      <c r="S527" s="62">
        <f>IF(Tableau1[[#This Row],[Noms_M]]=S$5,Tableau1[[#This Row],[Fin_M]]-Tableau1[[#This Row],[Début_M]],0)+IF(Tableau1[[#This Row],[Noms]]=S$5,Tableau1[[#This Row],[Fin]]-Tableau1[[#This Row],[Début]],0)</f>
        <v>0</v>
      </c>
    </row>
    <row r="528" spans="1:19" s="17" customFormat="1" ht="20.25" customHeight="1" thickBot="1" x14ac:dyDescent="0.35">
      <c r="A528" s="36">
        <f>A525+1</f>
        <v>45830</v>
      </c>
      <c r="B528" s="55" t="str">
        <f t="shared" si="771"/>
        <v>juin</v>
      </c>
      <c r="C528" s="57">
        <f t="shared" ref="C528" si="838">_xlfn.ISOWEEKNUM(A528)</f>
        <v>25</v>
      </c>
      <c r="D528" s="33">
        <f>A528</f>
        <v>45830</v>
      </c>
      <c r="E528" s="8"/>
      <c r="F528" s="1"/>
      <c r="G528" s="9"/>
      <c r="H528" s="14"/>
      <c r="I528" s="1"/>
      <c r="J528" s="58"/>
      <c r="K528" s="18"/>
      <c r="L528" s="7"/>
      <c r="N528" s="61">
        <f>IF(Tableau1[[#This Row],[Noms_M]]=N$5,Tableau1[[#This Row],[Fin_M]]-Tableau1[[#This Row],[Début_M]],0)+IF(Tableau1[[#This Row],[Noms]]=N$5,Tableau1[[#This Row],[Fin]]-Tableau1[[#This Row],[Début]],0)</f>
        <v>0</v>
      </c>
      <c r="O528" s="61">
        <f>IF(Tableau1[[#This Row],[Noms_M]]=O$5,Tableau1[[#This Row],[Fin_M]]-Tableau1[[#This Row],[Début_M]],0)+IF(Tableau1[[#This Row],[Noms]]=O$5,Tableau1[[#This Row],[Fin]]-Tableau1[[#This Row],[Début]],0)</f>
        <v>0</v>
      </c>
      <c r="P528" s="61">
        <f>IF(Tableau1[[#This Row],[Noms_M]]=P$5,Tableau1[[#This Row],[Fin_M]]-Tableau1[[#This Row],[Début_M]],0)+IF(Tableau1[[#This Row],[Noms]]=P$5,Tableau1[[#This Row],[Fin]]-Tableau1[[#This Row],[Début]],0)</f>
        <v>0</v>
      </c>
      <c r="Q528" s="61">
        <f>IF(Tableau1[[#This Row],[Noms_M]]=Q$5,Tableau1[[#This Row],[Fin_M]]-Tableau1[[#This Row],[Début_M]],0)+IF(Tableau1[[#This Row],[Noms]]=Q$5,Tableau1[[#This Row],[Fin]]-Tableau1[[#This Row],[Début]],0)</f>
        <v>0</v>
      </c>
      <c r="R528" s="61">
        <f>IF(Tableau1[[#This Row],[Noms_M]]=R$5,Tableau1[[#This Row],[Fin_M]]-Tableau1[[#This Row],[Début_M]],0)+IF(Tableau1[[#This Row],[Noms]]=R$5,Tableau1[[#This Row],[Fin]]-Tableau1[[#This Row],[Début]],0)</f>
        <v>0</v>
      </c>
      <c r="S528" s="62">
        <f>IF(Tableau1[[#This Row],[Noms_M]]=S$5,Tableau1[[#This Row],[Fin_M]]-Tableau1[[#This Row],[Début_M]],0)+IF(Tableau1[[#This Row],[Noms]]=S$5,Tableau1[[#This Row],[Fin]]-Tableau1[[#This Row],[Début]],0)</f>
        <v>0</v>
      </c>
    </row>
    <row r="529" spans="1:26" s="17" customFormat="1" ht="20.25" customHeight="1" thickBot="1" x14ac:dyDescent="0.35">
      <c r="A529" s="37"/>
      <c r="B529" s="56" t="str">
        <f t="shared" si="773"/>
        <v>juin</v>
      </c>
      <c r="C529" s="57">
        <f t="shared" ref="C529" si="839">_xlfn.ISOWEEKNUM(A528)</f>
        <v>25</v>
      </c>
      <c r="D529" s="34"/>
      <c r="E529" s="10"/>
      <c r="F529" s="2"/>
      <c r="G529" s="11"/>
      <c r="H529" s="15"/>
      <c r="I529" s="2"/>
      <c r="J529" s="59"/>
      <c r="K529" s="18"/>
      <c r="L529" s="3"/>
      <c r="N529" s="61">
        <f>IF(Tableau1[[#This Row],[Noms_M]]=N$5,Tableau1[[#This Row],[Fin_M]]-Tableau1[[#This Row],[Début_M]],0)+IF(Tableau1[[#This Row],[Noms]]=N$5,Tableau1[[#This Row],[Fin]]-Tableau1[[#This Row],[Début]],0)</f>
        <v>0</v>
      </c>
      <c r="O529" s="61">
        <f>IF(Tableau1[[#This Row],[Noms_M]]=O$5,Tableau1[[#This Row],[Fin_M]]-Tableau1[[#This Row],[Début_M]],0)+IF(Tableau1[[#This Row],[Noms]]=O$5,Tableau1[[#This Row],[Fin]]-Tableau1[[#This Row],[Début]],0)</f>
        <v>0</v>
      </c>
      <c r="P529" s="61">
        <f>IF(Tableau1[[#This Row],[Noms_M]]=P$5,Tableau1[[#This Row],[Fin_M]]-Tableau1[[#This Row],[Début_M]],0)+IF(Tableau1[[#This Row],[Noms]]=P$5,Tableau1[[#This Row],[Fin]]-Tableau1[[#This Row],[Début]],0)</f>
        <v>0</v>
      </c>
      <c r="Q529" s="61">
        <f>IF(Tableau1[[#This Row],[Noms_M]]=Q$5,Tableau1[[#This Row],[Fin_M]]-Tableau1[[#This Row],[Début_M]],0)+IF(Tableau1[[#This Row],[Noms]]=Q$5,Tableau1[[#This Row],[Fin]]-Tableau1[[#This Row],[Début]],0)</f>
        <v>0</v>
      </c>
      <c r="R529" s="61">
        <f>IF(Tableau1[[#This Row],[Noms_M]]=R$5,Tableau1[[#This Row],[Fin_M]]-Tableau1[[#This Row],[Début_M]],0)+IF(Tableau1[[#This Row],[Noms]]=R$5,Tableau1[[#This Row],[Fin]]-Tableau1[[#This Row],[Début]],0)</f>
        <v>0</v>
      </c>
      <c r="S529" s="62">
        <f>IF(Tableau1[[#This Row],[Noms_M]]=S$5,Tableau1[[#This Row],[Fin_M]]-Tableau1[[#This Row],[Début_M]],0)+IF(Tableau1[[#This Row],[Noms]]=S$5,Tableau1[[#This Row],[Fin]]-Tableau1[[#This Row],[Début]],0)</f>
        <v>0</v>
      </c>
    </row>
    <row r="530" spans="1:26" s="17" customFormat="1" ht="20.25" customHeight="1" thickBot="1" x14ac:dyDescent="0.35">
      <c r="A530" s="38"/>
      <c r="B530" s="56" t="str">
        <f t="shared" si="775"/>
        <v>juin</v>
      </c>
      <c r="C530" s="57">
        <f t="shared" ref="C530" si="840">_xlfn.ISOWEEKNUM(A528)</f>
        <v>25</v>
      </c>
      <c r="D530" s="35"/>
      <c r="E530" s="22"/>
      <c r="F530" s="12"/>
      <c r="G530" s="13"/>
      <c r="H530" s="24"/>
      <c r="I530" s="12"/>
      <c r="J530" s="60"/>
      <c r="K530" s="18"/>
      <c r="L530" s="4"/>
      <c r="N530" s="61">
        <f>IF(Tableau1[[#This Row],[Noms_M]]=N$5,Tableau1[[#This Row],[Fin_M]]-Tableau1[[#This Row],[Début_M]],0)+IF(Tableau1[[#This Row],[Noms]]=N$5,Tableau1[[#This Row],[Fin]]-Tableau1[[#This Row],[Début]],0)</f>
        <v>0</v>
      </c>
      <c r="O530" s="61">
        <f>IF(Tableau1[[#This Row],[Noms_M]]=O$5,Tableau1[[#This Row],[Fin_M]]-Tableau1[[#This Row],[Début_M]],0)+IF(Tableau1[[#This Row],[Noms]]=O$5,Tableau1[[#This Row],[Fin]]-Tableau1[[#This Row],[Début]],0)</f>
        <v>0</v>
      </c>
      <c r="P530" s="61">
        <f>IF(Tableau1[[#This Row],[Noms_M]]=P$5,Tableau1[[#This Row],[Fin_M]]-Tableau1[[#This Row],[Début_M]],0)+IF(Tableau1[[#This Row],[Noms]]=P$5,Tableau1[[#This Row],[Fin]]-Tableau1[[#This Row],[Début]],0)</f>
        <v>0</v>
      </c>
      <c r="Q530" s="61">
        <f>IF(Tableau1[[#This Row],[Noms_M]]=Q$5,Tableau1[[#This Row],[Fin_M]]-Tableau1[[#This Row],[Début_M]],0)+IF(Tableau1[[#This Row],[Noms]]=Q$5,Tableau1[[#This Row],[Fin]]-Tableau1[[#This Row],[Début]],0)</f>
        <v>0</v>
      </c>
      <c r="R530" s="61">
        <f>IF(Tableau1[[#This Row],[Noms_M]]=R$5,Tableau1[[#This Row],[Fin_M]]-Tableau1[[#This Row],[Début_M]],0)+IF(Tableau1[[#This Row],[Noms]]=R$5,Tableau1[[#This Row],[Fin]]-Tableau1[[#This Row],[Début]],0)</f>
        <v>0</v>
      </c>
      <c r="S530" s="62">
        <f>IF(Tableau1[[#This Row],[Noms_M]]=S$5,Tableau1[[#This Row],[Fin_M]]-Tableau1[[#This Row],[Début_M]],0)+IF(Tableau1[[#This Row],[Noms]]=S$5,Tableau1[[#This Row],[Fin]]-Tableau1[[#This Row],[Début]],0)</f>
        <v>0</v>
      </c>
    </row>
    <row r="531" spans="1:26" s="17" customFormat="1" ht="20.25" customHeight="1" thickBot="1" x14ac:dyDescent="0.35">
      <c r="A531" s="36">
        <f>A528+1</f>
        <v>45831</v>
      </c>
      <c r="B531" s="55" t="str">
        <f t="shared" ref="B531" si="841">TEXT(A531,"mmm")</f>
        <v>juin</v>
      </c>
      <c r="C531" s="57">
        <f t="shared" ref="C531" si="842">_xlfn.ISOWEEKNUM(A531)</f>
        <v>26</v>
      </c>
      <c r="D531" s="33">
        <f>A531</f>
        <v>45831</v>
      </c>
      <c r="E531" s="8"/>
      <c r="F531" s="1"/>
      <c r="G531" s="9"/>
      <c r="H531" s="14"/>
      <c r="I531" s="1"/>
      <c r="J531" s="58"/>
      <c r="K531" s="18"/>
      <c r="L531" s="7"/>
      <c r="N531" s="61">
        <f>IF(Tableau1[[#This Row],[Noms_M]]=N$5,Tableau1[[#This Row],[Fin_M]]-Tableau1[[#This Row],[Début_M]],0)+IF(Tableau1[[#This Row],[Noms]]=N$5,Tableau1[[#This Row],[Fin]]-Tableau1[[#This Row],[Début]],0)</f>
        <v>0</v>
      </c>
      <c r="O531" s="61">
        <f>IF(Tableau1[[#This Row],[Noms_M]]=O$5,Tableau1[[#This Row],[Fin_M]]-Tableau1[[#This Row],[Début_M]],0)+IF(Tableau1[[#This Row],[Noms]]=O$5,Tableau1[[#This Row],[Fin]]-Tableau1[[#This Row],[Début]],0)</f>
        <v>0</v>
      </c>
      <c r="P531" s="61">
        <f>IF(Tableau1[[#This Row],[Noms_M]]=P$5,Tableau1[[#This Row],[Fin_M]]-Tableau1[[#This Row],[Début_M]],0)+IF(Tableau1[[#This Row],[Noms]]=P$5,Tableau1[[#This Row],[Fin]]-Tableau1[[#This Row],[Début]],0)</f>
        <v>0</v>
      </c>
      <c r="Q531" s="61">
        <f>IF(Tableau1[[#This Row],[Noms_M]]=Q$5,Tableau1[[#This Row],[Fin_M]]-Tableau1[[#This Row],[Début_M]],0)+IF(Tableau1[[#This Row],[Noms]]=Q$5,Tableau1[[#This Row],[Fin]]-Tableau1[[#This Row],[Début]],0)</f>
        <v>0</v>
      </c>
      <c r="R531" s="61">
        <f>IF(Tableau1[[#This Row],[Noms_M]]=R$5,Tableau1[[#This Row],[Fin_M]]-Tableau1[[#This Row],[Début_M]],0)+IF(Tableau1[[#This Row],[Noms]]=R$5,Tableau1[[#This Row],[Fin]]-Tableau1[[#This Row],[Début]],0)</f>
        <v>0</v>
      </c>
      <c r="S531" s="62">
        <f>IF(Tableau1[[#This Row],[Noms_M]]=S$5,Tableau1[[#This Row],[Fin_M]]-Tableau1[[#This Row],[Début_M]],0)+IF(Tableau1[[#This Row],[Noms]]=S$5,Tableau1[[#This Row],[Fin]]-Tableau1[[#This Row],[Début]],0)</f>
        <v>0</v>
      </c>
      <c r="U531" s="70">
        <f>SUM(N531:N551)</f>
        <v>0</v>
      </c>
      <c r="V531" s="70">
        <f t="shared" ref="V531" si="843">SUM(O531:O551)</f>
        <v>0</v>
      </c>
      <c r="W531" s="70">
        <f t="shared" ref="W531" si="844">SUM(P531:P551)</f>
        <v>0</v>
      </c>
      <c r="X531" s="70">
        <f t="shared" ref="X531" si="845">SUM(Q531:Q551)</f>
        <v>0</v>
      </c>
      <c r="Y531" s="70">
        <f t="shared" ref="Y531" si="846">SUM(R531:R551)</f>
        <v>0</v>
      </c>
      <c r="Z531" s="70">
        <f t="shared" ref="Z531" si="847">SUM(S531:S551)</f>
        <v>0</v>
      </c>
    </row>
    <row r="532" spans="1:26" s="17" customFormat="1" ht="20.25" customHeight="1" thickBot="1" x14ac:dyDescent="0.35">
      <c r="A532" s="37"/>
      <c r="B532" s="56" t="str">
        <f t="shared" ref="B532" si="848">TEXT(A531,"mmm")</f>
        <v>juin</v>
      </c>
      <c r="C532" s="57">
        <f t="shared" ref="C532" si="849">_xlfn.ISOWEEKNUM(A531)</f>
        <v>26</v>
      </c>
      <c r="D532" s="34"/>
      <c r="E532" s="10"/>
      <c r="F532" s="2"/>
      <c r="G532" s="11"/>
      <c r="H532" s="15"/>
      <c r="I532" s="2"/>
      <c r="J532" s="59"/>
      <c r="K532" s="18"/>
      <c r="L532" s="3"/>
      <c r="N532" s="61">
        <f>IF(Tableau1[[#This Row],[Noms_M]]=N$5,Tableau1[[#This Row],[Fin_M]]-Tableau1[[#This Row],[Début_M]],0)+IF(Tableau1[[#This Row],[Noms]]=N$5,Tableau1[[#This Row],[Fin]]-Tableau1[[#This Row],[Début]],0)</f>
        <v>0</v>
      </c>
      <c r="O532" s="61">
        <f>IF(Tableau1[[#This Row],[Noms_M]]=O$5,Tableau1[[#This Row],[Fin_M]]-Tableau1[[#This Row],[Début_M]],0)+IF(Tableau1[[#This Row],[Noms]]=O$5,Tableau1[[#This Row],[Fin]]-Tableau1[[#This Row],[Début]],0)</f>
        <v>0</v>
      </c>
      <c r="P532" s="61">
        <f>IF(Tableau1[[#This Row],[Noms_M]]=P$5,Tableau1[[#This Row],[Fin_M]]-Tableau1[[#This Row],[Début_M]],0)+IF(Tableau1[[#This Row],[Noms]]=P$5,Tableau1[[#This Row],[Fin]]-Tableau1[[#This Row],[Début]],0)</f>
        <v>0</v>
      </c>
      <c r="Q532" s="61">
        <f>IF(Tableau1[[#This Row],[Noms_M]]=Q$5,Tableau1[[#This Row],[Fin_M]]-Tableau1[[#This Row],[Début_M]],0)+IF(Tableau1[[#This Row],[Noms]]=Q$5,Tableau1[[#This Row],[Fin]]-Tableau1[[#This Row],[Début]],0)</f>
        <v>0</v>
      </c>
      <c r="R532" s="61">
        <f>IF(Tableau1[[#This Row],[Noms_M]]=R$5,Tableau1[[#This Row],[Fin_M]]-Tableau1[[#This Row],[Début_M]],0)+IF(Tableau1[[#This Row],[Noms]]=R$5,Tableau1[[#This Row],[Fin]]-Tableau1[[#This Row],[Début]],0)</f>
        <v>0</v>
      </c>
      <c r="S532" s="62">
        <f>IF(Tableau1[[#This Row],[Noms_M]]=S$5,Tableau1[[#This Row],[Fin_M]]-Tableau1[[#This Row],[Début_M]],0)+IF(Tableau1[[#This Row],[Noms]]=S$5,Tableau1[[#This Row],[Fin]]-Tableau1[[#This Row],[Début]],0)</f>
        <v>0</v>
      </c>
    </row>
    <row r="533" spans="1:26" s="17" customFormat="1" ht="20.25" customHeight="1" thickBot="1" x14ac:dyDescent="0.35">
      <c r="A533" s="38"/>
      <c r="B533" s="56" t="str">
        <f t="shared" ref="B533" si="850">TEXT(A531,"mmm")</f>
        <v>juin</v>
      </c>
      <c r="C533" s="57">
        <f t="shared" ref="C533" si="851">_xlfn.ISOWEEKNUM(A531)</f>
        <v>26</v>
      </c>
      <c r="D533" s="35"/>
      <c r="E533" s="22"/>
      <c r="F533" s="12"/>
      <c r="G533" s="13"/>
      <c r="H533" s="24"/>
      <c r="I533" s="12"/>
      <c r="J533" s="60"/>
      <c r="K533" s="18"/>
      <c r="L533" s="4"/>
      <c r="N533" s="61">
        <f>IF(Tableau1[[#This Row],[Noms_M]]=N$5,Tableau1[[#This Row],[Fin_M]]-Tableau1[[#This Row],[Début_M]],0)+IF(Tableau1[[#This Row],[Noms]]=N$5,Tableau1[[#This Row],[Fin]]-Tableau1[[#This Row],[Début]],0)</f>
        <v>0</v>
      </c>
      <c r="O533" s="61">
        <f>IF(Tableau1[[#This Row],[Noms_M]]=O$5,Tableau1[[#This Row],[Fin_M]]-Tableau1[[#This Row],[Début_M]],0)+IF(Tableau1[[#This Row],[Noms]]=O$5,Tableau1[[#This Row],[Fin]]-Tableau1[[#This Row],[Début]],0)</f>
        <v>0</v>
      </c>
      <c r="P533" s="61">
        <f>IF(Tableau1[[#This Row],[Noms_M]]=P$5,Tableau1[[#This Row],[Fin_M]]-Tableau1[[#This Row],[Début_M]],0)+IF(Tableau1[[#This Row],[Noms]]=P$5,Tableau1[[#This Row],[Fin]]-Tableau1[[#This Row],[Début]],0)</f>
        <v>0</v>
      </c>
      <c r="Q533" s="61">
        <f>IF(Tableau1[[#This Row],[Noms_M]]=Q$5,Tableau1[[#This Row],[Fin_M]]-Tableau1[[#This Row],[Début_M]],0)+IF(Tableau1[[#This Row],[Noms]]=Q$5,Tableau1[[#This Row],[Fin]]-Tableau1[[#This Row],[Début]],0)</f>
        <v>0</v>
      </c>
      <c r="R533" s="61">
        <f>IF(Tableau1[[#This Row],[Noms_M]]=R$5,Tableau1[[#This Row],[Fin_M]]-Tableau1[[#This Row],[Début_M]],0)+IF(Tableau1[[#This Row],[Noms]]=R$5,Tableau1[[#This Row],[Fin]]-Tableau1[[#This Row],[Début]],0)</f>
        <v>0</v>
      </c>
      <c r="S533" s="62">
        <f>IF(Tableau1[[#This Row],[Noms_M]]=S$5,Tableau1[[#This Row],[Fin_M]]-Tableau1[[#This Row],[Début_M]],0)+IF(Tableau1[[#This Row],[Noms]]=S$5,Tableau1[[#This Row],[Fin]]-Tableau1[[#This Row],[Début]],0)</f>
        <v>0</v>
      </c>
    </row>
    <row r="534" spans="1:26" s="17" customFormat="1" ht="20.25" customHeight="1" thickBot="1" x14ac:dyDescent="0.35">
      <c r="A534" s="36">
        <f>A531+1</f>
        <v>45832</v>
      </c>
      <c r="B534" s="55" t="str">
        <f t="shared" si="753"/>
        <v>juin</v>
      </c>
      <c r="C534" s="57">
        <f t="shared" ref="C534" si="852">_xlfn.ISOWEEKNUM(A534)</f>
        <v>26</v>
      </c>
      <c r="D534" s="33">
        <f>A534</f>
        <v>45832</v>
      </c>
      <c r="E534" s="8"/>
      <c r="F534" s="1"/>
      <c r="G534" s="9"/>
      <c r="H534" s="14"/>
      <c r="I534" s="1"/>
      <c r="J534" s="58"/>
      <c r="K534" s="18"/>
      <c r="L534" s="7"/>
      <c r="N534" s="61">
        <f>IF(Tableau1[[#This Row],[Noms_M]]=N$5,Tableau1[[#This Row],[Fin_M]]-Tableau1[[#This Row],[Début_M]],0)+IF(Tableau1[[#This Row],[Noms]]=N$5,Tableau1[[#This Row],[Fin]]-Tableau1[[#This Row],[Début]],0)</f>
        <v>0</v>
      </c>
      <c r="O534" s="61">
        <f>IF(Tableau1[[#This Row],[Noms_M]]=O$5,Tableau1[[#This Row],[Fin_M]]-Tableau1[[#This Row],[Début_M]],0)+IF(Tableau1[[#This Row],[Noms]]=O$5,Tableau1[[#This Row],[Fin]]-Tableau1[[#This Row],[Début]],0)</f>
        <v>0</v>
      </c>
      <c r="P534" s="61">
        <f>IF(Tableau1[[#This Row],[Noms_M]]=P$5,Tableau1[[#This Row],[Fin_M]]-Tableau1[[#This Row],[Début_M]],0)+IF(Tableau1[[#This Row],[Noms]]=P$5,Tableau1[[#This Row],[Fin]]-Tableau1[[#This Row],[Début]],0)</f>
        <v>0</v>
      </c>
      <c r="Q534" s="61">
        <f>IF(Tableau1[[#This Row],[Noms_M]]=Q$5,Tableau1[[#This Row],[Fin_M]]-Tableau1[[#This Row],[Début_M]],0)+IF(Tableau1[[#This Row],[Noms]]=Q$5,Tableau1[[#This Row],[Fin]]-Tableau1[[#This Row],[Début]],0)</f>
        <v>0</v>
      </c>
      <c r="R534" s="61">
        <f>IF(Tableau1[[#This Row],[Noms_M]]=R$5,Tableau1[[#This Row],[Fin_M]]-Tableau1[[#This Row],[Début_M]],0)+IF(Tableau1[[#This Row],[Noms]]=R$5,Tableau1[[#This Row],[Fin]]-Tableau1[[#This Row],[Début]],0)</f>
        <v>0</v>
      </c>
      <c r="S534" s="62">
        <f>IF(Tableau1[[#This Row],[Noms_M]]=S$5,Tableau1[[#This Row],[Fin_M]]-Tableau1[[#This Row],[Début_M]],0)+IF(Tableau1[[#This Row],[Noms]]=S$5,Tableau1[[#This Row],[Fin]]-Tableau1[[#This Row],[Début]],0)</f>
        <v>0</v>
      </c>
    </row>
    <row r="535" spans="1:26" s="17" customFormat="1" ht="20.25" customHeight="1" thickBot="1" x14ac:dyDescent="0.35">
      <c r="A535" s="37"/>
      <c r="B535" s="56" t="str">
        <f t="shared" si="755"/>
        <v>juin</v>
      </c>
      <c r="C535" s="57">
        <f t="shared" ref="C535" si="853">_xlfn.ISOWEEKNUM(A534)</f>
        <v>26</v>
      </c>
      <c r="D535" s="34"/>
      <c r="E535" s="10"/>
      <c r="F535" s="2"/>
      <c r="G535" s="11"/>
      <c r="H535" s="15"/>
      <c r="I535" s="2"/>
      <c r="J535" s="59"/>
      <c r="K535" s="18"/>
      <c r="L535" s="3"/>
      <c r="N535" s="61">
        <f>IF(Tableau1[[#This Row],[Noms_M]]=N$5,Tableau1[[#This Row],[Fin_M]]-Tableau1[[#This Row],[Début_M]],0)+IF(Tableau1[[#This Row],[Noms]]=N$5,Tableau1[[#This Row],[Fin]]-Tableau1[[#This Row],[Début]],0)</f>
        <v>0</v>
      </c>
      <c r="O535" s="61">
        <f>IF(Tableau1[[#This Row],[Noms_M]]=O$5,Tableau1[[#This Row],[Fin_M]]-Tableau1[[#This Row],[Début_M]],0)+IF(Tableau1[[#This Row],[Noms]]=O$5,Tableau1[[#This Row],[Fin]]-Tableau1[[#This Row],[Début]],0)</f>
        <v>0</v>
      </c>
      <c r="P535" s="61">
        <f>IF(Tableau1[[#This Row],[Noms_M]]=P$5,Tableau1[[#This Row],[Fin_M]]-Tableau1[[#This Row],[Début_M]],0)+IF(Tableau1[[#This Row],[Noms]]=P$5,Tableau1[[#This Row],[Fin]]-Tableau1[[#This Row],[Début]],0)</f>
        <v>0</v>
      </c>
      <c r="Q535" s="61">
        <f>IF(Tableau1[[#This Row],[Noms_M]]=Q$5,Tableau1[[#This Row],[Fin_M]]-Tableau1[[#This Row],[Début_M]],0)+IF(Tableau1[[#This Row],[Noms]]=Q$5,Tableau1[[#This Row],[Fin]]-Tableau1[[#This Row],[Début]],0)</f>
        <v>0</v>
      </c>
      <c r="R535" s="61">
        <f>IF(Tableau1[[#This Row],[Noms_M]]=R$5,Tableau1[[#This Row],[Fin_M]]-Tableau1[[#This Row],[Début_M]],0)+IF(Tableau1[[#This Row],[Noms]]=R$5,Tableau1[[#This Row],[Fin]]-Tableau1[[#This Row],[Début]],0)</f>
        <v>0</v>
      </c>
      <c r="S535" s="62">
        <f>IF(Tableau1[[#This Row],[Noms_M]]=S$5,Tableau1[[#This Row],[Fin_M]]-Tableau1[[#This Row],[Début_M]],0)+IF(Tableau1[[#This Row],[Noms]]=S$5,Tableau1[[#This Row],[Fin]]-Tableau1[[#This Row],[Début]],0)</f>
        <v>0</v>
      </c>
    </row>
    <row r="536" spans="1:26" s="17" customFormat="1" ht="20.25" customHeight="1" thickBot="1" x14ac:dyDescent="0.35">
      <c r="A536" s="38"/>
      <c r="B536" s="56" t="str">
        <f t="shared" si="757"/>
        <v>juin</v>
      </c>
      <c r="C536" s="57">
        <f t="shared" ref="C536" si="854">_xlfn.ISOWEEKNUM(A534)</f>
        <v>26</v>
      </c>
      <c r="D536" s="35"/>
      <c r="E536" s="22"/>
      <c r="F536" s="12"/>
      <c r="G536" s="13"/>
      <c r="H536" s="24"/>
      <c r="I536" s="12"/>
      <c r="J536" s="60"/>
      <c r="K536" s="18"/>
      <c r="L536" s="4"/>
      <c r="N536" s="61">
        <f>IF(Tableau1[[#This Row],[Noms_M]]=N$5,Tableau1[[#This Row],[Fin_M]]-Tableau1[[#This Row],[Début_M]],0)+IF(Tableau1[[#This Row],[Noms]]=N$5,Tableau1[[#This Row],[Fin]]-Tableau1[[#This Row],[Début]],0)</f>
        <v>0</v>
      </c>
      <c r="O536" s="61">
        <f>IF(Tableau1[[#This Row],[Noms_M]]=O$5,Tableau1[[#This Row],[Fin_M]]-Tableau1[[#This Row],[Début_M]],0)+IF(Tableau1[[#This Row],[Noms]]=O$5,Tableau1[[#This Row],[Fin]]-Tableau1[[#This Row],[Début]],0)</f>
        <v>0</v>
      </c>
      <c r="P536" s="61">
        <f>IF(Tableau1[[#This Row],[Noms_M]]=P$5,Tableau1[[#This Row],[Fin_M]]-Tableau1[[#This Row],[Début_M]],0)+IF(Tableau1[[#This Row],[Noms]]=P$5,Tableau1[[#This Row],[Fin]]-Tableau1[[#This Row],[Début]],0)</f>
        <v>0</v>
      </c>
      <c r="Q536" s="61">
        <f>IF(Tableau1[[#This Row],[Noms_M]]=Q$5,Tableau1[[#This Row],[Fin_M]]-Tableau1[[#This Row],[Début_M]],0)+IF(Tableau1[[#This Row],[Noms]]=Q$5,Tableau1[[#This Row],[Fin]]-Tableau1[[#This Row],[Début]],0)</f>
        <v>0</v>
      </c>
      <c r="R536" s="61">
        <f>IF(Tableau1[[#This Row],[Noms_M]]=R$5,Tableau1[[#This Row],[Fin_M]]-Tableau1[[#This Row],[Début_M]],0)+IF(Tableau1[[#This Row],[Noms]]=R$5,Tableau1[[#This Row],[Fin]]-Tableau1[[#This Row],[Début]],0)</f>
        <v>0</v>
      </c>
      <c r="S536" s="62">
        <f>IF(Tableau1[[#This Row],[Noms_M]]=S$5,Tableau1[[#This Row],[Fin_M]]-Tableau1[[#This Row],[Début_M]],0)+IF(Tableau1[[#This Row],[Noms]]=S$5,Tableau1[[#This Row],[Fin]]-Tableau1[[#This Row],[Début]],0)</f>
        <v>0</v>
      </c>
    </row>
    <row r="537" spans="1:26" s="17" customFormat="1" ht="20.25" customHeight="1" thickBot="1" x14ac:dyDescent="0.35">
      <c r="A537" s="36">
        <f>A534+1</f>
        <v>45833</v>
      </c>
      <c r="B537" s="55" t="str">
        <f t="shared" si="759"/>
        <v>juin</v>
      </c>
      <c r="C537" s="57">
        <f t="shared" ref="C537" si="855">_xlfn.ISOWEEKNUM(A537)</f>
        <v>26</v>
      </c>
      <c r="D537" s="33">
        <f>A537</f>
        <v>45833</v>
      </c>
      <c r="E537" s="8"/>
      <c r="F537" s="1"/>
      <c r="G537" s="9"/>
      <c r="H537" s="14"/>
      <c r="I537" s="1"/>
      <c r="J537" s="58"/>
      <c r="K537" s="18"/>
      <c r="L537" s="7"/>
      <c r="N537" s="61">
        <f>IF(Tableau1[[#This Row],[Noms_M]]=N$5,Tableau1[[#This Row],[Fin_M]]-Tableau1[[#This Row],[Début_M]],0)+IF(Tableau1[[#This Row],[Noms]]=N$5,Tableau1[[#This Row],[Fin]]-Tableau1[[#This Row],[Début]],0)</f>
        <v>0</v>
      </c>
      <c r="O537" s="61">
        <f>IF(Tableau1[[#This Row],[Noms_M]]=O$5,Tableau1[[#This Row],[Fin_M]]-Tableau1[[#This Row],[Début_M]],0)+IF(Tableau1[[#This Row],[Noms]]=O$5,Tableau1[[#This Row],[Fin]]-Tableau1[[#This Row],[Début]],0)</f>
        <v>0</v>
      </c>
      <c r="P537" s="61">
        <f>IF(Tableau1[[#This Row],[Noms_M]]=P$5,Tableau1[[#This Row],[Fin_M]]-Tableau1[[#This Row],[Début_M]],0)+IF(Tableau1[[#This Row],[Noms]]=P$5,Tableau1[[#This Row],[Fin]]-Tableau1[[#This Row],[Début]],0)</f>
        <v>0</v>
      </c>
      <c r="Q537" s="61">
        <f>IF(Tableau1[[#This Row],[Noms_M]]=Q$5,Tableau1[[#This Row],[Fin_M]]-Tableau1[[#This Row],[Début_M]],0)+IF(Tableau1[[#This Row],[Noms]]=Q$5,Tableau1[[#This Row],[Fin]]-Tableau1[[#This Row],[Début]],0)</f>
        <v>0</v>
      </c>
      <c r="R537" s="61">
        <f>IF(Tableau1[[#This Row],[Noms_M]]=R$5,Tableau1[[#This Row],[Fin_M]]-Tableau1[[#This Row],[Début_M]],0)+IF(Tableau1[[#This Row],[Noms]]=R$5,Tableau1[[#This Row],[Fin]]-Tableau1[[#This Row],[Début]],0)</f>
        <v>0</v>
      </c>
      <c r="S537" s="62">
        <f>IF(Tableau1[[#This Row],[Noms_M]]=S$5,Tableau1[[#This Row],[Fin_M]]-Tableau1[[#This Row],[Début_M]],0)+IF(Tableau1[[#This Row],[Noms]]=S$5,Tableau1[[#This Row],[Fin]]-Tableau1[[#This Row],[Début]],0)</f>
        <v>0</v>
      </c>
    </row>
    <row r="538" spans="1:26" s="17" customFormat="1" ht="20.25" customHeight="1" thickBot="1" x14ac:dyDescent="0.35">
      <c r="A538" s="37"/>
      <c r="B538" s="56" t="str">
        <f t="shared" si="761"/>
        <v>juin</v>
      </c>
      <c r="C538" s="57">
        <f t="shared" ref="C538" si="856">_xlfn.ISOWEEKNUM(A537)</f>
        <v>26</v>
      </c>
      <c r="D538" s="34"/>
      <c r="E538" s="10"/>
      <c r="F538" s="2"/>
      <c r="G538" s="11"/>
      <c r="H538" s="15"/>
      <c r="I538" s="2"/>
      <c r="J538" s="59"/>
      <c r="K538" s="18"/>
      <c r="L538" s="3"/>
      <c r="N538" s="61">
        <f>IF(Tableau1[[#This Row],[Noms_M]]=N$5,Tableau1[[#This Row],[Fin_M]]-Tableau1[[#This Row],[Début_M]],0)+IF(Tableau1[[#This Row],[Noms]]=N$5,Tableau1[[#This Row],[Fin]]-Tableau1[[#This Row],[Début]],0)</f>
        <v>0</v>
      </c>
      <c r="O538" s="61">
        <f>IF(Tableau1[[#This Row],[Noms_M]]=O$5,Tableau1[[#This Row],[Fin_M]]-Tableau1[[#This Row],[Début_M]],0)+IF(Tableau1[[#This Row],[Noms]]=O$5,Tableau1[[#This Row],[Fin]]-Tableau1[[#This Row],[Début]],0)</f>
        <v>0</v>
      </c>
      <c r="P538" s="61">
        <f>IF(Tableau1[[#This Row],[Noms_M]]=P$5,Tableau1[[#This Row],[Fin_M]]-Tableau1[[#This Row],[Début_M]],0)+IF(Tableau1[[#This Row],[Noms]]=P$5,Tableau1[[#This Row],[Fin]]-Tableau1[[#This Row],[Début]],0)</f>
        <v>0</v>
      </c>
      <c r="Q538" s="61">
        <f>IF(Tableau1[[#This Row],[Noms_M]]=Q$5,Tableau1[[#This Row],[Fin_M]]-Tableau1[[#This Row],[Début_M]],0)+IF(Tableau1[[#This Row],[Noms]]=Q$5,Tableau1[[#This Row],[Fin]]-Tableau1[[#This Row],[Début]],0)</f>
        <v>0</v>
      </c>
      <c r="R538" s="61">
        <f>IF(Tableau1[[#This Row],[Noms_M]]=R$5,Tableau1[[#This Row],[Fin_M]]-Tableau1[[#This Row],[Début_M]],0)+IF(Tableau1[[#This Row],[Noms]]=R$5,Tableau1[[#This Row],[Fin]]-Tableau1[[#This Row],[Début]],0)</f>
        <v>0</v>
      </c>
      <c r="S538" s="62">
        <f>IF(Tableau1[[#This Row],[Noms_M]]=S$5,Tableau1[[#This Row],[Fin_M]]-Tableau1[[#This Row],[Début_M]],0)+IF(Tableau1[[#This Row],[Noms]]=S$5,Tableau1[[#This Row],[Fin]]-Tableau1[[#This Row],[Début]],0)</f>
        <v>0</v>
      </c>
    </row>
    <row r="539" spans="1:26" s="17" customFormat="1" ht="20.25" customHeight="1" thickBot="1" x14ac:dyDescent="0.35">
      <c r="A539" s="38"/>
      <c r="B539" s="56" t="str">
        <f t="shared" si="763"/>
        <v>juin</v>
      </c>
      <c r="C539" s="57">
        <f t="shared" ref="C539" si="857">_xlfn.ISOWEEKNUM(A537)</f>
        <v>26</v>
      </c>
      <c r="D539" s="35"/>
      <c r="E539" s="22"/>
      <c r="F539" s="12"/>
      <c r="G539" s="13"/>
      <c r="H539" s="24"/>
      <c r="I539" s="12"/>
      <c r="J539" s="60"/>
      <c r="K539" s="18"/>
      <c r="L539" s="4"/>
      <c r="N539" s="61">
        <f>IF(Tableau1[[#This Row],[Noms_M]]=N$5,Tableau1[[#This Row],[Fin_M]]-Tableau1[[#This Row],[Début_M]],0)+IF(Tableau1[[#This Row],[Noms]]=N$5,Tableau1[[#This Row],[Fin]]-Tableau1[[#This Row],[Début]],0)</f>
        <v>0</v>
      </c>
      <c r="O539" s="61">
        <f>IF(Tableau1[[#This Row],[Noms_M]]=O$5,Tableau1[[#This Row],[Fin_M]]-Tableau1[[#This Row],[Début_M]],0)+IF(Tableau1[[#This Row],[Noms]]=O$5,Tableau1[[#This Row],[Fin]]-Tableau1[[#This Row],[Début]],0)</f>
        <v>0</v>
      </c>
      <c r="P539" s="61">
        <f>IF(Tableau1[[#This Row],[Noms_M]]=P$5,Tableau1[[#This Row],[Fin_M]]-Tableau1[[#This Row],[Début_M]],0)+IF(Tableau1[[#This Row],[Noms]]=P$5,Tableau1[[#This Row],[Fin]]-Tableau1[[#This Row],[Début]],0)</f>
        <v>0</v>
      </c>
      <c r="Q539" s="61">
        <f>IF(Tableau1[[#This Row],[Noms_M]]=Q$5,Tableau1[[#This Row],[Fin_M]]-Tableau1[[#This Row],[Début_M]],0)+IF(Tableau1[[#This Row],[Noms]]=Q$5,Tableau1[[#This Row],[Fin]]-Tableau1[[#This Row],[Début]],0)</f>
        <v>0</v>
      </c>
      <c r="R539" s="61">
        <f>IF(Tableau1[[#This Row],[Noms_M]]=R$5,Tableau1[[#This Row],[Fin_M]]-Tableau1[[#This Row],[Début_M]],0)+IF(Tableau1[[#This Row],[Noms]]=R$5,Tableau1[[#This Row],[Fin]]-Tableau1[[#This Row],[Début]],0)</f>
        <v>0</v>
      </c>
      <c r="S539" s="62">
        <f>IF(Tableau1[[#This Row],[Noms_M]]=S$5,Tableau1[[#This Row],[Fin_M]]-Tableau1[[#This Row],[Début_M]],0)+IF(Tableau1[[#This Row],[Noms]]=S$5,Tableau1[[#This Row],[Fin]]-Tableau1[[#This Row],[Début]],0)</f>
        <v>0</v>
      </c>
    </row>
    <row r="540" spans="1:26" s="17" customFormat="1" ht="20.25" customHeight="1" thickBot="1" x14ac:dyDescent="0.35">
      <c r="A540" s="36">
        <f>A537+1</f>
        <v>45834</v>
      </c>
      <c r="B540" s="55" t="str">
        <f t="shared" si="765"/>
        <v>juin</v>
      </c>
      <c r="C540" s="57">
        <f t="shared" ref="C540" si="858">_xlfn.ISOWEEKNUM(A540)</f>
        <v>26</v>
      </c>
      <c r="D540" s="33">
        <f>A540</f>
        <v>45834</v>
      </c>
      <c r="E540" s="8"/>
      <c r="F540" s="1"/>
      <c r="G540" s="9"/>
      <c r="H540" s="14"/>
      <c r="I540" s="1"/>
      <c r="J540" s="58"/>
      <c r="K540" s="18"/>
      <c r="L540" s="7"/>
      <c r="N540" s="61">
        <f>IF(Tableau1[[#This Row],[Noms_M]]=N$5,Tableau1[[#This Row],[Fin_M]]-Tableau1[[#This Row],[Début_M]],0)+IF(Tableau1[[#This Row],[Noms]]=N$5,Tableau1[[#This Row],[Fin]]-Tableau1[[#This Row],[Début]],0)</f>
        <v>0</v>
      </c>
      <c r="O540" s="61">
        <f>IF(Tableau1[[#This Row],[Noms_M]]=O$5,Tableau1[[#This Row],[Fin_M]]-Tableau1[[#This Row],[Début_M]],0)+IF(Tableau1[[#This Row],[Noms]]=O$5,Tableau1[[#This Row],[Fin]]-Tableau1[[#This Row],[Début]],0)</f>
        <v>0</v>
      </c>
      <c r="P540" s="61">
        <f>IF(Tableau1[[#This Row],[Noms_M]]=P$5,Tableau1[[#This Row],[Fin_M]]-Tableau1[[#This Row],[Début_M]],0)+IF(Tableau1[[#This Row],[Noms]]=P$5,Tableau1[[#This Row],[Fin]]-Tableau1[[#This Row],[Début]],0)</f>
        <v>0</v>
      </c>
      <c r="Q540" s="61">
        <f>IF(Tableau1[[#This Row],[Noms_M]]=Q$5,Tableau1[[#This Row],[Fin_M]]-Tableau1[[#This Row],[Début_M]],0)+IF(Tableau1[[#This Row],[Noms]]=Q$5,Tableau1[[#This Row],[Fin]]-Tableau1[[#This Row],[Début]],0)</f>
        <v>0</v>
      </c>
      <c r="R540" s="61">
        <f>IF(Tableau1[[#This Row],[Noms_M]]=R$5,Tableau1[[#This Row],[Fin_M]]-Tableau1[[#This Row],[Début_M]],0)+IF(Tableau1[[#This Row],[Noms]]=R$5,Tableau1[[#This Row],[Fin]]-Tableau1[[#This Row],[Début]],0)</f>
        <v>0</v>
      </c>
      <c r="S540" s="62">
        <f>IF(Tableau1[[#This Row],[Noms_M]]=S$5,Tableau1[[#This Row],[Fin_M]]-Tableau1[[#This Row],[Début_M]],0)+IF(Tableau1[[#This Row],[Noms]]=S$5,Tableau1[[#This Row],[Fin]]-Tableau1[[#This Row],[Début]],0)</f>
        <v>0</v>
      </c>
    </row>
    <row r="541" spans="1:26" s="17" customFormat="1" ht="20.25" customHeight="1" thickBot="1" x14ac:dyDescent="0.35">
      <c r="A541" s="37"/>
      <c r="B541" s="56" t="str">
        <f t="shared" si="767"/>
        <v>juin</v>
      </c>
      <c r="C541" s="57">
        <f t="shared" ref="C541" si="859">_xlfn.ISOWEEKNUM(A540)</f>
        <v>26</v>
      </c>
      <c r="D541" s="34"/>
      <c r="E541" s="10"/>
      <c r="F541" s="2"/>
      <c r="G541" s="11"/>
      <c r="H541" s="15"/>
      <c r="I541" s="2"/>
      <c r="J541" s="59"/>
      <c r="K541" s="18"/>
      <c r="L541" s="3"/>
      <c r="N541" s="61">
        <f>IF(Tableau1[[#This Row],[Noms_M]]=N$5,Tableau1[[#This Row],[Fin_M]]-Tableau1[[#This Row],[Début_M]],0)+IF(Tableau1[[#This Row],[Noms]]=N$5,Tableau1[[#This Row],[Fin]]-Tableau1[[#This Row],[Début]],0)</f>
        <v>0</v>
      </c>
      <c r="O541" s="61">
        <f>IF(Tableau1[[#This Row],[Noms_M]]=O$5,Tableau1[[#This Row],[Fin_M]]-Tableau1[[#This Row],[Début_M]],0)+IF(Tableau1[[#This Row],[Noms]]=O$5,Tableau1[[#This Row],[Fin]]-Tableau1[[#This Row],[Début]],0)</f>
        <v>0</v>
      </c>
      <c r="P541" s="61">
        <f>IF(Tableau1[[#This Row],[Noms_M]]=P$5,Tableau1[[#This Row],[Fin_M]]-Tableau1[[#This Row],[Début_M]],0)+IF(Tableau1[[#This Row],[Noms]]=P$5,Tableau1[[#This Row],[Fin]]-Tableau1[[#This Row],[Début]],0)</f>
        <v>0</v>
      </c>
      <c r="Q541" s="61">
        <f>IF(Tableau1[[#This Row],[Noms_M]]=Q$5,Tableau1[[#This Row],[Fin_M]]-Tableau1[[#This Row],[Début_M]],0)+IF(Tableau1[[#This Row],[Noms]]=Q$5,Tableau1[[#This Row],[Fin]]-Tableau1[[#This Row],[Début]],0)</f>
        <v>0</v>
      </c>
      <c r="R541" s="61">
        <f>IF(Tableau1[[#This Row],[Noms_M]]=R$5,Tableau1[[#This Row],[Fin_M]]-Tableau1[[#This Row],[Début_M]],0)+IF(Tableau1[[#This Row],[Noms]]=R$5,Tableau1[[#This Row],[Fin]]-Tableau1[[#This Row],[Début]],0)</f>
        <v>0</v>
      </c>
      <c r="S541" s="62">
        <f>IF(Tableau1[[#This Row],[Noms_M]]=S$5,Tableau1[[#This Row],[Fin_M]]-Tableau1[[#This Row],[Début_M]],0)+IF(Tableau1[[#This Row],[Noms]]=S$5,Tableau1[[#This Row],[Fin]]-Tableau1[[#This Row],[Début]],0)</f>
        <v>0</v>
      </c>
    </row>
    <row r="542" spans="1:26" s="17" customFormat="1" ht="20.25" customHeight="1" thickBot="1" x14ac:dyDescent="0.35">
      <c r="A542" s="38"/>
      <c r="B542" s="56" t="str">
        <f t="shared" si="769"/>
        <v>juin</v>
      </c>
      <c r="C542" s="57">
        <f t="shared" ref="C542" si="860">_xlfn.ISOWEEKNUM(A540)</f>
        <v>26</v>
      </c>
      <c r="D542" s="35"/>
      <c r="E542" s="22"/>
      <c r="F542" s="12"/>
      <c r="G542" s="13"/>
      <c r="H542" s="24"/>
      <c r="I542" s="12"/>
      <c r="J542" s="60"/>
      <c r="K542" s="18"/>
      <c r="L542" s="4"/>
      <c r="N542" s="61">
        <f>IF(Tableau1[[#This Row],[Noms_M]]=N$5,Tableau1[[#This Row],[Fin_M]]-Tableau1[[#This Row],[Début_M]],0)+IF(Tableau1[[#This Row],[Noms]]=N$5,Tableau1[[#This Row],[Fin]]-Tableau1[[#This Row],[Début]],0)</f>
        <v>0</v>
      </c>
      <c r="O542" s="61">
        <f>IF(Tableau1[[#This Row],[Noms_M]]=O$5,Tableau1[[#This Row],[Fin_M]]-Tableau1[[#This Row],[Début_M]],0)+IF(Tableau1[[#This Row],[Noms]]=O$5,Tableau1[[#This Row],[Fin]]-Tableau1[[#This Row],[Début]],0)</f>
        <v>0</v>
      </c>
      <c r="P542" s="61">
        <f>IF(Tableau1[[#This Row],[Noms_M]]=P$5,Tableau1[[#This Row],[Fin_M]]-Tableau1[[#This Row],[Début_M]],0)+IF(Tableau1[[#This Row],[Noms]]=P$5,Tableau1[[#This Row],[Fin]]-Tableau1[[#This Row],[Début]],0)</f>
        <v>0</v>
      </c>
      <c r="Q542" s="61">
        <f>IF(Tableau1[[#This Row],[Noms_M]]=Q$5,Tableau1[[#This Row],[Fin_M]]-Tableau1[[#This Row],[Début_M]],0)+IF(Tableau1[[#This Row],[Noms]]=Q$5,Tableau1[[#This Row],[Fin]]-Tableau1[[#This Row],[Début]],0)</f>
        <v>0</v>
      </c>
      <c r="R542" s="61">
        <f>IF(Tableau1[[#This Row],[Noms_M]]=R$5,Tableau1[[#This Row],[Fin_M]]-Tableau1[[#This Row],[Début_M]],0)+IF(Tableau1[[#This Row],[Noms]]=R$5,Tableau1[[#This Row],[Fin]]-Tableau1[[#This Row],[Début]],0)</f>
        <v>0</v>
      </c>
      <c r="S542" s="62">
        <f>IF(Tableau1[[#This Row],[Noms_M]]=S$5,Tableau1[[#This Row],[Fin_M]]-Tableau1[[#This Row],[Début_M]],0)+IF(Tableau1[[#This Row],[Noms]]=S$5,Tableau1[[#This Row],[Fin]]-Tableau1[[#This Row],[Début]],0)</f>
        <v>0</v>
      </c>
    </row>
    <row r="543" spans="1:26" s="17" customFormat="1" ht="20.25" customHeight="1" thickBot="1" x14ac:dyDescent="0.35">
      <c r="A543" s="36">
        <f>A540+1</f>
        <v>45835</v>
      </c>
      <c r="B543" s="55" t="str">
        <f t="shared" si="771"/>
        <v>juin</v>
      </c>
      <c r="C543" s="57">
        <f t="shared" ref="C543" si="861">_xlfn.ISOWEEKNUM(A543)</f>
        <v>26</v>
      </c>
      <c r="D543" s="33">
        <f>A543</f>
        <v>45835</v>
      </c>
      <c r="E543" s="8"/>
      <c r="F543" s="1"/>
      <c r="G543" s="9"/>
      <c r="H543" s="14"/>
      <c r="I543" s="1"/>
      <c r="J543" s="58"/>
      <c r="K543" s="18"/>
      <c r="L543" s="7"/>
      <c r="N543" s="61">
        <f>IF(Tableau1[[#This Row],[Noms_M]]=N$5,Tableau1[[#This Row],[Fin_M]]-Tableau1[[#This Row],[Début_M]],0)+IF(Tableau1[[#This Row],[Noms]]=N$5,Tableau1[[#This Row],[Fin]]-Tableau1[[#This Row],[Début]],0)</f>
        <v>0</v>
      </c>
      <c r="O543" s="61">
        <f>IF(Tableau1[[#This Row],[Noms_M]]=O$5,Tableau1[[#This Row],[Fin_M]]-Tableau1[[#This Row],[Début_M]],0)+IF(Tableau1[[#This Row],[Noms]]=O$5,Tableau1[[#This Row],[Fin]]-Tableau1[[#This Row],[Début]],0)</f>
        <v>0</v>
      </c>
      <c r="P543" s="61">
        <f>IF(Tableau1[[#This Row],[Noms_M]]=P$5,Tableau1[[#This Row],[Fin_M]]-Tableau1[[#This Row],[Début_M]],0)+IF(Tableau1[[#This Row],[Noms]]=P$5,Tableau1[[#This Row],[Fin]]-Tableau1[[#This Row],[Début]],0)</f>
        <v>0</v>
      </c>
      <c r="Q543" s="61">
        <f>IF(Tableau1[[#This Row],[Noms_M]]=Q$5,Tableau1[[#This Row],[Fin_M]]-Tableau1[[#This Row],[Début_M]],0)+IF(Tableau1[[#This Row],[Noms]]=Q$5,Tableau1[[#This Row],[Fin]]-Tableau1[[#This Row],[Début]],0)</f>
        <v>0</v>
      </c>
      <c r="R543" s="61">
        <f>IF(Tableau1[[#This Row],[Noms_M]]=R$5,Tableau1[[#This Row],[Fin_M]]-Tableau1[[#This Row],[Début_M]],0)+IF(Tableau1[[#This Row],[Noms]]=R$5,Tableau1[[#This Row],[Fin]]-Tableau1[[#This Row],[Début]],0)</f>
        <v>0</v>
      </c>
      <c r="S543" s="62">
        <f>IF(Tableau1[[#This Row],[Noms_M]]=S$5,Tableau1[[#This Row],[Fin_M]]-Tableau1[[#This Row],[Début_M]],0)+IF(Tableau1[[#This Row],[Noms]]=S$5,Tableau1[[#This Row],[Fin]]-Tableau1[[#This Row],[Début]],0)</f>
        <v>0</v>
      </c>
    </row>
    <row r="544" spans="1:26" s="17" customFormat="1" ht="20.25" customHeight="1" thickBot="1" x14ac:dyDescent="0.35">
      <c r="A544" s="37"/>
      <c r="B544" s="56" t="str">
        <f t="shared" si="773"/>
        <v>juin</v>
      </c>
      <c r="C544" s="57">
        <f t="shared" ref="C544" si="862">_xlfn.ISOWEEKNUM(A543)</f>
        <v>26</v>
      </c>
      <c r="D544" s="34"/>
      <c r="E544" s="10"/>
      <c r="F544" s="2"/>
      <c r="G544" s="11"/>
      <c r="H544" s="15"/>
      <c r="I544" s="2"/>
      <c r="J544" s="59"/>
      <c r="K544" s="18"/>
      <c r="L544" s="3"/>
      <c r="N544" s="61">
        <f>IF(Tableau1[[#This Row],[Noms_M]]=N$5,Tableau1[[#This Row],[Fin_M]]-Tableau1[[#This Row],[Début_M]],0)+IF(Tableau1[[#This Row],[Noms]]=N$5,Tableau1[[#This Row],[Fin]]-Tableau1[[#This Row],[Début]],0)</f>
        <v>0</v>
      </c>
      <c r="O544" s="61">
        <f>IF(Tableau1[[#This Row],[Noms_M]]=O$5,Tableau1[[#This Row],[Fin_M]]-Tableau1[[#This Row],[Début_M]],0)+IF(Tableau1[[#This Row],[Noms]]=O$5,Tableau1[[#This Row],[Fin]]-Tableau1[[#This Row],[Début]],0)</f>
        <v>0</v>
      </c>
      <c r="P544" s="61">
        <f>IF(Tableau1[[#This Row],[Noms_M]]=P$5,Tableau1[[#This Row],[Fin_M]]-Tableau1[[#This Row],[Début_M]],0)+IF(Tableau1[[#This Row],[Noms]]=P$5,Tableau1[[#This Row],[Fin]]-Tableau1[[#This Row],[Début]],0)</f>
        <v>0</v>
      </c>
      <c r="Q544" s="61">
        <f>IF(Tableau1[[#This Row],[Noms_M]]=Q$5,Tableau1[[#This Row],[Fin_M]]-Tableau1[[#This Row],[Début_M]],0)+IF(Tableau1[[#This Row],[Noms]]=Q$5,Tableau1[[#This Row],[Fin]]-Tableau1[[#This Row],[Début]],0)</f>
        <v>0</v>
      </c>
      <c r="R544" s="61">
        <f>IF(Tableau1[[#This Row],[Noms_M]]=R$5,Tableau1[[#This Row],[Fin_M]]-Tableau1[[#This Row],[Début_M]],0)+IF(Tableau1[[#This Row],[Noms]]=R$5,Tableau1[[#This Row],[Fin]]-Tableau1[[#This Row],[Début]],0)</f>
        <v>0</v>
      </c>
      <c r="S544" s="62">
        <f>IF(Tableau1[[#This Row],[Noms_M]]=S$5,Tableau1[[#This Row],[Fin_M]]-Tableau1[[#This Row],[Début_M]],0)+IF(Tableau1[[#This Row],[Noms]]=S$5,Tableau1[[#This Row],[Fin]]-Tableau1[[#This Row],[Début]],0)</f>
        <v>0</v>
      </c>
    </row>
    <row r="545" spans="1:26" s="17" customFormat="1" ht="20.25" customHeight="1" thickBot="1" x14ac:dyDescent="0.35">
      <c r="A545" s="38"/>
      <c r="B545" s="56" t="str">
        <f t="shared" si="775"/>
        <v>juin</v>
      </c>
      <c r="C545" s="57">
        <f t="shared" ref="C545" si="863">_xlfn.ISOWEEKNUM(A543)</f>
        <v>26</v>
      </c>
      <c r="D545" s="35"/>
      <c r="E545" s="22"/>
      <c r="F545" s="12"/>
      <c r="G545" s="13"/>
      <c r="H545" s="24"/>
      <c r="I545" s="12"/>
      <c r="J545" s="60"/>
      <c r="K545" s="18"/>
      <c r="L545" s="4"/>
      <c r="N545" s="61">
        <f>IF(Tableau1[[#This Row],[Noms_M]]=N$5,Tableau1[[#This Row],[Fin_M]]-Tableau1[[#This Row],[Début_M]],0)+IF(Tableau1[[#This Row],[Noms]]=N$5,Tableau1[[#This Row],[Fin]]-Tableau1[[#This Row],[Début]],0)</f>
        <v>0</v>
      </c>
      <c r="O545" s="61">
        <f>IF(Tableau1[[#This Row],[Noms_M]]=O$5,Tableau1[[#This Row],[Fin_M]]-Tableau1[[#This Row],[Début_M]],0)+IF(Tableau1[[#This Row],[Noms]]=O$5,Tableau1[[#This Row],[Fin]]-Tableau1[[#This Row],[Début]],0)</f>
        <v>0</v>
      </c>
      <c r="P545" s="61">
        <f>IF(Tableau1[[#This Row],[Noms_M]]=P$5,Tableau1[[#This Row],[Fin_M]]-Tableau1[[#This Row],[Début_M]],0)+IF(Tableau1[[#This Row],[Noms]]=P$5,Tableau1[[#This Row],[Fin]]-Tableau1[[#This Row],[Début]],0)</f>
        <v>0</v>
      </c>
      <c r="Q545" s="61">
        <f>IF(Tableau1[[#This Row],[Noms_M]]=Q$5,Tableau1[[#This Row],[Fin_M]]-Tableau1[[#This Row],[Début_M]],0)+IF(Tableau1[[#This Row],[Noms]]=Q$5,Tableau1[[#This Row],[Fin]]-Tableau1[[#This Row],[Début]],0)</f>
        <v>0</v>
      </c>
      <c r="R545" s="61">
        <f>IF(Tableau1[[#This Row],[Noms_M]]=R$5,Tableau1[[#This Row],[Fin_M]]-Tableau1[[#This Row],[Début_M]],0)+IF(Tableau1[[#This Row],[Noms]]=R$5,Tableau1[[#This Row],[Fin]]-Tableau1[[#This Row],[Début]],0)</f>
        <v>0</v>
      </c>
      <c r="S545" s="62">
        <f>IF(Tableau1[[#This Row],[Noms_M]]=S$5,Tableau1[[#This Row],[Fin_M]]-Tableau1[[#This Row],[Début_M]],0)+IF(Tableau1[[#This Row],[Noms]]=S$5,Tableau1[[#This Row],[Fin]]-Tableau1[[#This Row],[Début]],0)</f>
        <v>0</v>
      </c>
    </row>
    <row r="546" spans="1:26" s="17" customFormat="1" ht="20.25" customHeight="1" thickBot="1" x14ac:dyDescent="0.35">
      <c r="A546" s="36">
        <f>A543+1</f>
        <v>45836</v>
      </c>
      <c r="B546" s="55" t="str">
        <f t="shared" ref="B546" si="864">TEXT(A546,"mmm")</f>
        <v>juin</v>
      </c>
      <c r="C546" s="57">
        <f t="shared" ref="C546" si="865">_xlfn.ISOWEEKNUM(A546)</f>
        <v>26</v>
      </c>
      <c r="D546" s="33">
        <f>A546</f>
        <v>45836</v>
      </c>
      <c r="E546" s="8"/>
      <c r="F546" s="1"/>
      <c r="G546" s="9"/>
      <c r="H546" s="14"/>
      <c r="I546" s="1"/>
      <c r="J546" s="58"/>
      <c r="K546" s="18"/>
      <c r="L546" s="7"/>
      <c r="N546" s="61">
        <f>IF(Tableau1[[#This Row],[Noms_M]]=N$5,Tableau1[[#This Row],[Fin_M]]-Tableau1[[#This Row],[Début_M]],0)+IF(Tableau1[[#This Row],[Noms]]=N$5,Tableau1[[#This Row],[Fin]]-Tableau1[[#This Row],[Début]],0)</f>
        <v>0</v>
      </c>
      <c r="O546" s="61">
        <f>IF(Tableau1[[#This Row],[Noms_M]]=O$5,Tableau1[[#This Row],[Fin_M]]-Tableau1[[#This Row],[Début_M]],0)+IF(Tableau1[[#This Row],[Noms]]=O$5,Tableau1[[#This Row],[Fin]]-Tableau1[[#This Row],[Début]],0)</f>
        <v>0</v>
      </c>
      <c r="P546" s="61">
        <f>IF(Tableau1[[#This Row],[Noms_M]]=P$5,Tableau1[[#This Row],[Fin_M]]-Tableau1[[#This Row],[Début_M]],0)+IF(Tableau1[[#This Row],[Noms]]=P$5,Tableau1[[#This Row],[Fin]]-Tableau1[[#This Row],[Début]],0)</f>
        <v>0</v>
      </c>
      <c r="Q546" s="61">
        <f>IF(Tableau1[[#This Row],[Noms_M]]=Q$5,Tableau1[[#This Row],[Fin_M]]-Tableau1[[#This Row],[Début_M]],0)+IF(Tableau1[[#This Row],[Noms]]=Q$5,Tableau1[[#This Row],[Fin]]-Tableau1[[#This Row],[Début]],0)</f>
        <v>0</v>
      </c>
      <c r="R546" s="61">
        <f>IF(Tableau1[[#This Row],[Noms_M]]=R$5,Tableau1[[#This Row],[Fin_M]]-Tableau1[[#This Row],[Début_M]],0)+IF(Tableau1[[#This Row],[Noms]]=R$5,Tableau1[[#This Row],[Fin]]-Tableau1[[#This Row],[Début]],0)</f>
        <v>0</v>
      </c>
      <c r="S546" s="62">
        <f>IF(Tableau1[[#This Row],[Noms_M]]=S$5,Tableau1[[#This Row],[Fin_M]]-Tableau1[[#This Row],[Début_M]],0)+IF(Tableau1[[#This Row],[Noms]]=S$5,Tableau1[[#This Row],[Fin]]-Tableau1[[#This Row],[Début]],0)</f>
        <v>0</v>
      </c>
    </row>
    <row r="547" spans="1:26" s="17" customFormat="1" ht="20.25" customHeight="1" thickBot="1" x14ac:dyDescent="0.35">
      <c r="A547" s="37"/>
      <c r="B547" s="56" t="str">
        <f t="shared" ref="B547" si="866">TEXT(A546,"mmm")</f>
        <v>juin</v>
      </c>
      <c r="C547" s="57">
        <f t="shared" ref="C547" si="867">_xlfn.ISOWEEKNUM(A546)</f>
        <v>26</v>
      </c>
      <c r="D547" s="34"/>
      <c r="E547" s="10"/>
      <c r="F547" s="2"/>
      <c r="G547" s="11"/>
      <c r="H547" s="15"/>
      <c r="I547" s="2"/>
      <c r="J547" s="59"/>
      <c r="K547" s="18"/>
      <c r="L547" s="3"/>
      <c r="N547" s="61">
        <f>IF(Tableau1[[#This Row],[Noms_M]]=N$5,Tableau1[[#This Row],[Fin_M]]-Tableau1[[#This Row],[Début_M]],0)+IF(Tableau1[[#This Row],[Noms]]=N$5,Tableau1[[#This Row],[Fin]]-Tableau1[[#This Row],[Début]],0)</f>
        <v>0</v>
      </c>
      <c r="O547" s="61">
        <f>IF(Tableau1[[#This Row],[Noms_M]]=O$5,Tableau1[[#This Row],[Fin_M]]-Tableau1[[#This Row],[Début_M]],0)+IF(Tableau1[[#This Row],[Noms]]=O$5,Tableau1[[#This Row],[Fin]]-Tableau1[[#This Row],[Début]],0)</f>
        <v>0</v>
      </c>
      <c r="P547" s="61">
        <f>IF(Tableau1[[#This Row],[Noms_M]]=P$5,Tableau1[[#This Row],[Fin_M]]-Tableau1[[#This Row],[Début_M]],0)+IF(Tableau1[[#This Row],[Noms]]=P$5,Tableau1[[#This Row],[Fin]]-Tableau1[[#This Row],[Début]],0)</f>
        <v>0</v>
      </c>
      <c r="Q547" s="61">
        <f>IF(Tableau1[[#This Row],[Noms_M]]=Q$5,Tableau1[[#This Row],[Fin_M]]-Tableau1[[#This Row],[Début_M]],0)+IF(Tableau1[[#This Row],[Noms]]=Q$5,Tableau1[[#This Row],[Fin]]-Tableau1[[#This Row],[Début]],0)</f>
        <v>0</v>
      </c>
      <c r="R547" s="61">
        <f>IF(Tableau1[[#This Row],[Noms_M]]=R$5,Tableau1[[#This Row],[Fin_M]]-Tableau1[[#This Row],[Début_M]],0)+IF(Tableau1[[#This Row],[Noms]]=R$5,Tableau1[[#This Row],[Fin]]-Tableau1[[#This Row],[Début]],0)</f>
        <v>0</v>
      </c>
      <c r="S547" s="62">
        <f>IF(Tableau1[[#This Row],[Noms_M]]=S$5,Tableau1[[#This Row],[Fin_M]]-Tableau1[[#This Row],[Début_M]],0)+IF(Tableau1[[#This Row],[Noms]]=S$5,Tableau1[[#This Row],[Fin]]-Tableau1[[#This Row],[Début]],0)</f>
        <v>0</v>
      </c>
    </row>
    <row r="548" spans="1:26" s="17" customFormat="1" ht="20.25" customHeight="1" thickBot="1" x14ac:dyDescent="0.35">
      <c r="A548" s="38"/>
      <c r="B548" s="56" t="str">
        <f t="shared" ref="B548" si="868">TEXT(A546,"mmm")</f>
        <v>juin</v>
      </c>
      <c r="C548" s="57">
        <f t="shared" ref="C548" si="869">_xlfn.ISOWEEKNUM(A546)</f>
        <v>26</v>
      </c>
      <c r="D548" s="35"/>
      <c r="E548" s="22"/>
      <c r="F548" s="12"/>
      <c r="G548" s="13"/>
      <c r="H548" s="24"/>
      <c r="I548" s="12"/>
      <c r="J548" s="60"/>
      <c r="K548" s="18"/>
      <c r="L548" s="4"/>
      <c r="N548" s="61">
        <f>IF(Tableau1[[#This Row],[Noms_M]]=N$5,Tableau1[[#This Row],[Fin_M]]-Tableau1[[#This Row],[Début_M]],0)+IF(Tableau1[[#This Row],[Noms]]=N$5,Tableau1[[#This Row],[Fin]]-Tableau1[[#This Row],[Début]],0)</f>
        <v>0</v>
      </c>
      <c r="O548" s="61">
        <f>IF(Tableau1[[#This Row],[Noms_M]]=O$5,Tableau1[[#This Row],[Fin_M]]-Tableau1[[#This Row],[Début_M]],0)+IF(Tableau1[[#This Row],[Noms]]=O$5,Tableau1[[#This Row],[Fin]]-Tableau1[[#This Row],[Début]],0)</f>
        <v>0</v>
      </c>
      <c r="P548" s="61">
        <f>IF(Tableau1[[#This Row],[Noms_M]]=P$5,Tableau1[[#This Row],[Fin_M]]-Tableau1[[#This Row],[Début_M]],0)+IF(Tableau1[[#This Row],[Noms]]=P$5,Tableau1[[#This Row],[Fin]]-Tableau1[[#This Row],[Début]],0)</f>
        <v>0</v>
      </c>
      <c r="Q548" s="61">
        <f>IF(Tableau1[[#This Row],[Noms_M]]=Q$5,Tableau1[[#This Row],[Fin_M]]-Tableau1[[#This Row],[Début_M]],0)+IF(Tableau1[[#This Row],[Noms]]=Q$5,Tableau1[[#This Row],[Fin]]-Tableau1[[#This Row],[Début]],0)</f>
        <v>0</v>
      </c>
      <c r="R548" s="61">
        <f>IF(Tableau1[[#This Row],[Noms_M]]=R$5,Tableau1[[#This Row],[Fin_M]]-Tableau1[[#This Row],[Début_M]],0)+IF(Tableau1[[#This Row],[Noms]]=R$5,Tableau1[[#This Row],[Fin]]-Tableau1[[#This Row],[Début]],0)</f>
        <v>0</v>
      </c>
      <c r="S548" s="62">
        <f>IF(Tableau1[[#This Row],[Noms_M]]=S$5,Tableau1[[#This Row],[Fin_M]]-Tableau1[[#This Row],[Début_M]],0)+IF(Tableau1[[#This Row],[Noms]]=S$5,Tableau1[[#This Row],[Fin]]-Tableau1[[#This Row],[Début]],0)</f>
        <v>0</v>
      </c>
    </row>
    <row r="549" spans="1:26" s="17" customFormat="1" ht="20.25" customHeight="1" thickBot="1" x14ac:dyDescent="0.35">
      <c r="A549" s="36">
        <f>A546+1</f>
        <v>45837</v>
      </c>
      <c r="B549" s="55" t="str">
        <f t="shared" ref="B549:B609" si="870">TEXT(A549,"mmm")</f>
        <v>juin</v>
      </c>
      <c r="C549" s="57">
        <f t="shared" ref="C549" si="871">_xlfn.ISOWEEKNUM(A549)</f>
        <v>26</v>
      </c>
      <c r="D549" s="33">
        <f>A549</f>
        <v>45837</v>
      </c>
      <c r="E549" s="8"/>
      <c r="F549" s="1"/>
      <c r="G549" s="9"/>
      <c r="H549" s="14"/>
      <c r="I549" s="1"/>
      <c r="J549" s="58"/>
      <c r="K549" s="18"/>
      <c r="L549" s="7"/>
      <c r="N549" s="61">
        <f>IF(Tableau1[[#This Row],[Noms_M]]=N$5,Tableau1[[#This Row],[Fin_M]]-Tableau1[[#This Row],[Début_M]],0)+IF(Tableau1[[#This Row],[Noms]]=N$5,Tableau1[[#This Row],[Fin]]-Tableau1[[#This Row],[Début]],0)</f>
        <v>0</v>
      </c>
      <c r="O549" s="61">
        <f>IF(Tableau1[[#This Row],[Noms_M]]=O$5,Tableau1[[#This Row],[Fin_M]]-Tableau1[[#This Row],[Début_M]],0)+IF(Tableau1[[#This Row],[Noms]]=O$5,Tableau1[[#This Row],[Fin]]-Tableau1[[#This Row],[Début]],0)</f>
        <v>0</v>
      </c>
      <c r="P549" s="61">
        <f>IF(Tableau1[[#This Row],[Noms_M]]=P$5,Tableau1[[#This Row],[Fin_M]]-Tableau1[[#This Row],[Début_M]],0)+IF(Tableau1[[#This Row],[Noms]]=P$5,Tableau1[[#This Row],[Fin]]-Tableau1[[#This Row],[Début]],0)</f>
        <v>0</v>
      </c>
      <c r="Q549" s="61">
        <f>IF(Tableau1[[#This Row],[Noms_M]]=Q$5,Tableau1[[#This Row],[Fin_M]]-Tableau1[[#This Row],[Début_M]],0)+IF(Tableau1[[#This Row],[Noms]]=Q$5,Tableau1[[#This Row],[Fin]]-Tableau1[[#This Row],[Début]],0)</f>
        <v>0</v>
      </c>
      <c r="R549" s="61">
        <f>IF(Tableau1[[#This Row],[Noms_M]]=R$5,Tableau1[[#This Row],[Fin_M]]-Tableau1[[#This Row],[Début_M]],0)+IF(Tableau1[[#This Row],[Noms]]=R$5,Tableau1[[#This Row],[Fin]]-Tableau1[[#This Row],[Début]],0)</f>
        <v>0</v>
      </c>
      <c r="S549" s="62">
        <f>IF(Tableau1[[#This Row],[Noms_M]]=S$5,Tableau1[[#This Row],[Fin_M]]-Tableau1[[#This Row],[Début_M]],0)+IF(Tableau1[[#This Row],[Noms]]=S$5,Tableau1[[#This Row],[Fin]]-Tableau1[[#This Row],[Début]],0)</f>
        <v>0</v>
      </c>
    </row>
    <row r="550" spans="1:26" s="17" customFormat="1" ht="20.25" customHeight="1" thickBot="1" x14ac:dyDescent="0.35">
      <c r="A550" s="37"/>
      <c r="B550" s="56" t="str">
        <f t="shared" ref="B550:B610" si="872">TEXT(A549,"mmm")</f>
        <v>juin</v>
      </c>
      <c r="C550" s="57">
        <f t="shared" ref="C550" si="873">_xlfn.ISOWEEKNUM(A549)</f>
        <v>26</v>
      </c>
      <c r="D550" s="34"/>
      <c r="E550" s="10"/>
      <c r="F550" s="2"/>
      <c r="G550" s="11"/>
      <c r="H550" s="15"/>
      <c r="I550" s="2"/>
      <c r="J550" s="59"/>
      <c r="K550" s="18"/>
      <c r="L550" s="3"/>
      <c r="N550" s="61">
        <f>IF(Tableau1[[#This Row],[Noms_M]]=N$5,Tableau1[[#This Row],[Fin_M]]-Tableau1[[#This Row],[Début_M]],0)+IF(Tableau1[[#This Row],[Noms]]=N$5,Tableau1[[#This Row],[Fin]]-Tableau1[[#This Row],[Début]],0)</f>
        <v>0</v>
      </c>
      <c r="O550" s="61">
        <f>IF(Tableau1[[#This Row],[Noms_M]]=O$5,Tableau1[[#This Row],[Fin_M]]-Tableau1[[#This Row],[Début_M]],0)+IF(Tableau1[[#This Row],[Noms]]=O$5,Tableau1[[#This Row],[Fin]]-Tableau1[[#This Row],[Début]],0)</f>
        <v>0</v>
      </c>
      <c r="P550" s="61">
        <f>IF(Tableau1[[#This Row],[Noms_M]]=P$5,Tableau1[[#This Row],[Fin_M]]-Tableau1[[#This Row],[Début_M]],0)+IF(Tableau1[[#This Row],[Noms]]=P$5,Tableau1[[#This Row],[Fin]]-Tableau1[[#This Row],[Début]],0)</f>
        <v>0</v>
      </c>
      <c r="Q550" s="61">
        <f>IF(Tableau1[[#This Row],[Noms_M]]=Q$5,Tableau1[[#This Row],[Fin_M]]-Tableau1[[#This Row],[Début_M]],0)+IF(Tableau1[[#This Row],[Noms]]=Q$5,Tableau1[[#This Row],[Fin]]-Tableau1[[#This Row],[Début]],0)</f>
        <v>0</v>
      </c>
      <c r="R550" s="61">
        <f>IF(Tableau1[[#This Row],[Noms_M]]=R$5,Tableau1[[#This Row],[Fin_M]]-Tableau1[[#This Row],[Début_M]],0)+IF(Tableau1[[#This Row],[Noms]]=R$5,Tableau1[[#This Row],[Fin]]-Tableau1[[#This Row],[Début]],0)</f>
        <v>0</v>
      </c>
      <c r="S550" s="62">
        <f>IF(Tableau1[[#This Row],[Noms_M]]=S$5,Tableau1[[#This Row],[Fin_M]]-Tableau1[[#This Row],[Début_M]],0)+IF(Tableau1[[#This Row],[Noms]]=S$5,Tableau1[[#This Row],[Fin]]-Tableau1[[#This Row],[Début]],0)</f>
        <v>0</v>
      </c>
    </row>
    <row r="551" spans="1:26" s="17" customFormat="1" ht="20.25" customHeight="1" thickBot="1" x14ac:dyDescent="0.35">
      <c r="A551" s="38"/>
      <c r="B551" s="56" t="str">
        <f t="shared" ref="B551:B611" si="874">TEXT(A549,"mmm")</f>
        <v>juin</v>
      </c>
      <c r="C551" s="57">
        <f t="shared" ref="C551" si="875">_xlfn.ISOWEEKNUM(A549)</f>
        <v>26</v>
      </c>
      <c r="D551" s="35"/>
      <c r="E551" s="22"/>
      <c r="F551" s="12"/>
      <c r="G551" s="13"/>
      <c r="H551" s="24"/>
      <c r="I551" s="12"/>
      <c r="J551" s="60"/>
      <c r="K551" s="18"/>
      <c r="L551" s="4"/>
      <c r="N551" s="61">
        <f>IF(Tableau1[[#This Row],[Noms_M]]=N$5,Tableau1[[#This Row],[Fin_M]]-Tableau1[[#This Row],[Début_M]],0)+IF(Tableau1[[#This Row],[Noms]]=N$5,Tableau1[[#This Row],[Fin]]-Tableau1[[#This Row],[Début]],0)</f>
        <v>0</v>
      </c>
      <c r="O551" s="61">
        <f>IF(Tableau1[[#This Row],[Noms_M]]=O$5,Tableau1[[#This Row],[Fin_M]]-Tableau1[[#This Row],[Début_M]],0)+IF(Tableau1[[#This Row],[Noms]]=O$5,Tableau1[[#This Row],[Fin]]-Tableau1[[#This Row],[Début]],0)</f>
        <v>0</v>
      </c>
      <c r="P551" s="61">
        <f>IF(Tableau1[[#This Row],[Noms_M]]=P$5,Tableau1[[#This Row],[Fin_M]]-Tableau1[[#This Row],[Début_M]],0)+IF(Tableau1[[#This Row],[Noms]]=P$5,Tableau1[[#This Row],[Fin]]-Tableau1[[#This Row],[Début]],0)</f>
        <v>0</v>
      </c>
      <c r="Q551" s="61">
        <f>IF(Tableau1[[#This Row],[Noms_M]]=Q$5,Tableau1[[#This Row],[Fin_M]]-Tableau1[[#This Row],[Début_M]],0)+IF(Tableau1[[#This Row],[Noms]]=Q$5,Tableau1[[#This Row],[Fin]]-Tableau1[[#This Row],[Début]],0)</f>
        <v>0</v>
      </c>
      <c r="R551" s="61">
        <f>IF(Tableau1[[#This Row],[Noms_M]]=R$5,Tableau1[[#This Row],[Fin_M]]-Tableau1[[#This Row],[Début_M]],0)+IF(Tableau1[[#This Row],[Noms]]=R$5,Tableau1[[#This Row],[Fin]]-Tableau1[[#This Row],[Début]],0)</f>
        <v>0</v>
      </c>
      <c r="S551" s="62">
        <f>IF(Tableau1[[#This Row],[Noms_M]]=S$5,Tableau1[[#This Row],[Fin_M]]-Tableau1[[#This Row],[Début_M]],0)+IF(Tableau1[[#This Row],[Noms]]=S$5,Tableau1[[#This Row],[Fin]]-Tableau1[[#This Row],[Début]],0)</f>
        <v>0</v>
      </c>
    </row>
    <row r="552" spans="1:26" s="17" customFormat="1" ht="20.25" customHeight="1" thickBot="1" x14ac:dyDescent="0.35">
      <c r="A552" s="36">
        <f>A549+1</f>
        <v>45838</v>
      </c>
      <c r="B552" s="55" t="str">
        <f t="shared" ref="B552:B612" si="876">TEXT(A552,"mmm")</f>
        <v>juin</v>
      </c>
      <c r="C552" s="57">
        <f t="shared" ref="C552" si="877">_xlfn.ISOWEEKNUM(A552)</f>
        <v>27</v>
      </c>
      <c r="D552" s="33">
        <f>A552</f>
        <v>45838</v>
      </c>
      <c r="E552" s="8"/>
      <c r="F552" s="1"/>
      <c r="G552" s="9"/>
      <c r="H552" s="14"/>
      <c r="I552" s="1"/>
      <c r="J552" s="58"/>
      <c r="K552" s="18"/>
      <c r="L552" s="7"/>
      <c r="N552" s="61">
        <f>IF(Tableau1[[#This Row],[Noms_M]]=N$5,Tableau1[[#This Row],[Fin_M]]-Tableau1[[#This Row],[Début_M]],0)+IF(Tableau1[[#This Row],[Noms]]=N$5,Tableau1[[#This Row],[Fin]]-Tableau1[[#This Row],[Début]],0)</f>
        <v>0</v>
      </c>
      <c r="O552" s="61">
        <f>IF(Tableau1[[#This Row],[Noms_M]]=O$5,Tableau1[[#This Row],[Fin_M]]-Tableau1[[#This Row],[Début_M]],0)+IF(Tableau1[[#This Row],[Noms]]=O$5,Tableau1[[#This Row],[Fin]]-Tableau1[[#This Row],[Début]],0)</f>
        <v>0</v>
      </c>
      <c r="P552" s="61">
        <f>IF(Tableau1[[#This Row],[Noms_M]]=P$5,Tableau1[[#This Row],[Fin_M]]-Tableau1[[#This Row],[Début_M]],0)+IF(Tableau1[[#This Row],[Noms]]=P$5,Tableau1[[#This Row],[Fin]]-Tableau1[[#This Row],[Début]],0)</f>
        <v>0</v>
      </c>
      <c r="Q552" s="61">
        <f>IF(Tableau1[[#This Row],[Noms_M]]=Q$5,Tableau1[[#This Row],[Fin_M]]-Tableau1[[#This Row],[Début_M]],0)+IF(Tableau1[[#This Row],[Noms]]=Q$5,Tableau1[[#This Row],[Fin]]-Tableau1[[#This Row],[Début]],0)</f>
        <v>0</v>
      </c>
      <c r="R552" s="61">
        <f>IF(Tableau1[[#This Row],[Noms_M]]=R$5,Tableau1[[#This Row],[Fin_M]]-Tableau1[[#This Row],[Début_M]],0)+IF(Tableau1[[#This Row],[Noms]]=R$5,Tableau1[[#This Row],[Fin]]-Tableau1[[#This Row],[Début]],0)</f>
        <v>0</v>
      </c>
      <c r="S552" s="62">
        <f>IF(Tableau1[[#This Row],[Noms_M]]=S$5,Tableau1[[#This Row],[Fin_M]]-Tableau1[[#This Row],[Début_M]],0)+IF(Tableau1[[#This Row],[Noms]]=S$5,Tableau1[[#This Row],[Fin]]-Tableau1[[#This Row],[Début]],0)</f>
        <v>0</v>
      </c>
      <c r="U552" s="70">
        <f>SUM(N552:N572)</f>
        <v>0</v>
      </c>
      <c r="V552" s="70">
        <f t="shared" ref="V552" si="878">SUM(O552:O572)</f>
        <v>0</v>
      </c>
      <c r="W552" s="70">
        <f t="shared" ref="W552" si="879">SUM(P552:P572)</f>
        <v>0</v>
      </c>
      <c r="X552" s="70">
        <f t="shared" ref="X552" si="880">SUM(Q552:Q572)</f>
        <v>0</v>
      </c>
      <c r="Y552" s="70">
        <f t="shared" ref="Y552" si="881">SUM(R552:R572)</f>
        <v>0</v>
      </c>
      <c r="Z552" s="70">
        <f t="shared" ref="Z552" si="882">SUM(S552:S572)</f>
        <v>0</v>
      </c>
    </row>
    <row r="553" spans="1:26" s="17" customFormat="1" ht="20.25" customHeight="1" thickBot="1" x14ac:dyDescent="0.35">
      <c r="A553" s="37"/>
      <c r="B553" s="56" t="str">
        <f t="shared" ref="B553:B613" si="883">TEXT(A552,"mmm")</f>
        <v>juin</v>
      </c>
      <c r="C553" s="57">
        <f t="shared" ref="C553" si="884">_xlfn.ISOWEEKNUM(A552)</f>
        <v>27</v>
      </c>
      <c r="D553" s="34"/>
      <c r="E553" s="10"/>
      <c r="F553" s="2"/>
      <c r="G553" s="11"/>
      <c r="H553" s="15"/>
      <c r="I553" s="2"/>
      <c r="J553" s="59"/>
      <c r="K553" s="18"/>
      <c r="L553" s="3"/>
      <c r="N553" s="61">
        <f>IF(Tableau1[[#This Row],[Noms_M]]=N$5,Tableau1[[#This Row],[Fin_M]]-Tableau1[[#This Row],[Début_M]],0)+IF(Tableau1[[#This Row],[Noms]]=N$5,Tableau1[[#This Row],[Fin]]-Tableau1[[#This Row],[Début]],0)</f>
        <v>0</v>
      </c>
      <c r="O553" s="61">
        <f>IF(Tableau1[[#This Row],[Noms_M]]=O$5,Tableau1[[#This Row],[Fin_M]]-Tableau1[[#This Row],[Début_M]],0)+IF(Tableau1[[#This Row],[Noms]]=O$5,Tableau1[[#This Row],[Fin]]-Tableau1[[#This Row],[Début]],0)</f>
        <v>0</v>
      </c>
      <c r="P553" s="61">
        <f>IF(Tableau1[[#This Row],[Noms_M]]=P$5,Tableau1[[#This Row],[Fin_M]]-Tableau1[[#This Row],[Début_M]],0)+IF(Tableau1[[#This Row],[Noms]]=P$5,Tableau1[[#This Row],[Fin]]-Tableau1[[#This Row],[Début]],0)</f>
        <v>0</v>
      </c>
      <c r="Q553" s="61">
        <f>IF(Tableau1[[#This Row],[Noms_M]]=Q$5,Tableau1[[#This Row],[Fin_M]]-Tableau1[[#This Row],[Début_M]],0)+IF(Tableau1[[#This Row],[Noms]]=Q$5,Tableau1[[#This Row],[Fin]]-Tableau1[[#This Row],[Début]],0)</f>
        <v>0</v>
      </c>
      <c r="R553" s="61">
        <f>IF(Tableau1[[#This Row],[Noms_M]]=R$5,Tableau1[[#This Row],[Fin_M]]-Tableau1[[#This Row],[Début_M]],0)+IF(Tableau1[[#This Row],[Noms]]=R$5,Tableau1[[#This Row],[Fin]]-Tableau1[[#This Row],[Début]],0)</f>
        <v>0</v>
      </c>
      <c r="S553" s="62">
        <f>IF(Tableau1[[#This Row],[Noms_M]]=S$5,Tableau1[[#This Row],[Fin_M]]-Tableau1[[#This Row],[Début_M]],0)+IF(Tableau1[[#This Row],[Noms]]=S$5,Tableau1[[#This Row],[Fin]]-Tableau1[[#This Row],[Début]],0)</f>
        <v>0</v>
      </c>
    </row>
    <row r="554" spans="1:26" s="17" customFormat="1" ht="20.25" customHeight="1" thickBot="1" x14ac:dyDescent="0.35">
      <c r="A554" s="38"/>
      <c r="B554" s="56" t="str">
        <f t="shared" ref="B554:B614" si="885">TEXT(A552,"mmm")</f>
        <v>juin</v>
      </c>
      <c r="C554" s="57">
        <f t="shared" ref="C554" si="886">_xlfn.ISOWEEKNUM(A552)</f>
        <v>27</v>
      </c>
      <c r="D554" s="35"/>
      <c r="E554" s="22"/>
      <c r="F554" s="12"/>
      <c r="G554" s="13"/>
      <c r="H554" s="24"/>
      <c r="I554" s="12"/>
      <c r="J554" s="60"/>
      <c r="K554" s="18"/>
      <c r="L554" s="4"/>
      <c r="N554" s="61">
        <f>IF(Tableau1[[#This Row],[Noms_M]]=N$5,Tableau1[[#This Row],[Fin_M]]-Tableau1[[#This Row],[Début_M]],0)+IF(Tableau1[[#This Row],[Noms]]=N$5,Tableau1[[#This Row],[Fin]]-Tableau1[[#This Row],[Début]],0)</f>
        <v>0</v>
      </c>
      <c r="O554" s="61">
        <f>IF(Tableau1[[#This Row],[Noms_M]]=O$5,Tableau1[[#This Row],[Fin_M]]-Tableau1[[#This Row],[Début_M]],0)+IF(Tableau1[[#This Row],[Noms]]=O$5,Tableau1[[#This Row],[Fin]]-Tableau1[[#This Row],[Début]],0)</f>
        <v>0</v>
      </c>
      <c r="P554" s="61">
        <f>IF(Tableau1[[#This Row],[Noms_M]]=P$5,Tableau1[[#This Row],[Fin_M]]-Tableau1[[#This Row],[Début_M]],0)+IF(Tableau1[[#This Row],[Noms]]=P$5,Tableau1[[#This Row],[Fin]]-Tableau1[[#This Row],[Début]],0)</f>
        <v>0</v>
      </c>
      <c r="Q554" s="61">
        <f>IF(Tableau1[[#This Row],[Noms_M]]=Q$5,Tableau1[[#This Row],[Fin_M]]-Tableau1[[#This Row],[Début_M]],0)+IF(Tableau1[[#This Row],[Noms]]=Q$5,Tableau1[[#This Row],[Fin]]-Tableau1[[#This Row],[Début]],0)</f>
        <v>0</v>
      </c>
      <c r="R554" s="61">
        <f>IF(Tableau1[[#This Row],[Noms_M]]=R$5,Tableau1[[#This Row],[Fin_M]]-Tableau1[[#This Row],[Début_M]],0)+IF(Tableau1[[#This Row],[Noms]]=R$5,Tableau1[[#This Row],[Fin]]-Tableau1[[#This Row],[Début]],0)</f>
        <v>0</v>
      </c>
      <c r="S554" s="62">
        <f>IF(Tableau1[[#This Row],[Noms_M]]=S$5,Tableau1[[#This Row],[Fin_M]]-Tableau1[[#This Row],[Début_M]],0)+IF(Tableau1[[#This Row],[Noms]]=S$5,Tableau1[[#This Row],[Fin]]-Tableau1[[#This Row],[Début]],0)</f>
        <v>0</v>
      </c>
    </row>
    <row r="555" spans="1:26" s="17" customFormat="1" ht="20.25" customHeight="1" thickBot="1" x14ac:dyDescent="0.35">
      <c r="A555" s="36">
        <f>A552+1</f>
        <v>45839</v>
      </c>
      <c r="B555" s="55" t="str">
        <f t="shared" ref="B555:B615" si="887">TEXT(A555,"mmm")</f>
        <v>juil</v>
      </c>
      <c r="C555" s="57">
        <f t="shared" ref="C555" si="888">_xlfn.ISOWEEKNUM(A555)</f>
        <v>27</v>
      </c>
      <c r="D555" s="33">
        <f>A555</f>
        <v>45839</v>
      </c>
      <c r="E555" s="8"/>
      <c r="F555" s="1"/>
      <c r="G555" s="9"/>
      <c r="H555" s="14"/>
      <c r="I555" s="1"/>
      <c r="J555" s="58"/>
      <c r="K555" s="18"/>
      <c r="L555" s="7"/>
      <c r="N555" s="61">
        <f>IF(Tableau1[[#This Row],[Noms_M]]=N$5,Tableau1[[#This Row],[Fin_M]]-Tableau1[[#This Row],[Début_M]],0)+IF(Tableau1[[#This Row],[Noms]]=N$5,Tableau1[[#This Row],[Fin]]-Tableau1[[#This Row],[Début]],0)</f>
        <v>0</v>
      </c>
      <c r="O555" s="61">
        <f>IF(Tableau1[[#This Row],[Noms_M]]=O$5,Tableau1[[#This Row],[Fin_M]]-Tableau1[[#This Row],[Début_M]],0)+IF(Tableau1[[#This Row],[Noms]]=O$5,Tableau1[[#This Row],[Fin]]-Tableau1[[#This Row],[Début]],0)</f>
        <v>0</v>
      </c>
      <c r="P555" s="61">
        <f>IF(Tableau1[[#This Row],[Noms_M]]=P$5,Tableau1[[#This Row],[Fin_M]]-Tableau1[[#This Row],[Début_M]],0)+IF(Tableau1[[#This Row],[Noms]]=P$5,Tableau1[[#This Row],[Fin]]-Tableau1[[#This Row],[Début]],0)</f>
        <v>0</v>
      </c>
      <c r="Q555" s="61">
        <f>IF(Tableau1[[#This Row],[Noms_M]]=Q$5,Tableau1[[#This Row],[Fin_M]]-Tableau1[[#This Row],[Début_M]],0)+IF(Tableau1[[#This Row],[Noms]]=Q$5,Tableau1[[#This Row],[Fin]]-Tableau1[[#This Row],[Début]],0)</f>
        <v>0</v>
      </c>
      <c r="R555" s="61">
        <f>IF(Tableau1[[#This Row],[Noms_M]]=R$5,Tableau1[[#This Row],[Fin_M]]-Tableau1[[#This Row],[Début_M]],0)+IF(Tableau1[[#This Row],[Noms]]=R$5,Tableau1[[#This Row],[Fin]]-Tableau1[[#This Row],[Début]],0)</f>
        <v>0</v>
      </c>
      <c r="S555" s="62">
        <f>IF(Tableau1[[#This Row],[Noms_M]]=S$5,Tableau1[[#This Row],[Fin_M]]-Tableau1[[#This Row],[Début_M]],0)+IF(Tableau1[[#This Row],[Noms]]=S$5,Tableau1[[#This Row],[Fin]]-Tableau1[[#This Row],[Début]],0)</f>
        <v>0</v>
      </c>
    </row>
    <row r="556" spans="1:26" s="17" customFormat="1" ht="20.25" customHeight="1" thickBot="1" x14ac:dyDescent="0.35">
      <c r="A556" s="37"/>
      <c r="B556" s="56" t="str">
        <f t="shared" ref="B556:B616" si="889">TEXT(A555,"mmm")</f>
        <v>juil</v>
      </c>
      <c r="C556" s="57">
        <f t="shared" ref="C556" si="890">_xlfn.ISOWEEKNUM(A555)</f>
        <v>27</v>
      </c>
      <c r="D556" s="34"/>
      <c r="E556" s="10"/>
      <c r="F556" s="2"/>
      <c r="G556" s="11"/>
      <c r="H556" s="15"/>
      <c r="I556" s="2"/>
      <c r="J556" s="59"/>
      <c r="K556" s="18"/>
      <c r="L556" s="3"/>
      <c r="N556" s="61">
        <f>IF(Tableau1[[#This Row],[Noms_M]]=N$5,Tableau1[[#This Row],[Fin_M]]-Tableau1[[#This Row],[Début_M]],0)+IF(Tableau1[[#This Row],[Noms]]=N$5,Tableau1[[#This Row],[Fin]]-Tableau1[[#This Row],[Début]],0)</f>
        <v>0</v>
      </c>
      <c r="O556" s="61">
        <f>IF(Tableau1[[#This Row],[Noms_M]]=O$5,Tableau1[[#This Row],[Fin_M]]-Tableau1[[#This Row],[Début_M]],0)+IF(Tableau1[[#This Row],[Noms]]=O$5,Tableau1[[#This Row],[Fin]]-Tableau1[[#This Row],[Début]],0)</f>
        <v>0</v>
      </c>
      <c r="P556" s="61">
        <f>IF(Tableau1[[#This Row],[Noms_M]]=P$5,Tableau1[[#This Row],[Fin_M]]-Tableau1[[#This Row],[Début_M]],0)+IF(Tableau1[[#This Row],[Noms]]=P$5,Tableau1[[#This Row],[Fin]]-Tableau1[[#This Row],[Début]],0)</f>
        <v>0</v>
      </c>
      <c r="Q556" s="61">
        <f>IF(Tableau1[[#This Row],[Noms_M]]=Q$5,Tableau1[[#This Row],[Fin_M]]-Tableau1[[#This Row],[Début_M]],0)+IF(Tableau1[[#This Row],[Noms]]=Q$5,Tableau1[[#This Row],[Fin]]-Tableau1[[#This Row],[Début]],0)</f>
        <v>0</v>
      </c>
      <c r="R556" s="61">
        <f>IF(Tableau1[[#This Row],[Noms_M]]=R$5,Tableau1[[#This Row],[Fin_M]]-Tableau1[[#This Row],[Début_M]],0)+IF(Tableau1[[#This Row],[Noms]]=R$5,Tableau1[[#This Row],[Fin]]-Tableau1[[#This Row],[Début]],0)</f>
        <v>0</v>
      </c>
      <c r="S556" s="62">
        <f>IF(Tableau1[[#This Row],[Noms_M]]=S$5,Tableau1[[#This Row],[Fin_M]]-Tableau1[[#This Row],[Début_M]],0)+IF(Tableau1[[#This Row],[Noms]]=S$5,Tableau1[[#This Row],[Fin]]-Tableau1[[#This Row],[Début]],0)</f>
        <v>0</v>
      </c>
    </row>
    <row r="557" spans="1:26" s="17" customFormat="1" ht="20.25" customHeight="1" thickBot="1" x14ac:dyDescent="0.35">
      <c r="A557" s="38"/>
      <c r="B557" s="56" t="str">
        <f t="shared" ref="B557:B617" si="891">TEXT(A555,"mmm")</f>
        <v>juil</v>
      </c>
      <c r="C557" s="57">
        <f t="shared" ref="C557" si="892">_xlfn.ISOWEEKNUM(A555)</f>
        <v>27</v>
      </c>
      <c r="D557" s="35"/>
      <c r="E557" s="22"/>
      <c r="F557" s="12"/>
      <c r="G557" s="13"/>
      <c r="H557" s="24"/>
      <c r="I557" s="12"/>
      <c r="J557" s="60"/>
      <c r="K557" s="18"/>
      <c r="L557" s="4"/>
      <c r="N557" s="61">
        <f>IF(Tableau1[[#This Row],[Noms_M]]=N$5,Tableau1[[#This Row],[Fin_M]]-Tableau1[[#This Row],[Début_M]],0)+IF(Tableau1[[#This Row],[Noms]]=N$5,Tableau1[[#This Row],[Fin]]-Tableau1[[#This Row],[Début]],0)</f>
        <v>0</v>
      </c>
      <c r="O557" s="61">
        <f>IF(Tableau1[[#This Row],[Noms_M]]=O$5,Tableau1[[#This Row],[Fin_M]]-Tableau1[[#This Row],[Début_M]],0)+IF(Tableau1[[#This Row],[Noms]]=O$5,Tableau1[[#This Row],[Fin]]-Tableau1[[#This Row],[Début]],0)</f>
        <v>0</v>
      </c>
      <c r="P557" s="61">
        <f>IF(Tableau1[[#This Row],[Noms_M]]=P$5,Tableau1[[#This Row],[Fin_M]]-Tableau1[[#This Row],[Début_M]],0)+IF(Tableau1[[#This Row],[Noms]]=P$5,Tableau1[[#This Row],[Fin]]-Tableau1[[#This Row],[Début]],0)</f>
        <v>0</v>
      </c>
      <c r="Q557" s="61">
        <f>IF(Tableau1[[#This Row],[Noms_M]]=Q$5,Tableau1[[#This Row],[Fin_M]]-Tableau1[[#This Row],[Début_M]],0)+IF(Tableau1[[#This Row],[Noms]]=Q$5,Tableau1[[#This Row],[Fin]]-Tableau1[[#This Row],[Début]],0)</f>
        <v>0</v>
      </c>
      <c r="R557" s="61">
        <f>IF(Tableau1[[#This Row],[Noms_M]]=R$5,Tableau1[[#This Row],[Fin_M]]-Tableau1[[#This Row],[Début_M]],0)+IF(Tableau1[[#This Row],[Noms]]=R$5,Tableau1[[#This Row],[Fin]]-Tableau1[[#This Row],[Début]],0)</f>
        <v>0</v>
      </c>
      <c r="S557" s="62">
        <f>IF(Tableau1[[#This Row],[Noms_M]]=S$5,Tableau1[[#This Row],[Fin_M]]-Tableau1[[#This Row],[Début_M]],0)+IF(Tableau1[[#This Row],[Noms]]=S$5,Tableau1[[#This Row],[Fin]]-Tableau1[[#This Row],[Début]],0)</f>
        <v>0</v>
      </c>
    </row>
    <row r="558" spans="1:26" s="17" customFormat="1" ht="20.25" customHeight="1" thickBot="1" x14ac:dyDescent="0.35">
      <c r="A558" s="36">
        <f>A555+1</f>
        <v>45840</v>
      </c>
      <c r="B558" s="55" t="str">
        <f t="shared" ref="B558:B618" si="893">TEXT(A558,"mmm")</f>
        <v>juil</v>
      </c>
      <c r="C558" s="57">
        <f t="shared" ref="C558" si="894">_xlfn.ISOWEEKNUM(A558)</f>
        <v>27</v>
      </c>
      <c r="D558" s="33">
        <f>A558</f>
        <v>45840</v>
      </c>
      <c r="E558" s="8"/>
      <c r="F558" s="1"/>
      <c r="G558" s="9"/>
      <c r="H558" s="14"/>
      <c r="I558" s="1"/>
      <c r="J558" s="58"/>
      <c r="K558" s="18"/>
      <c r="L558" s="7"/>
      <c r="N558" s="61">
        <f>IF(Tableau1[[#This Row],[Noms_M]]=N$5,Tableau1[[#This Row],[Fin_M]]-Tableau1[[#This Row],[Début_M]],0)+IF(Tableau1[[#This Row],[Noms]]=N$5,Tableau1[[#This Row],[Fin]]-Tableau1[[#This Row],[Début]],0)</f>
        <v>0</v>
      </c>
      <c r="O558" s="61">
        <f>IF(Tableau1[[#This Row],[Noms_M]]=O$5,Tableau1[[#This Row],[Fin_M]]-Tableau1[[#This Row],[Début_M]],0)+IF(Tableau1[[#This Row],[Noms]]=O$5,Tableau1[[#This Row],[Fin]]-Tableau1[[#This Row],[Début]],0)</f>
        <v>0</v>
      </c>
      <c r="P558" s="61">
        <f>IF(Tableau1[[#This Row],[Noms_M]]=P$5,Tableau1[[#This Row],[Fin_M]]-Tableau1[[#This Row],[Début_M]],0)+IF(Tableau1[[#This Row],[Noms]]=P$5,Tableau1[[#This Row],[Fin]]-Tableau1[[#This Row],[Début]],0)</f>
        <v>0</v>
      </c>
      <c r="Q558" s="61">
        <f>IF(Tableau1[[#This Row],[Noms_M]]=Q$5,Tableau1[[#This Row],[Fin_M]]-Tableau1[[#This Row],[Début_M]],0)+IF(Tableau1[[#This Row],[Noms]]=Q$5,Tableau1[[#This Row],[Fin]]-Tableau1[[#This Row],[Début]],0)</f>
        <v>0</v>
      </c>
      <c r="R558" s="61">
        <f>IF(Tableau1[[#This Row],[Noms_M]]=R$5,Tableau1[[#This Row],[Fin_M]]-Tableau1[[#This Row],[Début_M]],0)+IF(Tableau1[[#This Row],[Noms]]=R$5,Tableau1[[#This Row],[Fin]]-Tableau1[[#This Row],[Début]],0)</f>
        <v>0</v>
      </c>
      <c r="S558" s="62">
        <f>IF(Tableau1[[#This Row],[Noms_M]]=S$5,Tableau1[[#This Row],[Fin_M]]-Tableau1[[#This Row],[Début_M]],0)+IF(Tableau1[[#This Row],[Noms]]=S$5,Tableau1[[#This Row],[Fin]]-Tableau1[[#This Row],[Début]],0)</f>
        <v>0</v>
      </c>
    </row>
    <row r="559" spans="1:26" s="17" customFormat="1" ht="20.25" customHeight="1" thickBot="1" x14ac:dyDescent="0.35">
      <c r="A559" s="37"/>
      <c r="B559" s="56" t="str">
        <f t="shared" ref="B559:B619" si="895">TEXT(A558,"mmm")</f>
        <v>juil</v>
      </c>
      <c r="C559" s="57">
        <f t="shared" ref="C559" si="896">_xlfn.ISOWEEKNUM(A558)</f>
        <v>27</v>
      </c>
      <c r="D559" s="34"/>
      <c r="E559" s="10"/>
      <c r="F559" s="2"/>
      <c r="G559" s="11"/>
      <c r="H559" s="15"/>
      <c r="I559" s="2"/>
      <c r="J559" s="59"/>
      <c r="K559" s="18"/>
      <c r="L559" s="3"/>
      <c r="N559" s="61">
        <f>IF(Tableau1[[#This Row],[Noms_M]]=N$5,Tableau1[[#This Row],[Fin_M]]-Tableau1[[#This Row],[Début_M]],0)+IF(Tableau1[[#This Row],[Noms]]=N$5,Tableau1[[#This Row],[Fin]]-Tableau1[[#This Row],[Début]],0)</f>
        <v>0</v>
      </c>
      <c r="O559" s="61">
        <f>IF(Tableau1[[#This Row],[Noms_M]]=O$5,Tableau1[[#This Row],[Fin_M]]-Tableau1[[#This Row],[Début_M]],0)+IF(Tableau1[[#This Row],[Noms]]=O$5,Tableau1[[#This Row],[Fin]]-Tableau1[[#This Row],[Début]],0)</f>
        <v>0</v>
      </c>
      <c r="P559" s="61">
        <f>IF(Tableau1[[#This Row],[Noms_M]]=P$5,Tableau1[[#This Row],[Fin_M]]-Tableau1[[#This Row],[Début_M]],0)+IF(Tableau1[[#This Row],[Noms]]=P$5,Tableau1[[#This Row],[Fin]]-Tableau1[[#This Row],[Début]],0)</f>
        <v>0</v>
      </c>
      <c r="Q559" s="61">
        <f>IF(Tableau1[[#This Row],[Noms_M]]=Q$5,Tableau1[[#This Row],[Fin_M]]-Tableau1[[#This Row],[Début_M]],0)+IF(Tableau1[[#This Row],[Noms]]=Q$5,Tableau1[[#This Row],[Fin]]-Tableau1[[#This Row],[Début]],0)</f>
        <v>0</v>
      </c>
      <c r="R559" s="61">
        <f>IF(Tableau1[[#This Row],[Noms_M]]=R$5,Tableau1[[#This Row],[Fin_M]]-Tableau1[[#This Row],[Début_M]],0)+IF(Tableau1[[#This Row],[Noms]]=R$5,Tableau1[[#This Row],[Fin]]-Tableau1[[#This Row],[Début]],0)</f>
        <v>0</v>
      </c>
      <c r="S559" s="62">
        <f>IF(Tableau1[[#This Row],[Noms_M]]=S$5,Tableau1[[#This Row],[Fin_M]]-Tableau1[[#This Row],[Début_M]],0)+IF(Tableau1[[#This Row],[Noms]]=S$5,Tableau1[[#This Row],[Fin]]-Tableau1[[#This Row],[Début]],0)</f>
        <v>0</v>
      </c>
    </row>
    <row r="560" spans="1:26" s="17" customFormat="1" ht="20.25" customHeight="1" thickBot="1" x14ac:dyDescent="0.35">
      <c r="A560" s="38"/>
      <c r="B560" s="56" t="str">
        <f t="shared" ref="B560:B620" si="897">TEXT(A558,"mmm")</f>
        <v>juil</v>
      </c>
      <c r="C560" s="57">
        <f t="shared" ref="C560" si="898">_xlfn.ISOWEEKNUM(A558)</f>
        <v>27</v>
      </c>
      <c r="D560" s="35"/>
      <c r="E560" s="22"/>
      <c r="F560" s="12"/>
      <c r="G560" s="13"/>
      <c r="H560" s="24"/>
      <c r="I560" s="12"/>
      <c r="J560" s="60"/>
      <c r="K560" s="18"/>
      <c r="L560" s="4"/>
      <c r="N560" s="61">
        <f>IF(Tableau1[[#This Row],[Noms_M]]=N$5,Tableau1[[#This Row],[Fin_M]]-Tableau1[[#This Row],[Début_M]],0)+IF(Tableau1[[#This Row],[Noms]]=N$5,Tableau1[[#This Row],[Fin]]-Tableau1[[#This Row],[Début]],0)</f>
        <v>0</v>
      </c>
      <c r="O560" s="61">
        <f>IF(Tableau1[[#This Row],[Noms_M]]=O$5,Tableau1[[#This Row],[Fin_M]]-Tableau1[[#This Row],[Début_M]],0)+IF(Tableau1[[#This Row],[Noms]]=O$5,Tableau1[[#This Row],[Fin]]-Tableau1[[#This Row],[Début]],0)</f>
        <v>0</v>
      </c>
      <c r="P560" s="61">
        <f>IF(Tableau1[[#This Row],[Noms_M]]=P$5,Tableau1[[#This Row],[Fin_M]]-Tableau1[[#This Row],[Début_M]],0)+IF(Tableau1[[#This Row],[Noms]]=P$5,Tableau1[[#This Row],[Fin]]-Tableau1[[#This Row],[Début]],0)</f>
        <v>0</v>
      </c>
      <c r="Q560" s="61">
        <f>IF(Tableau1[[#This Row],[Noms_M]]=Q$5,Tableau1[[#This Row],[Fin_M]]-Tableau1[[#This Row],[Début_M]],0)+IF(Tableau1[[#This Row],[Noms]]=Q$5,Tableau1[[#This Row],[Fin]]-Tableau1[[#This Row],[Début]],0)</f>
        <v>0</v>
      </c>
      <c r="R560" s="61">
        <f>IF(Tableau1[[#This Row],[Noms_M]]=R$5,Tableau1[[#This Row],[Fin_M]]-Tableau1[[#This Row],[Début_M]],0)+IF(Tableau1[[#This Row],[Noms]]=R$5,Tableau1[[#This Row],[Fin]]-Tableau1[[#This Row],[Début]],0)</f>
        <v>0</v>
      </c>
      <c r="S560" s="62">
        <f>IF(Tableau1[[#This Row],[Noms_M]]=S$5,Tableau1[[#This Row],[Fin_M]]-Tableau1[[#This Row],[Début_M]],0)+IF(Tableau1[[#This Row],[Noms]]=S$5,Tableau1[[#This Row],[Fin]]-Tableau1[[#This Row],[Début]],0)</f>
        <v>0</v>
      </c>
    </row>
    <row r="561" spans="1:26" s="17" customFormat="1" ht="20.25" customHeight="1" thickBot="1" x14ac:dyDescent="0.35">
      <c r="A561" s="36">
        <f>A558+1</f>
        <v>45841</v>
      </c>
      <c r="B561" s="55" t="str">
        <f t="shared" ref="B561" si="899">TEXT(A561,"mmm")</f>
        <v>juil</v>
      </c>
      <c r="C561" s="57">
        <f t="shared" ref="C561" si="900">_xlfn.ISOWEEKNUM(A561)</f>
        <v>27</v>
      </c>
      <c r="D561" s="33">
        <f>A561</f>
        <v>45841</v>
      </c>
      <c r="E561" s="8"/>
      <c r="F561" s="1"/>
      <c r="G561" s="9"/>
      <c r="H561" s="14"/>
      <c r="I561" s="1"/>
      <c r="J561" s="58"/>
      <c r="K561" s="18"/>
      <c r="L561" s="7"/>
      <c r="N561" s="61">
        <f>IF(Tableau1[[#This Row],[Noms_M]]=N$5,Tableau1[[#This Row],[Fin_M]]-Tableau1[[#This Row],[Début_M]],0)+IF(Tableau1[[#This Row],[Noms]]=N$5,Tableau1[[#This Row],[Fin]]-Tableau1[[#This Row],[Début]],0)</f>
        <v>0</v>
      </c>
      <c r="O561" s="61">
        <f>IF(Tableau1[[#This Row],[Noms_M]]=O$5,Tableau1[[#This Row],[Fin_M]]-Tableau1[[#This Row],[Début_M]],0)+IF(Tableau1[[#This Row],[Noms]]=O$5,Tableau1[[#This Row],[Fin]]-Tableau1[[#This Row],[Début]],0)</f>
        <v>0</v>
      </c>
      <c r="P561" s="61">
        <f>IF(Tableau1[[#This Row],[Noms_M]]=P$5,Tableau1[[#This Row],[Fin_M]]-Tableau1[[#This Row],[Début_M]],0)+IF(Tableau1[[#This Row],[Noms]]=P$5,Tableau1[[#This Row],[Fin]]-Tableau1[[#This Row],[Début]],0)</f>
        <v>0</v>
      </c>
      <c r="Q561" s="61">
        <f>IF(Tableau1[[#This Row],[Noms_M]]=Q$5,Tableau1[[#This Row],[Fin_M]]-Tableau1[[#This Row],[Début_M]],0)+IF(Tableau1[[#This Row],[Noms]]=Q$5,Tableau1[[#This Row],[Fin]]-Tableau1[[#This Row],[Début]],0)</f>
        <v>0</v>
      </c>
      <c r="R561" s="61">
        <f>IF(Tableau1[[#This Row],[Noms_M]]=R$5,Tableau1[[#This Row],[Fin_M]]-Tableau1[[#This Row],[Début_M]],0)+IF(Tableau1[[#This Row],[Noms]]=R$5,Tableau1[[#This Row],[Fin]]-Tableau1[[#This Row],[Début]],0)</f>
        <v>0</v>
      </c>
      <c r="S561" s="62">
        <f>IF(Tableau1[[#This Row],[Noms_M]]=S$5,Tableau1[[#This Row],[Fin_M]]-Tableau1[[#This Row],[Début_M]],0)+IF(Tableau1[[#This Row],[Noms]]=S$5,Tableau1[[#This Row],[Fin]]-Tableau1[[#This Row],[Début]],0)</f>
        <v>0</v>
      </c>
    </row>
    <row r="562" spans="1:26" s="17" customFormat="1" ht="20.25" customHeight="1" thickBot="1" x14ac:dyDescent="0.35">
      <c r="A562" s="37"/>
      <c r="B562" s="56" t="str">
        <f t="shared" ref="B562" si="901">TEXT(A561,"mmm")</f>
        <v>juil</v>
      </c>
      <c r="C562" s="57">
        <f t="shared" ref="C562" si="902">_xlfn.ISOWEEKNUM(A561)</f>
        <v>27</v>
      </c>
      <c r="D562" s="34"/>
      <c r="E562" s="10"/>
      <c r="F562" s="2"/>
      <c r="G562" s="11"/>
      <c r="H562" s="15"/>
      <c r="I562" s="2"/>
      <c r="J562" s="59"/>
      <c r="K562" s="18"/>
      <c r="L562" s="3"/>
      <c r="N562" s="61">
        <f>IF(Tableau1[[#This Row],[Noms_M]]=N$5,Tableau1[[#This Row],[Fin_M]]-Tableau1[[#This Row],[Début_M]],0)+IF(Tableau1[[#This Row],[Noms]]=N$5,Tableau1[[#This Row],[Fin]]-Tableau1[[#This Row],[Début]],0)</f>
        <v>0</v>
      </c>
      <c r="O562" s="61">
        <f>IF(Tableau1[[#This Row],[Noms_M]]=O$5,Tableau1[[#This Row],[Fin_M]]-Tableau1[[#This Row],[Début_M]],0)+IF(Tableau1[[#This Row],[Noms]]=O$5,Tableau1[[#This Row],[Fin]]-Tableau1[[#This Row],[Début]],0)</f>
        <v>0</v>
      </c>
      <c r="P562" s="61">
        <f>IF(Tableau1[[#This Row],[Noms_M]]=P$5,Tableau1[[#This Row],[Fin_M]]-Tableau1[[#This Row],[Début_M]],0)+IF(Tableau1[[#This Row],[Noms]]=P$5,Tableau1[[#This Row],[Fin]]-Tableau1[[#This Row],[Début]],0)</f>
        <v>0</v>
      </c>
      <c r="Q562" s="61">
        <f>IF(Tableau1[[#This Row],[Noms_M]]=Q$5,Tableau1[[#This Row],[Fin_M]]-Tableau1[[#This Row],[Début_M]],0)+IF(Tableau1[[#This Row],[Noms]]=Q$5,Tableau1[[#This Row],[Fin]]-Tableau1[[#This Row],[Début]],0)</f>
        <v>0</v>
      </c>
      <c r="R562" s="61">
        <f>IF(Tableau1[[#This Row],[Noms_M]]=R$5,Tableau1[[#This Row],[Fin_M]]-Tableau1[[#This Row],[Début_M]],0)+IF(Tableau1[[#This Row],[Noms]]=R$5,Tableau1[[#This Row],[Fin]]-Tableau1[[#This Row],[Début]],0)</f>
        <v>0</v>
      </c>
      <c r="S562" s="62">
        <f>IF(Tableau1[[#This Row],[Noms_M]]=S$5,Tableau1[[#This Row],[Fin_M]]-Tableau1[[#This Row],[Début_M]],0)+IF(Tableau1[[#This Row],[Noms]]=S$5,Tableau1[[#This Row],[Fin]]-Tableau1[[#This Row],[Début]],0)</f>
        <v>0</v>
      </c>
    </row>
    <row r="563" spans="1:26" s="17" customFormat="1" ht="20.25" customHeight="1" thickBot="1" x14ac:dyDescent="0.35">
      <c r="A563" s="38"/>
      <c r="B563" s="56" t="str">
        <f t="shared" ref="B563" si="903">TEXT(A561,"mmm")</f>
        <v>juil</v>
      </c>
      <c r="C563" s="57">
        <f t="shared" ref="C563" si="904">_xlfn.ISOWEEKNUM(A561)</f>
        <v>27</v>
      </c>
      <c r="D563" s="35"/>
      <c r="E563" s="22"/>
      <c r="F563" s="12"/>
      <c r="G563" s="13"/>
      <c r="H563" s="24"/>
      <c r="I563" s="12"/>
      <c r="J563" s="60"/>
      <c r="K563" s="18"/>
      <c r="L563" s="4"/>
      <c r="N563" s="61">
        <f>IF(Tableau1[[#This Row],[Noms_M]]=N$5,Tableau1[[#This Row],[Fin_M]]-Tableau1[[#This Row],[Début_M]],0)+IF(Tableau1[[#This Row],[Noms]]=N$5,Tableau1[[#This Row],[Fin]]-Tableau1[[#This Row],[Début]],0)</f>
        <v>0</v>
      </c>
      <c r="O563" s="61">
        <f>IF(Tableau1[[#This Row],[Noms_M]]=O$5,Tableau1[[#This Row],[Fin_M]]-Tableau1[[#This Row],[Début_M]],0)+IF(Tableau1[[#This Row],[Noms]]=O$5,Tableau1[[#This Row],[Fin]]-Tableau1[[#This Row],[Début]],0)</f>
        <v>0</v>
      </c>
      <c r="P563" s="61">
        <f>IF(Tableau1[[#This Row],[Noms_M]]=P$5,Tableau1[[#This Row],[Fin_M]]-Tableau1[[#This Row],[Début_M]],0)+IF(Tableau1[[#This Row],[Noms]]=P$5,Tableau1[[#This Row],[Fin]]-Tableau1[[#This Row],[Début]],0)</f>
        <v>0</v>
      </c>
      <c r="Q563" s="61">
        <f>IF(Tableau1[[#This Row],[Noms_M]]=Q$5,Tableau1[[#This Row],[Fin_M]]-Tableau1[[#This Row],[Début_M]],0)+IF(Tableau1[[#This Row],[Noms]]=Q$5,Tableau1[[#This Row],[Fin]]-Tableau1[[#This Row],[Début]],0)</f>
        <v>0</v>
      </c>
      <c r="R563" s="61">
        <f>IF(Tableau1[[#This Row],[Noms_M]]=R$5,Tableau1[[#This Row],[Fin_M]]-Tableau1[[#This Row],[Début_M]],0)+IF(Tableau1[[#This Row],[Noms]]=R$5,Tableau1[[#This Row],[Fin]]-Tableau1[[#This Row],[Début]],0)</f>
        <v>0</v>
      </c>
      <c r="S563" s="62">
        <f>IF(Tableau1[[#This Row],[Noms_M]]=S$5,Tableau1[[#This Row],[Fin_M]]-Tableau1[[#This Row],[Début_M]],0)+IF(Tableau1[[#This Row],[Noms]]=S$5,Tableau1[[#This Row],[Fin]]-Tableau1[[#This Row],[Début]],0)</f>
        <v>0</v>
      </c>
    </row>
    <row r="564" spans="1:26" s="17" customFormat="1" ht="20.25" customHeight="1" thickBot="1" x14ac:dyDescent="0.35">
      <c r="A564" s="36">
        <f>A561+1</f>
        <v>45842</v>
      </c>
      <c r="B564" s="55" t="str">
        <f t="shared" si="870"/>
        <v>juil</v>
      </c>
      <c r="C564" s="57">
        <f t="shared" ref="C564" si="905">_xlfn.ISOWEEKNUM(A564)</f>
        <v>27</v>
      </c>
      <c r="D564" s="33">
        <f>A564</f>
        <v>45842</v>
      </c>
      <c r="E564" s="8"/>
      <c r="F564" s="1"/>
      <c r="G564" s="9"/>
      <c r="H564" s="14"/>
      <c r="I564" s="1"/>
      <c r="J564" s="58"/>
      <c r="K564" s="18"/>
      <c r="L564" s="7"/>
      <c r="N564" s="61">
        <f>IF(Tableau1[[#This Row],[Noms_M]]=N$5,Tableau1[[#This Row],[Fin_M]]-Tableau1[[#This Row],[Début_M]],0)+IF(Tableau1[[#This Row],[Noms]]=N$5,Tableau1[[#This Row],[Fin]]-Tableau1[[#This Row],[Début]],0)</f>
        <v>0</v>
      </c>
      <c r="O564" s="61">
        <f>IF(Tableau1[[#This Row],[Noms_M]]=O$5,Tableau1[[#This Row],[Fin_M]]-Tableau1[[#This Row],[Début_M]],0)+IF(Tableau1[[#This Row],[Noms]]=O$5,Tableau1[[#This Row],[Fin]]-Tableau1[[#This Row],[Début]],0)</f>
        <v>0</v>
      </c>
      <c r="P564" s="61">
        <f>IF(Tableau1[[#This Row],[Noms_M]]=P$5,Tableau1[[#This Row],[Fin_M]]-Tableau1[[#This Row],[Début_M]],0)+IF(Tableau1[[#This Row],[Noms]]=P$5,Tableau1[[#This Row],[Fin]]-Tableau1[[#This Row],[Début]],0)</f>
        <v>0</v>
      </c>
      <c r="Q564" s="61">
        <f>IF(Tableau1[[#This Row],[Noms_M]]=Q$5,Tableau1[[#This Row],[Fin_M]]-Tableau1[[#This Row],[Début_M]],0)+IF(Tableau1[[#This Row],[Noms]]=Q$5,Tableau1[[#This Row],[Fin]]-Tableau1[[#This Row],[Début]],0)</f>
        <v>0</v>
      </c>
      <c r="R564" s="61">
        <f>IF(Tableau1[[#This Row],[Noms_M]]=R$5,Tableau1[[#This Row],[Fin_M]]-Tableau1[[#This Row],[Début_M]],0)+IF(Tableau1[[#This Row],[Noms]]=R$5,Tableau1[[#This Row],[Fin]]-Tableau1[[#This Row],[Début]],0)</f>
        <v>0</v>
      </c>
      <c r="S564" s="62">
        <f>IF(Tableau1[[#This Row],[Noms_M]]=S$5,Tableau1[[#This Row],[Fin_M]]-Tableau1[[#This Row],[Début_M]],0)+IF(Tableau1[[#This Row],[Noms]]=S$5,Tableau1[[#This Row],[Fin]]-Tableau1[[#This Row],[Début]],0)</f>
        <v>0</v>
      </c>
    </row>
    <row r="565" spans="1:26" s="17" customFormat="1" ht="20.25" customHeight="1" thickBot="1" x14ac:dyDescent="0.35">
      <c r="A565" s="37"/>
      <c r="B565" s="56" t="str">
        <f t="shared" si="872"/>
        <v>juil</v>
      </c>
      <c r="C565" s="57">
        <f t="shared" ref="C565" si="906">_xlfn.ISOWEEKNUM(A564)</f>
        <v>27</v>
      </c>
      <c r="D565" s="34"/>
      <c r="E565" s="10"/>
      <c r="F565" s="2"/>
      <c r="G565" s="11"/>
      <c r="H565" s="15"/>
      <c r="I565" s="2"/>
      <c r="J565" s="59"/>
      <c r="K565" s="18"/>
      <c r="L565" s="3"/>
      <c r="N565" s="61">
        <f>IF(Tableau1[[#This Row],[Noms_M]]=N$5,Tableau1[[#This Row],[Fin_M]]-Tableau1[[#This Row],[Début_M]],0)+IF(Tableau1[[#This Row],[Noms]]=N$5,Tableau1[[#This Row],[Fin]]-Tableau1[[#This Row],[Début]],0)</f>
        <v>0</v>
      </c>
      <c r="O565" s="61">
        <f>IF(Tableau1[[#This Row],[Noms_M]]=O$5,Tableau1[[#This Row],[Fin_M]]-Tableau1[[#This Row],[Début_M]],0)+IF(Tableau1[[#This Row],[Noms]]=O$5,Tableau1[[#This Row],[Fin]]-Tableau1[[#This Row],[Début]],0)</f>
        <v>0</v>
      </c>
      <c r="P565" s="61">
        <f>IF(Tableau1[[#This Row],[Noms_M]]=P$5,Tableau1[[#This Row],[Fin_M]]-Tableau1[[#This Row],[Début_M]],0)+IF(Tableau1[[#This Row],[Noms]]=P$5,Tableau1[[#This Row],[Fin]]-Tableau1[[#This Row],[Début]],0)</f>
        <v>0</v>
      </c>
      <c r="Q565" s="61">
        <f>IF(Tableau1[[#This Row],[Noms_M]]=Q$5,Tableau1[[#This Row],[Fin_M]]-Tableau1[[#This Row],[Début_M]],0)+IF(Tableau1[[#This Row],[Noms]]=Q$5,Tableau1[[#This Row],[Fin]]-Tableau1[[#This Row],[Début]],0)</f>
        <v>0</v>
      </c>
      <c r="R565" s="61">
        <f>IF(Tableau1[[#This Row],[Noms_M]]=R$5,Tableau1[[#This Row],[Fin_M]]-Tableau1[[#This Row],[Début_M]],0)+IF(Tableau1[[#This Row],[Noms]]=R$5,Tableau1[[#This Row],[Fin]]-Tableau1[[#This Row],[Début]],0)</f>
        <v>0</v>
      </c>
      <c r="S565" s="62">
        <f>IF(Tableau1[[#This Row],[Noms_M]]=S$5,Tableau1[[#This Row],[Fin_M]]-Tableau1[[#This Row],[Début_M]],0)+IF(Tableau1[[#This Row],[Noms]]=S$5,Tableau1[[#This Row],[Fin]]-Tableau1[[#This Row],[Début]],0)</f>
        <v>0</v>
      </c>
    </row>
    <row r="566" spans="1:26" s="17" customFormat="1" ht="20.25" customHeight="1" thickBot="1" x14ac:dyDescent="0.35">
      <c r="A566" s="38"/>
      <c r="B566" s="56" t="str">
        <f t="shared" si="874"/>
        <v>juil</v>
      </c>
      <c r="C566" s="57">
        <f t="shared" ref="C566" si="907">_xlfn.ISOWEEKNUM(A564)</f>
        <v>27</v>
      </c>
      <c r="D566" s="35"/>
      <c r="E566" s="22"/>
      <c r="F566" s="12"/>
      <c r="G566" s="13"/>
      <c r="H566" s="24"/>
      <c r="I566" s="12"/>
      <c r="J566" s="60"/>
      <c r="K566" s="18"/>
      <c r="L566" s="4"/>
      <c r="N566" s="61">
        <f>IF(Tableau1[[#This Row],[Noms_M]]=N$5,Tableau1[[#This Row],[Fin_M]]-Tableau1[[#This Row],[Début_M]],0)+IF(Tableau1[[#This Row],[Noms]]=N$5,Tableau1[[#This Row],[Fin]]-Tableau1[[#This Row],[Début]],0)</f>
        <v>0</v>
      </c>
      <c r="O566" s="61">
        <f>IF(Tableau1[[#This Row],[Noms_M]]=O$5,Tableau1[[#This Row],[Fin_M]]-Tableau1[[#This Row],[Début_M]],0)+IF(Tableau1[[#This Row],[Noms]]=O$5,Tableau1[[#This Row],[Fin]]-Tableau1[[#This Row],[Début]],0)</f>
        <v>0</v>
      </c>
      <c r="P566" s="61">
        <f>IF(Tableau1[[#This Row],[Noms_M]]=P$5,Tableau1[[#This Row],[Fin_M]]-Tableau1[[#This Row],[Début_M]],0)+IF(Tableau1[[#This Row],[Noms]]=P$5,Tableau1[[#This Row],[Fin]]-Tableau1[[#This Row],[Début]],0)</f>
        <v>0</v>
      </c>
      <c r="Q566" s="61">
        <f>IF(Tableau1[[#This Row],[Noms_M]]=Q$5,Tableau1[[#This Row],[Fin_M]]-Tableau1[[#This Row],[Début_M]],0)+IF(Tableau1[[#This Row],[Noms]]=Q$5,Tableau1[[#This Row],[Fin]]-Tableau1[[#This Row],[Début]],0)</f>
        <v>0</v>
      </c>
      <c r="R566" s="61">
        <f>IF(Tableau1[[#This Row],[Noms_M]]=R$5,Tableau1[[#This Row],[Fin_M]]-Tableau1[[#This Row],[Début_M]],0)+IF(Tableau1[[#This Row],[Noms]]=R$5,Tableau1[[#This Row],[Fin]]-Tableau1[[#This Row],[Début]],0)</f>
        <v>0</v>
      </c>
      <c r="S566" s="62">
        <f>IF(Tableau1[[#This Row],[Noms_M]]=S$5,Tableau1[[#This Row],[Fin_M]]-Tableau1[[#This Row],[Début_M]],0)+IF(Tableau1[[#This Row],[Noms]]=S$5,Tableau1[[#This Row],[Fin]]-Tableau1[[#This Row],[Début]],0)</f>
        <v>0</v>
      </c>
    </row>
    <row r="567" spans="1:26" s="17" customFormat="1" ht="20.25" customHeight="1" thickBot="1" x14ac:dyDescent="0.35">
      <c r="A567" s="36">
        <f>A564+1</f>
        <v>45843</v>
      </c>
      <c r="B567" s="55" t="str">
        <f t="shared" si="876"/>
        <v>juil</v>
      </c>
      <c r="C567" s="57">
        <f t="shared" ref="C567" si="908">_xlfn.ISOWEEKNUM(A567)</f>
        <v>27</v>
      </c>
      <c r="D567" s="33">
        <f>A567</f>
        <v>45843</v>
      </c>
      <c r="E567" s="8"/>
      <c r="F567" s="1"/>
      <c r="G567" s="9"/>
      <c r="H567" s="14"/>
      <c r="I567" s="1"/>
      <c r="J567" s="58"/>
      <c r="K567" s="18"/>
      <c r="L567" s="7"/>
      <c r="N567" s="61">
        <f>IF(Tableau1[[#This Row],[Noms_M]]=N$5,Tableau1[[#This Row],[Fin_M]]-Tableau1[[#This Row],[Début_M]],0)+IF(Tableau1[[#This Row],[Noms]]=N$5,Tableau1[[#This Row],[Fin]]-Tableau1[[#This Row],[Début]],0)</f>
        <v>0</v>
      </c>
      <c r="O567" s="61">
        <f>IF(Tableau1[[#This Row],[Noms_M]]=O$5,Tableau1[[#This Row],[Fin_M]]-Tableau1[[#This Row],[Début_M]],0)+IF(Tableau1[[#This Row],[Noms]]=O$5,Tableau1[[#This Row],[Fin]]-Tableau1[[#This Row],[Début]],0)</f>
        <v>0</v>
      </c>
      <c r="P567" s="61">
        <f>IF(Tableau1[[#This Row],[Noms_M]]=P$5,Tableau1[[#This Row],[Fin_M]]-Tableau1[[#This Row],[Début_M]],0)+IF(Tableau1[[#This Row],[Noms]]=P$5,Tableau1[[#This Row],[Fin]]-Tableau1[[#This Row],[Début]],0)</f>
        <v>0</v>
      </c>
      <c r="Q567" s="61">
        <f>IF(Tableau1[[#This Row],[Noms_M]]=Q$5,Tableau1[[#This Row],[Fin_M]]-Tableau1[[#This Row],[Début_M]],0)+IF(Tableau1[[#This Row],[Noms]]=Q$5,Tableau1[[#This Row],[Fin]]-Tableau1[[#This Row],[Début]],0)</f>
        <v>0</v>
      </c>
      <c r="R567" s="61">
        <f>IF(Tableau1[[#This Row],[Noms_M]]=R$5,Tableau1[[#This Row],[Fin_M]]-Tableau1[[#This Row],[Début_M]],0)+IF(Tableau1[[#This Row],[Noms]]=R$5,Tableau1[[#This Row],[Fin]]-Tableau1[[#This Row],[Début]],0)</f>
        <v>0</v>
      </c>
      <c r="S567" s="62">
        <f>IF(Tableau1[[#This Row],[Noms_M]]=S$5,Tableau1[[#This Row],[Fin_M]]-Tableau1[[#This Row],[Début_M]],0)+IF(Tableau1[[#This Row],[Noms]]=S$5,Tableau1[[#This Row],[Fin]]-Tableau1[[#This Row],[Début]],0)</f>
        <v>0</v>
      </c>
    </row>
    <row r="568" spans="1:26" s="17" customFormat="1" ht="20.25" customHeight="1" thickBot="1" x14ac:dyDescent="0.35">
      <c r="A568" s="37"/>
      <c r="B568" s="56" t="str">
        <f t="shared" si="883"/>
        <v>juil</v>
      </c>
      <c r="C568" s="57">
        <f t="shared" ref="C568" si="909">_xlfn.ISOWEEKNUM(A567)</f>
        <v>27</v>
      </c>
      <c r="D568" s="34"/>
      <c r="E568" s="10"/>
      <c r="F568" s="2"/>
      <c r="G568" s="11"/>
      <c r="H568" s="15"/>
      <c r="I568" s="2"/>
      <c r="J568" s="59"/>
      <c r="K568" s="18"/>
      <c r="L568" s="3"/>
      <c r="N568" s="61">
        <f>IF(Tableau1[[#This Row],[Noms_M]]=N$5,Tableau1[[#This Row],[Fin_M]]-Tableau1[[#This Row],[Début_M]],0)+IF(Tableau1[[#This Row],[Noms]]=N$5,Tableau1[[#This Row],[Fin]]-Tableau1[[#This Row],[Début]],0)</f>
        <v>0</v>
      </c>
      <c r="O568" s="61">
        <f>IF(Tableau1[[#This Row],[Noms_M]]=O$5,Tableau1[[#This Row],[Fin_M]]-Tableau1[[#This Row],[Début_M]],0)+IF(Tableau1[[#This Row],[Noms]]=O$5,Tableau1[[#This Row],[Fin]]-Tableau1[[#This Row],[Début]],0)</f>
        <v>0</v>
      </c>
      <c r="P568" s="61">
        <f>IF(Tableau1[[#This Row],[Noms_M]]=P$5,Tableau1[[#This Row],[Fin_M]]-Tableau1[[#This Row],[Début_M]],0)+IF(Tableau1[[#This Row],[Noms]]=P$5,Tableau1[[#This Row],[Fin]]-Tableau1[[#This Row],[Début]],0)</f>
        <v>0</v>
      </c>
      <c r="Q568" s="61">
        <f>IF(Tableau1[[#This Row],[Noms_M]]=Q$5,Tableau1[[#This Row],[Fin_M]]-Tableau1[[#This Row],[Début_M]],0)+IF(Tableau1[[#This Row],[Noms]]=Q$5,Tableau1[[#This Row],[Fin]]-Tableau1[[#This Row],[Début]],0)</f>
        <v>0</v>
      </c>
      <c r="R568" s="61">
        <f>IF(Tableau1[[#This Row],[Noms_M]]=R$5,Tableau1[[#This Row],[Fin_M]]-Tableau1[[#This Row],[Début_M]],0)+IF(Tableau1[[#This Row],[Noms]]=R$5,Tableau1[[#This Row],[Fin]]-Tableau1[[#This Row],[Début]],0)</f>
        <v>0</v>
      </c>
      <c r="S568" s="62">
        <f>IF(Tableau1[[#This Row],[Noms_M]]=S$5,Tableau1[[#This Row],[Fin_M]]-Tableau1[[#This Row],[Début_M]],0)+IF(Tableau1[[#This Row],[Noms]]=S$5,Tableau1[[#This Row],[Fin]]-Tableau1[[#This Row],[Début]],0)</f>
        <v>0</v>
      </c>
    </row>
    <row r="569" spans="1:26" s="17" customFormat="1" ht="20.25" customHeight="1" thickBot="1" x14ac:dyDescent="0.35">
      <c r="A569" s="38"/>
      <c r="B569" s="56" t="str">
        <f t="shared" si="885"/>
        <v>juil</v>
      </c>
      <c r="C569" s="57">
        <f t="shared" ref="C569" si="910">_xlfn.ISOWEEKNUM(A567)</f>
        <v>27</v>
      </c>
      <c r="D569" s="35"/>
      <c r="E569" s="22"/>
      <c r="F569" s="12"/>
      <c r="G569" s="13"/>
      <c r="H569" s="24"/>
      <c r="I569" s="12"/>
      <c r="J569" s="60"/>
      <c r="K569" s="18"/>
      <c r="L569" s="4"/>
      <c r="N569" s="61">
        <f>IF(Tableau1[[#This Row],[Noms_M]]=N$5,Tableau1[[#This Row],[Fin_M]]-Tableau1[[#This Row],[Début_M]],0)+IF(Tableau1[[#This Row],[Noms]]=N$5,Tableau1[[#This Row],[Fin]]-Tableau1[[#This Row],[Début]],0)</f>
        <v>0</v>
      </c>
      <c r="O569" s="61">
        <f>IF(Tableau1[[#This Row],[Noms_M]]=O$5,Tableau1[[#This Row],[Fin_M]]-Tableau1[[#This Row],[Début_M]],0)+IF(Tableau1[[#This Row],[Noms]]=O$5,Tableau1[[#This Row],[Fin]]-Tableau1[[#This Row],[Début]],0)</f>
        <v>0</v>
      </c>
      <c r="P569" s="61">
        <f>IF(Tableau1[[#This Row],[Noms_M]]=P$5,Tableau1[[#This Row],[Fin_M]]-Tableau1[[#This Row],[Début_M]],0)+IF(Tableau1[[#This Row],[Noms]]=P$5,Tableau1[[#This Row],[Fin]]-Tableau1[[#This Row],[Début]],0)</f>
        <v>0</v>
      </c>
      <c r="Q569" s="61">
        <f>IF(Tableau1[[#This Row],[Noms_M]]=Q$5,Tableau1[[#This Row],[Fin_M]]-Tableau1[[#This Row],[Début_M]],0)+IF(Tableau1[[#This Row],[Noms]]=Q$5,Tableau1[[#This Row],[Fin]]-Tableau1[[#This Row],[Début]],0)</f>
        <v>0</v>
      </c>
      <c r="R569" s="61">
        <f>IF(Tableau1[[#This Row],[Noms_M]]=R$5,Tableau1[[#This Row],[Fin_M]]-Tableau1[[#This Row],[Début_M]],0)+IF(Tableau1[[#This Row],[Noms]]=R$5,Tableau1[[#This Row],[Fin]]-Tableau1[[#This Row],[Début]],0)</f>
        <v>0</v>
      </c>
      <c r="S569" s="62">
        <f>IF(Tableau1[[#This Row],[Noms_M]]=S$5,Tableau1[[#This Row],[Fin_M]]-Tableau1[[#This Row],[Début_M]],0)+IF(Tableau1[[#This Row],[Noms]]=S$5,Tableau1[[#This Row],[Fin]]-Tableau1[[#This Row],[Début]],0)</f>
        <v>0</v>
      </c>
    </row>
    <row r="570" spans="1:26" s="17" customFormat="1" ht="20.25" customHeight="1" thickBot="1" x14ac:dyDescent="0.35">
      <c r="A570" s="36">
        <f>A567+1</f>
        <v>45844</v>
      </c>
      <c r="B570" s="55" t="str">
        <f t="shared" si="887"/>
        <v>juil</v>
      </c>
      <c r="C570" s="57">
        <f t="shared" ref="C570" si="911">_xlfn.ISOWEEKNUM(A570)</f>
        <v>27</v>
      </c>
      <c r="D570" s="33">
        <f>A570</f>
        <v>45844</v>
      </c>
      <c r="E570" s="8"/>
      <c r="F570" s="1"/>
      <c r="G570" s="9"/>
      <c r="H570" s="14"/>
      <c r="I570" s="1"/>
      <c r="J570" s="58"/>
      <c r="K570" s="18"/>
      <c r="L570" s="7"/>
      <c r="N570" s="61">
        <f>IF(Tableau1[[#This Row],[Noms_M]]=N$5,Tableau1[[#This Row],[Fin_M]]-Tableau1[[#This Row],[Début_M]],0)+IF(Tableau1[[#This Row],[Noms]]=N$5,Tableau1[[#This Row],[Fin]]-Tableau1[[#This Row],[Début]],0)</f>
        <v>0</v>
      </c>
      <c r="O570" s="61">
        <f>IF(Tableau1[[#This Row],[Noms_M]]=O$5,Tableau1[[#This Row],[Fin_M]]-Tableau1[[#This Row],[Début_M]],0)+IF(Tableau1[[#This Row],[Noms]]=O$5,Tableau1[[#This Row],[Fin]]-Tableau1[[#This Row],[Début]],0)</f>
        <v>0</v>
      </c>
      <c r="P570" s="61">
        <f>IF(Tableau1[[#This Row],[Noms_M]]=P$5,Tableau1[[#This Row],[Fin_M]]-Tableau1[[#This Row],[Début_M]],0)+IF(Tableau1[[#This Row],[Noms]]=P$5,Tableau1[[#This Row],[Fin]]-Tableau1[[#This Row],[Début]],0)</f>
        <v>0</v>
      </c>
      <c r="Q570" s="61">
        <f>IF(Tableau1[[#This Row],[Noms_M]]=Q$5,Tableau1[[#This Row],[Fin_M]]-Tableau1[[#This Row],[Début_M]],0)+IF(Tableau1[[#This Row],[Noms]]=Q$5,Tableau1[[#This Row],[Fin]]-Tableau1[[#This Row],[Début]],0)</f>
        <v>0</v>
      </c>
      <c r="R570" s="61">
        <f>IF(Tableau1[[#This Row],[Noms_M]]=R$5,Tableau1[[#This Row],[Fin_M]]-Tableau1[[#This Row],[Début_M]],0)+IF(Tableau1[[#This Row],[Noms]]=R$5,Tableau1[[#This Row],[Fin]]-Tableau1[[#This Row],[Début]],0)</f>
        <v>0</v>
      </c>
      <c r="S570" s="62">
        <f>IF(Tableau1[[#This Row],[Noms_M]]=S$5,Tableau1[[#This Row],[Fin_M]]-Tableau1[[#This Row],[Début_M]],0)+IF(Tableau1[[#This Row],[Noms]]=S$5,Tableau1[[#This Row],[Fin]]-Tableau1[[#This Row],[Début]],0)</f>
        <v>0</v>
      </c>
    </row>
    <row r="571" spans="1:26" s="17" customFormat="1" ht="20.25" customHeight="1" thickBot="1" x14ac:dyDescent="0.35">
      <c r="A571" s="37"/>
      <c r="B571" s="56" t="str">
        <f t="shared" si="889"/>
        <v>juil</v>
      </c>
      <c r="C571" s="57">
        <f t="shared" ref="C571" si="912">_xlfn.ISOWEEKNUM(A570)</f>
        <v>27</v>
      </c>
      <c r="D571" s="34"/>
      <c r="E571" s="10"/>
      <c r="F571" s="2"/>
      <c r="G571" s="11"/>
      <c r="H571" s="15"/>
      <c r="I571" s="2"/>
      <c r="J571" s="59"/>
      <c r="K571" s="18"/>
      <c r="L571" s="3"/>
      <c r="N571" s="61">
        <f>IF(Tableau1[[#This Row],[Noms_M]]=N$5,Tableau1[[#This Row],[Fin_M]]-Tableau1[[#This Row],[Début_M]],0)+IF(Tableau1[[#This Row],[Noms]]=N$5,Tableau1[[#This Row],[Fin]]-Tableau1[[#This Row],[Début]],0)</f>
        <v>0</v>
      </c>
      <c r="O571" s="61">
        <f>IF(Tableau1[[#This Row],[Noms_M]]=O$5,Tableau1[[#This Row],[Fin_M]]-Tableau1[[#This Row],[Début_M]],0)+IF(Tableau1[[#This Row],[Noms]]=O$5,Tableau1[[#This Row],[Fin]]-Tableau1[[#This Row],[Début]],0)</f>
        <v>0</v>
      </c>
      <c r="P571" s="61">
        <f>IF(Tableau1[[#This Row],[Noms_M]]=P$5,Tableau1[[#This Row],[Fin_M]]-Tableau1[[#This Row],[Début_M]],0)+IF(Tableau1[[#This Row],[Noms]]=P$5,Tableau1[[#This Row],[Fin]]-Tableau1[[#This Row],[Début]],0)</f>
        <v>0</v>
      </c>
      <c r="Q571" s="61">
        <f>IF(Tableau1[[#This Row],[Noms_M]]=Q$5,Tableau1[[#This Row],[Fin_M]]-Tableau1[[#This Row],[Début_M]],0)+IF(Tableau1[[#This Row],[Noms]]=Q$5,Tableau1[[#This Row],[Fin]]-Tableau1[[#This Row],[Début]],0)</f>
        <v>0</v>
      </c>
      <c r="R571" s="61">
        <f>IF(Tableau1[[#This Row],[Noms_M]]=R$5,Tableau1[[#This Row],[Fin_M]]-Tableau1[[#This Row],[Début_M]],0)+IF(Tableau1[[#This Row],[Noms]]=R$5,Tableau1[[#This Row],[Fin]]-Tableau1[[#This Row],[Début]],0)</f>
        <v>0</v>
      </c>
      <c r="S571" s="62">
        <f>IF(Tableau1[[#This Row],[Noms_M]]=S$5,Tableau1[[#This Row],[Fin_M]]-Tableau1[[#This Row],[Début_M]],0)+IF(Tableau1[[#This Row],[Noms]]=S$5,Tableau1[[#This Row],[Fin]]-Tableau1[[#This Row],[Début]],0)</f>
        <v>0</v>
      </c>
    </row>
    <row r="572" spans="1:26" s="17" customFormat="1" ht="20.25" customHeight="1" thickBot="1" x14ac:dyDescent="0.35">
      <c r="A572" s="38"/>
      <c r="B572" s="56" t="str">
        <f t="shared" si="891"/>
        <v>juil</v>
      </c>
      <c r="C572" s="57">
        <f t="shared" ref="C572" si="913">_xlfn.ISOWEEKNUM(A570)</f>
        <v>27</v>
      </c>
      <c r="D572" s="35"/>
      <c r="E572" s="22"/>
      <c r="F572" s="12"/>
      <c r="G572" s="13"/>
      <c r="H572" s="24"/>
      <c r="I572" s="12"/>
      <c r="J572" s="60"/>
      <c r="K572" s="18"/>
      <c r="L572" s="4"/>
      <c r="N572" s="61">
        <f>IF(Tableau1[[#This Row],[Noms_M]]=N$5,Tableau1[[#This Row],[Fin_M]]-Tableau1[[#This Row],[Début_M]],0)+IF(Tableau1[[#This Row],[Noms]]=N$5,Tableau1[[#This Row],[Fin]]-Tableau1[[#This Row],[Début]],0)</f>
        <v>0</v>
      </c>
      <c r="O572" s="61">
        <f>IF(Tableau1[[#This Row],[Noms_M]]=O$5,Tableau1[[#This Row],[Fin_M]]-Tableau1[[#This Row],[Début_M]],0)+IF(Tableau1[[#This Row],[Noms]]=O$5,Tableau1[[#This Row],[Fin]]-Tableau1[[#This Row],[Début]],0)</f>
        <v>0</v>
      </c>
      <c r="P572" s="61">
        <f>IF(Tableau1[[#This Row],[Noms_M]]=P$5,Tableau1[[#This Row],[Fin_M]]-Tableau1[[#This Row],[Début_M]],0)+IF(Tableau1[[#This Row],[Noms]]=P$5,Tableau1[[#This Row],[Fin]]-Tableau1[[#This Row],[Début]],0)</f>
        <v>0</v>
      </c>
      <c r="Q572" s="61">
        <f>IF(Tableau1[[#This Row],[Noms_M]]=Q$5,Tableau1[[#This Row],[Fin_M]]-Tableau1[[#This Row],[Début_M]],0)+IF(Tableau1[[#This Row],[Noms]]=Q$5,Tableau1[[#This Row],[Fin]]-Tableau1[[#This Row],[Début]],0)</f>
        <v>0</v>
      </c>
      <c r="R572" s="61">
        <f>IF(Tableau1[[#This Row],[Noms_M]]=R$5,Tableau1[[#This Row],[Fin_M]]-Tableau1[[#This Row],[Début_M]],0)+IF(Tableau1[[#This Row],[Noms]]=R$5,Tableau1[[#This Row],[Fin]]-Tableau1[[#This Row],[Début]],0)</f>
        <v>0</v>
      </c>
      <c r="S572" s="62">
        <f>IF(Tableau1[[#This Row],[Noms_M]]=S$5,Tableau1[[#This Row],[Fin_M]]-Tableau1[[#This Row],[Début_M]],0)+IF(Tableau1[[#This Row],[Noms]]=S$5,Tableau1[[#This Row],[Fin]]-Tableau1[[#This Row],[Début]],0)</f>
        <v>0</v>
      </c>
    </row>
    <row r="573" spans="1:26" s="17" customFormat="1" ht="20.25" customHeight="1" thickBot="1" x14ac:dyDescent="0.35">
      <c r="A573" s="36">
        <f>A570+1</f>
        <v>45845</v>
      </c>
      <c r="B573" s="55" t="str">
        <f t="shared" si="893"/>
        <v>juil</v>
      </c>
      <c r="C573" s="57">
        <f t="shared" ref="C573" si="914">_xlfn.ISOWEEKNUM(A573)</f>
        <v>28</v>
      </c>
      <c r="D573" s="33">
        <f>A573</f>
        <v>45845</v>
      </c>
      <c r="E573" s="8"/>
      <c r="F573" s="1"/>
      <c r="G573" s="9"/>
      <c r="H573" s="14"/>
      <c r="I573" s="1"/>
      <c r="J573" s="58"/>
      <c r="K573" s="18"/>
      <c r="L573" s="7"/>
      <c r="N573" s="61">
        <f>IF(Tableau1[[#This Row],[Noms_M]]=N$5,Tableau1[[#This Row],[Fin_M]]-Tableau1[[#This Row],[Début_M]],0)+IF(Tableau1[[#This Row],[Noms]]=N$5,Tableau1[[#This Row],[Fin]]-Tableau1[[#This Row],[Début]],0)</f>
        <v>0</v>
      </c>
      <c r="O573" s="61">
        <f>IF(Tableau1[[#This Row],[Noms_M]]=O$5,Tableau1[[#This Row],[Fin_M]]-Tableau1[[#This Row],[Début_M]],0)+IF(Tableau1[[#This Row],[Noms]]=O$5,Tableau1[[#This Row],[Fin]]-Tableau1[[#This Row],[Début]],0)</f>
        <v>0</v>
      </c>
      <c r="P573" s="61">
        <f>IF(Tableau1[[#This Row],[Noms_M]]=P$5,Tableau1[[#This Row],[Fin_M]]-Tableau1[[#This Row],[Début_M]],0)+IF(Tableau1[[#This Row],[Noms]]=P$5,Tableau1[[#This Row],[Fin]]-Tableau1[[#This Row],[Début]],0)</f>
        <v>0</v>
      </c>
      <c r="Q573" s="61">
        <f>IF(Tableau1[[#This Row],[Noms_M]]=Q$5,Tableau1[[#This Row],[Fin_M]]-Tableau1[[#This Row],[Début_M]],0)+IF(Tableau1[[#This Row],[Noms]]=Q$5,Tableau1[[#This Row],[Fin]]-Tableau1[[#This Row],[Début]],0)</f>
        <v>0</v>
      </c>
      <c r="R573" s="61">
        <f>IF(Tableau1[[#This Row],[Noms_M]]=R$5,Tableau1[[#This Row],[Fin_M]]-Tableau1[[#This Row],[Début_M]],0)+IF(Tableau1[[#This Row],[Noms]]=R$5,Tableau1[[#This Row],[Fin]]-Tableau1[[#This Row],[Début]],0)</f>
        <v>0</v>
      </c>
      <c r="S573" s="62">
        <f>IF(Tableau1[[#This Row],[Noms_M]]=S$5,Tableau1[[#This Row],[Fin_M]]-Tableau1[[#This Row],[Début_M]],0)+IF(Tableau1[[#This Row],[Noms]]=S$5,Tableau1[[#This Row],[Fin]]-Tableau1[[#This Row],[Début]],0)</f>
        <v>0</v>
      </c>
      <c r="U573" s="70">
        <f>SUM(N573:N593)</f>
        <v>0</v>
      </c>
      <c r="V573" s="70">
        <f t="shared" ref="V573" si="915">SUM(O573:O593)</f>
        <v>0</v>
      </c>
      <c r="W573" s="70">
        <f t="shared" ref="W573" si="916">SUM(P573:P593)</f>
        <v>0</v>
      </c>
      <c r="X573" s="70">
        <f t="shared" ref="X573" si="917">SUM(Q573:Q593)</f>
        <v>0</v>
      </c>
      <c r="Y573" s="70">
        <f t="shared" ref="Y573" si="918">SUM(R573:R593)</f>
        <v>0</v>
      </c>
      <c r="Z573" s="70">
        <f t="shared" ref="Z573" si="919">SUM(S573:S593)</f>
        <v>0</v>
      </c>
    </row>
    <row r="574" spans="1:26" s="17" customFormat="1" ht="20.25" customHeight="1" thickBot="1" x14ac:dyDescent="0.35">
      <c r="A574" s="37"/>
      <c r="B574" s="56" t="str">
        <f t="shared" si="895"/>
        <v>juil</v>
      </c>
      <c r="C574" s="57">
        <f t="shared" ref="C574" si="920">_xlfn.ISOWEEKNUM(A573)</f>
        <v>28</v>
      </c>
      <c r="D574" s="34"/>
      <c r="E574" s="10"/>
      <c r="F574" s="2"/>
      <c r="G574" s="11"/>
      <c r="H574" s="15"/>
      <c r="I574" s="2"/>
      <c r="J574" s="59"/>
      <c r="K574" s="18"/>
      <c r="L574" s="3"/>
      <c r="N574" s="61">
        <f>IF(Tableau1[[#This Row],[Noms_M]]=N$5,Tableau1[[#This Row],[Fin_M]]-Tableau1[[#This Row],[Début_M]],0)+IF(Tableau1[[#This Row],[Noms]]=N$5,Tableau1[[#This Row],[Fin]]-Tableau1[[#This Row],[Début]],0)</f>
        <v>0</v>
      </c>
      <c r="O574" s="61">
        <f>IF(Tableau1[[#This Row],[Noms_M]]=O$5,Tableau1[[#This Row],[Fin_M]]-Tableau1[[#This Row],[Début_M]],0)+IF(Tableau1[[#This Row],[Noms]]=O$5,Tableau1[[#This Row],[Fin]]-Tableau1[[#This Row],[Début]],0)</f>
        <v>0</v>
      </c>
      <c r="P574" s="61">
        <f>IF(Tableau1[[#This Row],[Noms_M]]=P$5,Tableau1[[#This Row],[Fin_M]]-Tableau1[[#This Row],[Début_M]],0)+IF(Tableau1[[#This Row],[Noms]]=P$5,Tableau1[[#This Row],[Fin]]-Tableau1[[#This Row],[Début]],0)</f>
        <v>0</v>
      </c>
      <c r="Q574" s="61">
        <f>IF(Tableau1[[#This Row],[Noms_M]]=Q$5,Tableau1[[#This Row],[Fin_M]]-Tableau1[[#This Row],[Début_M]],0)+IF(Tableau1[[#This Row],[Noms]]=Q$5,Tableau1[[#This Row],[Fin]]-Tableau1[[#This Row],[Début]],0)</f>
        <v>0</v>
      </c>
      <c r="R574" s="61">
        <f>IF(Tableau1[[#This Row],[Noms_M]]=R$5,Tableau1[[#This Row],[Fin_M]]-Tableau1[[#This Row],[Début_M]],0)+IF(Tableau1[[#This Row],[Noms]]=R$5,Tableau1[[#This Row],[Fin]]-Tableau1[[#This Row],[Début]],0)</f>
        <v>0</v>
      </c>
      <c r="S574" s="62">
        <f>IF(Tableau1[[#This Row],[Noms_M]]=S$5,Tableau1[[#This Row],[Fin_M]]-Tableau1[[#This Row],[Début_M]],0)+IF(Tableau1[[#This Row],[Noms]]=S$5,Tableau1[[#This Row],[Fin]]-Tableau1[[#This Row],[Début]],0)</f>
        <v>0</v>
      </c>
    </row>
    <row r="575" spans="1:26" s="17" customFormat="1" ht="20.25" customHeight="1" thickBot="1" x14ac:dyDescent="0.35">
      <c r="A575" s="38"/>
      <c r="B575" s="56" t="str">
        <f t="shared" si="897"/>
        <v>juil</v>
      </c>
      <c r="C575" s="57">
        <f t="shared" ref="C575" si="921">_xlfn.ISOWEEKNUM(A573)</f>
        <v>28</v>
      </c>
      <c r="D575" s="35"/>
      <c r="E575" s="22"/>
      <c r="F575" s="12"/>
      <c r="G575" s="13"/>
      <c r="H575" s="24"/>
      <c r="I575" s="12"/>
      <c r="J575" s="60"/>
      <c r="K575" s="18"/>
      <c r="L575" s="4"/>
      <c r="N575" s="61">
        <f>IF(Tableau1[[#This Row],[Noms_M]]=N$5,Tableau1[[#This Row],[Fin_M]]-Tableau1[[#This Row],[Début_M]],0)+IF(Tableau1[[#This Row],[Noms]]=N$5,Tableau1[[#This Row],[Fin]]-Tableau1[[#This Row],[Début]],0)</f>
        <v>0</v>
      </c>
      <c r="O575" s="61">
        <f>IF(Tableau1[[#This Row],[Noms_M]]=O$5,Tableau1[[#This Row],[Fin_M]]-Tableau1[[#This Row],[Début_M]],0)+IF(Tableau1[[#This Row],[Noms]]=O$5,Tableau1[[#This Row],[Fin]]-Tableau1[[#This Row],[Début]],0)</f>
        <v>0</v>
      </c>
      <c r="P575" s="61">
        <f>IF(Tableau1[[#This Row],[Noms_M]]=P$5,Tableau1[[#This Row],[Fin_M]]-Tableau1[[#This Row],[Début_M]],0)+IF(Tableau1[[#This Row],[Noms]]=P$5,Tableau1[[#This Row],[Fin]]-Tableau1[[#This Row],[Début]],0)</f>
        <v>0</v>
      </c>
      <c r="Q575" s="61">
        <f>IF(Tableau1[[#This Row],[Noms_M]]=Q$5,Tableau1[[#This Row],[Fin_M]]-Tableau1[[#This Row],[Début_M]],0)+IF(Tableau1[[#This Row],[Noms]]=Q$5,Tableau1[[#This Row],[Fin]]-Tableau1[[#This Row],[Début]],0)</f>
        <v>0</v>
      </c>
      <c r="R575" s="61">
        <f>IF(Tableau1[[#This Row],[Noms_M]]=R$5,Tableau1[[#This Row],[Fin_M]]-Tableau1[[#This Row],[Début_M]],0)+IF(Tableau1[[#This Row],[Noms]]=R$5,Tableau1[[#This Row],[Fin]]-Tableau1[[#This Row],[Début]],0)</f>
        <v>0</v>
      </c>
      <c r="S575" s="62">
        <f>IF(Tableau1[[#This Row],[Noms_M]]=S$5,Tableau1[[#This Row],[Fin_M]]-Tableau1[[#This Row],[Début_M]],0)+IF(Tableau1[[#This Row],[Noms]]=S$5,Tableau1[[#This Row],[Fin]]-Tableau1[[#This Row],[Début]],0)</f>
        <v>0</v>
      </c>
    </row>
    <row r="576" spans="1:26" s="17" customFormat="1" ht="20.25" customHeight="1" thickBot="1" x14ac:dyDescent="0.35">
      <c r="A576" s="36">
        <f>A573+1</f>
        <v>45846</v>
      </c>
      <c r="B576" s="55" t="str">
        <f t="shared" ref="B576" si="922">TEXT(A576,"mmm")</f>
        <v>juil</v>
      </c>
      <c r="C576" s="57">
        <f t="shared" ref="C576" si="923">_xlfn.ISOWEEKNUM(A576)</f>
        <v>28</v>
      </c>
      <c r="D576" s="33">
        <f>A576</f>
        <v>45846</v>
      </c>
      <c r="E576" s="8"/>
      <c r="F576" s="1"/>
      <c r="G576" s="9"/>
      <c r="H576" s="14"/>
      <c r="I576" s="1"/>
      <c r="J576" s="58"/>
      <c r="K576" s="18"/>
      <c r="L576" s="7"/>
      <c r="N576" s="61">
        <f>IF(Tableau1[[#This Row],[Noms_M]]=N$5,Tableau1[[#This Row],[Fin_M]]-Tableau1[[#This Row],[Début_M]],0)+IF(Tableau1[[#This Row],[Noms]]=N$5,Tableau1[[#This Row],[Fin]]-Tableau1[[#This Row],[Début]],0)</f>
        <v>0</v>
      </c>
      <c r="O576" s="61">
        <f>IF(Tableau1[[#This Row],[Noms_M]]=O$5,Tableau1[[#This Row],[Fin_M]]-Tableau1[[#This Row],[Début_M]],0)+IF(Tableau1[[#This Row],[Noms]]=O$5,Tableau1[[#This Row],[Fin]]-Tableau1[[#This Row],[Début]],0)</f>
        <v>0</v>
      </c>
      <c r="P576" s="61">
        <f>IF(Tableau1[[#This Row],[Noms_M]]=P$5,Tableau1[[#This Row],[Fin_M]]-Tableau1[[#This Row],[Début_M]],0)+IF(Tableau1[[#This Row],[Noms]]=P$5,Tableau1[[#This Row],[Fin]]-Tableau1[[#This Row],[Début]],0)</f>
        <v>0</v>
      </c>
      <c r="Q576" s="61">
        <f>IF(Tableau1[[#This Row],[Noms_M]]=Q$5,Tableau1[[#This Row],[Fin_M]]-Tableau1[[#This Row],[Début_M]],0)+IF(Tableau1[[#This Row],[Noms]]=Q$5,Tableau1[[#This Row],[Fin]]-Tableau1[[#This Row],[Début]],0)</f>
        <v>0</v>
      </c>
      <c r="R576" s="61">
        <f>IF(Tableau1[[#This Row],[Noms_M]]=R$5,Tableau1[[#This Row],[Fin_M]]-Tableau1[[#This Row],[Début_M]],0)+IF(Tableau1[[#This Row],[Noms]]=R$5,Tableau1[[#This Row],[Fin]]-Tableau1[[#This Row],[Début]],0)</f>
        <v>0</v>
      </c>
      <c r="S576" s="62">
        <f>IF(Tableau1[[#This Row],[Noms_M]]=S$5,Tableau1[[#This Row],[Fin_M]]-Tableau1[[#This Row],[Début_M]],0)+IF(Tableau1[[#This Row],[Noms]]=S$5,Tableau1[[#This Row],[Fin]]-Tableau1[[#This Row],[Début]],0)</f>
        <v>0</v>
      </c>
    </row>
    <row r="577" spans="1:19" s="17" customFormat="1" ht="20.25" customHeight="1" thickBot="1" x14ac:dyDescent="0.35">
      <c r="A577" s="37"/>
      <c r="B577" s="56" t="str">
        <f t="shared" ref="B577" si="924">TEXT(A576,"mmm")</f>
        <v>juil</v>
      </c>
      <c r="C577" s="57">
        <f t="shared" ref="C577" si="925">_xlfn.ISOWEEKNUM(A576)</f>
        <v>28</v>
      </c>
      <c r="D577" s="34"/>
      <c r="E577" s="10"/>
      <c r="F577" s="2"/>
      <c r="G577" s="11"/>
      <c r="H577" s="15"/>
      <c r="I577" s="2"/>
      <c r="J577" s="59"/>
      <c r="K577" s="18"/>
      <c r="L577" s="3"/>
      <c r="N577" s="61">
        <f>IF(Tableau1[[#This Row],[Noms_M]]=N$5,Tableau1[[#This Row],[Fin_M]]-Tableau1[[#This Row],[Début_M]],0)+IF(Tableau1[[#This Row],[Noms]]=N$5,Tableau1[[#This Row],[Fin]]-Tableau1[[#This Row],[Début]],0)</f>
        <v>0</v>
      </c>
      <c r="O577" s="61">
        <f>IF(Tableau1[[#This Row],[Noms_M]]=O$5,Tableau1[[#This Row],[Fin_M]]-Tableau1[[#This Row],[Début_M]],0)+IF(Tableau1[[#This Row],[Noms]]=O$5,Tableau1[[#This Row],[Fin]]-Tableau1[[#This Row],[Début]],0)</f>
        <v>0</v>
      </c>
      <c r="P577" s="61">
        <f>IF(Tableau1[[#This Row],[Noms_M]]=P$5,Tableau1[[#This Row],[Fin_M]]-Tableau1[[#This Row],[Début_M]],0)+IF(Tableau1[[#This Row],[Noms]]=P$5,Tableau1[[#This Row],[Fin]]-Tableau1[[#This Row],[Début]],0)</f>
        <v>0</v>
      </c>
      <c r="Q577" s="61">
        <f>IF(Tableau1[[#This Row],[Noms_M]]=Q$5,Tableau1[[#This Row],[Fin_M]]-Tableau1[[#This Row],[Début_M]],0)+IF(Tableau1[[#This Row],[Noms]]=Q$5,Tableau1[[#This Row],[Fin]]-Tableau1[[#This Row],[Début]],0)</f>
        <v>0</v>
      </c>
      <c r="R577" s="61">
        <f>IF(Tableau1[[#This Row],[Noms_M]]=R$5,Tableau1[[#This Row],[Fin_M]]-Tableau1[[#This Row],[Début_M]],0)+IF(Tableau1[[#This Row],[Noms]]=R$5,Tableau1[[#This Row],[Fin]]-Tableau1[[#This Row],[Début]],0)</f>
        <v>0</v>
      </c>
      <c r="S577" s="62">
        <f>IF(Tableau1[[#This Row],[Noms_M]]=S$5,Tableau1[[#This Row],[Fin_M]]-Tableau1[[#This Row],[Début_M]],0)+IF(Tableau1[[#This Row],[Noms]]=S$5,Tableau1[[#This Row],[Fin]]-Tableau1[[#This Row],[Début]],0)</f>
        <v>0</v>
      </c>
    </row>
    <row r="578" spans="1:19" s="17" customFormat="1" ht="20.25" customHeight="1" thickBot="1" x14ac:dyDescent="0.35">
      <c r="A578" s="38"/>
      <c r="B578" s="56" t="str">
        <f t="shared" ref="B578" si="926">TEXT(A576,"mmm")</f>
        <v>juil</v>
      </c>
      <c r="C578" s="57">
        <f t="shared" ref="C578" si="927">_xlfn.ISOWEEKNUM(A576)</f>
        <v>28</v>
      </c>
      <c r="D578" s="35"/>
      <c r="E578" s="22"/>
      <c r="F578" s="12"/>
      <c r="G578" s="13"/>
      <c r="H578" s="24"/>
      <c r="I578" s="12"/>
      <c r="J578" s="60"/>
      <c r="K578" s="18"/>
      <c r="L578" s="4"/>
      <c r="N578" s="61">
        <f>IF(Tableau1[[#This Row],[Noms_M]]=N$5,Tableau1[[#This Row],[Fin_M]]-Tableau1[[#This Row],[Début_M]],0)+IF(Tableau1[[#This Row],[Noms]]=N$5,Tableau1[[#This Row],[Fin]]-Tableau1[[#This Row],[Début]],0)</f>
        <v>0</v>
      </c>
      <c r="O578" s="61">
        <f>IF(Tableau1[[#This Row],[Noms_M]]=O$5,Tableau1[[#This Row],[Fin_M]]-Tableau1[[#This Row],[Début_M]],0)+IF(Tableau1[[#This Row],[Noms]]=O$5,Tableau1[[#This Row],[Fin]]-Tableau1[[#This Row],[Début]],0)</f>
        <v>0</v>
      </c>
      <c r="P578" s="61">
        <f>IF(Tableau1[[#This Row],[Noms_M]]=P$5,Tableau1[[#This Row],[Fin_M]]-Tableau1[[#This Row],[Début_M]],0)+IF(Tableau1[[#This Row],[Noms]]=P$5,Tableau1[[#This Row],[Fin]]-Tableau1[[#This Row],[Début]],0)</f>
        <v>0</v>
      </c>
      <c r="Q578" s="61">
        <f>IF(Tableau1[[#This Row],[Noms_M]]=Q$5,Tableau1[[#This Row],[Fin_M]]-Tableau1[[#This Row],[Début_M]],0)+IF(Tableau1[[#This Row],[Noms]]=Q$5,Tableau1[[#This Row],[Fin]]-Tableau1[[#This Row],[Début]],0)</f>
        <v>0</v>
      </c>
      <c r="R578" s="61">
        <f>IF(Tableau1[[#This Row],[Noms_M]]=R$5,Tableau1[[#This Row],[Fin_M]]-Tableau1[[#This Row],[Début_M]],0)+IF(Tableau1[[#This Row],[Noms]]=R$5,Tableau1[[#This Row],[Fin]]-Tableau1[[#This Row],[Début]],0)</f>
        <v>0</v>
      </c>
      <c r="S578" s="62">
        <f>IF(Tableau1[[#This Row],[Noms_M]]=S$5,Tableau1[[#This Row],[Fin_M]]-Tableau1[[#This Row],[Début_M]],0)+IF(Tableau1[[#This Row],[Noms]]=S$5,Tableau1[[#This Row],[Fin]]-Tableau1[[#This Row],[Début]],0)</f>
        <v>0</v>
      </c>
    </row>
    <row r="579" spans="1:19" s="17" customFormat="1" ht="20.25" customHeight="1" thickBot="1" x14ac:dyDescent="0.35">
      <c r="A579" s="36">
        <f>A576+1</f>
        <v>45847</v>
      </c>
      <c r="B579" s="55" t="str">
        <f t="shared" si="870"/>
        <v>juil</v>
      </c>
      <c r="C579" s="57">
        <f t="shared" ref="C579" si="928">_xlfn.ISOWEEKNUM(A579)</f>
        <v>28</v>
      </c>
      <c r="D579" s="33">
        <f>A579</f>
        <v>45847</v>
      </c>
      <c r="E579" s="8"/>
      <c r="F579" s="1"/>
      <c r="G579" s="9"/>
      <c r="H579" s="14"/>
      <c r="I579" s="1"/>
      <c r="J579" s="58"/>
      <c r="K579" s="18"/>
      <c r="L579" s="7"/>
      <c r="N579" s="61">
        <f>IF(Tableau1[[#This Row],[Noms_M]]=N$5,Tableau1[[#This Row],[Fin_M]]-Tableau1[[#This Row],[Début_M]],0)+IF(Tableau1[[#This Row],[Noms]]=N$5,Tableau1[[#This Row],[Fin]]-Tableau1[[#This Row],[Début]],0)</f>
        <v>0</v>
      </c>
      <c r="O579" s="61">
        <f>IF(Tableau1[[#This Row],[Noms_M]]=O$5,Tableau1[[#This Row],[Fin_M]]-Tableau1[[#This Row],[Début_M]],0)+IF(Tableau1[[#This Row],[Noms]]=O$5,Tableau1[[#This Row],[Fin]]-Tableau1[[#This Row],[Début]],0)</f>
        <v>0</v>
      </c>
      <c r="P579" s="61">
        <f>IF(Tableau1[[#This Row],[Noms_M]]=P$5,Tableau1[[#This Row],[Fin_M]]-Tableau1[[#This Row],[Début_M]],0)+IF(Tableau1[[#This Row],[Noms]]=P$5,Tableau1[[#This Row],[Fin]]-Tableau1[[#This Row],[Début]],0)</f>
        <v>0</v>
      </c>
      <c r="Q579" s="61">
        <f>IF(Tableau1[[#This Row],[Noms_M]]=Q$5,Tableau1[[#This Row],[Fin_M]]-Tableau1[[#This Row],[Début_M]],0)+IF(Tableau1[[#This Row],[Noms]]=Q$5,Tableau1[[#This Row],[Fin]]-Tableau1[[#This Row],[Début]],0)</f>
        <v>0</v>
      </c>
      <c r="R579" s="61">
        <f>IF(Tableau1[[#This Row],[Noms_M]]=R$5,Tableau1[[#This Row],[Fin_M]]-Tableau1[[#This Row],[Début_M]],0)+IF(Tableau1[[#This Row],[Noms]]=R$5,Tableau1[[#This Row],[Fin]]-Tableau1[[#This Row],[Début]],0)</f>
        <v>0</v>
      </c>
      <c r="S579" s="62">
        <f>IF(Tableau1[[#This Row],[Noms_M]]=S$5,Tableau1[[#This Row],[Fin_M]]-Tableau1[[#This Row],[Début_M]],0)+IF(Tableau1[[#This Row],[Noms]]=S$5,Tableau1[[#This Row],[Fin]]-Tableau1[[#This Row],[Début]],0)</f>
        <v>0</v>
      </c>
    </row>
    <row r="580" spans="1:19" s="17" customFormat="1" ht="20.25" customHeight="1" thickBot="1" x14ac:dyDescent="0.35">
      <c r="A580" s="37"/>
      <c r="B580" s="56" t="str">
        <f t="shared" si="872"/>
        <v>juil</v>
      </c>
      <c r="C580" s="57">
        <f t="shared" ref="C580" si="929">_xlfn.ISOWEEKNUM(A579)</f>
        <v>28</v>
      </c>
      <c r="D580" s="34"/>
      <c r="E580" s="10"/>
      <c r="F580" s="2"/>
      <c r="G580" s="11"/>
      <c r="H580" s="15"/>
      <c r="I580" s="2"/>
      <c r="J580" s="59"/>
      <c r="K580" s="18"/>
      <c r="L580" s="3"/>
      <c r="N580" s="61">
        <f>IF(Tableau1[[#This Row],[Noms_M]]=N$5,Tableau1[[#This Row],[Fin_M]]-Tableau1[[#This Row],[Début_M]],0)+IF(Tableau1[[#This Row],[Noms]]=N$5,Tableau1[[#This Row],[Fin]]-Tableau1[[#This Row],[Début]],0)</f>
        <v>0</v>
      </c>
      <c r="O580" s="61">
        <f>IF(Tableau1[[#This Row],[Noms_M]]=O$5,Tableau1[[#This Row],[Fin_M]]-Tableau1[[#This Row],[Début_M]],0)+IF(Tableau1[[#This Row],[Noms]]=O$5,Tableau1[[#This Row],[Fin]]-Tableau1[[#This Row],[Début]],0)</f>
        <v>0</v>
      </c>
      <c r="P580" s="61">
        <f>IF(Tableau1[[#This Row],[Noms_M]]=P$5,Tableau1[[#This Row],[Fin_M]]-Tableau1[[#This Row],[Début_M]],0)+IF(Tableau1[[#This Row],[Noms]]=P$5,Tableau1[[#This Row],[Fin]]-Tableau1[[#This Row],[Début]],0)</f>
        <v>0</v>
      </c>
      <c r="Q580" s="61">
        <f>IF(Tableau1[[#This Row],[Noms_M]]=Q$5,Tableau1[[#This Row],[Fin_M]]-Tableau1[[#This Row],[Début_M]],0)+IF(Tableau1[[#This Row],[Noms]]=Q$5,Tableau1[[#This Row],[Fin]]-Tableau1[[#This Row],[Début]],0)</f>
        <v>0</v>
      </c>
      <c r="R580" s="61">
        <f>IF(Tableau1[[#This Row],[Noms_M]]=R$5,Tableau1[[#This Row],[Fin_M]]-Tableau1[[#This Row],[Début_M]],0)+IF(Tableau1[[#This Row],[Noms]]=R$5,Tableau1[[#This Row],[Fin]]-Tableau1[[#This Row],[Début]],0)</f>
        <v>0</v>
      </c>
      <c r="S580" s="62">
        <f>IF(Tableau1[[#This Row],[Noms_M]]=S$5,Tableau1[[#This Row],[Fin_M]]-Tableau1[[#This Row],[Début_M]],0)+IF(Tableau1[[#This Row],[Noms]]=S$5,Tableau1[[#This Row],[Fin]]-Tableau1[[#This Row],[Début]],0)</f>
        <v>0</v>
      </c>
    </row>
    <row r="581" spans="1:19" s="17" customFormat="1" ht="20.25" customHeight="1" thickBot="1" x14ac:dyDescent="0.35">
      <c r="A581" s="38"/>
      <c r="B581" s="56" t="str">
        <f t="shared" si="874"/>
        <v>juil</v>
      </c>
      <c r="C581" s="57">
        <f t="shared" ref="C581" si="930">_xlfn.ISOWEEKNUM(A579)</f>
        <v>28</v>
      </c>
      <c r="D581" s="35"/>
      <c r="E581" s="22"/>
      <c r="F581" s="12"/>
      <c r="G581" s="13"/>
      <c r="H581" s="24"/>
      <c r="I581" s="12"/>
      <c r="J581" s="60"/>
      <c r="K581" s="18"/>
      <c r="L581" s="4"/>
      <c r="N581" s="61">
        <f>IF(Tableau1[[#This Row],[Noms_M]]=N$5,Tableau1[[#This Row],[Fin_M]]-Tableau1[[#This Row],[Début_M]],0)+IF(Tableau1[[#This Row],[Noms]]=N$5,Tableau1[[#This Row],[Fin]]-Tableau1[[#This Row],[Début]],0)</f>
        <v>0</v>
      </c>
      <c r="O581" s="61">
        <f>IF(Tableau1[[#This Row],[Noms_M]]=O$5,Tableau1[[#This Row],[Fin_M]]-Tableau1[[#This Row],[Début_M]],0)+IF(Tableau1[[#This Row],[Noms]]=O$5,Tableau1[[#This Row],[Fin]]-Tableau1[[#This Row],[Début]],0)</f>
        <v>0</v>
      </c>
      <c r="P581" s="61">
        <f>IF(Tableau1[[#This Row],[Noms_M]]=P$5,Tableau1[[#This Row],[Fin_M]]-Tableau1[[#This Row],[Début_M]],0)+IF(Tableau1[[#This Row],[Noms]]=P$5,Tableau1[[#This Row],[Fin]]-Tableau1[[#This Row],[Début]],0)</f>
        <v>0</v>
      </c>
      <c r="Q581" s="61">
        <f>IF(Tableau1[[#This Row],[Noms_M]]=Q$5,Tableau1[[#This Row],[Fin_M]]-Tableau1[[#This Row],[Début_M]],0)+IF(Tableau1[[#This Row],[Noms]]=Q$5,Tableau1[[#This Row],[Fin]]-Tableau1[[#This Row],[Début]],0)</f>
        <v>0</v>
      </c>
      <c r="R581" s="61">
        <f>IF(Tableau1[[#This Row],[Noms_M]]=R$5,Tableau1[[#This Row],[Fin_M]]-Tableau1[[#This Row],[Début_M]],0)+IF(Tableau1[[#This Row],[Noms]]=R$5,Tableau1[[#This Row],[Fin]]-Tableau1[[#This Row],[Début]],0)</f>
        <v>0</v>
      </c>
      <c r="S581" s="62">
        <f>IF(Tableau1[[#This Row],[Noms_M]]=S$5,Tableau1[[#This Row],[Fin_M]]-Tableau1[[#This Row],[Début_M]],0)+IF(Tableau1[[#This Row],[Noms]]=S$5,Tableau1[[#This Row],[Fin]]-Tableau1[[#This Row],[Début]],0)</f>
        <v>0</v>
      </c>
    </row>
    <row r="582" spans="1:19" s="17" customFormat="1" ht="20.25" customHeight="1" thickBot="1" x14ac:dyDescent="0.35">
      <c r="A582" s="36">
        <f>A579+1</f>
        <v>45848</v>
      </c>
      <c r="B582" s="55" t="str">
        <f t="shared" si="876"/>
        <v>juil</v>
      </c>
      <c r="C582" s="57">
        <f t="shared" ref="C582" si="931">_xlfn.ISOWEEKNUM(A582)</f>
        <v>28</v>
      </c>
      <c r="D582" s="33">
        <f>A582</f>
        <v>45848</v>
      </c>
      <c r="E582" s="8"/>
      <c r="F582" s="1"/>
      <c r="G582" s="9"/>
      <c r="H582" s="14"/>
      <c r="I582" s="1"/>
      <c r="J582" s="58"/>
      <c r="K582" s="18"/>
      <c r="L582" s="7"/>
      <c r="N582" s="61">
        <f>IF(Tableau1[[#This Row],[Noms_M]]=N$5,Tableau1[[#This Row],[Fin_M]]-Tableau1[[#This Row],[Début_M]],0)+IF(Tableau1[[#This Row],[Noms]]=N$5,Tableau1[[#This Row],[Fin]]-Tableau1[[#This Row],[Début]],0)</f>
        <v>0</v>
      </c>
      <c r="O582" s="61">
        <f>IF(Tableau1[[#This Row],[Noms_M]]=O$5,Tableau1[[#This Row],[Fin_M]]-Tableau1[[#This Row],[Début_M]],0)+IF(Tableau1[[#This Row],[Noms]]=O$5,Tableau1[[#This Row],[Fin]]-Tableau1[[#This Row],[Début]],0)</f>
        <v>0</v>
      </c>
      <c r="P582" s="61">
        <f>IF(Tableau1[[#This Row],[Noms_M]]=P$5,Tableau1[[#This Row],[Fin_M]]-Tableau1[[#This Row],[Début_M]],0)+IF(Tableau1[[#This Row],[Noms]]=P$5,Tableau1[[#This Row],[Fin]]-Tableau1[[#This Row],[Début]],0)</f>
        <v>0</v>
      </c>
      <c r="Q582" s="61">
        <f>IF(Tableau1[[#This Row],[Noms_M]]=Q$5,Tableau1[[#This Row],[Fin_M]]-Tableau1[[#This Row],[Début_M]],0)+IF(Tableau1[[#This Row],[Noms]]=Q$5,Tableau1[[#This Row],[Fin]]-Tableau1[[#This Row],[Début]],0)</f>
        <v>0</v>
      </c>
      <c r="R582" s="61">
        <f>IF(Tableau1[[#This Row],[Noms_M]]=R$5,Tableau1[[#This Row],[Fin_M]]-Tableau1[[#This Row],[Début_M]],0)+IF(Tableau1[[#This Row],[Noms]]=R$5,Tableau1[[#This Row],[Fin]]-Tableau1[[#This Row],[Début]],0)</f>
        <v>0</v>
      </c>
      <c r="S582" s="62">
        <f>IF(Tableau1[[#This Row],[Noms_M]]=S$5,Tableau1[[#This Row],[Fin_M]]-Tableau1[[#This Row],[Début_M]],0)+IF(Tableau1[[#This Row],[Noms]]=S$5,Tableau1[[#This Row],[Fin]]-Tableau1[[#This Row],[Début]],0)</f>
        <v>0</v>
      </c>
    </row>
    <row r="583" spans="1:19" s="17" customFormat="1" ht="20.25" customHeight="1" thickBot="1" x14ac:dyDescent="0.35">
      <c r="A583" s="37"/>
      <c r="B583" s="56" t="str">
        <f t="shared" si="883"/>
        <v>juil</v>
      </c>
      <c r="C583" s="57">
        <f t="shared" ref="C583" si="932">_xlfn.ISOWEEKNUM(A582)</f>
        <v>28</v>
      </c>
      <c r="D583" s="34"/>
      <c r="E583" s="10"/>
      <c r="F583" s="2"/>
      <c r="G583" s="11"/>
      <c r="H583" s="15"/>
      <c r="I583" s="2"/>
      <c r="J583" s="59"/>
      <c r="K583" s="18"/>
      <c r="L583" s="3"/>
      <c r="N583" s="61">
        <f>IF(Tableau1[[#This Row],[Noms_M]]=N$5,Tableau1[[#This Row],[Fin_M]]-Tableau1[[#This Row],[Début_M]],0)+IF(Tableau1[[#This Row],[Noms]]=N$5,Tableau1[[#This Row],[Fin]]-Tableau1[[#This Row],[Début]],0)</f>
        <v>0</v>
      </c>
      <c r="O583" s="61">
        <f>IF(Tableau1[[#This Row],[Noms_M]]=O$5,Tableau1[[#This Row],[Fin_M]]-Tableau1[[#This Row],[Début_M]],0)+IF(Tableau1[[#This Row],[Noms]]=O$5,Tableau1[[#This Row],[Fin]]-Tableau1[[#This Row],[Début]],0)</f>
        <v>0</v>
      </c>
      <c r="P583" s="61">
        <f>IF(Tableau1[[#This Row],[Noms_M]]=P$5,Tableau1[[#This Row],[Fin_M]]-Tableau1[[#This Row],[Début_M]],0)+IF(Tableau1[[#This Row],[Noms]]=P$5,Tableau1[[#This Row],[Fin]]-Tableau1[[#This Row],[Début]],0)</f>
        <v>0</v>
      </c>
      <c r="Q583" s="61">
        <f>IF(Tableau1[[#This Row],[Noms_M]]=Q$5,Tableau1[[#This Row],[Fin_M]]-Tableau1[[#This Row],[Début_M]],0)+IF(Tableau1[[#This Row],[Noms]]=Q$5,Tableau1[[#This Row],[Fin]]-Tableau1[[#This Row],[Début]],0)</f>
        <v>0</v>
      </c>
      <c r="R583" s="61">
        <f>IF(Tableau1[[#This Row],[Noms_M]]=R$5,Tableau1[[#This Row],[Fin_M]]-Tableau1[[#This Row],[Début_M]],0)+IF(Tableau1[[#This Row],[Noms]]=R$5,Tableau1[[#This Row],[Fin]]-Tableau1[[#This Row],[Début]],0)</f>
        <v>0</v>
      </c>
      <c r="S583" s="62">
        <f>IF(Tableau1[[#This Row],[Noms_M]]=S$5,Tableau1[[#This Row],[Fin_M]]-Tableau1[[#This Row],[Début_M]],0)+IF(Tableau1[[#This Row],[Noms]]=S$5,Tableau1[[#This Row],[Fin]]-Tableau1[[#This Row],[Début]],0)</f>
        <v>0</v>
      </c>
    </row>
    <row r="584" spans="1:19" s="17" customFormat="1" ht="20.25" customHeight="1" thickBot="1" x14ac:dyDescent="0.35">
      <c r="A584" s="38"/>
      <c r="B584" s="56" t="str">
        <f t="shared" si="885"/>
        <v>juil</v>
      </c>
      <c r="C584" s="57">
        <f t="shared" ref="C584" si="933">_xlfn.ISOWEEKNUM(A582)</f>
        <v>28</v>
      </c>
      <c r="D584" s="35"/>
      <c r="E584" s="22"/>
      <c r="F584" s="12"/>
      <c r="G584" s="13"/>
      <c r="H584" s="24"/>
      <c r="I584" s="12"/>
      <c r="J584" s="60"/>
      <c r="K584" s="18"/>
      <c r="L584" s="4"/>
      <c r="N584" s="61">
        <f>IF(Tableau1[[#This Row],[Noms_M]]=N$5,Tableau1[[#This Row],[Fin_M]]-Tableau1[[#This Row],[Début_M]],0)+IF(Tableau1[[#This Row],[Noms]]=N$5,Tableau1[[#This Row],[Fin]]-Tableau1[[#This Row],[Début]],0)</f>
        <v>0</v>
      </c>
      <c r="O584" s="61">
        <f>IF(Tableau1[[#This Row],[Noms_M]]=O$5,Tableau1[[#This Row],[Fin_M]]-Tableau1[[#This Row],[Début_M]],0)+IF(Tableau1[[#This Row],[Noms]]=O$5,Tableau1[[#This Row],[Fin]]-Tableau1[[#This Row],[Début]],0)</f>
        <v>0</v>
      </c>
      <c r="P584" s="61">
        <f>IF(Tableau1[[#This Row],[Noms_M]]=P$5,Tableau1[[#This Row],[Fin_M]]-Tableau1[[#This Row],[Début_M]],0)+IF(Tableau1[[#This Row],[Noms]]=P$5,Tableau1[[#This Row],[Fin]]-Tableau1[[#This Row],[Début]],0)</f>
        <v>0</v>
      </c>
      <c r="Q584" s="61">
        <f>IF(Tableau1[[#This Row],[Noms_M]]=Q$5,Tableau1[[#This Row],[Fin_M]]-Tableau1[[#This Row],[Début_M]],0)+IF(Tableau1[[#This Row],[Noms]]=Q$5,Tableau1[[#This Row],[Fin]]-Tableau1[[#This Row],[Début]],0)</f>
        <v>0</v>
      </c>
      <c r="R584" s="61">
        <f>IF(Tableau1[[#This Row],[Noms_M]]=R$5,Tableau1[[#This Row],[Fin_M]]-Tableau1[[#This Row],[Début_M]],0)+IF(Tableau1[[#This Row],[Noms]]=R$5,Tableau1[[#This Row],[Fin]]-Tableau1[[#This Row],[Début]],0)</f>
        <v>0</v>
      </c>
      <c r="S584" s="62">
        <f>IF(Tableau1[[#This Row],[Noms_M]]=S$5,Tableau1[[#This Row],[Fin_M]]-Tableau1[[#This Row],[Début_M]],0)+IF(Tableau1[[#This Row],[Noms]]=S$5,Tableau1[[#This Row],[Fin]]-Tableau1[[#This Row],[Début]],0)</f>
        <v>0</v>
      </c>
    </row>
    <row r="585" spans="1:19" s="17" customFormat="1" ht="20.25" customHeight="1" thickBot="1" x14ac:dyDescent="0.35">
      <c r="A585" s="36">
        <f>A582+1</f>
        <v>45849</v>
      </c>
      <c r="B585" s="55" t="str">
        <f t="shared" si="887"/>
        <v>juil</v>
      </c>
      <c r="C585" s="57">
        <f t="shared" ref="C585" si="934">_xlfn.ISOWEEKNUM(A585)</f>
        <v>28</v>
      </c>
      <c r="D585" s="33">
        <f>A585</f>
        <v>45849</v>
      </c>
      <c r="E585" s="8"/>
      <c r="F585" s="1"/>
      <c r="G585" s="9"/>
      <c r="H585" s="14"/>
      <c r="I585" s="1"/>
      <c r="J585" s="58"/>
      <c r="K585" s="18"/>
      <c r="L585" s="7"/>
      <c r="N585" s="61">
        <f>IF(Tableau1[[#This Row],[Noms_M]]=N$5,Tableau1[[#This Row],[Fin_M]]-Tableau1[[#This Row],[Début_M]],0)+IF(Tableau1[[#This Row],[Noms]]=N$5,Tableau1[[#This Row],[Fin]]-Tableau1[[#This Row],[Début]],0)</f>
        <v>0</v>
      </c>
      <c r="O585" s="61">
        <f>IF(Tableau1[[#This Row],[Noms_M]]=O$5,Tableau1[[#This Row],[Fin_M]]-Tableau1[[#This Row],[Début_M]],0)+IF(Tableau1[[#This Row],[Noms]]=O$5,Tableau1[[#This Row],[Fin]]-Tableau1[[#This Row],[Début]],0)</f>
        <v>0</v>
      </c>
      <c r="P585" s="61">
        <f>IF(Tableau1[[#This Row],[Noms_M]]=P$5,Tableau1[[#This Row],[Fin_M]]-Tableau1[[#This Row],[Début_M]],0)+IF(Tableau1[[#This Row],[Noms]]=P$5,Tableau1[[#This Row],[Fin]]-Tableau1[[#This Row],[Début]],0)</f>
        <v>0</v>
      </c>
      <c r="Q585" s="61">
        <f>IF(Tableau1[[#This Row],[Noms_M]]=Q$5,Tableau1[[#This Row],[Fin_M]]-Tableau1[[#This Row],[Début_M]],0)+IF(Tableau1[[#This Row],[Noms]]=Q$5,Tableau1[[#This Row],[Fin]]-Tableau1[[#This Row],[Début]],0)</f>
        <v>0</v>
      </c>
      <c r="R585" s="61">
        <f>IF(Tableau1[[#This Row],[Noms_M]]=R$5,Tableau1[[#This Row],[Fin_M]]-Tableau1[[#This Row],[Début_M]],0)+IF(Tableau1[[#This Row],[Noms]]=R$5,Tableau1[[#This Row],[Fin]]-Tableau1[[#This Row],[Début]],0)</f>
        <v>0</v>
      </c>
      <c r="S585" s="62">
        <f>IF(Tableau1[[#This Row],[Noms_M]]=S$5,Tableau1[[#This Row],[Fin_M]]-Tableau1[[#This Row],[Début_M]],0)+IF(Tableau1[[#This Row],[Noms]]=S$5,Tableau1[[#This Row],[Fin]]-Tableau1[[#This Row],[Début]],0)</f>
        <v>0</v>
      </c>
    </row>
    <row r="586" spans="1:19" s="17" customFormat="1" ht="20.25" customHeight="1" thickBot="1" x14ac:dyDescent="0.35">
      <c r="A586" s="37"/>
      <c r="B586" s="56" t="str">
        <f t="shared" si="889"/>
        <v>juil</v>
      </c>
      <c r="C586" s="57">
        <f t="shared" ref="C586" si="935">_xlfn.ISOWEEKNUM(A585)</f>
        <v>28</v>
      </c>
      <c r="D586" s="34"/>
      <c r="E586" s="10"/>
      <c r="F586" s="2"/>
      <c r="G586" s="11"/>
      <c r="H586" s="15"/>
      <c r="I586" s="2"/>
      <c r="J586" s="59"/>
      <c r="K586" s="18"/>
      <c r="L586" s="3"/>
      <c r="N586" s="61">
        <f>IF(Tableau1[[#This Row],[Noms_M]]=N$5,Tableau1[[#This Row],[Fin_M]]-Tableau1[[#This Row],[Début_M]],0)+IF(Tableau1[[#This Row],[Noms]]=N$5,Tableau1[[#This Row],[Fin]]-Tableau1[[#This Row],[Début]],0)</f>
        <v>0</v>
      </c>
      <c r="O586" s="61">
        <f>IF(Tableau1[[#This Row],[Noms_M]]=O$5,Tableau1[[#This Row],[Fin_M]]-Tableau1[[#This Row],[Début_M]],0)+IF(Tableau1[[#This Row],[Noms]]=O$5,Tableau1[[#This Row],[Fin]]-Tableau1[[#This Row],[Début]],0)</f>
        <v>0</v>
      </c>
      <c r="P586" s="61">
        <f>IF(Tableau1[[#This Row],[Noms_M]]=P$5,Tableau1[[#This Row],[Fin_M]]-Tableau1[[#This Row],[Début_M]],0)+IF(Tableau1[[#This Row],[Noms]]=P$5,Tableau1[[#This Row],[Fin]]-Tableau1[[#This Row],[Début]],0)</f>
        <v>0</v>
      </c>
      <c r="Q586" s="61">
        <f>IF(Tableau1[[#This Row],[Noms_M]]=Q$5,Tableau1[[#This Row],[Fin_M]]-Tableau1[[#This Row],[Début_M]],0)+IF(Tableau1[[#This Row],[Noms]]=Q$5,Tableau1[[#This Row],[Fin]]-Tableau1[[#This Row],[Début]],0)</f>
        <v>0</v>
      </c>
      <c r="R586" s="61">
        <f>IF(Tableau1[[#This Row],[Noms_M]]=R$5,Tableau1[[#This Row],[Fin_M]]-Tableau1[[#This Row],[Début_M]],0)+IF(Tableau1[[#This Row],[Noms]]=R$5,Tableau1[[#This Row],[Fin]]-Tableau1[[#This Row],[Début]],0)</f>
        <v>0</v>
      </c>
      <c r="S586" s="62">
        <f>IF(Tableau1[[#This Row],[Noms_M]]=S$5,Tableau1[[#This Row],[Fin_M]]-Tableau1[[#This Row],[Début_M]],0)+IF(Tableau1[[#This Row],[Noms]]=S$5,Tableau1[[#This Row],[Fin]]-Tableau1[[#This Row],[Début]],0)</f>
        <v>0</v>
      </c>
    </row>
    <row r="587" spans="1:19" s="17" customFormat="1" ht="20.25" customHeight="1" thickBot="1" x14ac:dyDescent="0.35">
      <c r="A587" s="38"/>
      <c r="B587" s="56" t="str">
        <f t="shared" si="891"/>
        <v>juil</v>
      </c>
      <c r="C587" s="57">
        <f t="shared" ref="C587" si="936">_xlfn.ISOWEEKNUM(A585)</f>
        <v>28</v>
      </c>
      <c r="D587" s="35"/>
      <c r="E587" s="22"/>
      <c r="F587" s="12"/>
      <c r="G587" s="13"/>
      <c r="H587" s="24"/>
      <c r="I587" s="12"/>
      <c r="J587" s="60"/>
      <c r="K587" s="18"/>
      <c r="L587" s="4"/>
      <c r="N587" s="61">
        <f>IF(Tableau1[[#This Row],[Noms_M]]=N$5,Tableau1[[#This Row],[Fin_M]]-Tableau1[[#This Row],[Début_M]],0)+IF(Tableau1[[#This Row],[Noms]]=N$5,Tableau1[[#This Row],[Fin]]-Tableau1[[#This Row],[Début]],0)</f>
        <v>0</v>
      </c>
      <c r="O587" s="61">
        <f>IF(Tableau1[[#This Row],[Noms_M]]=O$5,Tableau1[[#This Row],[Fin_M]]-Tableau1[[#This Row],[Début_M]],0)+IF(Tableau1[[#This Row],[Noms]]=O$5,Tableau1[[#This Row],[Fin]]-Tableau1[[#This Row],[Début]],0)</f>
        <v>0</v>
      </c>
      <c r="P587" s="61">
        <f>IF(Tableau1[[#This Row],[Noms_M]]=P$5,Tableau1[[#This Row],[Fin_M]]-Tableau1[[#This Row],[Début_M]],0)+IF(Tableau1[[#This Row],[Noms]]=P$5,Tableau1[[#This Row],[Fin]]-Tableau1[[#This Row],[Début]],0)</f>
        <v>0</v>
      </c>
      <c r="Q587" s="61">
        <f>IF(Tableau1[[#This Row],[Noms_M]]=Q$5,Tableau1[[#This Row],[Fin_M]]-Tableau1[[#This Row],[Début_M]],0)+IF(Tableau1[[#This Row],[Noms]]=Q$5,Tableau1[[#This Row],[Fin]]-Tableau1[[#This Row],[Début]],0)</f>
        <v>0</v>
      </c>
      <c r="R587" s="61">
        <f>IF(Tableau1[[#This Row],[Noms_M]]=R$5,Tableau1[[#This Row],[Fin_M]]-Tableau1[[#This Row],[Début_M]],0)+IF(Tableau1[[#This Row],[Noms]]=R$5,Tableau1[[#This Row],[Fin]]-Tableau1[[#This Row],[Début]],0)</f>
        <v>0</v>
      </c>
      <c r="S587" s="62">
        <f>IF(Tableau1[[#This Row],[Noms_M]]=S$5,Tableau1[[#This Row],[Fin_M]]-Tableau1[[#This Row],[Début_M]],0)+IF(Tableau1[[#This Row],[Noms]]=S$5,Tableau1[[#This Row],[Fin]]-Tableau1[[#This Row],[Début]],0)</f>
        <v>0</v>
      </c>
    </row>
    <row r="588" spans="1:19" s="17" customFormat="1" ht="20.25" customHeight="1" thickBot="1" x14ac:dyDescent="0.35">
      <c r="A588" s="36">
        <f>A585+1</f>
        <v>45850</v>
      </c>
      <c r="B588" s="55" t="str">
        <f t="shared" si="893"/>
        <v>juil</v>
      </c>
      <c r="C588" s="57">
        <f t="shared" ref="C588" si="937">_xlfn.ISOWEEKNUM(A588)</f>
        <v>28</v>
      </c>
      <c r="D588" s="33">
        <f>A588</f>
        <v>45850</v>
      </c>
      <c r="E588" s="8"/>
      <c r="F588" s="1"/>
      <c r="G588" s="9"/>
      <c r="H588" s="14"/>
      <c r="I588" s="1"/>
      <c r="J588" s="58"/>
      <c r="K588" s="18"/>
      <c r="L588" s="7"/>
      <c r="N588" s="61">
        <f>IF(Tableau1[[#This Row],[Noms_M]]=N$5,Tableau1[[#This Row],[Fin_M]]-Tableau1[[#This Row],[Début_M]],0)+IF(Tableau1[[#This Row],[Noms]]=N$5,Tableau1[[#This Row],[Fin]]-Tableau1[[#This Row],[Début]],0)</f>
        <v>0</v>
      </c>
      <c r="O588" s="61">
        <f>IF(Tableau1[[#This Row],[Noms_M]]=O$5,Tableau1[[#This Row],[Fin_M]]-Tableau1[[#This Row],[Début_M]],0)+IF(Tableau1[[#This Row],[Noms]]=O$5,Tableau1[[#This Row],[Fin]]-Tableau1[[#This Row],[Début]],0)</f>
        <v>0</v>
      </c>
      <c r="P588" s="61">
        <f>IF(Tableau1[[#This Row],[Noms_M]]=P$5,Tableau1[[#This Row],[Fin_M]]-Tableau1[[#This Row],[Début_M]],0)+IF(Tableau1[[#This Row],[Noms]]=P$5,Tableau1[[#This Row],[Fin]]-Tableau1[[#This Row],[Début]],0)</f>
        <v>0</v>
      </c>
      <c r="Q588" s="61">
        <f>IF(Tableau1[[#This Row],[Noms_M]]=Q$5,Tableau1[[#This Row],[Fin_M]]-Tableau1[[#This Row],[Début_M]],0)+IF(Tableau1[[#This Row],[Noms]]=Q$5,Tableau1[[#This Row],[Fin]]-Tableau1[[#This Row],[Début]],0)</f>
        <v>0</v>
      </c>
      <c r="R588" s="61">
        <f>IF(Tableau1[[#This Row],[Noms_M]]=R$5,Tableau1[[#This Row],[Fin_M]]-Tableau1[[#This Row],[Début_M]],0)+IF(Tableau1[[#This Row],[Noms]]=R$5,Tableau1[[#This Row],[Fin]]-Tableau1[[#This Row],[Début]],0)</f>
        <v>0</v>
      </c>
      <c r="S588" s="62">
        <f>IF(Tableau1[[#This Row],[Noms_M]]=S$5,Tableau1[[#This Row],[Fin_M]]-Tableau1[[#This Row],[Début_M]],0)+IF(Tableau1[[#This Row],[Noms]]=S$5,Tableau1[[#This Row],[Fin]]-Tableau1[[#This Row],[Début]],0)</f>
        <v>0</v>
      </c>
    </row>
    <row r="589" spans="1:19" s="17" customFormat="1" ht="20.25" customHeight="1" thickBot="1" x14ac:dyDescent="0.35">
      <c r="A589" s="37"/>
      <c r="B589" s="56" t="str">
        <f t="shared" si="895"/>
        <v>juil</v>
      </c>
      <c r="C589" s="57">
        <f t="shared" ref="C589" si="938">_xlfn.ISOWEEKNUM(A588)</f>
        <v>28</v>
      </c>
      <c r="D589" s="34"/>
      <c r="E589" s="10"/>
      <c r="F589" s="2"/>
      <c r="G589" s="11"/>
      <c r="H589" s="15"/>
      <c r="I589" s="2"/>
      <c r="J589" s="59"/>
      <c r="K589" s="18"/>
      <c r="L589" s="3"/>
      <c r="N589" s="61">
        <f>IF(Tableau1[[#This Row],[Noms_M]]=N$5,Tableau1[[#This Row],[Fin_M]]-Tableau1[[#This Row],[Début_M]],0)+IF(Tableau1[[#This Row],[Noms]]=N$5,Tableau1[[#This Row],[Fin]]-Tableau1[[#This Row],[Début]],0)</f>
        <v>0</v>
      </c>
      <c r="O589" s="61">
        <f>IF(Tableau1[[#This Row],[Noms_M]]=O$5,Tableau1[[#This Row],[Fin_M]]-Tableau1[[#This Row],[Début_M]],0)+IF(Tableau1[[#This Row],[Noms]]=O$5,Tableau1[[#This Row],[Fin]]-Tableau1[[#This Row],[Début]],0)</f>
        <v>0</v>
      </c>
      <c r="P589" s="61">
        <f>IF(Tableau1[[#This Row],[Noms_M]]=P$5,Tableau1[[#This Row],[Fin_M]]-Tableau1[[#This Row],[Début_M]],0)+IF(Tableau1[[#This Row],[Noms]]=P$5,Tableau1[[#This Row],[Fin]]-Tableau1[[#This Row],[Début]],0)</f>
        <v>0</v>
      </c>
      <c r="Q589" s="61">
        <f>IF(Tableau1[[#This Row],[Noms_M]]=Q$5,Tableau1[[#This Row],[Fin_M]]-Tableau1[[#This Row],[Début_M]],0)+IF(Tableau1[[#This Row],[Noms]]=Q$5,Tableau1[[#This Row],[Fin]]-Tableau1[[#This Row],[Début]],0)</f>
        <v>0</v>
      </c>
      <c r="R589" s="61">
        <f>IF(Tableau1[[#This Row],[Noms_M]]=R$5,Tableau1[[#This Row],[Fin_M]]-Tableau1[[#This Row],[Début_M]],0)+IF(Tableau1[[#This Row],[Noms]]=R$5,Tableau1[[#This Row],[Fin]]-Tableau1[[#This Row],[Début]],0)</f>
        <v>0</v>
      </c>
      <c r="S589" s="62">
        <f>IF(Tableau1[[#This Row],[Noms_M]]=S$5,Tableau1[[#This Row],[Fin_M]]-Tableau1[[#This Row],[Début_M]],0)+IF(Tableau1[[#This Row],[Noms]]=S$5,Tableau1[[#This Row],[Fin]]-Tableau1[[#This Row],[Début]],0)</f>
        <v>0</v>
      </c>
    </row>
    <row r="590" spans="1:19" s="17" customFormat="1" ht="20.25" customHeight="1" thickBot="1" x14ac:dyDescent="0.35">
      <c r="A590" s="38"/>
      <c r="B590" s="56" t="str">
        <f t="shared" si="897"/>
        <v>juil</v>
      </c>
      <c r="C590" s="57">
        <f t="shared" ref="C590" si="939">_xlfn.ISOWEEKNUM(A588)</f>
        <v>28</v>
      </c>
      <c r="D590" s="35"/>
      <c r="E590" s="22"/>
      <c r="F590" s="12"/>
      <c r="G590" s="13"/>
      <c r="H590" s="24"/>
      <c r="I590" s="12"/>
      <c r="J590" s="60"/>
      <c r="K590" s="18"/>
      <c r="L590" s="4"/>
      <c r="N590" s="61">
        <f>IF(Tableau1[[#This Row],[Noms_M]]=N$5,Tableau1[[#This Row],[Fin_M]]-Tableau1[[#This Row],[Début_M]],0)+IF(Tableau1[[#This Row],[Noms]]=N$5,Tableau1[[#This Row],[Fin]]-Tableau1[[#This Row],[Début]],0)</f>
        <v>0</v>
      </c>
      <c r="O590" s="61">
        <f>IF(Tableau1[[#This Row],[Noms_M]]=O$5,Tableau1[[#This Row],[Fin_M]]-Tableau1[[#This Row],[Début_M]],0)+IF(Tableau1[[#This Row],[Noms]]=O$5,Tableau1[[#This Row],[Fin]]-Tableau1[[#This Row],[Début]],0)</f>
        <v>0</v>
      </c>
      <c r="P590" s="61">
        <f>IF(Tableau1[[#This Row],[Noms_M]]=P$5,Tableau1[[#This Row],[Fin_M]]-Tableau1[[#This Row],[Début_M]],0)+IF(Tableau1[[#This Row],[Noms]]=P$5,Tableau1[[#This Row],[Fin]]-Tableau1[[#This Row],[Début]],0)</f>
        <v>0</v>
      </c>
      <c r="Q590" s="61">
        <f>IF(Tableau1[[#This Row],[Noms_M]]=Q$5,Tableau1[[#This Row],[Fin_M]]-Tableau1[[#This Row],[Début_M]],0)+IF(Tableau1[[#This Row],[Noms]]=Q$5,Tableau1[[#This Row],[Fin]]-Tableau1[[#This Row],[Début]],0)</f>
        <v>0</v>
      </c>
      <c r="R590" s="61">
        <f>IF(Tableau1[[#This Row],[Noms_M]]=R$5,Tableau1[[#This Row],[Fin_M]]-Tableau1[[#This Row],[Début_M]],0)+IF(Tableau1[[#This Row],[Noms]]=R$5,Tableau1[[#This Row],[Fin]]-Tableau1[[#This Row],[Début]],0)</f>
        <v>0</v>
      </c>
      <c r="S590" s="62">
        <f>IF(Tableau1[[#This Row],[Noms_M]]=S$5,Tableau1[[#This Row],[Fin_M]]-Tableau1[[#This Row],[Début_M]],0)+IF(Tableau1[[#This Row],[Noms]]=S$5,Tableau1[[#This Row],[Fin]]-Tableau1[[#This Row],[Début]],0)</f>
        <v>0</v>
      </c>
    </row>
    <row r="591" spans="1:19" s="17" customFormat="1" ht="20.25" customHeight="1" thickBot="1" x14ac:dyDescent="0.35">
      <c r="A591" s="36">
        <f>A588+1</f>
        <v>45851</v>
      </c>
      <c r="B591" s="55" t="str">
        <f t="shared" ref="B591" si="940">TEXT(A591,"mmm")</f>
        <v>juil</v>
      </c>
      <c r="C591" s="57">
        <f t="shared" ref="C591" si="941">_xlfn.ISOWEEKNUM(A591)</f>
        <v>28</v>
      </c>
      <c r="D591" s="33">
        <f>A591</f>
        <v>45851</v>
      </c>
      <c r="E591" s="8"/>
      <c r="F591" s="1"/>
      <c r="G591" s="9"/>
      <c r="H591" s="14"/>
      <c r="I591" s="1"/>
      <c r="J591" s="58"/>
      <c r="K591" s="18"/>
      <c r="L591" s="7"/>
      <c r="N591" s="61">
        <f>IF(Tableau1[[#This Row],[Noms_M]]=N$5,Tableau1[[#This Row],[Fin_M]]-Tableau1[[#This Row],[Début_M]],0)+IF(Tableau1[[#This Row],[Noms]]=N$5,Tableau1[[#This Row],[Fin]]-Tableau1[[#This Row],[Début]],0)</f>
        <v>0</v>
      </c>
      <c r="O591" s="61">
        <f>IF(Tableau1[[#This Row],[Noms_M]]=O$5,Tableau1[[#This Row],[Fin_M]]-Tableau1[[#This Row],[Début_M]],0)+IF(Tableau1[[#This Row],[Noms]]=O$5,Tableau1[[#This Row],[Fin]]-Tableau1[[#This Row],[Début]],0)</f>
        <v>0</v>
      </c>
      <c r="P591" s="61">
        <f>IF(Tableau1[[#This Row],[Noms_M]]=P$5,Tableau1[[#This Row],[Fin_M]]-Tableau1[[#This Row],[Début_M]],0)+IF(Tableau1[[#This Row],[Noms]]=P$5,Tableau1[[#This Row],[Fin]]-Tableau1[[#This Row],[Début]],0)</f>
        <v>0</v>
      </c>
      <c r="Q591" s="61">
        <f>IF(Tableau1[[#This Row],[Noms_M]]=Q$5,Tableau1[[#This Row],[Fin_M]]-Tableau1[[#This Row],[Début_M]],0)+IF(Tableau1[[#This Row],[Noms]]=Q$5,Tableau1[[#This Row],[Fin]]-Tableau1[[#This Row],[Début]],0)</f>
        <v>0</v>
      </c>
      <c r="R591" s="61">
        <f>IF(Tableau1[[#This Row],[Noms_M]]=R$5,Tableau1[[#This Row],[Fin_M]]-Tableau1[[#This Row],[Début_M]],0)+IF(Tableau1[[#This Row],[Noms]]=R$5,Tableau1[[#This Row],[Fin]]-Tableau1[[#This Row],[Début]],0)</f>
        <v>0</v>
      </c>
      <c r="S591" s="62">
        <f>IF(Tableau1[[#This Row],[Noms_M]]=S$5,Tableau1[[#This Row],[Fin_M]]-Tableau1[[#This Row],[Début_M]],0)+IF(Tableau1[[#This Row],[Noms]]=S$5,Tableau1[[#This Row],[Fin]]-Tableau1[[#This Row],[Début]],0)</f>
        <v>0</v>
      </c>
    </row>
    <row r="592" spans="1:19" s="17" customFormat="1" ht="20.25" customHeight="1" thickBot="1" x14ac:dyDescent="0.35">
      <c r="A592" s="37"/>
      <c r="B592" s="56" t="str">
        <f t="shared" ref="B592" si="942">TEXT(A591,"mmm")</f>
        <v>juil</v>
      </c>
      <c r="C592" s="57">
        <f t="shared" ref="C592" si="943">_xlfn.ISOWEEKNUM(A591)</f>
        <v>28</v>
      </c>
      <c r="D592" s="34"/>
      <c r="E592" s="10"/>
      <c r="F592" s="2"/>
      <c r="G592" s="11"/>
      <c r="H592" s="15"/>
      <c r="I592" s="2"/>
      <c r="J592" s="59"/>
      <c r="K592" s="18"/>
      <c r="L592" s="3"/>
      <c r="N592" s="61">
        <f>IF(Tableau1[[#This Row],[Noms_M]]=N$5,Tableau1[[#This Row],[Fin_M]]-Tableau1[[#This Row],[Début_M]],0)+IF(Tableau1[[#This Row],[Noms]]=N$5,Tableau1[[#This Row],[Fin]]-Tableau1[[#This Row],[Début]],0)</f>
        <v>0</v>
      </c>
      <c r="O592" s="61">
        <f>IF(Tableau1[[#This Row],[Noms_M]]=O$5,Tableau1[[#This Row],[Fin_M]]-Tableau1[[#This Row],[Début_M]],0)+IF(Tableau1[[#This Row],[Noms]]=O$5,Tableau1[[#This Row],[Fin]]-Tableau1[[#This Row],[Début]],0)</f>
        <v>0</v>
      </c>
      <c r="P592" s="61">
        <f>IF(Tableau1[[#This Row],[Noms_M]]=P$5,Tableau1[[#This Row],[Fin_M]]-Tableau1[[#This Row],[Début_M]],0)+IF(Tableau1[[#This Row],[Noms]]=P$5,Tableau1[[#This Row],[Fin]]-Tableau1[[#This Row],[Début]],0)</f>
        <v>0</v>
      </c>
      <c r="Q592" s="61">
        <f>IF(Tableau1[[#This Row],[Noms_M]]=Q$5,Tableau1[[#This Row],[Fin_M]]-Tableau1[[#This Row],[Début_M]],0)+IF(Tableau1[[#This Row],[Noms]]=Q$5,Tableau1[[#This Row],[Fin]]-Tableau1[[#This Row],[Début]],0)</f>
        <v>0</v>
      </c>
      <c r="R592" s="61">
        <f>IF(Tableau1[[#This Row],[Noms_M]]=R$5,Tableau1[[#This Row],[Fin_M]]-Tableau1[[#This Row],[Début_M]],0)+IF(Tableau1[[#This Row],[Noms]]=R$5,Tableau1[[#This Row],[Fin]]-Tableau1[[#This Row],[Début]],0)</f>
        <v>0</v>
      </c>
      <c r="S592" s="62">
        <f>IF(Tableau1[[#This Row],[Noms_M]]=S$5,Tableau1[[#This Row],[Fin_M]]-Tableau1[[#This Row],[Début_M]],0)+IF(Tableau1[[#This Row],[Noms]]=S$5,Tableau1[[#This Row],[Fin]]-Tableau1[[#This Row],[Début]],0)</f>
        <v>0</v>
      </c>
    </row>
    <row r="593" spans="1:26" s="17" customFormat="1" ht="20.25" customHeight="1" thickBot="1" x14ac:dyDescent="0.35">
      <c r="A593" s="38"/>
      <c r="B593" s="56" t="str">
        <f t="shared" ref="B593" si="944">TEXT(A591,"mmm")</f>
        <v>juil</v>
      </c>
      <c r="C593" s="57">
        <f t="shared" ref="C593" si="945">_xlfn.ISOWEEKNUM(A591)</f>
        <v>28</v>
      </c>
      <c r="D593" s="35"/>
      <c r="E593" s="22"/>
      <c r="F593" s="12"/>
      <c r="G593" s="13"/>
      <c r="H593" s="24"/>
      <c r="I593" s="12"/>
      <c r="J593" s="60"/>
      <c r="K593" s="18"/>
      <c r="L593" s="4"/>
      <c r="N593" s="61">
        <f>IF(Tableau1[[#This Row],[Noms_M]]=N$5,Tableau1[[#This Row],[Fin_M]]-Tableau1[[#This Row],[Début_M]],0)+IF(Tableau1[[#This Row],[Noms]]=N$5,Tableau1[[#This Row],[Fin]]-Tableau1[[#This Row],[Début]],0)</f>
        <v>0</v>
      </c>
      <c r="O593" s="61">
        <f>IF(Tableau1[[#This Row],[Noms_M]]=O$5,Tableau1[[#This Row],[Fin_M]]-Tableau1[[#This Row],[Début_M]],0)+IF(Tableau1[[#This Row],[Noms]]=O$5,Tableau1[[#This Row],[Fin]]-Tableau1[[#This Row],[Début]],0)</f>
        <v>0</v>
      </c>
      <c r="P593" s="61">
        <f>IF(Tableau1[[#This Row],[Noms_M]]=P$5,Tableau1[[#This Row],[Fin_M]]-Tableau1[[#This Row],[Début_M]],0)+IF(Tableau1[[#This Row],[Noms]]=P$5,Tableau1[[#This Row],[Fin]]-Tableau1[[#This Row],[Début]],0)</f>
        <v>0</v>
      </c>
      <c r="Q593" s="61">
        <f>IF(Tableau1[[#This Row],[Noms_M]]=Q$5,Tableau1[[#This Row],[Fin_M]]-Tableau1[[#This Row],[Début_M]],0)+IF(Tableau1[[#This Row],[Noms]]=Q$5,Tableau1[[#This Row],[Fin]]-Tableau1[[#This Row],[Début]],0)</f>
        <v>0</v>
      </c>
      <c r="R593" s="61">
        <f>IF(Tableau1[[#This Row],[Noms_M]]=R$5,Tableau1[[#This Row],[Fin_M]]-Tableau1[[#This Row],[Début_M]],0)+IF(Tableau1[[#This Row],[Noms]]=R$5,Tableau1[[#This Row],[Fin]]-Tableau1[[#This Row],[Début]],0)</f>
        <v>0</v>
      </c>
      <c r="S593" s="62">
        <f>IF(Tableau1[[#This Row],[Noms_M]]=S$5,Tableau1[[#This Row],[Fin_M]]-Tableau1[[#This Row],[Début_M]],0)+IF(Tableau1[[#This Row],[Noms]]=S$5,Tableau1[[#This Row],[Fin]]-Tableau1[[#This Row],[Début]],0)</f>
        <v>0</v>
      </c>
    </row>
    <row r="594" spans="1:26" s="17" customFormat="1" ht="20.25" customHeight="1" thickBot="1" x14ac:dyDescent="0.35">
      <c r="A594" s="36">
        <f>A591+1</f>
        <v>45852</v>
      </c>
      <c r="B594" s="55" t="str">
        <f t="shared" si="870"/>
        <v>juil</v>
      </c>
      <c r="C594" s="57">
        <f t="shared" ref="C594" si="946">_xlfn.ISOWEEKNUM(A594)</f>
        <v>29</v>
      </c>
      <c r="D594" s="33">
        <f>A594</f>
        <v>45852</v>
      </c>
      <c r="E594" s="8"/>
      <c r="F594" s="1"/>
      <c r="G594" s="9"/>
      <c r="H594" s="14"/>
      <c r="I594" s="1"/>
      <c r="J594" s="58"/>
      <c r="K594" s="18"/>
      <c r="L594" s="7"/>
      <c r="N594" s="61">
        <f>IF(Tableau1[[#This Row],[Noms_M]]=N$5,Tableau1[[#This Row],[Fin_M]]-Tableau1[[#This Row],[Début_M]],0)+IF(Tableau1[[#This Row],[Noms]]=N$5,Tableau1[[#This Row],[Fin]]-Tableau1[[#This Row],[Début]],0)</f>
        <v>0</v>
      </c>
      <c r="O594" s="61">
        <f>IF(Tableau1[[#This Row],[Noms_M]]=O$5,Tableau1[[#This Row],[Fin_M]]-Tableau1[[#This Row],[Début_M]],0)+IF(Tableau1[[#This Row],[Noms]]=O$5,Tableau1[[#This Row],[Fin]]-Tableau1[[#This Row],[Début]],0)</f>
        <v>0</v>
      </c>
      <c r="P594" s="61">
        <f>IF(Tableau1[[#This Row],[Noms_M]]=P$5,Tableau1[[#This Row],[Fin_M]]-Tableau1[[#This Row],[Début_M]],0)+IF(Tableau1[[#This Row],[Noms]]=P$5,Tableau1[[#This Row],[Fin]]-Tableau1[[#This Row],[Début]],0)</f>
        <v>0</v>
      </c>
      <c r="Q594" s="61">
        <f>IF(Tableau1[[#This Row],[Noms_M]]=Q$5,Tableau1[[#This Row],[Fin_M]]-Tableau1[[#This Row],[Début_M]],0)+IF(Tableau1[[#This Row],[Noms]]=Q$5,Tableau1[[#This Row],[Fin]]-Tableau1[[#This Row],[Début]],0)</f>
        <v>0</v>
      </c>
      <c r="R594" s="61">
        <f>IF(Tableau1[[#This Row],[Noms_M]]=R$5,Tableau1[[#This Row],[Fin_M]]-Tableau1[[#This Row],[Début_M]],0)+IF(Tableau1[[#This Row],[Noms]]=R$5,Tableau1[[#This Row],[Fin]]-Tableau1[[#This Row],[Début]],0)</f>
        <v>0</v>
      </c>
      <c r="S594" s="62">
        <f>IF(Tableau1[[#This Row],[Noms_M]]=S$5,Tableau1[[#This Row],[Fin_M]]-Tableau1[[#This Row],[Début_M]],0)+IF(Tableau1[[#This Row],[Noms]]=S$5,Tableau1[[#This Row],[Fin]]-Tableau1[[#This Row],[Début]],0)</f>
        <v>0</v>
      </c>
      <c r="U594" s="70">
        <f>SUM(N594:N614)</f>
        <v>0</v>
      </c>
      <c r="V594" s="70">
        <f t="shared" ref="V594" si="947">SUM(O594:O614)</f>
        <v>0</v>
      </c>
      <c r="W594" s="70">
        <f t="shared" ref="W594" si="948">SUM(P594:P614)</f>
        <v>0</v>
      </c>
      <c r="X594" s="70">
        <f t="shared" ref="X594" si="949">SUM(Q594:Q614)</f>
        <v>0</v>
      </c>
      <c r="Y594" s="70">
        <f t="shared" ref="Y594" si="950">SUM(R594:R614)</f>
        <v>0</v>
      </c>
      <c r="Z594" s="70">
        <f t="shared" ref="Z594" si="951">SUM(S594:S614)</f>
        <v>0</v>
      </c>
    </row>
    <row r="595" spans="1:26" s="17" customFormat="1" ht="20.25" customHeight="1" thickBot="1" x14ac:dyDescent="0.35">
      <c r="A595" s="37"/>
      <c r="B595" s="56" t="str">
        <f t="shared" si="872"/>
        <v>juil</v>
      </c>
      <c r="C595" s="57">
        <f t="shared" ref="C595" si="952">_xlfn.ISOWEEKNUM(A594)</f>
        <v>29</v>
      </c>
      <c r="D595" s="34"/>
      <c r="E595" s="10"/>
      <c r="F595" s="2"/>
      <c r="G595" s="11"/>
      <c r="H595" s="15"/>
      <c r="I595" s="2"/>
      <c r="J595" s="59"/>
      <c r="K595" s="18"/>
      <c r="L595" s="3"/>
      <c r="N595" s="61">
        <f>IF(Tableau1[[#This Row],[Noms_M]]=N$5,Tableau1[[#This Row],[Fin_M]]-Tableau1[[#This Row],[Début_M]],0)+IF(Tableau1[[#This Row],[Noms]]=N$5,Tableau1[[#This Row],[Fin]]-Tableau1[[#This Row],[Début]],0)</f>
        <v>0</v>
      </c>
      <c r="O595" s="61">
        <f>IF(Tableau1[[#This Row],[Noms_M]]=O$5,Tableau1[[#This Row],[Fin_M]]-Tableau1[[#This Row],[Début_M]],0)+IF(Tableau1[[#This Row],[Noms]]=O$5,Tableau1[[#This Row],[Fin]]-Tableau1[[#This Row],[Début]],0)</f>
        <v>0</v>
      </c>
      <c r="P595" s="61">
        <f>IF(Tableau1[[#This Row],[Noms_M]]=P$5,Tableau1[[#This Row],[Fin_M]]-Tableau1[[#This Row],[Début_M]],0)+IF(Tableau1[[#This Row],[Noms]]=P$5,Tableau1[[#This Row],[Fin]]-Tableau1[[#This Row],[Début]],0)</f>
        <v>0</v>
      </c>
      <c r="Q595" s="61">
        <f>IF(Tableau1[[#This Row],[Noms_M]]=Q$5,Tableau1[[#This Row],[Fin_M]]-Tableau1[[#This Row],[Début_M]],0)+IF(Tableau1[[#This Row],[Noms]]=Q$5,Tableau1[[#This Row],[Fin]]-Tableau1[[#This Row],[Début]],0)</f>
        <v>0</v>
      </c>
      <c r="R595" s="61">
        <f>IF(Tableau1[[#This Row],[Noms_M]]=R$5,Tableau1[[#This Row],[Fin_M]]-Tableau1[[#This Row],[Début_M]],0)+IF(Tableau1[[#This Row],[Noms]]=R$5,Tableau1[[#This Row],[Fin]]-Tableau1[[#This Row],[Début]],0)</f>
        <v>0</v>
      </c>
      <c r="S595" s="62">
        <f>IF(Tableau1[[#This Row],[Noms_M]]=S$5,Tableau1[[#This Row],[Fin_M]]-Tableau1[[#This Row],[Début_M]],0)+IF(Tableau1[[#This Row],[Noms]]=S$5,Tableau1[[#This Row],[Fin]]-Tableau1[[#This Row],[Début]],0)</f>
        <v>0</v>
      </c>
    </row>
    <row r="596" spans="1:26" s="17" customFormat="1" ht="20.25" customHeight="1" thickBot="1" x14ac:dyDescent="0.35">
      <c r="A596" s="38"/>
      <c r="B596" s="56" t="str">
        <f t="shared" si="874"/>
        <v>juil</v>
      </c>
      <c r="C596" s="57">
        <f t="shared" ref="C596" si="953">_xlfn.ISOWEEKNUM(A594)</f>
        <v>29</v>
      </c>
      <c r="D596" s="35"/>
      <c r="E596" s="22"/>
      <c r="F596" s="12"/>
      <c r="G596" s="13"/>
      <c r="H596" s="24"/>
      <c r="I596" s="12"/>
      <c r="J596" s="60"/>
      <c r="K596" s="18"/>
      <c r="L596" s="4"/>
      <c r="N596" s="61">
        <f>IF(Tableau1[[#This Row],[Noms_M]]=N$5,Tableau1[[#This Row],[Fin_M]]-Tableau1[[#This Row],[Début_M]],0)+IF(Tableau1[[#This Row],[Noms]]=N$5,Tableau1[[#This Row],[Fin]]-Tableau1[[#This Row],[Début]],0)</f>
        <v>0</v>
      </c>
      <c r="O596" s="61">
        <f>IF(Tableau1[[#This Row],[Noms_M]]=O$5,Tableau1[[#This Row],[Fin_M]]-Tableau1[[#This Row],[Début_M]],0)+IF(Tableau1[[#This Row],[Noms]]=O$5,Tableau1[[#This Row],[Fin]]-Tableau1[[#This Row],[Début]],0)</f>
        <v>0</v>
      </c>
      <c r="P596" s="61">
        <f>IF(Tableau1[[#This Row],[Noms_M]]=P$5,Tableau1[[#This Row],[Fin_M]]-Tableau1[[#This Row],[Début_M]],0)+IF(Tableau1[[#This Row],[Noms]]=P$5,Tableau1[[#This Row],[Fin]]-Tableau1[[#This Row],[Début]],0)</f>
        <v>0</v>
      </c>
      <c r="Q596" s="61">
        <f>IF(Tableau1[[#This Row],[Noms_M]]=Q$5,Tableau1[[#This Row],[Fin_M]]-Tableau1[[#This Row],[Début_M]],0)+IF(Tableau1[[#This Row],[Noms]]=Q$5,Tableau1[[#This Row],[Fin]]-Tableau1[[#This Row],[Début]],0)</f>
        <v>0</v>
      </c>
      <c r="R596" s="61">
        <f>IF(Tableau1[[#This Row],[Noms_M]]=R$5,Tableau1[[#This Row],[Fin_M]]-Tableau1[[#This Row],[Début_M]],0)+IF(Tableau1[[#This Row],[Noms]]=R$5,Tableau1[[#This Row],[Fin]]-Tableau1[[#This Row],[Début]],0)</f>
        <v>0</v>
      </c>
      <c r="S596" s="62">
        <f>IF(Tableau1[[#This Row],[Noms_M]]=S$5,Tableau1[[#This Row],[Fin_M]]-Tableau1[[#This Row],[Début_M]],0)+IF(Tableau1[[#This Row],[Noms]]=S$5,Tableau1[[#This Row],[Fin]]-Tableau1[[#This Row],[Début]],0)</f>
        <v>0</v>
      </c>
    </row>
    <row r="597" spans="1:26" s="17" customFormat="1" ht="20.25" customHeight="1" thickBot="1" x14ac:dyDescent="0.35">
      <c r="A597" s="36">
        <f>A594+1</f>
        <v>45853</v>
      </c>
      <c r="B597" s="55" t="str">
        <f t="shared" si="876"/>
        <v>juil</v>
      </c>
      <c r="C597" s="57">
        <f t="shared" ref="C597" si="954">_xlfn.ISOWEEKNUM(A597)</f>
        <v>29</v>
      </c>
      <c r="D597" s="33">
        <f>A597</f>
        <v>45853</v>
      </c>
      <c r="E597" s="8"/>
      <c r="F597" s="1"/>
      <c r="G597" s="9"/>
      <c r="H597" s="14"/>
      <c r="I597" s="1"/>
      <c r="J597" s="58"/>
      <c r="K597" s="18"/>
      <c r="L597" s="7"/>
      <c r="N597" s="61">
        <f>IF(Tableau1[[#This Row],[Noms_M]]=N$5,Tableau1[[#This Row],[Fin_M]]-Tableau1[[#This Row],[Début_M]],0)+IF(Tableau1[[#This Row],[Noms]]=N$5,Tableau1[[#This Row],[Fin]]-Tableau1[[#This Row],[Début]],0)</f>
        <v>0</v>
      </c>
      <c r="O597" s="61">
        <f>IF(Tableau1[[#This Row],[Noms_M]]=O$5,Tableau1[[#This Row],[Fin_M]]-Tableau1[[#This Row],[Début_M]],0)+IF(Tableau1[[#This Row],[Noms]]=O$5,Tableau1[[#This Row],[Fin]]-Tableau1[[#This Row],[Début]],0)</f>
        <v>0</v>
      </c>
      <c r="P597" s="61">
        <f>IF(Tableau1[[#This Row],[Noms_M]]=P$5,Tableau1[[#This Row],[Fin_M]]-Tableau1[[#This Row],[Début_M]],0)+IF(Tableau1[[#This Row],[Noms]]=P$5,Tableau1[[#This Row],[Fin]]-Tableau1[[#This Row],[Début]],0)</f>
        <v>0</v>
      </c>
      <c r="Q597" s="61">
        <f>IF(Tableau1[[#This Row],[Noms_M]]=Q$5,Tableau1[[#This Row],[Fin_M]]-Tableau1[[#This Row],[Début_M]],0)+IF(Tableau1[[#This Row],[Noms]]=Q$5,Tableau1[[#This Row],[Fin]]-Tableau1[[#This Row],[Début]],0)</f>
        <v>0</v>
      </c>
      <c r="R597" s="61">
        <f>IF(Tableau1[[#This Row],[Noms_M]]=R$5,Tableau1[[#This Row],[Fin_M]]-Tableau1[[#This Row],[Début_M]],0)+IF(Tableau1[[#This Row],[Noms]]=R$5,Tableau1[[#This Row],[Fin]]-Tableau1[[#This Row],[Début]],0)</f>
        <v>0</v>
      </c>
      <c r="S597" s="62">
        <f>IF(Tableau1[[#This Row],[Noms_M]]=S$5,Tableau1[[#This Row],[Fin_M]]-Tableau1[[#This Row],[Début_M]],0)+IF(Tableau1[[#This Row],[Noms]]=S$5,Tableau1[[#This Row],[Fin]]-Tableau1[[#This Row],[Début]],0)</f>
        <v>0</v>
      </c>
    </row>
    <row r="598" spans="1:26" s="17" customFormat="1" ht="20.25" customHeight="1" thickBot="1" x14ac:dyDescent="0.35">
      <c r="A598" s="37"/>
      <c r="B598" s="56" t="str">
        <f t="shared" si="883"/>
        <v>juil</v>
      </c>
      <c r="C598" s="57">
        <f t="shared" ref="C598" si="955">_xlfn.ISOWEEKNUM(A597)</f>
        <v>29</v>
      </c>
      <c r="D598" s="34"/>
      <c r="E598" s="10"/>
      <c r="F598" s="2"/>
      <c r="G598" s="11"/>
      <c r="H598" s="15"/>
      <c r="I598" s="2"/>
      <c r="J598" s="59"/>
      <c r="K598" s="18"/>
      <c r="L598" s="3"/>
      <c r="N598" s="61">
        <f>IF(Tableau1[[#This Row],[Noms_M]]=N$5,Tableau1[[#This Row],[Fin_M]]-Tableau1[[#This Row],[Début_M]],0)+IF(Tableau1[[#This Row],[Noms]]=N$5,Tableau1[[#This Row],[Fin]]-Tableau1[[#This Row],[Début]],0)</f>
        <v>0</v>
      </c>
      <c r="O598" s="61">
        <f>IF(Tableau1[[#This Row],[Noms_M]]=O$5,Tableau1[[#This Row],[Fin_M]]-Tableau1[[#This Row],[Début_M]],0)+IF(Tableau1[[#This Row],[Noms]]=O$5,Tableau1[[#This Row],[Fin]]-Tableau1[[#This Row],[Début]],0)</f>
        <v>0</v>
      </c>
      <c r="P598" s="61">
        <f>IF(Tableau1[[#This Row],[Noms_M]]=P$5,Tableau1[[#This Row],[Fin_M]]-Tableau1[[#This Row],[Début_M]],0)+IF(Tableau1[[#This Row],[Noms]]=P$5,Tableau1[[#This Row],[Fin]]-Tableau1[[#This Row],[Début]],0)</f>
        <v>0</v>
      </c>
      <c r="Q598" s="61">
        <f>IF(Tableau1[[#This Row],[Noms_M]]=Q$5,Tableau1[[#This Row],[Fin_M]]-Tableau1[[#This Row],[Début_M]],0)+IF(Tableau1[[#This Row],[Noms]]=Q$5,Tableau1[[#This Row],[Fin]]-Tableau1[[#This Row],[Début]],0)</f>
        <v>0</v>
      </c>
      <c r="R598" s="61">
        <f>IF(Tableau1[[#This Row],[Noms_M]]=R$5,Tableau1[[#This Row],[Fin_M]]-Tableau1[[#This Row],[Début_M]],0)+IF(Tableau1[[#This Row],[Noms]]=R$5,Tableau1[[#This Row],[Fin]]-Tableau1[[#This Row],[Début]],0)</f>
        <v>0</v>
      </c>
      <c r="S598" s="62">
        <f>IF(Tableau1[[#This Row],[Noms_M]]=S$5,Tableau1[[#This Row],[Fin_M]]-Tableau1[[#This Row],[Début_M]],0)+IF(Tableau1[[#This Row],[Noms]]=S$5,Tableau1[[#This Row],[Fin]]-Tableau1[[#This Row],[Début]],0)</f>
        <v>0</v>
      </c>
    </row>
    <row r="599" spans="1:26" s="17" customFormat="1" ht="20.25" customHeight="1" thickBot="1" x14ac:dyDescent="0.35">
      <c r="A599" s="38"/>
      <c r="B599" s="56" t="str">
        <f t="shared" si="885"/>
        <v>juil</v>
      </c>
      <c r="C599" s="57">
        <f t="shared" ref="C599" si="956">_xlfn.ISOWEEKNUM(A597)</f>
        <v>29</v>
      </c>
      <c r="D599" s="35"/>
      <c r="E599" s="22"/>
      <c r="F599" s="12"/>
      <c r="G599" s="13"/>
      <c r="H599" s="24"/>
      <c r="I599" s="12"/>
      <c r="J599" s="60"/>
      <c r="K599" s="18"/>
      <c r="L599" s="4"/>
      <c r="N599" s="61">
        <f>IF(Tableau1[[#This Row],[Noms_M]]=N$5,Tableau1[[#This Row],[Fin_M]]-Tableau1[[#This Row],[Début_M]],0)+IF(Tableau1[[#This Row],[Noms]]=N$5,Tableau1[[#This Row],[Fin]]-Tableau1[[#This Row],[Début]],0)</f>
        <v>0</v>
      </c>
      <c r="O599" s="61">
        <f>IF(Tableau1[[#This Row],[Noms_M]]=O$5,Tableau1[[#This Row],[Fin_M]]-Tableau1[[#This Row],[Début_M]],0)+IF(Tableau1[[#This Row],[Noms]]=O$5,Tableau1[[#This Row],[Fin]]-Tableau1[[#This Row],[Début]],0)</f>
        <v>0</v>
      </c>
      <c r="P599" s="61">
        <f>IF(Tableau1[[#This Row],[Noms_M]]=P$5,Tableau1[[#This Row],[Fin_M]]-Tableau1[[#This Row],[Début_M]],0)+IF(Tableau1[[#This Row],[Noms]]=P$5,Tableau1[[#This Row],[Fin]]-Tableau1[[#This Row],[Début]],0)</f>
        <v>0</v>
      </c>
      <c r="Q599" s="61">
        <f>IF(Tableau1[[#This Row],[Noms_M]]=Q$5,Tableau1[[#This Row],[Fin_M]]-Tableau1[[#This Row],[Début_M]],0)+IF(Tableau1[[#This Row],[Noms]]=Q$5,Tableau1[[#This Row],[Fin]]-Tableau1[[#This Row],[Début]],0)</f>
        <v>0</v>
      </c>
      <c r="R599" s="61">
        <f>IF(Tableau1[[#This Row],[Noms_M]]=R$5,Tableau1[[#This Row],[Fin_M]]-Tableau1[[#This Row],[Début_M]],0)+IF(Tableau1[[#This Row],[Noms]]=R$5,Tableau1[[#This Row],[Fin]]-Tableau1[[#This Row],[Début]],0)</f>
        <v>0</v>
      </c>
      <c r="S599" s="62">
        <f>IF(Tableau1[[#This Row],[Noms_M]]=S$5,Tableau1[[#This Row],[Fin_M]]-Tableau1[[#This Row],[Début_M]],0)+IF(Tableau1[[#This Row],[Noms]]=S$5,Tableau1[[#This Row],[Fin]]-Tableau1[[#This Row],[Début]],0)</f>
        <v>0</v>
      </c>
    </row>
    <row r="600" spans="1:26" s="17" customFormat="1" ht="20.25" customHeight="1" thickBot="1" x14ac:dyDescent="0.35">
      <c r="A600" s="36">
        <f>A597+1</f>
        <v>45854</v>
      </c>
      <c r="B600" s="55" t="str">
        <f t="shared" si="887"/>
        <v>juil</v>
      </c>
      <c r="C600" s="57">
        <f t="shared" ref="C600" si="957">_xlfn.ISOWEEKNUM(A600)</f>
        <v>29</v>
      </c>
      <c r="D600" s="33">
        <f>A600</f>
        <v>45854</v>
      </c>
      <c r="E600" s="8"/>
      <c r="F600" s="1"/>
      <c r="G600" s="9"/>
      <c r="H600" s="14"/>
      <c r="I600" s="1"/>
      <c r="J600" s="58"/>
      <c r="K600" s="18"/>
      <c r="L600" s="7"/>
      <c r="N600" s="61">
        <f>IF(Tableau1[[#This Row],[Noms_M]]=N$5,Tableau1[[#This Row],[Fin_M]]-Tableau1[[#This Row],[Début_M]],0)+IF(Tableau1[[#This Row],[Noms]]=N$5,Tableau1[[#This Row],[Fin]]-Tableau1[[#This Row],[Début]],0)</f>
        <v>0</v>
      </c>
      <c r="O600" s="61">
        <f>IF(Tableau1[[#This Row],[Noms_M]]=O$5,Tableau1[[#This Row],[Fin_M]]-Tableau1[[#This Row],[Début_M]],0)+IF(Tableau1[[#This Row],[Noms]]=O$5,Tableau1[[#This Row],[Fin]]-Tableau1[[#This Row],[Début]],0)</f>
        <v>0</v>
      </c>
      <c r="P600" s="61">
        <f>IF(Tableau1[[#This Row],[Noms_M]]=P$5,Tableau1[[#This Row],[Fin_M]]-Tableau1[[#This Row],[Début_M]],0)+IF(Tableau1[[#This Row],[Noms]]=P$5,Tableau1[[#This Row],[Fin]]-Tableau1[[#This Row],[Début]],0)</f>
        <v>0</v>
      </c>
      <c r="Q600" s="61">
        <f>IF(Tableau1[[#This Row],[Noms_M]]=Q$5,Tableau1[[#This Row],[Fin_M]]-Tableau1[[#This Row],[Début_M]],0)+IF(Tableau1[[#This Row],[Noms]]=Q$5,Tableau1[[#This Row],[Fin]]-Tableau1[[#This Row],[Début]],0)</f>
        <v>0</v>
      </c>
      <c r="R600" s="61">
        <f>IF(Tableau1[[#This Row],[Noms_M]]=R$5,Tableau1[[#This Row],[Fin_M]]-Tableau1[[#This Row],[Début_M]],0)+IF(Tableau1[[#This Row],[Noms]]=R$5,Tableau1[[#This Row],[Fin]]-Tableau1[[#This Row],[Début]],0)</f>
        <v>0</v>
      </c>
      <c r="S600" s="62">
        <f>IF(Tableau1[[#This Row],[Noms_M]]=S$5,Tableau1[[#This Row],[Fin_M]]-Tableau1[[#This Row],[Début_M]],0)+IF(Tableau1[[#This Row],[Noms]]=S$5,Tableau1[[#This Row],[Fin]]-Tableau1[[#This Row],[Début]],0)</f>
        <v>0</v>
      </c>
    </row>
    <row r="601" spans="1:26" s="17" customFormat="1" ht="20.25" customHeight="1" thickBot="1" x14ac:dyDescent="0.35">
      <c r="A601" s="37"/>
      <c r="B601" s="56" t="str">
        <f t="shared" si="889"/>
        <v>juil</v>
      </c>
      <c r="C601" s="57">
        <f t="shared" ref="C601" si="958">_xlfn.ISOWEEKNUM(A600)</f>
        <v>29</v>
      </c>
      <c r="D601" s="34"/>
      <c r="E601" s="10"/>
      <c r="F601" s="2"/>
      <c r="G601" s="11"/>
      <c r="H601" s="15"/>
      <c r="I601" s="2"/>
      <c r="J601" s="59"/>
      <c r="K601" s="18"/>
      <c r="L601" s="3"/>
      <c r="N601" s="61">
        <f>IF(Tableau1[[#This Row],[Noms_M]]=N$5,Tableau1[[#This Row],[Fin_M]]-Tableau1[[#This Row],[Début_M]],0)+IF(Tableau1[[#This Row],[Noms]]=N$5,Tableau1[[#This Row],[Fin]]-Tableau1[[#This Row],[Début]],0)</f>
        <v>0</v>
      </c>
      <c r="O601" s="61">
        <f>IF(Tableau1[[#This Row],[Noms_M]]=O$5,Tableau1[[#This Row],[Fin_M]]-Tableau1[[#This Row],[Début_M]],0)+IF(Tableau1[[#This Row],[Noms]]=O$5,Tableau1[[#This Row],[Fin]]-Tableau1[[#This Row],[Début]],0)</f>
        <v>0</v>
      </c>
      <c r="P601" s="61">
        <f>IF(Tableau1[[#This Row],[Noms_M]]=P$5,Tableau1[[#This Row],[Fin_M]]-Tableau1[[#This Row],[Début_M]],0)+IF(Tableau1[[#This Row],[Noms]]=P$5,Tableau1[[#This Row],[Fin]]-Tableau1[[#This Row],[Début]],0)</f>
        <v>0</v>
      </c>
      <c r="Q601" s="61">
        <f>IF(Tableau1[[#This Row],[Noms_M]]=Q$5,Tableau1[[#This Row],[Fin_M]]-Tableau1[[#This Row],[Début_M]],0)+IF(Tableau1[[#This Row],[Noms]]=Q$5,Tableau1[[#This Row],[Fin]]-Tableau1[[#This Row],[Début]],0)</f>
        <v>0</v>
      </c>
      <c r="R601" s="61">
        <f>IF(Tableau1[[#This Row],[Noms_M]]=R$5,Tableau1[[#This Row],[Fin_M]]-Tableau1[[#This Row],[Début_M]],0)+IF(Tableau1[[#This Row],[Noms]]=R$5,Tableau1[[#This Row],[Fin]]-Tableau1[[#This Row],[Début]],0)</f>
        <v>0</v>
      </c>
      <c r="S601" s="62">
        <f>IF(Tableau1[[#This Row],[Noms_M]]=S$5,Tableau1[[#This Row],[Fin_M]]-Tableau1[[#This Row],[Début_M]],0)+IF(Tableau1[[#This Row],[Noms]]=S$5,Tableau1[[#This Row],[Fin]]-Tableau1[[#This Row],[Début]],0)</f>
        <v>0</v>
      </c>
    </row>
    <row r="602" spans="1:26" s="17" customFormat="1" ht="20.25" customHeight="1" thickBot="1" x14ac:dyDescent="0.35">
      <c r="A602" s="38"/>
      <c r="B602" s="56" t="str">
        <f t="shared" si="891"/>
        <v>juil</v>
      </c>
      <c r="C602" s="57">
        <f t="shared" ref="C602" si="959">_xlfn.ISOWEEKNUM(A600)</f>
        <v>29</v>
      </c>
      <c r="D602" s="35"/>
      <c r="E602" s="22"/>
      <c r="F602" s="12"/>
      <c r="G602" s="13"/>
      <c r="H602" s="24"/>
      <c r="I602" s="12"/>
      <c r="J602" s="60"/>
      <c r="K602" s="18"/>
      <c r="L602" s="4"/>
      <c r="N602" s="61">
        <f>IF(Tableau1[[#This Row],[Noms_M]]=N$5,Tableau1[[#This Row],[Fin_M]]-Tableau1[[#This Row],[Début_M]],0)+IF(Tableau1[[#This Row],[Noms]]=N$5,Tableau1[[#This Row],[Fin]]-Tableau1[[#This Row],[Début]],0)</f>
        <v>0</v>
      </c>
      <c r="O602" s="61">
        <f>IF(Tableau1[[#This Row],[Noms_M]]=O$5,Tableau1[[#This Row],[Fin_M]]-Tableau1[[#This Row],[Début_M]],0)+IF(Tableau1[[#This Row],[Noms]]=O$5,Tableau1[[#This Row],[Fin]]-Tableau1[[#This Row],[Début]],0)</f>
        <v>0</v>
      </c>
      <c r="P602" s="61">
        <f>IF(Tableau1[[#This Row],[Noms_M]]=P$5,Tableau1[[#This Row],[Fin_M]]-Tableau1[[#This Row],[Début_M]],0)+IF(Tableau1[[#This Row],[Noms]]=P$5,Tableau1[[#This Row],[Fin]]-Tableau1[[#This Row],[Début]],0)</f>
        <v>0</v>
      </c>
      <c r="Q602" s="61">
        <f>IF(Tableau1[[#This Row],[Noms_M]]=Q$5,Tableau1[[#This Row],[Fin_M]]-Tableau1[[#This Row],[Début_M]],0)+IF(Tableau1[[#This Row],[Noms]]=Q$5,Tableau1[[#This Row],[Fin]]-Tableau1[[#This Row],[Début]],0)</f>
        <v>0</v>
      </c>
      <c r="R602" s="61">
        <f>IF(Tableau1[[#This Row],[Noms_M]]=R$5,Tableau1[[#This Row],[Fin_M]]-Tableau1[[#This Row],[Début_M]],0)+IF(Tableau1[[#This Row],[Noms]]=R$5,Tableau1[[#This Row],[Fin]]-Tableau1[[#This Row],[Début]],0)</f>
        <v>0</v>
      </c>
      <c r="S602" s="62">
        <f>IF(Tableau1[[#This Row],[Noms_M]]=S$5,Tableau1[[#This Row],[Fin_M]]-Tableau1[[#This Row],[Début_M]],0)+IF(Tableau1[[#This Row],[Noms]]=S$5,Tableau1[[#This Row],[Fin]]-Tableau1[[#This Row],[Début]],0)</f>
        <v>0</v>
      </c>
    </row>
    <row r="603" spans="1:26" s="17" customFormat="1" ht="20.25" customHeight="1" thickBot="1" x14ac:dyDescent="0.35">
      <c r="A603" s="36">
        <f>A600+1</f>
        <v>45855</v>
      </c>
      <c r="B603" s="55" t="str">
        <f t="shared" si="893"/>
        <v>juil</v>
      </c>
      <c r="C603" s="57">
        <f t="shared" ref="C603" si="960">_xlfn.ISOWEEKNUM(A603)</f>
        <v>29</v>
      </c>
      <c r="D603" s="33">
        <f>A603</f>
        <v>45855</v>
      </c>
      <c r="E603" s="8"/>
      <c r="F603" s="1"/>
      <c r="G603" s="9"/>
      <c r="H603" s="14"/>
      <c r="I603" s="1"/>
      <c r="J603" s="58"/>
      <c r="K603" s="18"/>
      <c r="L603" s="7"/>
      <c r="N603" s="61">
        <f>IF(Tableau1[[#This Row],[Noms_M]]=N$5,Tableau1[[#This Row],[Fin_M]]-Tableau1[[#This Row],[Début_M]],0)+IF(Tableau1[[#This Row],[Noms]]=N$5,Tableau1[[#This Row],[Fin]]-Tableau1[[#This Row],[Début]],0)</f>
        <v>0</v>
      </c>
      <c r="O603" s="61">
        <f>IF(Tableau1[[#This Row],[Noms_M]]=O$5,Tableau1[[#This Row],[Fin_M]]-Tableau1[[#This Row],[Début_M]],0)+IF(Tableau1[[#This Row],[Noms]]=O$5,Tableau1[[#This Row],[Fin]]-Tableau1[[#This Row],[Début]],0)</f>
        <v>0</v>
      </c>
      <c r="P603" s="61">
        <f>IF(Tableau1[[#This Row],[Noms_M]]=P$5,Tableau1[[#This Row],[Fin_M]]-Tableau1[[#This Row],[Début_M]],0)+IF(Tableau1[[#This Row],[Noms]]=P$5,Tableau1[[#This Row],[Fin]]-Tableau1[[#This Row],[Début]],0)</f>
        <v>0</v>
      </c>
      <c r="Q603" s="61">
        <f>IF(Tableau1[[#This Row],[Noms_M]]=Q$5,Tableau1[[#This Row],[Fin_M]]-Tableau1[[#This Row],[Début_M]],0)+IF(Tableau1[[#This Row],[Noms]]=Q$5,Tableau1[[#This Row],[Fin]]-Tableau1[[#This Row],[Début]],0)</f>
        <v>0</v>
      </c>
      <c r="R603" s="61">
        <f>IF(Tableau1[[#This Row],[Noms_M]]=R$5,Tableau1[[#This Row],[Fin_M]]-Tableau1[[#This Row],[Début_M]],0)+IF(Tableau1[[#This Row],[Noms]]=R$5,Tableau1[[#This Row],[Fin]]-Tableau1[[#This Row],[Début]],0)</f>
        <v>0</v>
      </c>
      <c r="S603" s="62">
        <f>IF(Tableau1[[#This Row],[Noms_M]]=S$5,Tableau1[[#This Row],[Fin_M]]-Tableau1[[#This Row],[Début_M]],0)+IF(Tableau1[[#This Row],[Noms]]=S$5,Tableau1[[#This Row],[Fin]]-Tableau1[[#This Row],[Début]],0)</f>
        <v>0</v>
      </c>
    </row>
    <row r="604" spans="1:26" s="17" customFormat="1" ht="20.25" customHeight="1" thickBot="1" x14ac:dyDescent="0.35">
      <c r="A604" s="37"/>
      <c r="B604" s="56" t="str">
        <f t="shared" si="895"/>
        <v>juil</v>
      </c>
      <c r="C604" s="57">
        <f t="shared" ref="C604" si="961">_xlfn.ISOWEEKNUM(A603)</f>
        <v>29</v>
      </c>
      <c r="D604" s="34"/>
      <c r="E604" s="10"/>
      <c r="F604" s="2"/>
      <c r="G604" s="11"/>
      <c r="H604" s="15"/>
      <c r="I604" s="2"/>
      <c r="J604" s="59"/>
      <c r="K604" s="18"/>
      <c r="L604" s="3"/>
      <c r="N604" s="61">
        <f>IF(Tableau1[[#This Row],[Noms_M]]=N$5,Tableau1[[#This Row],[Fin_M]]-Tableau1[[#This Row],[Début_M]],0)+IF(Tableau1[[#This Row],[Noms]]=N$5,Tableau1[[#This Row],[Fin]]-Tableau1[[#This Row],[Début]],0)</f>
        <v>0</v>
      </c>
      <c r="O604" s="61">
        <f>IF(Tableau1[[#This Row],[Noms_M]]=O$5,Tableau1[[#This Row],[Fin_M]]-Tableau1[[#This Row],[Début_M]],0)+IF(Tableau1[[#This Row],[Noms]]=O$5,Tableau1[[#This Row],[Fin]]-Tableau1[[#This Row],[Début]],0)</f>
        <v>0</v>
      </c>
      <c r="P604" s="61">
        <f>IF(Tableau1[[#This Row],[Noms_M]]=P$5,Tableau1[[#This Row],[Fin_M]]-Tableau1[[#This Row],[Début_M]],0)+IF(Tableau1[[#This Row],[Noms]]=P$5,Tableau1[[#This Row],[Fin]]-Tableau1[[#This Row],[Début]],0)</f>
        <v>0</v>
      </c>
      <c r="Q604" s="61">
        <f>IF(Tableau1[[#This Row],[Noms_M]]=Q$5,Tableau1[[#This Row],[Fin_M]]-Tableau1[[#This Row],[Début_M]],0)+IF(Tableau1[[#This Row],[Noms]]=Q$5,Tableau1[[#This Row],[Fin]]-Tableau1[[#This Row],[Début]],0)</f>
        <v>0</v>
      </c>
      <c r="R604" s="61">
        <f>IF(Tableau1[[#This Row],[Noms_M]]=R$5,Tableau1[[#This Row],[Fin_M]]-Tableau1[[#This Row],[Début_M]],0)+IF(Tableau1[[#This Row],[Noms]]=R$5,Tableau1[[#This Row],[Fin]]-Tableau1[[#This Row],[Début]],0)</f>
        <v>0</v>
      </c>
      <c r="S604" s="62">
        <f>IF(Tableau1[[#This Row],[Noms_M]]=S$5,Tableau1[[#This Row],[Fin_M]]-Tableau1[[#This Row],[Début_M]],0)+IF(Tableau1[[#This Row],[Noms]]=S$5,Tableau1[[#This Row],[Fin]]-Tableau1[[#This Row],[Début]],0)</f>
        <v>0</v>
      </c>
    </row>
    <row r="605" spans="1:26" s="17" customFormat="1" ht="20.25" customHeight="1" thickBot="1" x14ac:dyDescent="0.35">
      <c r="A605" s="38"/>
      <c r="B605" s="56" t="str">
        <f t="shared" si="897"/>
        <v>juil</v>
      </c>
      <c r="C605" s="57">
        <f t="shared" ref="C605" si="962">_xlfn.ISOWEEKNUM(A603)</f>
        <v>29</v>
      </c>
      <c r="D605" s="35"/>
      <c r="E605" s="22"/>
      <c r="F605" s="12"/>
      <c r="G605" s="13"/>
      <c r="H605" s="24"/>
      <c r="I605" s="12"/>
      <c r="J605" s="60"/>
      <c r="K605" s="18"/>
      <c r="L605" s="4"/>
      <c r="N605" s="61">
        <f>IF(Tableau1[[#This Row],[Noms_M]]=N$5,Tableau1[[#This Row],[Fin_M]]-Tableau1[[#This Row],[Début_M]],0)+IF(Tableau1[[#This Row],[Noms]]=N$5,Tableau1[[#This Row],[Fin]]-Tableau1[[#This Row],[Début]],0)</f>
        <v>0</v>
      </c>
      <c r="O605" s="61">
        <f>IF(Tableau1[[#This Row],[Noms_M]]=O$5,Tableau1[[#This Row],[Fin_M]]-Tableau1[[#This Row],[Début_M]],0)+IF(Tableau1[[#This Row],[Noms]]=O$5,Tableau1[[#This Row],[Fin]]-Tableau1[[#This Row],[Début]],0)</f>
        <v>0</v>
      </c>
      <c r="P605" s="61">
        <f>IF(Tableau1[[#This Row],[Noms_M]]=P$5,Tableau1[[#This Row],[Fin_M]]-Tableau1[[#This Row],[Début_M]],0)+IF(Tableau1[[#This Row],[Noms]]=P$5,Tableau1[[#This Row],[Fin]]-Tableau1[[#This Row],[Début]],0)</f>
        <v>0</v>
      </c>
      <c r="Q605" s="61">
        <f>IF(Tableau1[[#This Row],[Noms_M]]=Q$5,Tableau1[[#This Row],[Fin_M]]-Tableau1[[#This Row],[Début_M]],0)+IF(Tableau1[[#This Row],[Noms]]=Q$5,Tableau1[[#This Row],[Fin]]-Tableau1[[#This Row],[Début]],0)</f>
        <v>0</v>
      </c>
      <c r="R605" s="61">
        <f>IF(Tableau1[[#This Row],[Noms_M]]=R$5,Tableau1[[#This Row],[Fin_M]]-Tableau1[[#This Row],[Début_M]],0)+IF(Tableau1[[#This Row],[Noms]]=R$5,Tableau1[[#This Row],[Fin]]-Tableau1[[#This Row],[Début]],0)</f>
        <v>0</v>
      </c>
      <c r="S605" s="62">
        <f>IF(Tableau1[[#This Row],[Noms_M]]=S$5,Tableau1[[#This Row],[Fin_M]]-Tableau1[[#This Row],[Début_M]],0)+IF(Tableau1[[#This Row],[Noms]]=S$5,Tableau1[[#This Row],[Fin]]-Tableau1[[#This Row],[Début]],0)</f>
        <v>0</v>
      </c>
    </row>
    <row r="606" spans="1:26" s="17" customFormat="1" ht="20.25" customHeight="1" thickBot="1" x14ac:dyDescent="0.35">
      <c r="A606" s="36">
        <f>A603+1</f>
        <v>45856</v>
      </c>
      <c r="B606" s="55" t="str">
        <f t="shared" ref="B606" si="963">TEXT(A606,"mmm")</f>
        <v>juil</v>
      </c>
      <c r="C606" s="57">
        <f t="shared" ref="C606" si="964">_xlfn.ISOWEEKNUM(A606)</f>
        <v>29</v>
      </c>
      <c r="D606" s="33">
        <f>A606</f>
        <v>45856</v>
      </c>
      <c r="E606" s="8"/>
      <c r="F606" s="1"/>
      <c r="G606" s="9"/>
      <c r="H606" s="14"/>
      <c r="I606" s="1"/>
      <c r="J606" s="58"/>
      <c r="K606" s="18"/>
      <c r="L606" s="7"/>
      <c r="N606" s="61">
        <f>IF(Tableau1[[#This Row],[Noms_M]]=N$5,Tableau1[[#This Row],[Fin_M]]-Tableau1[[#This Row],[Début_M]],0)+IF(Tableau1[[#This Row],[Noms]]=N$5,Tableau1[[#This Row],[Fin]]-Tableau1[[#This Row],[Début]],0)</f>
        <v>0</v>
      </c>
      <c r="O606" s="61">
        <f>IF(Tableau1[[#This Row],[Noms_M]]=O$5,Tableau1[[#This Row],[Fin_M]]-Tableau1[[#This Row],[Début_M]],0)+IF(Tableau1[[#This Row],[Noms]]=O$5,Tableau1[[#This Row],[Fin]]-Tableau1[[#This Row],[Début]],0)</f>
        <v>0</v>
      </c>
      <c r="P606" s="61">
        <f>IF(Tableau1[[#This Row],[Noms_M]]=P$5,Tableau1[[#This Row],[Fin_M]]-Tableau1[[#This Row],[Début_M]],0)+IF(Tableau1[[#This Row],[Noms]]=P$5,Tableau1[[#This Row],[Fin]]-Tableau1[[#This Row],[Début]],0)</f>
        <v>0</v>
      </c>
      <c r="Q606" s="61">
        <f>IF(Tableau1[[#This Row],[Noms_M]]=Q$5,Tableau1[[#This Row],[Fin_M]]-Tableau1[[#This Row],[Début_M]],0)+IF(Tableau1[[#This Row],[Noms]]=Q$5,Tableau1[[#This Row],[Fin]]-Tableau1[[#This Row],[Début]],0)</f>
        <v>0</v>
      </c>
      <c r="R606" s="61">
        <f>IF(Tableau1[[#This Row],[Noms_M]]=R$5,Tableau1[[#This Row],[Fin_M]]-Tableau1[[#This Row],[Début_M]],0)+IF(Tableau1[[#This Row],[Noms]]=R$5,Tableau1[[#This Row],[Fin]]-Tableau1[[#This Row],[Début]],0)</f>
        <v>0</v>
      </c>
      <c r="S606" s="62">
        <f>IF(Tableau1[[#This Row],[Noms_M]]=S$5,Tableau1[[#This Row],[Fin_M]]-Tableau1[[#This Row],[Début_M]],0)+IF(Tableau1[[#This Row],[Noms]]=S$5,Tableau1[[#This Row],[Fin]]-Tableau1[[#This Row],[Début]],0)</f>
        <v>0</v>
      </c>
    </row>
    <row r="607" spans="1:26" s="17" customFormat="1" ht="20.25" customHeight="1" thickBot="1" x14ac:dyDescent="0.35">
      <c r="A607" s="37"/>
      <c r="B607" s="56" t="str">
        <f t="shared" ref="B607" si="965">TEXT(A606,"mmm")</f>
        <v>juil</v>
      </c>
      <c r="C607" s="57">
        <f t="shared" ref="C607" si="966">_xlfn.ISOWEEKNUM(A606)</f>
        <v>29</v>
      </c>
      <c r="D607" s="34"/>
      <c r="E607" s="10"/>
      <c r="F607" s="2"/>
      <c r="G607" s="11"/>
      <c r="H607" s="15"/>
      <c r="I607" s="2"/>
      <c r="J607" s="59"/>
      <c r="K607" s="18"/>
      <c r="L607" s="3"/>
      <c r="N607" s="61">
        <f>IF(Tableau1[[#This Row],[Noms_M]]=N$5,Tableau1[[#This Row],[Fin_M]]-Tableau1[[#This Row],[Début_M]],0)+IF(Tableau1[[#This Row],[Noms]]=N$5,Tableau1[[#This Row],[Fin]]-Tableau1[[#This Row],[Début]],0)</f>
        <v>0</v>
      </c>
      <c r="O607" s="61">
        <f>IF(Tableau1[[#This Row],[Noms_M]]=O$5,Tableau1[[#This Row],[Fin_M]]-Tableau1[[#This Row],[Début_M]],0)+IF(Tableau1[[#This Row],[Noms]]=O$5,Tableau1[[#This Row],[Fin]]-Tableau1[[#This Row],[Début]],0)</f>
        <v>0</v>
      </c>
      <c r="P607" s="61">
        <f>IF(Tableau1[[#This Row],[Noms_M]]=P$5,Tableau1[[#This Row],[Fin_M]]-Tableau1[[#This Row],[Début_M]],0)+IF(Tableau1[[#This Row],[Noms]]=P$5,Tableau1[[#This Row],[Fin]]-Tableau1[[#This Row],[Début]],0)</f>
        <v>0</v>
      </c>
      <c r="Q607" s="61">
        <f>IF(Tableau1[[#This Row],[Noms_M]]=Q$5,Tableau1[[#This Row],[Fin_M]]-Tableau1[[#This Row],[Début_M]],0)+IF(Tableau1[[#This Row],[Noms]]=Q$5,Tableau1[[#This Row],[Fin]]-Tableau1[[#This Row],[Début]],0)</f>
        <v>0</v>
      </c>
      <c r="R607" s="61">
        <f>IF(Tableau1[[#This Row],[Noms_M]]=R$5,Tableau1[[#This Row],[Fin_M]]-Tableau1[[#This Row],[Début_M]],0)+IF(Tableau1[[#This Row],[Noms]]=R$5,Tableau1[[#This Row],[Fin]]-Tableau1[[#This Row],[Début]],0)</f>
        <v>0</v>
      </c>
      <c r="S607" s="62">
        <f>IF(Tableau1[[#This Row],[Noms_M]]=S$5,Tableau1[[#This Row],[Fin_M]]-Tableau1[[#This Row],[Début_M]],0)+IF(Tableau1[[#This Row],[Noms]]=S$5,Tableau1[[#This Row],[Fin]]-Tableau1[[#This Row],[Début]],0)</f>
        <v>0</v>
      </c>
    </row>
    <row r="608" spans="1:26" s="17" customFormat="1" ht="20.25" customHeight="1" thickBot="1" x14ac:dyDescent="0.35">
      <c r="A608" s="38"/>
      <c r="B608" s="56" t="str">
        <f t="shared" ref="B608" si="967">TEXT(A606,"mmm")</f>
        <v>juil</v>
      </c>
      <c r="C608" s="57">
        <f t="shared" ref="C608" si="968">_xlfn.ISOWEEKNUM(A606)</f>
        <v>29</v>
      </c>
      <c r="D608" s="35"/>
      <c r="E608" s="22"/>
      <c r="F608" s="12"/>
      <c r="G608" s="13"/>
      <c r="H608" s="24"/>
      <c r="I608" s="12"/>
      <c r="J608" s="60"/>
      <c r="K608" s="18"/>
      <c r="L608" s="4"/>
      <c r="N608" s="61">
        <f>IF(Tableau1[[#This Row],[Noms_M]]=N$5,Tableau1[[#This Row],[Fin_M]]-Tableau1[[#This Row],[Début_M]],0)+IF(Tableau1[[#This Row],[Noms]]=N$5,Tableau1[[#This Row],[Fin]]-Tableau1[[#This Row],[Début]],0)</f>
        <v>0</v>
      </c>
      <c r="O608" s="61">
        <f>IF(Tableau1[[#This Row],[Noms_M]]=O$5,Tableau1[[#This Row],[Fin_M]]-Tableau1[[#This Row],[Début_M]],0)+IF(Tableau1[[#This Row],[Noms]]=O$5,Tableau1[[#This Row],[Fin]]-Tableau1[[#This Row],[Début]],0)</f>
        <v>0</v>
      </c>
      <c r="P608" s="61">
        <f>IF(Tableau1[[#This Row],[Noms_M]]=P$5,Tableau1[[#This Row],[Fin_M]]-Tableau1[[#This Row],[Début_M]],0)+IF(Tableau1[[#This Row],[Noms]]=P$5,Tableau1[[#This Row],[Fin]]-Tableau1[[#This Row],[Début]],0)</f>
        <v>0</v>
      </c>
      <c r="Q608" s="61">
        <f>IF(Tableau1[[#This Row],[Noms_M]]=Q$5,Tableau1[[#This Row],[Fin_M]]-Tableau1[[#This Row],[Début_M]],0)+IF(Tableau1[[#This Row],[Noms]]=Q$5,Tableau1[[#This Row],[Fin]]-Tableau1[[#This Row],[Début]],0)</f>
        <v>0</v>
      </c>
      <c r="R608" s="61">
        <f>IF(Tableau1[[#This Row],[Noms_M]]=R$5,Tableau1[[#This Row],[Fin_M]]-Tableau1[[#This Row],[Début_M]],0)+IF(Tableau1[[#This Row],[Noms]]=R$5,Tableau1[[#This Row],[Fin]]-Tableau1[[#This Row],[Début]],0)</f>
        <v>0</v>
      </c>
      <c r="S608" s="62">
        <f>IF(Tableau1[[#This Row],[Noms_M]]=S$5,Tableau1[[#This Row],[Fin_M]]-Tableau1[[#This Row],[Début_M]],0)+IF(Tableau1[[#This Row],[Noms]]=S$5,Tableau1[[#This Row],[Fin]]-Tableau1[[#This Row],[Début]],0)</f>
        <v>0</v>
      </c>
    </row>
    <row r="609" spans="1:26" s="17" customFormat="1" ht="20.25" customHeight="1" thickBot="1" x14ac:dyDescent="0.35">
      <c r="A609" s="36">
        <f>A606+1</f>
        <v>45857</v>
      </c>
      <c r="B609" s="55" t="str">
        <f t="shared" si="870"/>
        <v>juil</v>
      </c>
      <c r="C609" s="57">
        <f t="shared" ref="C609" si="969">_xlfn.ISOWEEKNUM(A609)</f>
        <v>29</v>
      </c>
      <c r="D609" s="33">
        <f>A609</f>
        <v>45857</v>
      </c>
      <c r="E609" s="8"/>
      <c r="F609" s="1"/>
      <c r="G609" s="9"/>
      <c r="H609" s="14"/>
      <c r="I609" s="1"/>
      <c r="J609" s="58"/>
      <c r="K609" s="18"/>
      <c r="L609" s="7"/>
      <c r="N609" s="61">
        <f>IF(Tableau1[[#This Row],[Noms_M]]=N$5,Tableau1[[#This Row],[Fin_M]]-Tableau1[[#This Row],[Début_M]],0)+IF(Tableau1[[#This Row],[Noms]]=N$5,Tableau1[[#This Row],[Fin]]-Tableau1[[#This Row],[Début]],0)</f>
        <v>0</v>
      </c>
      <c r="O609" s="61">
        <f>IF(Tableau1[[#This Row],[Noms_M]]=O$5,Tableau1[[#This Row],[Fin_M]]-Tableau1[[#This Row],[Début_M]],0)+IF(Tableau1[[#This Row],[Noms]]=O$5,Tableau1[[#This Row],[Fin]]-Tableau1[[#This Row],[Début]],0)</f>
        <v>0</v>
      </c>
      <c r="P609" s="61">
        <f>IF(Tableau1[[#This Row],[Noms_M]]=P$5,Tableau1[[#This Row],[Fin_M]]-Tableau1[[#This Row],[Début_M]],0)+IF(Tableau1[[#This Row],[Noms]]=P$5,Tableau1[[#This Row],[Fin]]-Tableau1[[#This Row],[Début]],0)</f>
        <v>0</v>
      </c>
      <c r="Q609" s="61">
        <f>IF(Tableau1[[#This Row],[Noms_M]]=Q$5,Tableau1[[#This Row],[Fin_M]]-Tableau1[[#This Row],[Début_M]],0)+IF(Tableau1[[#This Row],[Noms]]=Q$5,Tableau1[[#This Row],[Fin]]-Tableau1[[#This Row],[Début]],0)</f>
        <v>0</v>
      </c>
      <c r="R609" s="61">
        <f>IF(Tableau1[[#This Row],[Noms_M]]=R$5,Tableau1[[#This Row],[Fin_M]]-Tableau1[[#This Row],[Début_M]],0)+IF(Tableau1[[#This Row],[Noms]]=R$5,Tableau1[[#This Row],[Fin]]-Tableau1[[#This Row],[Début]],0)</f>
        <v>0</v>
      </c>
      <c r="S609" s="62">
        <f>IF(Tableau1[[#This Row],[Noms_M]]=S$5,Tableau1[[#This Row],[Fin_M]]-Tableau1[[#This Row],[Début_M]],0)+IF(Tableau1[[#This Row],[Noms]]=S$5,Tableau1[[#This Row],[Fin]]-Tableau1[[#This Row],[Début]],0)</f>
        <v>0</v>
      </c>
    </row>
    <row r="610" spans="1:26" s="17" customFormat="1" ht="20.25" customHeight="1" thickBot="1" x14ac:dyDescent="0.35">
      <c r="A610" s="37"/>
      <c r="B610" s="56" t="str">
        <f t="shared" si="872"/>
        <v>juil</v>
      </c>
      <c r="C610" s="57">
        <f t="shared" ref="C610" si="970">_xlfn.ISOWEEKNUM(A609)</f>
        <v>29</v>
      </c>
      <c r="D610" s="34"/>
      <c r="E610" s="10"/>
      <c r="F610" s="2"/>
      <c r="G610" s="11"/>
      <c r="H610" s="15"/>
      <c r="I610" s="2"/>
      <c r="J610" s="59"/>
      <c r="K610" s="18"/>
      <c r="L610" s="3"/>
      <c r="N610" s="61">
        <f>IF(Tableau1[[#This Row],[Noms_M]]=N$5,Tableau1[[#This Row],[Fin_M]]-Tableau1[[#This Row],[Début_M]],0)+IF(Tableau1[[#This Row],[Noms]]=N$5,Tableau1[[#This Row],[Fin]]-Tableau1[[#This Row],[Début]],0)</f>
        <v>0</v>
      </c>
      <c r="O610" s="61">
        <f>IF(Tableau1[[#This Row],[Noms_M]]=O$5,Tableau1[[#This Row],[Fin_M]]-Tableau1[[#This Row],[Début_M]],0)+IF(Tableau1[[#This Row],[Noms]]=O$5,Tableau1[[#This Row],[Fin]]-Tableau1[[#This Row],[Début]],0)</f>
        <v>0</v>
      </c>
      <c r="P610" s="61">
        <f>IF(Tableau1[[#This Row],[Noms_M]]=P$5,Tableau1[[#This Row],[Fin_M]]-Tableau1[[#This Row],[Début_M]],0)+IF(Tableau1[[#This Row],[Noms]]=P$5,Tableau1[[#This Row],[Fin]]-Tableau1[[#This Row],[Début]],0)</f>
        <v>0</v>
      </c>
      <c r="Q610" s="61">
        <f>IF(Tableau1[[#This Row],[Noms_M]]=Q$5,Tableau1[[#This Row],[Fin_M]]-Tableau1[[#This Row],[Début_M]],0)+IF(Tableau1[[#This Row],[Noms]]=Q$5,Tableau1[[#This Row],[Fin]]-Tableau1[[#This Row],[Début]],0)</f>
        <v>0</v>
      </c>
      <c r="R610" s="61">
        <f>IF(Tableau1[[#This Row],[Noms_M]]=R$5,Tableau1[[#This Row],[Fin_M]]-Tableau1[[#This Row],[Début_M]],0)+IF(Tableau1[[#This Row],[Noms]]=R$5,Tableau1[[#This Row],[Fin]]-Tableau1[[#This Row],[Début]],0)</f>
        <v>0</v>
      </c>
      <c r="S610" s="62">
        <f>IF(Tableau1[[#This Row],[Noms_M]]=S$5,Tableau1[[#This Row],[Fin_M]]-Tableau1[[#This Row],[Début_M]],0)+IF(Tableau1[[#This Row],[Noms]]=S$5,Tableau1[[#This Row],[Fin]]-Tableau1[[#This Row],[Début]],0)</f>
        <v>0</v>
      </c>
    </row>
    <row r="611" spans="1:26" s="17" customFormat="1" ht="20.25" customHeight="1" thickBot="1" x14ac:dyDescent="0.35">
      <c r="A611" s="38"/>
      <c r="B611" s="56" t="str">
        <f t="shared" si="874"/>
        <v>juil</v>
      </c>
      <c r="C611" s="57">
        <f t="shared" ref="C611" si="971">_xlfn.ISOWEEKNUM(A609)</f>
        <v>29</v>
      </c>
      <c r="D611" s="35"/>
      <c r="E611" s="22"/>
      <c r="F611" s="12"/>
      <c r="G611" s="13"/>
      <c r="H611" s="24"/>
      <c r="I611" s="12"/>
      <c r="J611" s="60"/>
      <c r="K611" s="18"/>
      <c r="L611" s="4"/>
      <c r="N611" s="61">
        <f>IF(Tableau1[[#This Row],[Noms_M]]=N$5,Tableau1[[#This Row],[Fin_M]]-Tableau1[[#This Row],[Début_M]],0)+IF(Tableau1[[#This Row],[Noms]]=N$5,Tableau1[[#This Row],[Fin]]-Tableau1[[#This Row],[Début]],0)</f>
        <v>0</v>
      </c>
      <c r="O611" s="61">
        <f>IF(Tableau1[[#This Row],[Noms_M]]=O$5,Tableau1[[#This Row],[Fin_M]]-Tableau1[[#This Row],[Début_M]],0)+IF(Tableau1[[#This Row],[Noms]]=O$5,Tableau1[[#This Row],[Fin]]-Tableau1[[#This Row],[Début]],0)</f>
        <v>0</v>
      </c>
      <c r="P611" s="61">
        <f>IF(Tableau1[[#This Row],[Noms_M]]=P$5,Tableau1[[#This Row],[Fin_M]]-Tableau1[[#This Row],[Début_M]],0)+IF(Tableau1[[#This Row],[Noms]]=P$5,Tableau1[[#This Row],[Fin]]-Tableau1[[#This Row],[Début]],0)</f>
        <v>0</v>
      </c>
      <c r="Q611" s="61">
        <f>IF(Tableau1[[#This Row],[Noms_M]]=Q$5,Tableau1[[#This Row],[Fin_M]]-Tableau1[[#This Row],[Début_M]],0)+IF(Tableau1[[#This Row],[Noms]]=Q$5,Tableau1[[#This Row],[Fin]]-Tableau1[[#This Row],[Début]],0)</f>
        <v>0</v>
      </c>
      <c r="R611" s="61">
        <f>IF(Tableau1[[#This Row],[Noms_M]]=R$5,Tableau1[[#This Row],[Fin_M]]-Tableau1[[#This Row],[Début_M]],0)+IF(Tableau1[[#This Row],[Noms]]=R$5,Tableau1[[#This Row],[Fin]]-Tableau1[[#This Row],[Début]],0)</f>
        <v>0</v>
      </c>
      <c r="S611" s="62">
        <f>IF(Tableau1[[#This Row],[Noms_M]]=S$5,Tableau1[[#This Row],[Fin_M]]-Tableau1[[#This Row],[Début_M]],0)+IF(Tableau1[[#This Row],[Noms]]=S$5,Tableau1[[#This Row],[Fin]]-Tableau1[[#This Row],[Début]],0)</f>
        <v>0</v>
      </c>
    </row>
    <row r="612" spans="1:26" s="17" customFormat="1" ht="20.25" customHeight="1" thickBot="1" x14ac:dyDescent="0.35">
      <c r="A612" s="36">
        <f>A609+1</f>
        <v>45858</v>
      </c>
      <c r="B612" s="55" t="str">
        <f t="shared" si="876"/>
        <v>juil</v>
      </c>
      <c r="C612" s="57">
        <f t="shared" ref="C612" si="972">_xlfn.ISOWEEKNUM(A612)</f>
        <v>29</v>
      </c>
      <c r="D612" s="33">
        <f>A612</f>
        <v>45858</v>
      </c>
      <c r="E612" s="8"/>
      <c r="F612" s="1"/>
      <c r="G612" s="9"/>
      <c r="H612" s="14"/>
      <c r="I612" s="1"/>
      <c r="J612" s="58"/>
      <c r="K612" s="18"/>
      <c r="L612" s="7"/>
      <c r="N612" s="61">
        <f>IF(Tableau1[[#This Row],[Noms_M]]=N$5,Tableau1[[#This Row],[Fin_M]]-Tableau1[[#This Row],[Début_M]],0)+IF(Tableau1[[#This Row],[Noms]]=N$5,Tableau1[[#This Row],[Fin]]-Tableau1[[#This Row],[Début]],0)</f>
        <v>0</v>
      </c>
      <c r="O612" s="61">
        <f>IF(Tableau1[[#This Row],[Noms_M]]=O$5,Tableau1[[#This Row],[Fin_M]]-Tableau1[[#This Row],[Début_M]],0)+IF(Tableau1[[#This Row],[Noms]]=O$5,Tableau1[[#This Row],[Fin]]-Tableau1[[#This Row],[Début]],0)</f>
        <v>0</v>
      </c>
      <c r="P612" s="61">
        <f>IF(Tableau1[[#This Row],[Noms_M]]=P$5,Tableau1[[#This Row],[Fin_M]]-Tableau1[[#This Row],[Début_M]],0)+IF(Tableau1[[#This Row],[Noms]]=P$5,Tableau1[[#This Row],[Fin]]-Tableau1[[#This Row],[Début]],0)</f>
        <v>0</v>
      </c>
      <c r="Q612" s="61">
        <f>IF(Tableau1[[#This Row],[Noms_M]]=Q$5,Tableau1[[#This Row],[Fin_M]]-Tableau1[[#This Row],[Début_M]],0)+IF(Tableau1[[#This Row],[Noms]]=Q$5,Tableau1[[#This Row],[Fin]]-Tableau1[[#This Row],[Début]],0)</f>
        <v>0</v>
      </c>
      <c r="R612" s="61">
        <f>IF(Tableau1[[#This Row],[Noms_M]]=R$5,Tableau1[[#This Row],[Fin_M]]-Tableau1[[#This Row],[Début_M]],0)+IF(Tableau1[[#This Row],[Noms]]=R$5,Tableau1[[#This Row],[Fin]]-Tableau1[[#This Row],[Début]],0)</f>
        <v>0</v>
      </c>
      <c r="S612" s="62">
        <f>IF(Tableau1[[#This Row],[Noms_M]]=S$5,Tableau1[[#This Row],[Fin_M]]-Tableau1[[#This Row],[Début_M]],0)+IF(Tableau1[[#This Row],[Noms]]=S$5,Tableau1[[#This Row],[Fin]]-Tableau1[[#This Row],[Début]],0)</f>
        <v>0</v>
      </c>
    </row>
    <row r="613" spans="1:26" s="17" customFormat="1" ht="20.25" customHeight="1" thickBot="1" x14ac:dyDescent="0.35">
      <c r="A613" s="37"/>
      <c r="B613" s="56" t="str">
        <f t="shared" si="883"/>
        <v>juil</v>
      </c>
      <c r="C613" s="57">
        <f t="shared" ref="C613" si="973">_xlfn.ISOWEEKNUM(A612)</f>
        <v>29</v>
      </c>
      <c r="D613" s="34"/>
      <c r="E613" s="10"/>
      <c r="F613" s="2"/>
      <c r="G613" s="11"/>
      <c r="H613" s="15"/>
      <c r="I613" s="2"/>
      <c r="J613" s="59"/>
      <c r="K613" s="18"/>
      <c r="L613" s="3"/>
      <c r="N613" s="61">
        <f>IF(Tableau1[[#This Row],[Noms_M]]=N$5,Tableau1[[#This Row],[Fin_M]]-Tableau1[[#This Row],[Début_M]],0)+IF(Tableau1[[#This Row],[Noms]]=N$5,Tableau1[[#This Row],[Fin]]-Tableau1[[#This Row],[Début]],0)</f>
        <v>0</v>
      </c>
      <c r="O613" s="61">
        <f>IF(Tableau1[[#This Row],[Noms_M]]=O$5,Tableau1[[#This Row],[Fin_M]]-Tableau1[[#This Row],[Début_M]],0)+IF(Tableau1[[#This Row],[Noms]]=O$5,Tableau1[[#This Row],[Fin]]-Tableau1[[#This Row],[Début]],0)</f>
        <v>0</v>
      </c>
      <c r="P613" s="61">
        <f>IF(Tableau1[[#This Row],[Noms_M]]=P$5,Tableau1[[#This Row],[Fin_M]]-Tableau1[[#This Row],[Début_M]],0)+IF(Tableau1[[#This Row],[Noms]]=P$5,Tableau1[[#This Row],[Fin]]-Tableau1[[#This Row],[Début]],0)</f>
        <v>0</v>
      </c>
      <c r="Q613" s="61">
        <f>IF(Tableau1[[#This Row],[Noms_M]]=Q$5,Tableau1[[#This Row],[Fin_M]]-Tableau1[[#This Row],[Début_M]],0)+IF(Tableau1[[#This Row],[Noms]]=Q$5,Tableau1[[#This Row],[Fin]]-Tableau1[[#This Row],[Début]],0)</f>
        <v>0</v>
      </c>
      <c r="R613" s="61">
        <f>IF(Tableau1[[#This Row],[Noms_M]]=R$5,Tableau1[[#This Row],[Fin_M]]-Tableau1[[#This Row],[Début_M]],0)+IF(Tableau1[[#This Row],[Noms]]=R$5,Tableau1[[#This Row],[Fin]]-Tableau1[[#This Row],[Début]],0)</f>
        <v>0</v>
      </c>
      <c r="S613" s="62">
        <f>IF(Tableau1[[#This Row],[Noms_M]]=S$5,Tableau1[[#This Row],[Fin_M]]-Tableau1[[#This Row],[Début_M]],0)+IF(Tableau1[[#This Row],[Noms]]=S$5,Tableau1[[#This Row],[Fin]]-Tableau1[[#This Row],[Début]],0)</f>
        <v>0</v>
      </c>
    </row>
    <row r="614" spans="1:26" s="17" customFormat="1" ht="20.25" customHeight="1" thickBot="1" x14ac:dyDescent="0.35">
      <c r="A614" s="38"/>
      <c r="B614" s="56" t="str">
        <f t="shared" si="885"/>
        <v>juil</v>
      </c>
      <c r="C614" s="57">
        <f t="shared" ref="C614" si="974">_xlfn.ISOWEEKNUM(A612)</f>
        <v>29</v>
      </c>
      <c r="D614" s="35"/>
      <c r="E614" s="22"/>
      <c r="F614" s="12"/>
      <c r="G614" s="13"/>
      <c r="H614" s="24"/>
      <c r="I614" s="12"/>
      <c r="J614" s="60"/>
      <c r="K614" s="18"/>
      <c r="L614" s="4"/>
      <c r="N614" s="61">
        <f>IF(Tableau1[[#This Row],[Noms_M]]=N$5,Tableau1[[#This Row],[Fin_M]]-Tableau1[[#This Row],[Début_M]],0)+IF(Tableau1[[#This Row],[Noms]]=N$5,Tableau1[[#This Row],[Fin]]-Tableau1[[#This Row],[Début]],0)</f>
        <v>0</v>
      </c>
      <c r="O614" s="61">
        <f>IF(Tableau1[[#This Row],[Noms_M]]=O$5,Tableau1[[#This Row],[Fin_M]]-Tableau1[[#This Row],[Début_M]],0)+IF(Tableau1[[#This Row],[Noms]]=O$5,Tableau1[[#This Row],[Fin]]-Tableau1[[#This Row],[Début]],0)</f>
        <v>0</v>
      </c>
      <c r="P614" s="61">
        <f>IF(Tableau1[[#This Row],[Noms_M]]=P$5,Tableau1[[#This Row],[Fin_M]]-Tableau1[[#This Row],[Début_M]],0)+IF(Tableau1[[#This Row],[Noms]]=P$5,Tableau1[[#This Row],[Fin]]-Tableau1[[#This Row],[Début]],0)</f>
        <v>0</v>
      </c>
      <c r="Q614" s="61">
        <f>IF(Tableau1[[#This Row],[Noms_M]]=Q$5,Tableau1[[#This Row],[Fin_M]]-Tableau1[[#This Row],[Début_M]],0)+IF(Tableau1[[#This Row],[Noms]]=Q$5,Tableau1[[#This Row],[Fin]]-Tableau1[[#This Row],[Début]],0)</f>
        <v>0</v>
      </c>
      <c r="R614" s="61">
        <f>IF(Tableau1[[#This Row],[Noms_M]]=R$5,Tableau1[[#This Row],[Fin_M]]-Tableau1[[#This Row],[Début_M]],0)+IF(Tableau1[[#This Row],[Noms]]=R$5,Tableau1[[#This Row],[Fin]]-Tableau1[[#This Row],[Début]],0)</f>
        <v>0</v>
      </c>
      <c r="S614" s="62">
        <f>IF(Tableau1[[#This Row],[Noms_M]]=S$5,Tableau1[[#This Row],[Fin_M]]-Tableau1[[#This Row],[Début_M]],0)+IF(Tableau1[[#This Row],[Noms]]=S$5,Tableau1[[#This Row],[Fin]]-Tableau1[[#This Row],[Début]],0)</f>
        <v>0</v>
      </c>
    </row>
    <row r="615" spans="1:26" s="17" customFormat="1" ht="20.25" customHeight="1" thickBot="1" x14ac:dyDescent="0.35">
      <c r="A615" s="36">
        <f>A612+1</f>
        <v>45859</v>
      </c>
      <c r="B615" s="55" t="str">
        <f t="shared" si="887"/>
        <v>juil</v>
      </c>
      <c r="C615" s="57">
        <f t="shared" ref="C615" si="975">_xlfn.ISOWEEKNUM(A615)</f>
        <v>30</v>
      </c>
      <c r="D615" s="33">
        <f>A615</f>
        <v>45859</v>
      </c>
      <c r="E615" s="8"/>
      <c r="F615" s="1"/>
      <c r="G615" s="9"/>
      <c r="H615" s="14"/>
      <c r="I615" s="1"/>
      <c r="J615" s="58"/>
      <c r="K615" s="18"/>
      <c r="L615" s="7"/>
      <c r="N615" s="61">
        <f>IF(Tableau1[[#This Row],[Noms_M]]=N$5,Tableau1[[#This Row],[Fin_M]]-Tableau1[[#This Row],[Début_M]],0)+IF(Tableau1[[#This Row],[Noms]]=N$5,Tableau1[[#This Row],[Fin]]-Tableau1[[#This Row],[Début]],0)</f>
        <v>0</v>
      </c>
      <c r="O615" s="61">
        <f>IF(Tableau1[[#This Row],[Noms_M]]=O$5,Tableau1[[#This Row],[Fin_M]]-Tableau1[[#This Row],[Début_M]],0)+IF(Tableau1[[#This Row],[Noms]]=O$5,Tableau1[[#This Row],[Fin]]-Tableau1[[#This Row],[Début]],0)</f>
        <v>0</v>
      </c>
      <c r="P615" s="61">
        <f>IF(Tableau1[[#This Row],[Noms_M]]=P$5,Tableau1[[#This Row],[Fin_M]]-Tableau1[[#This Row],[Début_M]],0)+IF(Tableau1[[#This Row],[Noms]]=P$5,Tableau1[[#This Row],[Fin]]-Tableau1[[#This Row],[Début]],0)</f>
        <v>0</v>
      </c>
      <c r="Q615" s="61">
        <f>IF(Tableau1[[#This Row],[Noms_M]]=Q$5,Tableau1[[#This Row],[Fin_M]]-Tableau1[[#This Row],[Début_M]],0)+IF(Tableau1[[#This Row],[Noms]]=Q$5,Tableau1[[#This Row],[Fin]]-Tableau1[[#This Row],[Début]],0)</f>
        <v>0</v>
      </c>
      <c r="R615" s="61">
        <f>IF(Tableau1[[#This Row],[Noms_M]]=R$5,Tableau1[[#This Row],[Fin_M]]-Tableau1[[#This Row],[Début_M]],0)+IF(Tableau1[[#This Row],[Noms]]=R$5,Tableau1[[#This Row],[Fin]]-Tableau1[[#This Row],[Début]],0)</f>
        <v>0</v>
      </c>
      <c r="S615" s="62">
        <f>IF(Tableau1[[#This Row],[Noms_M]]=S$5,Tableau1[[#This Row],[Fin_M]]-Tableau1[[#This Row],[Début_M]],0)+IF(Tableau1[[#This Row],[Noms]]=S$5,Tableau1[[#This Row],[Fin]]-Tableau1[[#This Row],[Début]],0)</f>
        <v>0</v>
      </c>
      <c r="U615" s="70">
        <f>SUM(N615:N635)</f>
        <v>0</v>
      </c>
      <c r="V615" s="70">
        <f t="shared" ref="V615" si="976">SUM(O615:O635)</f>
        <v>0</v>
      </c>
      <c r="W615" s="70">
        <f t="shared" ref="W615" si="977">SUM(P615:P635)</f>
        <v>0</v>
      </c>
      <c r="X615" s="70">
        <f t="shared" ref="X615" si="978">SUM(Q615:Q635)</f>
        <v>0</v>
      </c>
      <c r="Y615" s="70">
        <f t="shared" ref="Y615" si="979">SUM(R615:R635)</f>
        <v>0</v>
      </c>
      <c r="Z615" s="70">
        <f t="shared" ref="Z615" si="980">SUM(S615:S635)</f>
        <v>0</v>
      </c>
    </row>
    <row r="616" spans="1:26" s="17" customFormat="1" ht="20.25" customHeight="1" thickBot="1" x14ac:dyDescent="0.35">
      <c r="A616" s="37"/>
      <c r="B616" s="56" t="str">
        <f t="shared" si="889"/>
        <v>juil</v>
      </c>
      <c r="C616" s="57">
        <f t="shared" ref="C616" si="981">_xlfn.ISOWEEKNUM(A615)</f>
        <v>30</v>
      </c>
      <c r="D616" s="34"/>
      <c r="E616" s="10"/>
      <c r="F616" s="2"/>
      <c r="G616" s="11"/>
      <c r="H616" s="15"/>
      <c r="I616" s="2"/>
      <c r="J616" s="59"/>
      <c r="K616" s="18"/>
      <c r="L616" s="3"/>
      <c r="N616" s="61">
        <f>IF(Tableau1[[#This Row],[Noms_M]]=N$5,Tableau1[[#This Row],[Fin_M]]-Tableau1[[#This Row],[Début_M]],0)+IF(Tableau1[[#This Row],[Noms]]=N$5,Tableau1[[#This Row],[Fin]]-Tableau1[[#This Row],[Début]],0)</f>
        <v>0</v>
      </c>
      <c r="O616" s="61">
        <f>IF(Tableau1[[#This Row],[Noms_M]]=O$5,Tableau1[[#This Row],[Fin_M]]-Tableau1[[#This Row],[Début_M]],0)+IF(Tableau1[[#This Row],[Noms]]=O$5,Tableau1[[#This Row],[Fin]]-Tableau1[[#This Row],[Début]],0)</f>
        <v>0</v>
      </c>
      <c r="P616" s="61">
        <f>IF(Tableau1[[#This Row],[Noms_M]]=P$5,Tableau1[[#This Row],[Fin_M]]-Tableau1[[#This Row],[Début_M]],0)+IF(Tableau1[[#This Row],[Noms]]=P$5,Tableau1[[#This Row],[Fin]]-Tableau1[[#This Row],[Début]],0)</f>
        <v>0</v>
      </c>
      <c r="Q616" s="61">
        <f>IF(Tableau1[[#This Row],[Noms_M]]=Q$5,Tableau1[[#This Row],[Fin_M]]-Tableau1[[#This Row],[Début_M]],0)+IF(Tableau1[[#This Row],[Noms]]=Q$5,Tableau1[[#This Row],[Fin]]-Tableau1[[#This Row],[Début]],0)</f>
        <v>0</v>
      </c>
      <c r="R616" s="61">
        <f>IF(Tableau1[[#This Row],[Noms_M]]=R$5,Tableau1[[#This Row],[Fin_M]]-Tableau1[[#This Row],[Début_M]],0)+IF(Tableau1[[#This Row],[Noms]]=R$5,Tableau1[[#This Row],[Fin]]-Tableau1[[#This Row],[Début]],0)</f>
        <v>0</v>
      </c>
      <c r="S616" s="62">
        <f>IF(Tableau1[[#This Row],[Noms_M]]=S$5,Tableau1[[#This Row],[Fin_M]]-Tableau1[[#This Row],[Début_M]],0)+IF(Tableau1[[#This Row],[Noms]]=S$5,Tableau1[[#This Row],[Fin]]-Tableau1[[#This Row],[Début]],0)</f>
        <v>0</v>
      </c>
    </row>
    <row r="617" spans="1:26" s="17" customFormat="1" ht="20.25" customHeight="1" thickBot="1" x14ac:dyDescent="0.35">
      <c r="A617" s="38"/>
      <c r="B617" s="56" t="str">
        <f t="shared" si="891"/>
        <v>juil</v>
      </c>
      <c r="C617" s="57">
        <f t="shared" ref="C617" si="982">_xlfn.ISOWEEKNUM(A615)</f>
        <v>30</v>
      </c>
      <c r="D617" s="35"/>
      <c r="E617" s="22"/>
      <c r="F617" s="12"/>
      <c r="G617" s="13"/>
      <c r="H617" s="24"/>
      <c r="I617" s="12"/>
      <c r="J617" s="60"/>
      <c r="K617" s="18"/>
      <c r="L617" s="4"/>
      <c r="N617" s="61">
        <f>IF(Tableau1[[#This Row],[Noms_M]]=N$5,Tableau1[[#This Row],[Fin_M]]-Tableau1[[#This Row],[Début_M]],0)+IF(Tableau1[[#This Row],[Noms]]=N$5,Tableau1[[#This Row],[Fin]]-Tableau1[[#This Row],[Début]],0)</f>
        <v>0</v>
      </c>
      <c r="O617" s="61">
        <f>IF(Tableau1[[#This Row],[Noms_M]]=O$5,Tableau1[[#This Row],[Fin_M]]-Tableau1[[#This Row],[Début_M]],0)+IF(Tableau1[[#This Row],[Noms]]=O$5,Tableau1[[#This Row],[Fin]]-Tableau1[[#This Row],[Début]],0)</f>
        <v>0</v>
      </c>
      <c r="P617" s="61">
        <f>IF(Tableau1[[#This Row],[Noms_M]]=P$5,Tableau1[[#This Row],[Fin_M]]-Tableau1[[#This Row],[Début_M]],0)+IF(Tableau1[[#This Row],[Noms]]=P$5,Tableau1[[#This Row],[Fin]]-Tableau1[[#This Row],[Début]],0)</f>
        <v>0</v>
      </c>
      <c r="Q617" s="61">
        <f>IF(Tableau1[[#This Row],[Noms_M]]=Q$5,Tableau1[[#This Row],[Fin_M]]-Tableau1[[#This Row],[Début_M]],0)+IF(Tableau1[[#This Row],[Noms]]=Q$5,Tableau1[[#This Row],[Fin]]-Tableau1[[#This Row],[Début]],0)</f>
        <v>0</v>
      </c>
      <c r="R617" s="61">
        <f>IF(Tableau1[[#This Row],[Noms_M]]=R$5,Tableau1[[#This Row],[Fin_M]]-Tableau1[[#This Row],[Début_M]],0)+IF(Tableau1[[#This Row],[Noms]]=R$5,Tableau1[[#This Row],[Fin]]-Tableau1[[#This Row],[Début]],0)</f>
        <v>0</v>
      </c>
      <c r="S617" s="62">
        <f>IF(Tableau1[[#This Row],[Noms_M]]=S$5,Tableau1[[#This Row],[Fin_M]]-Tableau1[[#This Row],[Début_M]],0)+IF(Tableau1[[#This Row],[Noms]]=S$5,Tableau1[[#This Row],[Fin]]-Tableau1[[#This Row],[Début]],0)</f>
        <v>0</v>
      </c>
    </row>
    <row r="618" spans="1:26" s="17" customFormat="1" ht="20.25" customHeight="1" thickBot="1" x14ac:dyDescent="0.35">
      <c r="A618" s="36">
        <f>A615+1</f>
        <v>45860</v>
      </c>
      <c r="B618" s="55" t="str">
        <f t="shared" si="893"/>
        <v>juil</v>
      </c>
      <c r="C618" s="57">
        <f t="shared" ref="C618" si="983">_xlfn.ISOWEEKNUM(A618)</f>
        <v>30</v>
      </c>
      <c r="D618" s="33">
        <f>A618</f>
        <v>45860</v>
      </c>
      <c r="E618" s="8"/>
      <c r="F618" s="1"/>
      <c r="G618" s="9"/>
      <c r="H618" s="14"/>
      <c r="I618" s="1"/>
      <c r="J618" s="58"/>
      <c r="K618" s="18"/>
      <c r="L618" s="7"/>
      <c r="N618" s="61">
        <f>IF(Tableau1[[#This Row],[Noms_M]]=N$5,Tableau1[[#This Row],[Fin_M]]-Tableau1[[#This Row],[Début_M]],0)+IF(Tableau1[[#This Row],[Noms]]=N$5,Tableau1[[#This Row],[Fin]]-Tableau1[[#This Row],[Début]],0)</f>
        <v>0</v>
      </c>
      <c r="O618" s="61">
        <f>IF(Tableau1[[#This Row],[Noms_M]]=O$5,Tableau1[[#This Row],[Fin_M]]-Tableau1[[#This Row],[Début_M]],0)+IF(Tableau1[[#This Row],[Noms]]=O$5,Tableau1[[#This Row],[Fin]]-Tableau1[[#This Row],[Début]],0)</f>
        <v>0</v>
      </c>
      <c r="P618" s="61">
        <f>IF(Tableau1[[#This Row],[Noms_M]]=P$5,Tableau1[[#This Row],[Fin_M]]-Tableau1[[#This Row],[Début_M]],0)+IF(Tableau1[[#This Row],[Noms]]=P$5,Tableau1[[#This Row],[Fin]]-Tableau1[[#This Row],[Début]],0)</f>
        <v>0</v>
      </c>
      <c r="Q618" s="61">
        <f>IF(Tableau1[[#This Row],[Noms_M]]=Q$5,Tableau1[[#This Row],[Fin_M]]-Tableau1[[#This Row],[Début_M]],0)+IF(Tableau1[[#This Row],[Noms]]=Q$5,Tableau1[[#This Row],[Fin]]-Tableau1[[#This Row],[Début]],0)</f>
        <v>0</v>
      </c>
      <c r="R618" s="61">
        <f>IF(Tableau1[[#This Row],[Noms_M]]=R$5,Tableau1[[#This Row],[Fin_M]]-Tableau1[[#This Row],[Début_M]],0)+IF(Tableau1[[#This Row],[Noms]]=R$5,Tableau1[[#This Row],[Fin]]-Tableau1[[#This Row],[Début]],0)</f>
        <v>0</v>
      </c>
      <c r="S618" s="62">
        <f>IF(Tableau1[[#This Row],[Noms_M]]=S$5,Tableau1[[#This Row],[Fin_M]]-Tableau1[[#This Row],[Début_M]],0)+IF(Tableau1[[#This Row],[Noms]]=S$5,Tableau1[[#This Row],[Fin]]-Tableau1[[#This Row],[Début]],0)</f>
        <v>0</v>
      </c>
    </row>
    <row r="619" spans="1:26" s="17" customFormat="1" ht="20.25" customHeight="1" thickBot="1" x14ac:dyDescent="0.35">
      <c r="A619" s="37"/>
      <c r="B619" s="56" t="str">
        <f t="shared" si="895"/>
        <v>juil</v>
      </c>
      <c r="C619" s="57">
        <f t="shared" ref="C619" si="984">_xlfn.ISOWEEKNUM(A618)</f>
        <v>30</v>
      </c>
      <c r="D619" s="34"/>
      <c r="E619" s="10"/>
      <c r="F619" s="2"/>
      <c r="G619" s="11"/>
      <c r="H619" s="15"/>
      <c r="I619" s="2"/>
      <c r="J619" s="59"/>
      <c r="K619" s="18"/>
      <c r="L619" s="3"/>
      <c r="N619" s="61">
        <f>IF(Tableau1[[#This Row],[Noms_M]]=N$5,Tableau1[[#This Row],[Fin_M]]-Tableau1[[#This Row],[Début_M]],0)+IF(Tableau1[[#This Row],[Noms]]=N$5,Tableau1[[#This Row],[Fin]]-Tableau1[[#This Row],[Début]],0)</f>
        <v>0</v>
      </c>
      <c r="O619" s="61">
        <f>IF(Tableau1[[#This Row],[Noms_M]]=O$5,Tableau1[[#This Row],[Fin_M]]-Tableau1[[#This Row],[Début_M]],0)+IF(Tableau1[[#This Row],[Noms]]=O$5,Tableau1[[#This Row],[Fin]]-Tableau1[[#This Row],[Début]],0)</f>
        <v>0</v>
      </c>
      <c r="P619" s="61">
        <f>IF(Tableau1[[#This Row],[Noms_M]]=P$5,Tableau1[[#This Row],[Fin_M]]-Tableau1[[#This Row],[Début_M]],0)+IF(Tableau1[[#This Row],[Noms]]=P$5,Tableau1[[#This Row],[Fin]]-Tableau1[[#This Row],[Début]],0)</f>
        <v>0</v>
      </c>
      <c r="Q619" s="61">
        <f>IF(Tableau1[[#This Row],[Noms_M]]=Q$5,Tableau1[[#This Row],[Fin_M]]-Tableau1[[#This Row],[Début_M]],0)+IF(Tableau1[[#This Row],[Noms]]=Q$5,Tableau1[[#This Row],[Fin]]-Tableau1[[#This Row],[Début]],0)</f>
        <v>0</v>
      </c>
      <c r="R619" s="61">
        <f>IF(Tableau1[[#This Row],[Noms_M]]=R$5,Tableau1[[#This Row],[Fin_M]]-Tableau1[[#This Row],[Début_M]],0)+IF(Tableau1[[#This Row],[Noms]]=R$5,Tableau1[[#This Row],[Fin]]-Tableau1[[#This Row],[Début]],0)</f>
        <v>0</v>
      </c>
      <c r="S619" s="62">
        <f>IF(Tableau1[[#This Row],[Noms_M]]=S$5,Tableau1[[#This Row],[Fin_M]]-Tableau1[[#This Row],[Début_M]],0)+IF(Tableau1[[#This Row],[Noms]]=S$5,Tableau1[[#This Row],[Fin]]-Tableau1[[#This Row],[Début]],0)</f>
        <v>0</v>
      </c>
    </row>
    <row r="620" spans="1:26" s="17" customFormat="1" ht="20.25" customHeight="1" thickBot="1" x14ac:dyDescent="0.35">
      <c r="A620" s="38"/>
      <c r="B620" s="56" t="str">
        <f t="shared" si="897"/>
        <v>juil</v>
      </c>
      <c r="C620" s="57">
        <f t="shared" ref="C620" si="985">_xlfn.ISOWEEKNUM(A618)</f>
        <v>30</v>
      </c>
      <c r="D620" s="35"/>
      <c r="E620" s="22"/>
      <c r="F620" s="12"/>
      <c r="G620" s="13"/>
      <c r="H620" s="24"/>
      <c r="I620" s="12"/>
      <c r="J620" s="60"/>
      <c r="K620" s="18"/>
      <c r="L620" s="4"/>
      <c r="N620" s="61">
        <f>IF(Tableau1[[#This Row],[Noms_M]]=N$5,Tableau1[[#This Row],[Fin_M]]-Tableau1[[#This Row],[Début_M]],0)+IF(Tableau1[[#This Row],[Noms]]=N$5,Tableau1[[#This Row],[Fin]]-Tableau1[[#This Row],[Début]],0)</f>
        <v>0</v>
      </c>
      <c r="O620" s="61">
        <f>IF(Tableau1[[#This Row],[Noms_M]]=O$5,Tableau1[[#This Row],[Fin_M]]-Tableau1[[#This Row],[Début_M]],0)+IF(Tableau1[[#This Row],[Noms]]=O$5,Tableau1[[#This Row],[Fin]]-Tableau1[[#This Row],[Début]],0)</f>
        <v>0</v>
      </c>
      <c r="P620" s="61">
        <f>IF(Tableau1[[#This Row],[Noms_M]]=P$5,Tableau1[[#This Row],[Fin_M]]-Tableau1[[#This Row],[Début_M]],0)+IF(Tableau1[[#This Row],[Noms]]=P$5,Tableau1[[#This Row],[Fin]]-Tableau1[[#This Row],[Début]],0)</f>
        <v>0</v>
      </c>
      <c r="Q620" s="61">
        <f>IF(Tableau1[[#This Row],[Noms_M]]=Q$5,Tableau1[[#This Row],[Fin_M]]-Tableau1[[#This Row],[Début_M]],0)+IF(Tableau1[[#This Row],[Noms]]=Q$5,Tableau1[[#This Row],[Fin]]-Tableau1[[#This Row],[Début]],0)</f>
        <v>0</v>
      </c>
      <c r="R620" s="61">
        <f>IF(Tableau1[[#This Row],[Noms_M]]=R$5,Tableau1[[#This Row],[Fin_M]]-Tableau1[[#This Row],[Début_M]],0)+IF(Tableau1[[#This Row],[Noms]]=R$5,Tableau1[[#This Row],[Fin]]-Tableau1[[#This Row],[Début]],0)</f>
        <v>0</v>
      </c>
      <c r="S620" s="62">
        <f>IF(Tableau1[[#This Row],[Noms_M]]=S$5,Tableau1[[#This Row],[Fin_M]]-Tableau1[[#This Row],[Début_M]],0)+IF(Tableau1[[#This Row],[Noms]]=S$5,Tableau1[[#This Row],[Fin]]-Tableau1[[#This Row],[Début]],0)</f>
        <v>0</v>
      </c>
    </row>
    <row r="621" spans="1:26" s="17" customFormat="1" ht="20.25" customHeight="1" thickBot="1" x14ac:dyDescent="0.35">
      <c r="A621" s="36">
        <f>A618+1</f>
        <v>45861</v>
      </c>
      <c r="B621" s="55" t="str">
        <f t="shared" ref="B621" si="986">TEXT(A621,"mmm")</f>
        <v>juil</v>
      </c>
      <c r="C621" s="57">
        <f t="shared" ref="C621" si="987">_xlfn.ISOWEEKNUM(A621)</f>
        <v>30</v>
      </c>
      <c r="D621" s="33">
        <f>A621</f>
        <v>45861</v>
      </c>
      <c r="E621" s="8"/>
      <c r="F621" s="1"/>
      <c r="G621" s="9"/>
      <c r="H621" s="14"/>
      <c r="I621" s="1"/>
      <c r="J621" s="58"/>
      <c r="K621" s="18"/>
      <c r="L621" s="7"/>
      <c r="N621" s="61">
        <f>IF(Tableau1[[#This Row],[Noms_M]]=N$5,Tableau1[[#This Row],[Fin_M]]-Tableau1[[#This Row],[Début_M]],0)+IF(Tableau1[[#This Row],[Noms]]=N$5,Tableau1[[#This Row],[Fin]]-Tableau1[[#This Row],[Début]],0)</f>
        <v>0</v>
      </c>
      <c r="O621" s="61">
        <f>IF(Tableau1[[#This Row],[Noms_M]]=O$5,Tableau1[[#This Row],[Fin_M]]-Tableau1[[#This Row],[Début_M]],0)+IF(Tableau1[[#This Row],[Noms]]=O$5,Tableau1[[#This Row],[Fin]]-Tableau1[[#This Row],[Début]],0)</f>
        <v>0</v>
      </c>
      <c r="P621" s="61">
        <f>IF(Tableau1[[#This Row],[Noms_M]]=P$5,Tableau1[[#This Row],[Fin_M]]-Tableau1[[#This Row],[Début_M]],0)+IF(Tableau1[[#This Row],[Noms]]=P$5,Tableau1[[#This Row],[Fin]]-Tableau1[[#This Row],[Début]],0)</f>
        <v>0</v>
      </c>
      <c r="Q621" s="61">
        <f>IF(Tableau1[[#This Row],[Noms_M]]=Q$5,Tableau1[[#This Row],[Fin_M]]-Tableau1[[#This Row],[Début_M]],0)+IF(Tableau1[[#This Row],[Noms]]=Q$5,Tableau1[[#This Row],[Fin]]-Tableau1[[#This Row],[Début]],0)</f>
        <v>0</v>
      </c>
      <c r="R621" s="61">
        <f>IF(Tableau1[[#This Row],[Noms_M]]=R$5,Tableau1[[#This Row],[Fin_M]]-Tableau1[[#This Row],[Début_M]],0)+IF(Tableau1[[#This Row],[Noms]]=R$5,Tableau1[[#This Row],[Fin]]-Tableau1[[#This Row],[Début]],0)</f>
        <v>0</v>
      </c>
      <c r="S621" s="62">
        <f>IF(Tableau1[[#This Row],[Noms_M]]=S$5,Tableau1[[#This Row],[Fin_M]]-Tableau1[[#This Row],[Début_M]],0)+IF(Tableau1[[#This Row],[Noms]]=S$5,Tableau1[[#This Row],[Fin]]-Tableau1[[#This Row],[Début]],0)</f>
        <v>0</v>
      </c>
    </row>
    <row r="622" spans="1:26" s="17" customFormat="1" ht="20.25" customHeight="1" thickBot="1" x14ac:dyDescent="0.35">
      <c r="A622" s="37"/>
      <c r="B622" s="56" t="str">
        <f t="shared" ref="B622" si="988">TEXT(A621,"mmm")</f>
        <v>juil</v>
      </c>
      <c r="C622" s="57">
        <f t="shared" ref="C622" si="989">_xlfn.ISOWEEKNUM(A621)</f>
        <v>30</v>
      </c>
      <c r="D622" s="34"/>
      <c r="E622" s="10"/>
      <c r="F622" s="2"/>
      <c r="G622" s="11"/>
      <c r="H622" s="15"/>
      <c r="I622" s="2"/>
      <c r="J622" s="59"/>
      <c r="K622" s="18"/>
      <c r="L622" s="3"/>
      <c r="N622" s="61">
        <f>IF(Tableau1[[#This Row],[Noms_M]]=N$5,Tableau1[[#This Row],[Fin_M]]-Tableau1[[#This Row],[Début_M]],0)+IF(Tableau1[[#This Row],[Noms]]=N$5,Tableau1[[#This Row],[Fin]]-Tableau1[[#This Row],[Début]],0)</f>
        <v>0</v>
      </c>
      <c r="O622" s="61">
        <f>IF(Tableau1[[#This Row],[Noms_M]]=O$5,Tableau1[[#This Row],[Fin_M]]-Tableau1[[#This Row],[Début_M]],0)+IF(Tableau1[[#This Row],[Noms]]=O$5,Tableau1[[#This Row],[Fin]]-Tableau1[[#This Row],[Début]],0)</f>
        <v>0</v>
      </c>
      <c r="P622" s="61">
        <f>IF(Tableau1[[#This Row],[Noms_M]]=P$5,Tableau1[[#This Row],[Fin_M]]-Tableau1[[#This Row],[Début_M]],0)+IF(Tableau1[[#This Row],[Noms]]=P$5,Tableau1[[#This Row],[Fin]]-Tableau1[[#This Row],[Début]],0)</f>
        <v>0</v>
      </c>
      <c r="Q622" s="61">
        <f>IF(Tableau1[[#This Row],[Noms_M]]=Q$5,Tableau1[[#This Row],[Fin_M]]-Tableau1[[#This Row],[Début_M]],0)+IF(Tableau1[[#This Row],[Noms]]=Q$5,Tableau1[[#This Row],[Fin]]-Tableau1[[#This Row],[Début]],0)</f>
        <v>0</v>
      </c>
      <c r="R622" s="61">
        <f>IF(Tableau1[[#This Row],[Noms_M]]=R$5,Tableau1[[#This Row],[Fin_M]]-Tableau1[[#This Row],[Début_M]],0)+IF(Tableau1[[#This Row],[Noms]]=R$5,Tableau1[[#This Row],[Fin]]-Tableau1[[#This Row],[Début]],0)</f>
        <v>0</v>
      </c>
      <c r="S622" s="62">
        <f>IF(Tableau1[[#This Row],[Noms_M]]=S$5,Tableau1[[#This Row],[Fin_M]]-Tableau1[[#This Row],[Début_M]],0)+IF(Tableau1[[#This Row],[Noms]]=S$5,Tableau1[[#This Row],[Fin]]-Tableau1[[#This Row],[Début]],0)</f>
        <v>0</v>
      </c>
    </row>
    <row r="623" spans="1:26" s="17" customFormat="1" ht="20.25" customHeight="1" thickBot="1" x14ac:dyDescent="0.35">
      <c r="A623" s="38"/>
      <c r="B623" s="56" t="str">
        <f t="shared" ref="B623" si="990">TEXT(A621,"mmm")</f>
        <v>juil</v>
      </c>
      <c r="C623" s="57">
        <f t="shared" ref="C623" si="991">_xlfn.ISOWEEKNUM(A621)</f>
        <v>30</v>
      </c>
      <c r="D623" s="35"/>
      <c r="E623" s="22"/>
      <c r="F623" s="12"/>
      <c r="G623" s="13"/>
      <c r="H623" s="24"/>
      <c r="I623" s="12"/>
      <c r="J623" s="60"/>
      <c r="K623" s="18"/>
      <c r="L623" s="4"/>
      <c r="N623" s="61">
        <f>IF(Tableau1[[#This Row],[Noms_M]]=N$5,Tableau1[[#This Row],[Fin_M]]-Tableau1[[#This Row],[Début_M]],0)+IF(Tableau1[[#This Row],[Noms]]=N$5,Tableau1[[#This Row],[Fin]]-Tableau1[[#This Row],[Début]],0)</f>
        <v>0</v>
      </c>
      <c r="O623" s="61">
        <f>IF(Tableau1[[#This Row],[Noms_M]]=O$5,Tableau1[[#This Row],[Fin_M]]-Tableau1[[#This Row],[Début_M]],0)+IF(Tableau1[[#This Row],[Noms]]=O$5,Tableau1[[#This Row],[Fin]]-Tableau1[[#This Row],[Début]],0)</f>
        <v>0</v>
      </c>
      <c r="P623" s="61">
        <f>IF(Tableau1[[#This Row],[Noms_M]]=P$5,Tableau1[[#This Row],[Fin_M]]-Tableau1[[#This Row],[Début_M]],0)+IF(Tableau1[[#This Row],[Noms]]=P$5,Tableau1[[#This Row],[Fin]]-Tableau1[[#This Row],[Début]],0)</f>
        <v>0</v>
      </c>
      <c r="Q623" s="61">
        <f>IF(Tableau1[[#This Row],[Noms_M]]=Q$5,Tableau1[[#This Row],[Fin_M]]-Tableau1[[#This Row],[Début_M]],0)+IF(Tableau1[[#This Row],[Noms]]=Q$5,Tableau1[[#This Row],[Fin]]-Tableau1[[#This Row],[Début]],0)</f>
        <v>0</v>
      </c>
      <c r="R623" s="61">
        <f>IF(Tableau1[[#This Row],[Noms_M]]=R$5,Tableau1[[#This Row],[Fin_M]]-Tableau1[[#This Row],[Début_M]],0)+IF(Tableau1[[#This Row],[Noms]]=R$5,Tableau1[[#This Row],[Fin]]-Tableau1[[#This Row],[Début]],0)</f>
        <v>0</v>
      </c>
      <c r="S623" s="62">
        <f>IF(Tableau1[[#This Row],[Noms_M]]=S$5,Tableau1[[#This Row],[Fin_M]]-Tableau1[[#This Row],[Début_M]],0)+IF(Tableau1[[#This Row],[Noms]]=S$5,Tableau1[[#This Row],[Fin]]-Tableau1[[#This Row],[Début]],0)</f>
        <v>0</v>
      </c>
    </row>
    <row r="624" spans="1:26" s="17" customFormat="1" ht="20.25" customHeight="1" thickBot="1" x14ac:dyDescent="0.35">
      <c r="A624" s="36">
        <f>A621+1</f>
        <v>45862</v>
      </c>
      <c r="B624" s="55" t="str">
        <f t="shared" ref="B624:B684" si="992">TEXT(A624,"mmm")</f>
        <v>juil</v>
      </c>
      <c r="C624" s="57">
        <f t="shared" ref="C624" si="993">_xlfn.ISOWEEKNUM(A624)</f>
        <v>30</v>
      </c>
      <c r="D624" s="33">
        <f>A624</f>
        <v>45862</v>
      </c>
      <c r="E624" s="8"/>
      <c r="F624" s="1"/>
      <c r="G624" s="9"/>
      <c r="H624" s="14"/>
      <c r="I624" s="1"/>
      <c r="J624" s="58"/>
      <c r="K624" s="18"/>
      <c r="L624" s="7"/>
      <c r="N624" s="61">
        <f>IF(Tableau1[[#This Row],[Noms_M]]=N$5,Tableau1[[#This Row],[Fin_M]]-Tableau1[[#This Row],[Début_M]],0)+IF(Tableau1[[#This Row],[Noms]]=N$5,Tableau1[[#This Row],[Fin]]-Tableau1[[#This Row],[Début]],0)</f>
        <v>0</v>
      </c>
      <c r="O624" s="61">
        <f>IF(Tableau1[[#This Row],[Noms_M]]=O$5,Tableau1[[#This Row],[Fin_M]]-Tableau1[[#This Row],[Début_M]],0)+IF(Tableau1[[#This Row],[Noms]]=O$5,Tableau1[[#This Row],[Fin]]-Tableau1[[#This Row],[Début]],0)</f>
        <v>0</v>
      </c>
      <c r="P624" s="61">
        <f>IF(Tableau1[[#This Row],[Noms_M]]=P$5,Tableau1[[#This Row],[Fin_M]]-Tableau1[[#This Row],[Début_M]],0)+IF(Tableau1[[#This Row],[Noms]]=P$5,Tableau1[[#This Row],[Fin]]-Tableau1[[#This Row],[Début]],0)</f>
        <v>0</v>
      </c>
      <c r="Q624" s="61">
        <f>IF(Tableau1[[#This Row],[Noms_M]]=Q$5,Tableau1[[#This Row],[Fin_M]]-Tableau1[[#This Row],[Début_M]],0)+IF(Tableau1[[#This Row],[Noms]]=Q$5,Tableau1[[#This Row],[Fin]]-Tableau1[[#This Row],[Début]],0)</f>
        <v>0</v>
      </c>
      <c r="R624" s="61">
        <f>IF(Tableau1[[#This Row],[Noms_M]]=R$5,Tableau1[[#This Row],[Fin_M]]-Tableau1[[#This Row],[Début_M]],0)+IF(Tableau1[[#This Row],[Noms]]=R$5,Tableau1[[#This Row],[Fin]]-Tableau1[[#This Row],[Début]],0)</f>
        <v>0</v>
      </c>
      <c r="S624" s="62">
        <f>IF(Tableau1[[#This Row],[Noms_M]]=S$5,Tableau1[[#This Row],[Fin_M]]-Tableau1[[#This Row],[Début_M]],0)+IF(Tableau1[[#This Row],[Noms]]=S$5,Tableau1[[#This Row],[Fin]]-Tableau1[[#This Row],[Début]],0)</f>
        <v>0</v>
      </c>
    </row>
    <row r="625" spans="1:26" s="17" customFormat="1" ht="20.25" customHeight="1" thickBot="1" x14ac:dyDescent="0.35">
      <c r="A625" s="37"/>
      <c r="B625" s="56" t="str">
        <f t="shared" ref="B625:B685" si="994">TEXT(A624,"mmm")</f>
        <v>juil</v>
      </c>
      <c r="C625" s="57">
        <f t="shared" ref="C625" si="995">_xlfn.ISOWEEKNUM(A624)</f>
        <v>30</v>
      </c>
      <c r="D625" s="34"/>
      <c r="E625" s="10"/>
      <c r="F625" s="2"/>
      <c r="G625" s="11"/>
      <c r="H625" s="15"/>
      <c r="I625" s="2"/>
      <c r="J625" s="59"/>
      <c r="K625" s="18"/>
      <c r="L625" s="3"/>
      <c r="N625" s="61">
        <f>IF(Tableau1[[#This Row],[Noms_M]]=N$5,Tableau1[[#This Row],[Fin_M]]-Tableau1[[#This Row],[Début_M]],0)+IF(Tableau1[[#This Row],[Noms]]=N$5,Tableau1[[#This Row],[Fin]]-Tableau1[[#This Row],[Début]],0)</f>
        <v>0</v>
      </c>
      <c r="O625" s="61">
        <f>IF(Tableau1[[#This Row],[Noms_M]]=O$5,Tableau1[[#This Row],[Fin_M]]-Tableau1[[#This Row],[Début_M]],0)+IF(Tableau1[[#This Row],[Noms]]=O$5,Tableau1[[#This Row],[Fin]]-Tableau1[[#This Row],[Début]],0)</f>
        <v>0</v>
      </c>
      <c r="P625" s="61">
        <f>IF(Tableau1[[#This Row],[Noms_M]]=P$5,Tableau1[[#This Row],[Fin_M]]-Tableau1[[#This Row],[Début_M]],0)+IF(Tableau1[[#This Row],[Noms]]=P$5,Tableau1[[#This Row],[Fin]]-Tableau1[[#This Row],[Début]],0)</f>
        <v>0</v>
      </c>
      <c r="Q625" s="61">
        <f>IF(Tableau1[[#This Row],[Noms_M]]=Q$5,Tableau1[[#This Row],[Fin_M]]-Tableau1[[#This Row],[Début_M]],0)+IF(Tableau1[[#This Row],[Noms]]=Q$5,Tableau1[[#This Row],[Fin]]-Tableau1[[#This Row],[Début]],0)</f>
        <v>0</v>
      </c>
      <c r="R625" s="61">
        <f>IF(Tableau1[[#This Row],[Noms_M]]=R$5,Tableau1[[#This Row],[Fin_M]]-Tableau1[[#This Row],[Début_M]],0)+IF(Tableau1[[#This Row],[Noms]]=R$5,Tableau1[[#This Row],[Fin]]-Tableau1[[#This Row],[Début]],0)</f>
        <v>0</v>
      </c>
      <c r="S625" s="62">
        <f>IF(Tableau1[[#This Row],[Noms_M]]=S$5,Tableau1[[#This Row],[Fin_M]]-Tableau1[[#This Row],[Début_M]],0)+IF(Tableau1[[#This Row],[Noms]]=S$5,Tableau1[[#This Row],[Fin]]-Tableau1[[#This Row],[Début]],0)</f>
        <v>0</v>
      </c>
    </row>
    <row r="626" spans="1:26" s="17" customFormat="1" ht="20.25" customHeight="1" thickBot="1" x14ac:dyDescent="0.35">
      <c r="A626" s="38"/>
      <c r="B626" s="56" t="str">
        <f t="shared" ref="B626:B686" si="996">TEXT(A624,"mmm")</f>
        <v>juil</v>
      </c>
      <c r="C626" s="57">
        <f t="shared" ref="C626" si="997">_xlfn.ISOWEEKNUM(A624)</f>
        <v>30</v>
      </c>
      <c r="D626" s="35"/>
      <c r="E626" s="22"/>
      <c r="F626" s="12"/>
      <c r="G626" s="13"/>
      <c r="H626" s="24"/>
      <c r="I626" s="12"/>
      <c r="J626" s="60"/>
      <c r="K626" s="18"/>
      <c r="L626" s="4"/>
      <c r="N626" s="61">
        <f>IF(Tableau1[[#This Row],[Noms_M]]=N$5,Tableau1[[#This Row],[Fin_M]]-Tableau1[[#This Row],[Début_M]],0)+IF(Tableau1[[#This Row],[Noms]]=N$5,Tableau1[[#This Row],[Fin]]-Tableau1[[#This Row],[Début]],0)</f>
        <v>0</v>
      </c>
      <c r="O626" s="61">
        <f>IF(Tableau1[[#This Row],[Noms_M]]=O$5,Tableau1[[#This Row],[Fin_M]]-Tableau1[[#This Row],[Début_M]],0)+IF(Tableau1[[#This Row],[Noms]]=O$5,Tableau1[[#This Row],[Fin]]-Tableau1[[#This Row],[Début]],0)</f>
        <v>0</v>
      </c>
      <c r="P626" s="61">
        <f>IF(Tableau1[[#This Row],[Noms_M]]=P$5,Tableau1[[#This Row],[Fin_M]]-Tableau1[[#This Row],[Début_M]],0)+IF(Tableau1[[#This Row],[Noms]]=P$5,Tableau1[[#This Row],[Fin]]-Tableau1[[#This Row],[Début]],0)</f>
        <v>0</v>
      </c>
      <c r="Q626" s="61">
        <f>IF(Tableau1[[#This Row],[Noms_M]]=Q$5,Tableau1[[#This Row],[Fin_M]]-Tableau1[[#This Row],[Début_M]],0)+IF(Tableau1[[#This Row],[Noms]]=Q$5,Tableau1[[#This Row],[Fin]]-Tableau1[[#This Row],[Début]],0)</f>
        <v>0</v>
      </c>
      <c r="R626" s="61">
        <f>IF(Tableau1[[#This Row],[Noms_M]]=R$5,Tableau1[[#This Row],[Fin_M]]-Tableau1[[#This Row],[Début_M]],0)+IF(Tableau1[[#This Row],[Noms]]=R$5,Tableau1[[#This Row],[Fin]]-Tableau1[[#This Row],[Début]],0)</f>
        <v>0</v>
      </c>
      <c r="S626" s="62">
        <f>IF(Tableau1[[#This Row],[Noms_M]]=S$5,Tableau1[[#This Row],[Fin_M]]-Tableau1[[#This Row],[Début_M]],0)+IF(Tableau1[[#This Row],[Noms]]=S$5,Tableau1[[#This Row],[Fin]]-Tableau1[[#This Row],[Début]],0)</f>
        <v>0</v>
      </c>
    </row>
    <row r="627" spans="1:26" s="17" customFormat="1" ht="20.25" customHeight="1" thickBot="1" x14ac:dyDescent="0.35">
      <c r="A627" s="36">
        <f>A624+1</f>
        <v>45863</v>
      </c>
      <c r="B627" s="55" t="str">
        <f t="shared" ref="B627:B687" si="998">TEXT(A627,"mmm")</f>
        <v>juil</v>
      </c>
      <c r="C627" s="57">
        <f t="shared" ref="C627" si="999">_xlfn.ISOWEEKNUM(A627)</f>
        <v>30</v>
      </c>
      <c r="D627" s="33">
        <f>A627</f>
        <v>45863</v>
      </c>
      <c r="E627" s="8"/>
      <c r="F627" s="1"/>
      <c r="G627" s="9"/>
      <c r="H627" s="14"/>
      <c r="I627" s="1"/>
      <c r="J627" s="58"/>
      <c r="K627" s="18"/>
      <c r="L627" s="7"/>
      <c r="N627" s="61">
        <f>IF(Tableau1[[#This Row],[Noms_M]]=N$5,Tableau1[[#This Row],[Fin_M]]-Tableau1[[#This Row],[Début_M]],0)+IF(Tableau1[[#This Row],[Noms]]=N$5,Tableau1[[#This Row],[Fin]]-Tableau1[[#This Row],[Début]],0)</f>
        <v>0</v>
      </c>
      <c r="O627" s="61">
        <f>IF(Tableau1[[#This Row],[Noms_M]]=O$5,Tableau1[[#This Row],[Fin_M]]-Tableau1[[#This Row],[Début_M]],0)+IF(Tableau1[[#This Row],[Noms]]=O$5,Tableau1[[#This Row],[Fin]]-Tableau1[[#This Row],[Début]],0)</f>
        <v>0</v>
      </c>
      <c r="P627" s="61">
        <f>IF(Tableau1[[#This Row],[Noms_M]]=P$5,Tableau1[[#This Row],[Fin_M]]-Tableau1[[#This Row],[Début_M]],0)+IF(Tableau1[[#This Row],[Noms]]=P$5,Tableau1[[#This Row],[Fin]]-Tableau1[[#This Row],[Début]],0)</f>
        <v>0</v>
      </c>
      <c r="Q627" s="61">
        <f>IF(Tableau1[[#This Row],[Noms_M]]=Q$5,Tableau1[[#This Row],[Fin_M]]-Tableau1[[#This Row],[Début_M]],0)+IF(Tableau1[[#This Row],[Noms]]=Q$5,Tableau1[[#This Row],[Fin]]-Tableau1[[#This Row],[Début]],0)</f>
        <v>0</v>
      </c>
      <c r="R627" s="61">
        <f>IF(Tableau1[[#This Row],[Noms_M]]=R$5,Tableau1[[#This Row],[Fin_M]]-Tableau1[[#This Row],[Début_M]],0)+IF(Tableau1[[#This Row],[Noms]]=R$5,Tableau1[[#This Row],[Fin]]-Tableau1[[#This Row],[Début]],0)</f>
        <v>0</v>
      </c>
      <c r="S627" s="62">
        <f>IF(Tableau1[[#This Row],[Noms_M]]=S$5,Tableau1[[#This Row],[Fin_M]]-Tableau1[[#This Row],[Début_M]],0)+IF(Tableau1[[#This Row],[Noms]]=S$5,Tableau1[[#This Row],[Fin]]-Tableau1[[#This Row],[Début]],0)</f>
        <v>0</v>
      </c>
    </row>
    <row r="628" spans="1:26" s="17" customFormat="1" ht="20.25" customHeight="1" thickBot="1" x14ac:dyDescent="0.35">
      <c r="A628" s="37"/>
      <c r="B628" s="56" t="str">
        <f t="shared" ref="B628:B688" si="1000">TEXT(A627,"mmm")</f>
        <v>juil</v>
      </c>
      <c r="C628" s="57">
        <f t="shared" ref="C628" si="1001">_xlfn.ISOWEEKNUM(A627)</f>
        <v>30</v>
      </c>
      <c r="D628" s="34"/>
      <c r="E628" s="10"/>
      <c r="F628" s="2"/>
      <c r="G628" s="11"/>
      <c r="H628" s="15"/>
      <c r="I628" s="2"/>
      <c r="J628" s="59"/>
      <c r="K628" s="18"/>
      <c r="L628" s="3"/>
      <c r="N628" s="61">
        <f>IF(Tableau1[[#This Row],[Noms_M]]=N$5,Tableau1[[#This Row],[Fin_M]]-Tableau1[[#This Row],[Début_M]],0)+IF(Tableau1[[#This Row],[Noms]]=N$5,Tableau1[[#This Row],[Fin]]-Tableau1[[#This Row],[Début]],0)</f>
        <v>0</v>
      </c>
      <c r="O628" s="61">
        <f>IF(Tableau1[[#This Row],[Noms_M]]=O$5,Tableau1[[#This Row],[Fin_M]]-Tableau1[[#This Row],[Début_M]],0)+IF(Tableau1[[#This Row],[Noms]]=O$5,Tableau1[[#This Row],[Fin]]-Tableau1[[#This Row],[Début]],0)</f>
        <v>0</v>
      </c>
      <c r="P628" s="61">
        <f>IF(Tableau1[[#This Row],[Noms_M]]=P$5,Tableau1[[#This Row],[Fin_M]]-Tableau1[[#This Row],[Début_M]],0)+IF(Tableau1[[#This Row],[Noms]]=P$5,Tableau1[[#This Row],[Fin]]-Tableau1[[#This Row],[Début]],0)</f>
        <v>0</v>
      </c>
      <c r="Q628" s="61">
        <f>IF(Tableau1[[#This Row],[Noms_M]]=Q$5,Tableau1[[#This Row],[Fin_M]]-Tableau1[[#This Row],[Début_M]],0)+IF(Tableau1[[#This Row],[Noms]]=Q$5,Tableau1[[#This Row],[Fin]]-Tableau1[[#This Row],[Début]],0)</f>
        <v>0</v>
      </c>
      <c r="R628" s="61">
        <f>IF(Tableau1[[#This Row],[Noms_M]]=R$5,Tableau1[[#This Row],[Fin_M]]-Tableau1[[#This Row],[Début_M]],0)+IF(Tableau1[[#This Row],[Noms]]=R$5,Tableau1[[#This Row],[Fin]]-Tableau1[[#This Row],[Début]],0)</f>
        <v>0</v>
      </c>
      <c r="S628" s="62">
        <f>IF(Tableau1[[#This Row],[Noms_M]]=S$5,Tableau1[[#This Row],[Fin_M]]-Tableau1[[#This Row],[Début_M]],0)+IF(Tableau1[[#This Row],[Noms]]=S$5,Tableau1[[#This Row],[Fin]]-Tableau1[[#This Row],[Début]],0)</f>
        <v>0</v>
      </c>
    </row>
    <row r="629" spans="1:26" s="17" customFormat="1" ht="20.25" customHeight="1" thickBot="1" x14ac:dyDescent="0.35">
      <c r="A629" s="38"/>
      <c r="B629" s="56" t="str">
        <f t="shared" ref="B629:B689" si="1002">TEXT(A627,"mmm")</f>
        <v>juil</v>
      </c>
      <c r="C629" s="57">
        <f t="shared" ref="C629" si="1003">_xlfn.ISOWEEKNUM(A627)</f>
        <v>30</v>
      </c>
      <c r="D629" s="35"/>
      <c r="E629" s="22"/>
      <c r="F629" s="12"/>
      <c r="G629" s="13"/>
      <c r="H629" s="24"/>
      <c r="I629" s="12"/>
      <c r="J629" s="60"/>
      <c r="K629" s="18"/>
      <c r="L629" s="4"/>
      <c r="N629" s="61">
        <f>IF(Tableau1[[#This Row],[Noms_M]]=N$5,Tableau1[[#This Row],[Fin_M]]-Tableau1[[#This Row],[Début_M]],0)+IF(Tableau1[[#This Row],[Noms]]=N$5,Tableau1[[#This Row],[Fin]]-Tableau1[[#This Row],[Début]],0)</f>
        <v>0</v>
      </c>
      <c r="O629" s="61">
        <f>IF(Tableau1[[#This Row],[Noms_M]]=O$5,Tableau1[[#This Row],[Fin_M]]-Tableau1[[#This Row],[Début_M]],0)+IF(Tableau1[[#This Row],[Noms]]=O$5,Tableau1[[#This Row],[Fin]]-Tableau1[[#This Row],[Début]],0)</f>
        <v>0</v>
      </c>
      <c r="P629" s="61">
        <f>IF(Tableau1[[#This Row],[Noms_M]]=P$5,Tableau1[[#This Row],[Fin_M]]-Tableau1[[#This Row],[Début_M]],0)+IF(Tableau1[[#This Row],[Noms]]=P$5,Tableau1[[#This Row],[Fin]]-Tableau1[[#This Row],[Début]],0)</f>
        <v>0</v>
      </c>
      <c r="Q629" s="61">
        <f>IF(Tableau1[[#This Row],[Noms_M]]=Q$5,Tableau1[[#This Row],[Fin_M]]-Tableau1[[#This Row],[Début_M]],0)+IF(Tableau1[[#This Row],[Noms]]=Q$5,Tableau1[[#This Row],[Fin]]-Tableau1[[#This Row],[Début]],0)</f>
        <v>0</v>
      </c>
      <c r="R629" s="61">
        <f>IF(Tableau1[[#This Row],[Noms_M]]=R$5,Tableau1[[#This Row],[Fin_M]]-Tableau1[[#This Row],[Début_M]],0)+IF(Tableau1[[#This Row],[Noms]]=R$5,Tableau1[[#This Row],[Fin]]-Tableau1[[#This Row],[Début]],0)</f>
        <v>0</v>
      </c>
      <c r="S629" s="62">
        <f>IF(Tableau1[[#This Row],[Noms_M]]=S$5,Tableau1[[#This Row],[Fin_M]]-Tableau1[[#This Row],[Début_M]],0)+IF(Tableau1[[#This Row],[Noms]]=S$5,Tableau1[[#This Row],[Fin]]-Tableau1[[#This Row],[Début]],0)</f>
        <v>0</v>
      </c>
    </row>
    <row r="630" spans="1:26" s="17" customFormat="1" ht="20.25" customHeight="1" thickBot="1" x14ac:dyDescent="0.35">
      <c r="A630" s="36">
        <f>A627+1</f>
        <v>45864</v>
      </c>
      <c r="B630" s="55" t="str">
        <f t="shared" ref="B630:B690" si="1004">TEXT(A630,"mmm")</f>
        <v>juil</v>
      </c>
      <c r="C630" s="57">
        <f t="shared" ref="C630" si="1005">_xlfn.ISOWEEKNUM(A630)</f>
        <v>30</v>
      </c>
      <c r="D630" s="33">
        <f>A630</f>
        <v>45864</v>
      </c>
      <c r="E630" s="8"/>
      <c r="F630" s="1"/>
      <c r="G630" s="9"/>
      <c r="H630" s="14"/>
      <c r="I630" s="1"/>
      <c r="J630" s="58"/>
      <c r="K630" s="18"/>
      <c r="L630" s="7"/>
      <c r="N630" s="61">
        <f>IF(Tableau1[[#This Row],[Noms_M]]=N$5,Tableau1[[#This Row],[Fin_M]]-Tableau1[[#This Row],[Début_M]],0)+IF(Tableau1[[#This Row],[Noms]]=N$5,Tableau1[[#This Row],[Fin]]-Tableau1[[#This Row],[Début]],0)</f>
        <v>0</v>
      </c>
      <c r="O630" s="61">
        <f>IF(Tableau1[[#This Row],[Noms_M]]=O$5,Tableau1[[#This Row],[Fin_M]]-Tableau1[[#This Row],[Début_M]],0)+IF(Tableau1[[#This Row],[Noms]]=O$5,Tableau1[[#This Row],[Fin]]-Tableau1[[#This Row],[Début]],0)</f>
        <v>0</v>
      </c>
      <c r="P630" s="61">
        <f>IF(Tableau1[[#This Row],[Noms_M]]=P$5,Tableau1[[#This Row],[Fin_M]]-Tableau1[[#This Row],[Début_M]],0)+IF(Tableau1[[#This Row],[Noms]]=P$5,Tableau1[[#This Row],[Fin]]-Tableau1[[#This Row],[Début]],0)</f>
        <v>0</v>
      </c>
      <c r="Q630" s="61">
        <f>IF(Tableau1[[#This Row],[Noms_M]]=Q$5,Tableau1[[#This Row],[Fin_M]]-Tableau1[[#This Row],[Début_M]],0)+IF(Tableau1[[#This Row],[Noms]]=Q$5,Tableau1[[#This Row],[Fin]]-Tableau1[[#This Row],[Début]],0)</f>
        <v>0</v>
      </c>
      <c r="R630" s="61">
        <f>IF(Tableau1[[#This Row],[Noms_M]]=R$5,Tableau1[[#This Row],[Fin_M]]-Tableau1[[#This Row],[Début_M]],0)+IF(Tableau1[[#This Row],[Noms]]=R$5,Tableau1[[#This Row],[Fin]]-Tableau1[[#This Row],[Début]],0)</f>
        <v>0</v>
      </c>
      <c r="S630" s="62">
        <f>IF(Tableau1[[#This Row],[Noms_M]]=S$5,Tableau1[[#This Row],[Fin_M]]-Tableau1[[#This Row],[Début_M]],0)+IF(Tableau1[[#This Row],[Noms]]=S$5,Tableau1[[#This Row],[Fin]]-Tableau1[[#This Row],[Début]],0)</f>
        <v>0</v>
      </c>
    </row>
    <row r="631" spans="1:26" s="17" customFormat="1" ht="20.25" customHeight="1" thickBot="1" x14ac:dyDescent="0.35">
      <c r="A631" s="37"/>
      <c r="B631" s="56" t="str">
        <f t="shared" ref="B631:B691" si="1006">TEXT(A630,"mmm")</f>
        <v>juil</v>
      </c>
      <c r="C631" s="57">
        <f t="shared" ref="C631" si="1007">_xlfn.ISOWEEKNUM(A630)</f>
        <v>30</v>
      </c>
      <c r="D631" s="34"/>
      <c r="E631" s="10"/>
      <c r="F631" s="2"/>
      <c r="G631" s="11"/>
      <c r="H631" s="15"/>
      <c r="I631" s="2"/>
      <c r="J631" s="59"/>
      <c r="K631" s="18"/>
      <c r="L631" s="3"/>
      <c r="N631" s="61">
        <f>IF(Tableau1[[#This Row],[Noms_M]]=N$5,Tableau1[[#This Row],[Fin_M]]-Tableau1[[#This Row],[Début_M]],0)+IF(Tableau1[[#This Row],[Noms]]=N$5,Tableau1[[#This Row],[Fin]]-Tableau1[[#This Row],[Début]],0)</f>
        <v>0</v>
      </c>
      <c r="O631" s="61">
        <f>IF(Tableau1[[#This Row],[Noms_M]]=O$5,Tableau1[[#This Row],[Fin_M]]-Tableau1[[#This Row],[Début_M]],0)+IF(Tableau1[[#This Row],[Noms]]=O$5,Tableau1[[#This Row],[Fin]]-Tableau1[[#This Row],[Début]],0)</f>
        <v>0</v>
      </c>
      <c r="P631" s="61">
        <f>IF(Tableau1[[#This Row],[Noms_M]]=P$5,Tableau1[[#This Row],[Fin_M]]-Tableau1[[#This Row],[Début_M]],0)+IF(Tableau1[[#This Row],[Noms]]=P$5,Tableau1[[#This Row],[Fin]]-Tableau1[[#This Row],[Début]],0)</f>
        <v>0</v>
      </c>
      <c r="Q631" s="61">
        <f>IF(Tableau1[[#This Row],[Noms_M]]=Q$5,Tableau1[[#This Row],[Fin_M]]-Tableau1[[#This Row],[Début_M]],0)+IF(Tableau1[[#This Row],[Noms]]=Q$5,Tableau1[[#This Row],[Fin]]-Tableau1[[#This Row],[Début]],0)</f>
        <v>0</v>
      </c>
      <c r="R631" s="61">
        <f>IF(Tableau1[[#This Row],[Noms_M]]=R$5,Tableau1[[#This Row],[Fin_M]]-Tableau1[[#This Row],[Début_M]],0)+IF(Tableau1[[#This Row],[Noms]]=R$5,Tableau1[[#This Row],[Fin]]-Tableau1[[#This Row],[Début]],0)</f>
        <v>0</v>
      </c>
      <c r="S631" s="62">
        <f>IF(Tableau1[[#This Row],[Noms_M]]=S$5,Tableau1[[#This Row],[Fin_M]]-Tableau1[[#This Row],[Début_M]],0)+IF(Tableau1[[#This Row],[Noms]]=S$5,Tableau1[[#This Row],[Fin]]-Tableau1[[#This Row],[Début]],0)</f>
        <v>0</v>
      </c>
    </row>
    <row r="632" spans="1:26" s="17" customFormat="1" ht="20.25" customHeight="1" thickBot="1" x14ac:dyDescent="0.35">
      <c r="A632" s="38"/>
      <c r="B632" s="56" t="str">
        <f t="shared" ref="B632:B692" si="1008">TEXT(A630,"mmm")</f>
        <v>juil</v>
      </c>
      <c r="C632" s="57">
        <f t="shared" ref="C632" si="1009">_xlfn.ISOWEEKNUM(A630)</f>
        <v>30</v>
      </c>
      <c r="D632" s="35"/>
      <c r="E632" s="22"/>
      <c r="F632" s="12"/>
      <c r="G632" s="13"/>
      <c r="H632" s="24"/>
      <c r="I632" s="12"/>
      <c r="J632" s="60"/>
      <c r="K632" s="18"/>
      <c r="L632" s="4"/>
      <c r="N632" s="61">
        <f>IF(Tableau1[[#This Row],[Noms_M]]=N$5,Tableau1[[#This Row],[Fin_M]]-Tableau1[[#This Row],[Début_M]],0)+IF(Tableau1[[#This Row],[Noms]]=N$5,Tableau1[[#This Row],[Fin]]-Tableau1[[#This Row],[Début]],0)</f>
        <v>0</v>
      </c>
      <c r="O632" s="61">
        <f>IF(Tableau1[[#This Row],[Noms_M]]=O$5,Tableau1[[#This Row],[Fin_M]]-Tableau1[[#This Row],[Début_M]],0)+IF(Tableau1[[#This Row],[Noms]]=O$5,Tableau1[[#This Row],[Fin]]-Tableau1[[#This Row],[Début]],0)</f>
        <v>0</v>
      </c>
      <c r="P632" s="61">
        <f>IF(Tableau1[[#This Row],[Noms_M]]=P$5,Tableau1[[#This Row],[Fin_M]]-Tableau1[[#This Row],[Début_M]],0)+IF(Tableau1[[#This Row],[Noms]]=P$5,Tableau1[[#This Row],[Fin]]-Tableau1[[#This Row],[Début]],0)</f>
        <v>0</v>
      </c>
      <c r="Q632" s="61">
        <f>IF(Tableau1[[#This Row],[Noms_M]]=Q$5,Tableau1[[#This Row],[Fin_M]]-Tableau1[[#This Row],[Début_M]],0)+IF(Tableau1[[#This Row],[Noms]]=Q$5,Tableau1[[#This Row],[Fin]]-Tableau1[[#This Row],[Début]],0)</f>
        <v>0</v>
      </c>
      <c r="R632" s="61">
        <f>IF(Tableau1[[#This Row],[Noms_M]]=R$5,Tableau1[[#This Row],[Fin_M]]-Tableau1[[#This Row],[Début_M]],0)+IF(Tableau1[[#This Row],[Noms]]=R$5,Tableau1[[#This Row],[Fin]]-Tableau1[[#This Row],[Début]],0)</f>
        <v>0</v>
      </c>
      <c r="S632" s="62">
        <f>IF(Tableau1[[#This Row],[Noms_M]]=S$5,Tableau1[[#This Row],[Fin_M]]-Tableau1[[#This Row],[Début_M]],0)+IF(Tableau1[[#This Row],[Noms]]=S$5,Tableau1[[#This Row],[Fin]]-Tableau1[[#This Row],[Début]],0)</f>
        <v>0</v>
      </c>
    </row>
    <row r="633" spans="1:26" s="17" customFormat="1" ht="20.25" customHeight="1" thickBot="1" x14ac:dyDescent="0.35">
      <c r="A633" s="36">
        <f>A630+1</f>
        <v>45865</v>
      </c>
      <c r="B633" s="55" t="str">
        <f t="shared" ref="B633:B693" si="1010">TEXT(A633,"mmm")</f>
        <v>juil</v>
      </c>
      <c r="C633" s="57">
        <f t="shared" ref="C633" si="1011">_xlfn.ISOWEEKNUM(A633)</f>
        <v>30</v>
      </c>
      <c r="D633" s="33">
        <f>A633</f>
        <v>45865</v>
      </c>
      <c r="E633" s="8"/>
      <c r="F633" s="1"/>
      <c r="G633" s="9"/>
      <c r="H633" s="14"/>
      <c r="I633" s="1"/>
      <c r="J633" s="58"/>
      <c r="K633" s="18"/>
      <c r="L633" s="7"/>
      <c r="N633" s="61">
        <f>IF(Tableau1[[#This Row],[Noms_M]]=N$5,Tableau1[[#This Row],[Fin_M]]-Tableau1[[#This Row],[Début_M]],0)+IF(Tableau1[[#This Row],[Noms]]=N$5,Tableau1[[#This Row],[Fin]]-Tableau1[[#This Row],[Début]],0)</f>
        <v>0</v>
      </c>
      <c r="O633" s="61">
        <f>IF(Tableau1[[#This Row],[Noms_M]]=O$5,Tableau1[[#This Row],[Fin_M]]-Tableau1[[#This Row],[Début_M]],0)+IF(Tableau1[[#This Row],[Noms]]=O$5,Tableau1[[#This Row],[Fin]]-Tableau1[[#This Row],[Début]],0)</f>
        <v>0</v>
      </c>
      <c r="P633" s="61">
        <f>IF(Tableau1[[#This Row],[Noms_M]]=P$5,Tableau1[[#This Row],[Fin_M]]-Tableau1[[#This Row],[Début_M]],0)+IF(Tableau1[[#This Row],[Noms]]=P$5,Tableau1[[#This Row],[Fin]]-Tableau1[[#This Row],[Début]],0)</f>
        <v>0</v>
      </c>
      <c r="Q633" s="61">
        <f>IF(Tableau1[[#This Row],[Noms_M]]=Q$5,Tableau1[[#This Row],[Fin_M]]-Tableau1[[#This Row],[Début_M]],0)+IF(Tableau1[[#This Row],[Noms]]=Q$5,Tableau1[[#This Row],[Fin]]-Tableau1[[#This Row],[Début]],0)</f>
        <v>0</v>
      </c>
      <c r="R633" s="61">
        <f>IF(Tableau1[[#This Row],[Noms_M]]=R$5,Tableau1[[#This Row],[Fin_M]]-Tableau1[[#This Row],[Début_M]],0)+IF(Tableau1[[#This Row],[Noms]]=R$5,Tableau1[[#This Row],[Fin]]-Tableau1[[#This Row],[Début]],0)</f>
        <v>0</v>
      </c>
      <c r="S633" s="62">
        <f>IF(Tableau1[[#This Row],[Noms_M]]=S$5,Tableau1[[#This Row],[Fin_M]]-Tableau1[[#This Row],[Début_M]],0)+IF(Tableau1[[#This Row],[Noms]]=S$5,Tableau1[[#This Row],[Fin]]-Tableau1[[#This Row],[Début]],0)</f>
        <v>0</v>
      </c>
    </row>
    <row r="634" spans="1:26" s="17" customFormat="1" ht="20.25" customHeight="1" thickBot="1" x14ac:dyDescent="0.35">
      <c r="A634" s="37"/>
      <c r="B634" s="56" t="str">
        <f t="shared" ref="B634:B694" si="1012">TEXT(A633,"mmm")</f>
        <v>juil</v>
      </c>
      <c r="C634" s="57">
        <f t="shared" ref="C634" si="1013">_xlfn.ISOWEEKNUM(A633)</f>
        <v>30</v>
      </c>
      <c r="D634" s="34"/>
      <c r="E634" s="10"/>
      <c r="F634" s="2"/>
      <c r="G634" s="11"/>
      <c r="H634" s="15"/>
      <c r="I634" s="2"/>
      <c r="J634" s="59"/>
      <c r="K634" s="18"/>
      <c r="L634" s="3"/>
      <c r="N634" s="61">
        <f>IF(Tableau1[[#This Row],[Noms_M]]=N$5,Tableau1[[#This Row],[Fin_M]]-Tableau1[[#This Row],[Début_M]],0)+IF(Tableau1[[#This Row],[Noms]]=N$5,Tableau1[[#This Row],[Fin]]-Tableau1[[#This Row],[Début]],0)</f>
        <v>0</v>
      </c>
      <c r="O634" s="61">
        <f>IF(Tableau1[[#This Row],[Noms_M]]=O$5,Tableau1[[#This Row],[Fin_M]]-Tableau1[[#This Row],[Début_M]],0)+IF(Tableau1[[#This Row],[Noms]]=O$5,Tableau1[[#This Row],[Fin]]-Tableau1[[#This Row],[Début]],0)</f>
        <v>0</v>
      </c>
      <c r="P634" s="61">
        <f>IF(Tableau1[[#This Row],[Noms_M]]=P$5,Tableau1[[#This Row],[Fin_M]]-Tableau1[[#This Row],[Début_M]],0)+IF(Tableau1[[#This Row],[Noms]]=P$5,Tableau1[[#This Row],[Fin]]-Tableau1[[#This Row],[Début]],0)</f>
        <v>0</v>
      </c>
      <c r="Q634" s="61">
        <f>IF(Tableau1[[#This Row],[Noms_M]]=Q$5,Tableau1[[#This Row],[Fin_M]]-Tableau1[[#This Row],[Début_M]],0)+IF(Tableau1[[#This Row],[Noms]]=Q$5,Tableau1[[#This Row],[Fin]]-Tableau1[[#This Row],[Début]],0)</f>
        <v>0</v>
      </c>
      <c r="R634" s="61">
        <f>IF(Tableau1[[#This Row],[Noms_M]]=R$5,Tableau1[[#This Row],[Fin_M]]-Tableau1[[#This Row],[Début_M]],0)+IF(Tableau1[[#This Row],[Noms]]=R$5,Tableau1[[#This Row],[Fin]]-Tableau1[[#This Row],[Début]],0)</f>
        <v>0</v>
      </c>
      <c r="S634" s="62">
        <f>IF(Tableau1[[#This Row],[Noms_M]]=S$5,Tableau1[[#This Row],[Fin_M]]-Tableau1[[#This Row],[Début_M]],0)+IF(Tableau1[[#This Row],[Noms]]=S$5,Tableau1[[#This Row],[Fin]]-Tableau1[[#This Row],[Début]],0)</f>
        <v>0</v>
      </c>
    </row>
    <row r="635" spans="1:26" s="17" customFormat="1" ht="20.25" customHeight="1" thickBot="1" x14ac:dyDescent="0.35">
      <c r="A635" s="38"/>
      <c r="B635" s="56" t="str">
        <f t="shared" ref="B635:B695" si="1014">TEXT(A633,"mmm")</f>
        <v>juil</v>
      </c>
      <c r="C635" s="57">
        <f t="shared" ref="C635" si="1015">_xlfn.ISOWEEKNUM(A633)</f>
        <v>30</v>
      </c>
      <c r="D635" s="35"/>
      <c r="E635" s="22"/>
      <c r="F635" s="12"/>
      <c r="G635" s="13"/>
      <c r="H635" s="24"/>
      <c r="I635" s="12"/>
      <c r="J635" s="60"/>
      <c r="K635" s="18"/>
      <c r="L635" s="4"/>
      <c r="N635" s="61">
        <f>IF(Tableau1[[#This Row],[Noms_M]]=N$5,Tableau1[[#This Row],[Fin_M]]-Tableau1[[#This Row],[Début_M]],0)+IF(Tableau1[[#This Row],[Noms]]=N$5,Tableau1[[#This Row],[Fin]]-Tableau1[[#This Row],[Début]],0)</f>
        <v>0</v>
      </c>
      <c r="O635" s="61">
        <f>IF(Tableau1[[#This Row],[Noms_M]]=O$5,Tableau1[[#This Row],[Fin_M]]-Tableau1[[#This Row],[Début_M]],0)+IF(Tableau1[[#This Row],[Noms]]=O$5,Tableau1[[#This Row],[Fin]]-Tableau1[[#This Row],[Début]],0)</f>
        <v>0</v>
      </c>
      <c r="P635" s="61">
        <f>IF(Tableau1[[#This Row],[Noms_M]]=P$5,Tableau1[[#This Row],[Fin_M]]-Tableau1[[#This Row],[Début_M]],0)+IF(Tableau1[[#This Row],[Noms]]=P$5,Tableau1[[#This Row],[Fin]]-Tableau1[[#This Row],[Début]],0)</f>
        <v>0</v>
      </c>
      <c r="Q635" s="61">
        <f>IF(Tableau1[[#This Row],[Noms_M]]=Q$5,Tableau1[[#This Row],[Fin_M]]-Tableau1[[#This Row],[Début_M]],0)+IF(Tableau1[[#This Row],[Noms]]=Q$5,Tableau1[[#This Row],[Fin]]-Tableau1[[#This Row],[Début]],0)</f>
        <v>0</v>
      </c>
      <c r="R635" s="61">
        <f>IF(Tableau1[[#This Row],[Noms_M]]=R$5,Tableau1[[#This Row],[Fin_M]]-Tableau1[[#This Row],[Début_M]],0)+IF(Tableau1[[#This Row],[Noms]]=R$5,Tableau1[[#This Row],[Fin]]-Tableau1[[#This Row],[Début]],0)</f>
        <v>0</v>
      </c>
      <c r="S635" s="62">
        <f>IF(Tableau1[[#This Row],[Noms_M]]=S$5,Tableau1[[#This Row],[Fin_M]]-Tableau1[[#This Row],[Début_M]],0)+IF(Tableau1[[#This Row],[Noms]]=S$5,Tableau1[[#This Row],[Fin]]-Tableau1[[#This Row],[Début]],0)</f>
        <v>0</v>
      </c>
    </row>
    <row r="636" spans="1:26" s="17" customFormat="1" ht="20.25" customHeight="1" thickBot="1" x14ac:dyDescent="0.35">
      <c r="A636" s="36">
        <f>A633+1</f>
        <v>45866</v>
      </c>
      <c r="B636" s="55" t="str">
        <f t="shared" ref="B636" si="1016">TEXT(A636,"mmm")</f>
        <v>juil</v>
      </c>
      <c r="C636" s="57">
        <f t="shared" ref="C636" si="1017">_xlfn.ISOWEEKNUM(A636)</f>
        <v>31</v>
      </c>
      <c r="D636" s="33">
        <f>A636</f>
        <v>45866</v>
      </c>
      <c r="E636" s="8"/>
      <c r="F636" s="1"/>
      <c r="G636" s="9"/>
      <c r="H636" s="14"/>
      <c r="I636" s="1"/>
      <c r="J636" s="58"/>
      <c r="K636" s="18"/>
      <c r="L636" s="7"/>
      <c r="N636" s="61">
        <f>IF(Tableau1[[#This Row],[Noms_M]]=N$5,Tableau1[[#This Row],[Fin_M]]-Tableau1[[#This Row],[Début_M]],0)+IF(Tableau1[[#This Row],[Noms]]=N$5,Tableau1[[#This Row],[Fin]]-Tableau1[[#This Row],[Début]],0)</f>
        <v>0</v>
      </c>
      <c r="O636" s="61">
        <f>IF(Tableau1[[#This Row],[Noms_M]]=O$5,Tableau1[[#This Row],[Fin_M]]-Tableau1[[#This Row],[Début_M]],0)+IF(Tableau1[[#This Row],[Noms]]=O$5,Tableau1[[#This Row],[Fin]]-Tableau1[[#This Row],[Début]],0)</f>
        <v>0</v>
      </c>
      <c r="P636" s="61">
        <f>IF(Tableau1[[#This Row],[Noms_M]]=P$5,Tableau1[[#This Row],[Fin_M]]-Tableau1[[#This Row],[Début_M]],0)+IF(Tableau1[[#This Row],[Noms]]=P$5,Tableau1[[#This Row],[Fin]]-Tableau1[[#This Row],[Début]],0)</f>
        <v>0</v>
      </c>
      <c r="Q636" s="61">
        <f>IF(Tableau1[[#This Row],[Noms_M]]=Q$5,Tableau1[[#This Row],[Fin_M]]-Tableau1[[#This Row],[Début_M]],0)+IF(Tableau1[[#This Row],[Noms]]=Q$5,Tableau1[[#This Row],[Fin]]-Tableau1[[#This Row],[Début]],0)</f>
        <v>0</v>
      </c>
      <c r="R636" s="61">
        <f>IF(Tableau1[[#This Row],[Noms_M]]=R$5,Tableau1[[#This Row],[Fin_M]]-Tableau1[[#This Row],[Début_M]],0)+IF(Tableau1[[#This Row],[Noms]]=R$5,Tableau1[[#This Row],[Fin]]-Tableau1[[#This Row],[Début]],0)</f>
        <v>0</v>
      </c>
      <c r="S636" s="62">
        <f>IF(Tableau1[[#This Row],[Noms_M]]=S$5,Tableau1[[#This Row],[Fin_M]]-Tableau1[[#This Row],[Début_M]],0)+IF(Tableau1[[#This Row],[Noms]]=S$5,Tableau1[[#This Row],[Fin]]-Tableau1[[#This Row],[Début]],0)</f>
        <v>0</v>
      </c>
      <c r="U636" s="70">
        <f>SUM(N636:N656)</f>
        <v>0</v>
      </c>
      <c r="V636" s="70">
        <f t="shared" ref="V636" si="1018">SUM(O636:O656)</f>
        <v>0</v>
      </c>
      <c r="W636" s="70">
        <f t="shared" ref="W636" si="1019">SUM(P636:P656)</f>
        <v>0</v>
      </c>
      <c r="X636" s="70">
        <f t="shared" ref="X636" si="1020">SUM(Q636:Q656)</f>
        <v>0</v>
      </c>
      <c r="Y636" s="70">
        <f t="shared" ref="Y636" si="1021">SUM(R636:R656)</f>
        <v>0</v>
      </c>
      <c r="Z636" s="70">
        <f t="shared" ref="Z636" si="1022">SUM(S636:S656)</f>
        <v>0</v>
      </c>
    </row>
    <row r="637" spans="1:26" s="17" customFormat="1" ht="20.25" customHeight="1" thickBot="1" x14ac:dyDescent="0.35">
      <c r="A637" s="37"/>
      <c r="B637" s="56" t="str">
        <f t="shared" ref="B637" si="1023">TEXT(A636,"mmm")</f>
        <v>juil</v>
      </c>
      <c r="C637" s="57">
        <f t="shared" ref="C637" si="1024">_xlfn.ISOWEEKNUM(A636)</f>
        <v>31</v>
      </c>
      <c r="D637" s="34"/>
      <c r="E637" s="10"/>
      <c r="F637" s="2"/>
      <c r="G637" s="11"/>
      <c r="H637" s="15"/>
      <c r="I637" s="2"/>
      <c r="J637" s="59"/>
      <c r="K637" s="18"/>
      <c r="L637" s="3"/>
      <c r="N637" s="61">
        <f>IF(Tableau1[[#This Row],[Noms_M]]=N$5,Tableau1[[#This Row],[Fin_M]]-Tableau1[[#This Row],[Début_M]],0)+IF(Tableau1[[#This Row],[Noms]]=N$5,Tableau1[[#This Row],[Fin]]-Tableau1[[#This Row],[Début]],0)</f>
        <v>0</v>
      </c>
      <c r="O637" s="61">
        <f>IF(Tableau1[[#This Row],[Noms_M]]=O$5,Tableau1[[#This Row],[Fin_M]]-Tableau1[[#This Row],[Début_M]],0)+IF(Tableau1[[#This Row],[Noms]]=O$5,Tableau1[[#This Row],[Fin]]-Tableau1[[#This Row],[Début]],0)</f>
        <v>0</v>
      </c>
      <c r="P637" s="61">
        <f>IF(Tableau1[[#This Row],[Noms_M]]=P$5,Tableau1[[#This Row],[Fin_M]]-Tableau1[[#This Row],[Début_M]],0)+IF(Tableau1[[#This Row],[Noms]]=P$5,Tableau1[[#This Row],[Fin]]-Tableau1[[#This Row],[Début]],0)</f>
        <v>0</v>
      </c>
      <c r="Q637" s="61">
        <f>IF(Tableau1[[#This Row],[Noms_M]]=Q$5,Tableau1[[#This Row],[Fin_M]]-Tableau1[[#This Row],[Début_M]],0)+IF(Tableau1[[#This Row],[Noms]]=Q$5,Tableau1[[#This Row],[Fin]]-Tableau1[[#This Row],[Début]],0)</f>
        <v>0</v>
      </c>
      <c r="R637" s="61">
        <f>IF(Tableau1[[#This Row],[Noms_M]]=R$5,Tableau1[[#This Row],[Fin_M]]-Tableau1[[#This Row],[Début_M]],0)+IF(Tableau1[[#This Row],[Noms]]=R$5,Tableau1[[#This Row],[Fin]]-Tableau1[[#This Row],[Début]],0)</f>
        <v>0</v>
      </c>
      <c r="S637" s="62">
        <f>IF(Tableau1[[#This Row],[Noms_M]]=S$5,Tableau1[[#This Row],[Fin_M]]-Tableau1[[#This Row],[Début_M]],0)+IF(Tableau1[[#This Row],[Noms]]=S$5,Tableau1[[#This Row],[Fin]]-Tableau1[[#This Row],[Début]],0)</f>
        <v>0</v>
      </c>
    </row>
    <row r="638" spans="1:26" s="17" customFormat="1" ht="20.25" customHeight="1" thickBot="1" x14ac:dyDescent="0.35">
      <c r="A638" s="38"/>
      <c r="B638" s="56" t="str">
        <f t="shared" ref="B638" si="1025">TEXT(A636,"mmm")</f>
        <v>juil</v>
      </c>
      <c r="C638" s="57">
        <f t="shared" ref="C638" si="1026">_xlfn.ISOWEEKNUM(A636)</f>
        <v>31</v>
      </c>
      <c r="D638" s="35"/>
      <c r="E638" s="22"/>
      <c r="F638" s="12"/>
      <c r="G638" s="13"/>
      <c r="H638" s="24"/>
      <c r="I638" s="12"/>
      <c r="J638" s="60"/>
      <c r="K638" s="18"/>
      <c r="L638" s="4"/>
      <c r="N638" s="61">
        <f>IF(Tableau1[[#This Row],[Noms_M]]=N$5,Tableau1[[#This Row],[Fin_M]]-Tableau1[[#This Row],[Début_M]],0)+IF(Tableau1[[#This Row],[Noms]]=N$5,Tableau1[[#This Row],[Fin]]-Tableau1[[#This Row],[Début]],0)</f>
        <v>0</v>
      </c>
      <c r="O638" s="61">
        <f>IF(Tableau1[[#This Row],[Noms_M]]=O$5,Tableau1[[#This Row],[Fin_M]]-Tableau1[[#This Row],[Début_M]],0)+IF(Tableau1[[#This Row],[Noms]]=O$5,Tableau1[[#This Row],[Fin]]-Tableau1[[#This Row],[Début]],0)</f>
        <v>0</v>
      </c>
      <c r="P638" s="61">
        <f>IF(Tableau1[[#This Row],[Noms_M]]=P$5,Tableau1[[#This Row],[Fin_M]]-Tableau1[[#This Row],[Début_M]],0)+IF(Tableau1[[#This Row],[Noms]]=P$5,Tableau1[[#This Row],[Fin]]-Tableau1[[#This Row],[Début]],0)</f>
        <v>0</v>
      </c>
      <c r="Q638" s="61">
        <f>IF(Tableau1[[#This Row],[Noms_M]]=Q$5,Tableau1[[#This Row],[Fin_M]]-Tableau1[[#This Row],[Début_M]],0)+IF(Tableau1[[#This Row],[Noms]]=Q$5,Tableau1[[#This Row],[Fin]]-Tableau1[[#This Row],[Début]],0)</f>
        <v>0</v>
      </c>
      <c r="R638" s="61">
        <f>IF(Tableau1[[#This Row],[Noms_M]]=R$5,Tableau1[[#This Row],[Fin_M]]-Tableau1[[#This Row],[Début_M]],0)+IF(Tableau1[[#This Row],[Noms]]=R$5,Tableau1[[#This Row],[Fin]]-Tableau1[[#This Row],[Début]],0)</f>
        <v>0</v>
      </c>
      <c r="S638" s="62">
        <f>IF(Tableau1[[#This Row],[Noms_M]]=S$5,Tableau1[[#This Row],[Fin_M]]-Tableau1[[#This Row],[Début_M]],0)+IF(Tableau1[[#This Row],[Noms]]=S$5,Tableau1[[#This Row],[Fin]]-Tableau1[[#This Row],[Début]],0)</f>
        <v>0</v>
      </c>
    </row>
    <row r="639" spans="1:26" s="17" customFormat="1" ht="20.25" customHeight="1" thickBot="1" x14ac:dyDescent="0.35">
      <c r="A639" s="36">
        <f>A636+1</f>
        <v>45867</v>
      </c>
      <c r="B639" s="55" t="str">
        <f t="shared" si="992"/>
        <v>juil</v>
      </c>
      <c r="C639" s="57">
        <f t="shared" ref="C639" si="1027">_xlfn.ISOWEEKNUM(A639)</f>
        <v>31</v>
      </c>
      <c r="D639" s="33">
        <f>A639</f>
        <v>45867</v>
      </c>
      <c r="E639" s="8"/>
      <c r="F639" s="1"/>
      <c r="G639" s="9"/>
      <c r="H639" s="14"/>
      <c r="I639" s="1"/>
      <c r="J639" s="58"/>
      <c r="K639" s="18"/>
      <c r="L639" s="7"/>
      <c r="N639" s="61">
        <f>IF(Tableau1[[#This Row],[Noms_M]]=N$5,Tableau1[[#This Row],[Fin_M]]-Tableau1[[#This Row],[Début_M]],0)+IF(Tableau1[[#This Row],[Noms]]=N$5,Tableau1[[#This Row],[Fin]]-Tableau1[[#This Row],[Début]],0)</f>
        <v>0</v>
      </c>
      <c r="O639" s="61">
        <f>IF(Tableau1[[#This Row],[Noms_M]]=O$5,Tableau1[[#This Row],[Fin_M]]-Tableau1[[#This Row],[Début_M]],0)+IF(Tableau1[[#This Row],[Noms]]=O$5,Tableau1[[#This Row],[Fin]]-Tableau1[[#This Row],[Début]],0)</f>
        <v>0</v>
      </c>
      <c r="P639" s="61">
        <f>IF(Tableau1[[#This Row],[Noms_M]]=P$5,Tableau1[[#This Row],[Fin_M]]-Tableau1[[#This Row],[Début_M]],0)+IF(Tableau1[[#This Row],[Noms]]=P$5,Tableau1[[#This Row],[Fin]]-Tableau1[[#This Row],[Début]],0)</f>
        <v>0</v>
      </c>
      <c r="Q639" s="61">
        <f>IF(Tableau1[[#This Row],[Noms_M]]=Q$5,Tableau1[[#This Row],[Fin_M]]-Tableau1[[#This Row],[Début_M]],0)+IF(Tableau1[[#This Row],[Noms]]=Q$5,Tableau1[[#This Row],[Fin]]-Tableau1[[#This Row],[Début]],0)</f>
        <v>0</v>
      </c>
      <c r="R639" s="61">
        <f>IF(Tableau1[[#This Row],[Noms_M]]=R$5,Tableau1[[#This Row],[Fin_M]]-Tableau1[[#This Row],[Début_M]],0)+IF(Tableau1[[#This Row],[Noms]]=R$5,Tableau1[[#This Row],[Fin]]-Tableau1[[#This Row],[Début]],0)</f>
        <v>0</v>
      </c>
      <c r="S639" s="62">
        <f>IF(Tableau1[[#This Row],[Noms_M]]=S$5,Tableau1[[#This Row],[Fin_M]]-Tableau1[[#This Row],[Début_M]],0)+IF(Tableau1[[#This Row],[Noms]]=S$5,Tableau1[[#This Row],[Fin]]-Tableau1[[#This Row],[Début]],0)</f>
        <v>0</v>
      </c>
    </row>
    <row r="640" spans="1:26" s="17" customFormat="1" ht="20.25" customHeight="1" thickBot="1" x14ac:dyDescent="0.35">
      <c r="A640" s="37"/>
      <c r="B640" s="56" t="str">
        <f t="shared" si="994"/>
        <v>juil</v>
      </c>
      <c r="C640" s="57">
        <f t="shared" ref="C640" si="1028">_xlfn.ISOWEEKNUM(A639)</f>
        <v>31</v>
      </c>
      <c r="D640" s="34"/>
      <c r="E640" s="10"/>
      <c r="F640" s="2"/>
      <c r="G640" s="11"/>
      <c r="H640" s="15"/>
      <c r="I640" s="2"/>
      <c r="J640" s="59"/>
      <c r="K640" s="18"/>
      <c r="L640" s="3"/>
      <c r="N640" s="61">
        <f>IF(Tableau1[[#This Row],[Noms_M]]=N$5,Tableau1[[#This Row],[Fin_M]]-Tableau1[[#This Row],[Début_M]],0)+IF(Tableau1[[#This Row],[Noms]]=N$5,Tableau1[[#This Row],[Fin]]-Tableau1[[#This Row],[Début]],0)</f>
        <v>0</v>
      </c>
      <c r="O640" s="61">
        <f>IF(Tableau1[[#This Row],[Noms_M]]=O$5,Tableau1[[#This Row],[Fin_M]]-Tableau1[[#This Row],[Début_M]],0)+IF(Tableau1[[#This Row],[Noms]]=O$5,Tableau1[[#This Row],[Fin]]-Tableau1[[#This Row],[Début]],0)</f>
        <v>0</v>
      </c>
      <c r="P640" s="61">
        <f>IF(Tableau1[[#This Row],[Noms_M]]=P$5,Tableau1[[#This Row],[Fin_M]]-Tableau1[[#This Row],[Début_M]],0)+IF(Tableau1[[#This Row],[Noms]]=P$5,Tableau1[[#This Row],[Fin]]-Tableau1[[#This Row],[Début]],0)</f>
        <v>0</v>
      </c>
      <c r="Q640" s="61">
        <f>IF(Tableau1[[#This Row],[Noms_M]]=Q$5,Tableau1[[#This Row],[Fin_M]]-Tableau1[[#This Row],[Début_M]],0)+IF(Tableau1[[#This Row],[Noms]]=Q$5,Tableau1[[#This Row],[Fin]]-Tableau1[[#This Row],[Début]],0)</f>
        <v>0</v>
      </c>
      <c r="R640" s="61">
        <f>IF(Tableau1[[#This Row],[Noms_M]]=R$5,Tableau1[[#This Row],[Fin_M]]-Tableau1[[#This Row],[Début_M]],0)+IF(Tableau1[[#This Row],[Noms]]=R$5,Tableau1[[#This Row],[Fin]]-Tableau1[[#This Row],[Début]],0)</f>
        <v>0</v>
      </c>
      <c r="S640" s="62">
        <f>IF(Tableau1[[#This Row],[Noms_M]]=S$5,Tableau1[[#This Row],[Fin_M]]-Tableau1[[#This Row],[Début_M]],0)+IF(Tableau1[[#This Row],[Noms]]=S$5,Tableau1[[#This Row],[Fin]]-Tableau1[[#This Row],[Début]],0)</f>
        <v>0</v>
      </c>
    </row>
    <row r="641" spans="1:19" s="17" customFormat="1" ht="20.25" customHeight="1" thickBot="1" x14ac:dyDescent="0.35">
      <c r="A641" s="38"/>
      <c r="B641" s="56" t="str">
        <f t="shared" si="996"/>
        <v>juil</v>
      </c>
      <c r="C641" s="57">
        <f t="shared" ref="C641" si="1029">_xlfn.ISOWEEKNUM(A639)</f>
        <v>31</v>
      </c>
      <c r="D641" s="35"/>
      <c r="E641" s="22"/>
      <c r="F641" s="12"/>
      <c r="G641" s="13"/>
      <c r="H641" s="24"/>
      <c r="I641" s="12"/>
      <c r="J641" s="60"/>
      <c r="K641" s="18"/>
      <c r="L641" s="4"/>
      <c r="N641" s="61">
        <f>IF(Tableau1[[#This Row],[Noms_M]]=N$5,Tableau1[[#This Row],[Fin_M]]-Tableau1[[#This Row],[Début_M]],0)+IF(Tableau1[[#This Row],[Noms]]=N$5,Tableau1[[#This Row],[Fin]]-Tableau1[[#This Row],[Début]],0)</f>
        <v>0</v>
      </c>
      <c r="O641" s="61">
        <f>IF(Tableau1[[#This Row],[Noms_M]]=O$5,Tableau1[[#This Row],[Fin_M]]-Tableau1[[#This Row],[Début_M]],0)+IF(Tableau1[[#This Row],[Noms]]=O$5,Tableau1[[#This Row],[Fin]]-Tableau1[[#This Row],[Début]],0)</f>
        <v>0</v>
      </c>
      <c r="P641" s="61">
        <f>IF(Tableau1[[#This Row],[Noms_M]]=P$5,Tableau1[[#This Row],[Fin_M]]-Tableau1[[#This Row],[Début_M]],0)+IF(Tableau1[[#This Row],[Noms]]=P$5,Tableau1[[#This Row],[Fin]]-Tableau1[[#This Row],[Début]],0)</f>
        <v>0</v>
      </c>
      <c r="Q641" s="61">
        <f>IF(Tableau1[[#This Row],[Noms_M]]=Q$5,Tableau1[[#This Row],[Fin_M]]-Tableau1[[#This Row],[Début_M]],0)+IF(Tableau1[[#This Row],[Noms]]=Q$5,Tableau1[[#This Row],[Fin]]-Tableau1[[#This Row],[Début]],0)</f>
        <v>0</v>
      </c>
      <c r="R641" s="61">
        <f>IF(Tableau1[[#This Row],[Noms_M]]=R$5,Tableau1[[#This Row],[Fin_M]]-Tableau1[[#This Row],[Début_M]],0)+IF(Tableau1[[#This Row],[Noms]]=R$5,Tableau1[[#This Row],[Fin]]-Tableau1[[#This Row],[Début]],0)</f>
        <v>0</v>
      </c>
      <c r="S641" s="62">
        <f>IF(Tableau1[[#This Row],[Noms_M]]=S$5,Tableau1[[#This Row],[Fin_M]]-Tableau1[[#This Row],[Début_M]],0)+IF(Tableau1[[#This Row],[Noms]]=S$5,Tableau1[[#This Row],[Fin]]-Tableau1[[#This Row],[Début]],0)</f>
        <v>0</v>
      </c>
    </row>
    <row r="642" spans="1:19" s="17" customFormat="1" ht="20.25" customHeight="1" thickBot="1" x14ac:dyDescent="0.35">
      <c r="A642" s="36">
        <f>A639+1</f>
        <v>45868</v>
      </c>
      <c r="B642" s="55" t="str">
        <f t="shared" si="998"/>
        <v>juil</v>
      </c>
      <c r="C642" s="57">
        <f t="shared" ref="C642" si="1030">_xlfn.ISOWEEKNUM(A642)</f>
        <v>31</v>
      </c>
      <c r="D642" s="33">
        <f>A642</f>
        <v>45868</v>
      </c>
      <c r="E642" s="8"/>
      <c r="F642" s="1"/>
      <c r="G642" s="9"/>
      <c r="H642" s="14"/>
      <c r="I642" s="1"/>
      <c r="J642" s="58"/>
      <c r="K642" s="18"/>
      <c r="L642" s="7"/>
      <c r="N642" s="61">
        <f>IF(Tableau1[[#This Row],[Noms_M]]=N$5,Tableau1[[#This Row],[Fin_M]]-Tableau1[[#This Row],[Début_M]],0)+IF(Tableau1[[#This Row],[Noms]]=N$5,Tableau1[[#This Row],[Fin]]-Tableau1[[#This Row],[Début]],0)</f>
        <v>0</v>
      </c>
      <c r="O642" s="61">
        <f>IF(Tableau1[[#This Row],[Noms_M]]=O$5,Tableau1[[#This Row],[Fin_M]]-Tableau1[[#This Row],[Début_M]],0)+IF(Tableau1[[#This Row],[Noms]]=O$5,Tableau1[[#This Row],[Fin]]-Tableau1[[#This Row],[Début]],0)</f>
        <v>0</v>
      </c>
      <c r="P642" s="61">
        <f>IF(Tableau1[[#This Row],[Noms_M]]=P$5,Tableau1[[#This Row],[Fin_M]]-Tableau1[[#This Row],[Début_M]],0)+IF(Tableau1[[#This Row],[Noms]]=P$5,Tableau1[[#This Row],[Fin]]-Tableau1[[#This Row],[Début]],0)</f>
        <v>0</v>
      </c>
      <c r="Q642" s="61">
        <f>IF(Tableau1[[#This Row],[Noms_M]]=Q$5,Tableau1[[#This Row],[Fin_M]]-Tableau1[[#This Row],[Début_M]],0)+IF(Tableau1[[#This Row],[Noms]]=Q$5,Tableau1[[#This Row],[Fin]]-Tableau1[[#This Row],[Début]],0)</f>
        <v>0</v>
      </c>
      <c r="R642" s="61">
        <f>IF(Tableau1[[#This Row],[Noms_M]]=R$5,Tableau1[[#This Row],[Fin_M]]-Tableau1[[#This Row],[Début_M]],0)+IF(Tableau1[[#This Row],[Noms]]=R$5,Tableau1[[#This Row],[Fin]]-Tableau1[[#This Row],[Début]],0)</f>
        <v>0</v>
      </c>
      <c r="S642" s="62">
        <f>IF(Tableau1[[#This Row],[Noms_M]]=S$5,Tableau1[[#This Row],[Fin_M]]-Tableau1[[#This Row],[Début_M]],0)+IF(Tableau1[[#This Row],[Noms]]=S$5,Tableau1[[#This Row],[Fin]]-Tableau1[[#This Row],[Début]],0)</f>
        <v>0</v>
      </c>
    </row>
    <row r="643" spans="1:19" s="17" customFormat="1" ht="20.25" customHeight="1" thickBot="1" x14ac:dyDescent="0.35">
      <c r="A643" s="37"/>
      <c r="B643" s="56" t="str">
        <f t="shared" si="1000"/>
        <v>juil</v>
      </c>
      <c r="C643" s="57">
        <f t="shared" ref="C643" si="1031">_xlfn.ISOWEEKNUM(A642)</f>
        <v>31</v>
      </c>
      <c r="D643" s="34"/>
      <c r="E643" s="10"/>
      <c r="F643" s="2"/>
      <c r="G643" s="11"/>
      <c r="H643" s="15"/>
      <c r="I643" s="2"/>
      <c r="J643" s="59"/>
      <c r="K643" s="18"/>
      <c r="L643" s="3"/>
      <c r="N643" s="61">
        <f>IF(Tableau1[[#This Row],[Noms_M]]=N$5,Tableau1[[#This Row],[Fin_M]]-Tableau1[[#This Row],[Début_M]],0)+IF(Tableau1[[#This Row],[Noms]]=N$5,Tableau1[[#This Row],[Fin]]-Tableau1[[#This Row],[Début]],0)</f>
        <v>0</v>
      </c>
      <c r="O643" s="61">
        <f>IF(Tableau1[[#This Row],[Noms_M]]=O$5,Tableau1[[#This Row],[Fin_M]]-Tableau1[[#This Row],[Début_M]],0)+IF(Tableau1[[#This Row],[Noms]]=O$5,Tableau1[[#This Row],[Fin]]-Tableau1[[#This Row],[Début]],0)</f>
        <v>0</v>
      </c>
      <c r="P643" s="61">
        <f>IF(Tableau1[[#This Row],[Noms_M]]=P$5,Tableau1[[#This Row],[Fin_M]]-Tableau1[[#This Row],[Début_M]],0)+IF(Tableau1[[#This Row],[Noms]]=P$5,Tableau1[[#This Row],[Fin]]-Tableau1[[#This Row],[Début]],0)</f>
        <v>0</v>
      </c>
      <c r="Q643" s="61">
        <f>IF(Tableau1[[#This Row],[Noms_M]]=Q$5,Tableau1[[#This Row],[Fin_M]]-Tableau1[[#This Row],[Début_M]],0)+IF(Tableau1[[#This Row],[Noms]]=Q$5,Tableau1[[#This Row],[Fin]]-Tableau1[[#This Row],[Début]],0)</f>
        <v>0</v>
      </c>
      <c r="R643" s="61">
        <f>IF(Tableau1[[#This Row],[Noms_M]]=R$5,Tableau1[[#This Row],[Fin_M]]-Tableau1[[#This Row],[Début_M]],0)+IF(Tableau1[[#This Row],[Noms]]=R$5,Tableau1[[#This Row],[Fin]]-Tableau1[[#This Row],[Début]],0)</f>
        <v>0</v>
      </c>
      <c r="S643" s="62">
        <f>IF(Tableau1[[#This Row],[Noms_M]]=S$5,Tableau1[[#This Row],[Fin_M]]-Tableau1[[#This Row],[Début_M]],0)+IF(Tableau1[[#This Row],[Noms]]=S$5,Tableau1[[#This Row],[Fin]]-Tableau1[[#This Row],[Début]],0)</f>
        <v>0</v>
      </c>
    </row>
    <row r="644" spans="1:19" s="17" customFormat="1" ht="20.25" customHeight="1" thickBot="1" x14ac:dyDescent="0.35">
      <c r="A644" s="38"/>
      <c r="B644" s="56" t="str">
        <f t="shared" si="1002"/>
        <v>juil</v>
      </c>
      <c r="C644" s="57">
        <f t="shared" ref="C644" si="1032">_xlfn.ISOWEEKNUM(A642)</f>
        <v>31</v>
      </c>
      <c r="D644" s="35"/>
      <c r="E644" s="22"/>
      <c r="F644" s="12"/>
      <c r="G644" s="13"/>
      <c r="H644" s="24"/>
      <c r="I644" s="12"/>
      <c r="J644" s="60"/>
      <c r="K644" s="18"/>
      <c r="L644" s="4"/>
      <c r="N644" s="61">
        <f>IF(Tableau1[[#This Row],[Noms_M]]=N$5,Tableau1[[#This Row],[Fin_M]]-Tableau1[[#This Row],[Début_M]],0)+IF(Tableau1[[#This Row],[Noms]]=N$5,Tableau1[[#This Row],[Fin]]-Tableau1[[#This Row],[Début]],0)</f>
        <v>0</v>
      </c>
      <c r="O644" s="61">
        <f>IF(Tableau1[[#This Row],[Noms_M]]=O$5,Tableau1[[#This Row],[Fin_M]]-Tableau1[[#This Row],[Début_M]],0)+IF(Tableau1[[#This Row],[Noms]]=O$5,Tableau1[[#This Row],[Fin]]-Tableau1[[#This Row],[Début]],0)</f>
        <v>0</v>
      </c>
      <c r="P644" s="61">
        <f>IF(Tableau1[[#This Row],[Noms_M]]=P$5,Tableau1[[#This Row],[Fin_M]]-Tableau1[[#This Row],[Début_M]],0)+IF(Tableau1[[#This Row],[Noms]]=P$5,Tableau1[[#This Row],[Fin]]-Tableau1[[#This Row],[Début]],0)</f>
        <v>0</v>
      </c>
      <c r="Q644" s="61">
        <f>IF(Tableau1[[#This Row],[Noms_M]]=Q$5,Tableau1[[#This Row],[Fin_M]]-Tableau1[[#This Row],[Début_M]],0)+IF(Tableau1[[#This Row],[Noms]]=Q$5,Tableau1[[#This Row],[Fin]]-Tableau1[[#This Row],[Début]],0)</f>
        <v>0</v>
      </c>
      <c r="R644" s="61">
        <f>IF(Tableau1[[#This Row],[Noms_M]]=R$5,Tableau1[[#This Row],[Fin_M]]-Tableau1[[#This Row],[Début_M]],0)+IF(Tableau1[[#This Row],[Noms]]=R$5,Tableau1[[#This Row],[Fin]]-Tableau1[[#This Row],[Début]],0)</f>
        <v>0</v>
      </c>
      <c r="S644" s="62">
        <f>IF(Tableau1[[#This Row],[Noms_M]]=S$5,Tableau1[[#This Row],[Fin_M]]-Tableau1[[#This Row],[Début_M]],0)+IF(Tableau1[[#This Row],[Noms]]=S$5,Tableau1[[#This Row],[Fin]]-Tableau1[[#This Row],[Début]],0)</f>
        <v>0</v>
      </c>
    </row>
    <row r="645" spans="1:19" s="17" customFormat="1" ht="20.25" customHeight="1" thickBot="1" x14ac:dyDescent="0.35">
      <c r="A645" s="36">
        <f>A642+1</f>
        <v>45869</v>
      </c>
      <c r="B645" s="55" t="str">
        <f t="shared" si="1004"/>
        <v>juil</v>
      </c>
      <c r="C645" s="57">
        <f t="shared" ref="C645" si="1033">_xlfn.ISOWEEKNUM(A645)</f>
        <v>31</v>
      </c>
      <c r="D645" s="33">
        <f>A645</f>
        <v>45869</v>
      </c>
      <c r="E645" s="8"/>
      <c r="F645" s="1"/>
      <c r="G645" s="9"/>
      <c r="H645" s="14"/>
      <c r="I645" s="1"/>
      <c r="J645" s="58"/>
      <c r="K645" s="18"/>
      <c r="L645" s="7"/>
      <c r="N645" s="61">
        <f>IF(Tableau1[[#This Row],[Noms_M]]=N$5,Tableau1[[#This Row],[Fin_M]]-Tableau1[[#This Row],[Début_M]],0)+IF(Tableau1[[#This Row],[Noms]]=N$5,Tableau1[[#This Row],[Fin]]-Tableau1[[#This Row],[Début]],0)</f>
        <v>0</v>
      </c>
      <c r="O645" s="61">
        <f>IF(Tableau1[[#This Row],[Noms_M]]=O$5,Tableau1[[#This Row],[Fin_M]]-Tableau1[[#This Row],[Début_M]],0)+IF(Tableau1[[#This Row],[Noms]]=O$5,Tableau1[[#This Row],[Fin]]-Tableau1[[#This Row],[Début]],0)</f>
        <v>0</v>
      </c>
      <c r="P645" s="61">
        <f>IF(Tableau1[[#This Row],[Noms_M]]=P$5,Tableau1[[#This Row],[Fin_M]]-Tableau1[[#This Row],[Début_M]],0)+IF(Tableau1[[#This Row],[Noms]]=P$5,Tableau1[[#This Row],[Fin]]-Tableau1[[#This Row],[Début]],0)</f>
        <v>0</v>
      </c>
      <c r="Q645" s="61">
        <f>IF(Tableau1[[#This Row],[Noms_M]]=Q$5,Tableau1[[#This Row],[Fin_M]]-Tableau1[[#This Row],[Début_M]],0)+IF(Tableau1[[#This Row],[Noms]]=Q$5,Tableau1[[#This Row],[Fin]]-Tableau1[[#This Row],[Début]],0)</f>
        <v>0</v>
      </c>
      <c r="R645" s="61">
        <f>IF(Tableau1[[#This Row],[Noms_M]]=R$5,Tableau1[[#This Row],[Fin_M]]-Tableau1[[#This Row],[Début_M]],0)+IF(Tableau1[[#This Row],[Noms]]=R$5,Tableau1[[#This Row],[Fin]]-Tableau1[[#This Row],[Début]],0)</f>
        <v>0</v>
      </c>
      <c r="S645" s="62">
        <f>IF(Tableau1[[#This Row],[Noms_M]]=S$5,Tableau1[[#This Row],[Fin_M]]-Tableau1[[#This Row],[Début_M]],0)+IF(Tableau1[[#This Row],[Noms]]=S$5,Tableau1[[#This Row],[Fin]]-Tableau1[[#This Row],[Début]],0)</f>
        <v>0</v>
      </c>
    </row>
    <row r="646" spans="1:19" s="17" customFormat="1" ht="20.25" customHeight="1" thickBot="1" x14ac:dyDescent="0.35">
      <c r="A646" s="37"/>
      <c r="B646" s="56" t="str">
        <f t="shared" si="1006"/>
        <v>juil</v>
      </c>
      <c r="C646" s="57">
        <f t="shared" ref="C646" si="1034">_xlfn.ISOWEEKNUM(A645)</f>
        <v>31</v>
      </c>
      <c r="D646" s="34"/>
      <c r="E646" s="10"/>
      <c r="F646" s="2"/>
      <c r="G646" s="11"/>
      <c r="H646" s="15"/>
      <c r="I646" s="2"/>
      <c r="J646" s="59"/>
      <c r="K646" s="18"/>
      <c r="L646" s="3"/>
      <c r="N646" s="61">
        <f>IF(Tableau1[[#This Row],[Noms_M]]=N$5,Tableau1[[#This Row],[Fin_M]]-Tableau1[[#This Row],[Début_M]],0)+IF(Tableau1[[#This Row],[Noms]]=N$5,Tableau1[[#This Row],[Fin]]-Tableau1[[#This Row],[Début]],0)</f>
        <v>0</v>
      </c>
      <c r="O646" s="61">
        <f>IF(Tableau1[[#This Row],[Noms_M]]=O$5,Tableau1[[#This Row],[Fin_M]]-Tableau1[[#This Row],[Début_M]],0)+IF(Tableau1[[#This Row],[Noms]]=O$5,Tableau1[[#This Row],[Fin]]-Tableau1[[#This Row],[Début]],0)</f>
        <v>0</v>
      </c>
      <c r="P646" s="61">
        <f>IF(Tableau1[[#This Row],[Noms_M]]=P$5,Tableau1[[#This Row],[Fin_M]]-Tableau1[[#This Row],[Début_M]],0)+IF(Tableau1[[#This Row],[Noms]]=P$5,Tableau1[[#This Row],[Fin]]-Tableau1[[#This Row],[Début]],0)</f>
        <v>0</v>
      </c>
      <c r="Q646" s="61">
        <f>IF(Tableau1[[#This Row],[Noms_M]]=Q$5,Tableau1[[#This Row],[Fin_M]]-Tableau1[[#This Row],[Début_M]],0)+IF(Tableau1[[#This Row],[Noms]]=Q$5,Tableau1[[#This Row],[Fin]]-Tableau1[[#This Row],[Début]],0)</f>
        <v>0</v>
      </c>
      <c r="R646" s="61">
        <f>IF(Tableau1[[#This Row],[Noms_M]]=R$5,Tableau1[[#This Row],[Fin_M]]-Tableau1[[#This Row],[Début_M]],0)+IF(Tableau1[[#This Row],[Noms]]=R$5,Tableau1[[#This Row],[Fin]]-Tableau1[[#This Row],[Début]],0)</f>
        <v>0</v>
      </c>
      <c r="S646" s="62">
        <f>IF(Tableau1[[#This Row],[Noms_M]]=S$5,Tableau1[[#This Row],[Fin_M]]-Tableau1[[#This Row],[Début_M]],0)+IF(Tableau1[[#This Row],[Noms]]=S$5,Tableau1[[#This Row],[Fin]]-Tableau1[[#This Row],[Début]],0)</f>
        <v>0</v>
      </c>
    </row>
    <row r="647" spans="1:19" s="17" customFormat="1" ht="20.25" customHeight="1" thickBot="1" x14ac:dyDescent="0.35">
      <c r="A647" s="38"/>
      <c r="B647" s="56" t="str">
        <f t="shared" si="1008"/>
        <v>juil</v>
      </c>
      <c r="C647" s="57">
        <f t="shared" ref="C647" si="1035">_xlfn.ISOWEEKNUM(A645)</f>
        <v>31</v>
      </c>
      <c r="D647" s="35"/>
      <c r="E647" s="22"/>
      <c r="F647" s="12"/>
      <c r="G647" s="13"/>
      <c r="H647" s="24"/>
      <c r="I647" s="12"/>
      <c r="J647" s="60"/>
      <c r="K647" s="18"/>
      <c r="L647" s="4"/>
      <c r="N647" s="61">
        <f>IF(Tableau1[[#This Row],[Noms_M]]=N$5,Tableau1[[#This Row],[Fin_M]]-Tableau1[[#This Row],[Début_M]],0)+IF(Tableau1[[#This Row],[Noms]]=N$5,Tableau1[[#This Row],[Fin]]-Tableau1[[#This Row],[Début]],0)</f>
        <v>0</v>
      </c>
      <c r="O647" s="61">
        <f>IF(Tableau1[[#This Row],[Noms_M]]=O$5,Tableau1[[#This Row],[Fin_M]]-Tableau1[[#This Row],[Début_M]],0)+IF(Tableau1[[#This Row],[Noms]]=O$5,Tableau1[[#This Row],[Fin]]-Tableau1[[#This Row],[Début]],0)</f>
        <v>0</v>
      </c>
      <c r="P647" s="61">
        <f>IF(Tableau1[[#This Row],[Noms_M]]=P$5,Tableau1[[#This Row],[Fin_M]]-Tableau1[[#This Row],[Début_M]],0)+IF(Tableau1[[#This Row],[Noms]]=P$5,Tableau1[[#This Row],[Fin]]-Tableau1[[#This Row],[Début]],0)</f>
        <v>0</v>
      </c>
      <c r="Q647" s="61">
        <f>IF(Tableau1[[#This Row],[Noms_M]]=Q$5,Tableau1[[#This Row],[Fin_M]]-Tableau1[[#This Row],[Début_M]],0)+IF(Tableau1[[#This Row],[Noms]]=Q$5,Tableau1[[#This Row],[Fin]]-Tableau1[[#This Row],[Début]],0)</f>
        <v>0</v>
      </c>
      <c r="R647" s="61">
        <f>IF(Tableau1[[#This Row],[Noms_M]]=R$5,Tableau1[[#This Row],[Fin_M]]-Tableau1[[#This Row],[Début_M]],0)+IF(Tableau1[[#This Row],[Noms]]=R$5,Tableau1[[#This Row],[Fin]]-Tableau1[[#This Row],[Début]],0)</f>
        <v>0</v>
      </c>
      <c r="S647" s="62">
        <f>IF(Tableau1[[#This Row],[Noms_M]]=S$5,Tableau1[[#This Row],[Fin_M]]-Tableau1[[#This Row],[Début_M]],0)+IF(Tableau1[[#This Row],[Noms]]=S$5,Tableau1[[#This Row],[Fin]]-Tableau1[[#This Row],[Début]],0)</f>
        <v>0</v>
      </c>
    </row>
    <row r="648" spans="1:19" s="17" customFormat="1" ht="20.25" customHeight="1" thickBot="1" x14ac:dyDescent="0.35">
      <c r="A648" s="36">
        <f>A645+1</f>
        <v>45870</v>
      </c>
      <c r="B648" s="55" t="str">
        <f t="shared" si="1010"/>
        <v>août</v>
      </c>
      <c r="C648" s="57">
        <f t="shared" ref="C648" si="1036">_xlfn.ISOWEEKNUM(A648)</f>
        <v>31</v>
      </c>
      <c r="D648" s="33">
        <f>A648</f>
        <v>45870</v>
      </c>
      <c r="E648" s="8"/>
      <c r="F648" s="1"/>
      <c r="G648" s="9"/>
      <c r="H648" s="14"/>
      <c r="I648" s="1"/>
      <c r="J648" s="58"/>
      <c r="K648" s="18"/>
      <c r="L648" s="7"/>
      <c r="N648" s="61">
        <f>IF(Tableau1[[#This Row],[Noms_M]]=N$5,Tableau1[[#This Row],[Fin_M]]-Tableau1[[#This Row],[Début_M]],0)+IF(Tableau1[[#This Row],[Noms]]=N$5,Tableau1[[#This Row],[Fin]]-Tableau1[[#This Row],[Début]],0)</f>
        <v>0</v>
      </c>
      <c r="O648" s="61">
        <f>IF(Tableau1[[#This Row],[Noms_M]]=O$5,Tableau1[[#This Row],[Fin_M]]-Tableau1[[#This Row],[Début_M]],0)+IF(Tableau1[[#This Row],[Noms]]=O$5,Tableau1[[#This Row],[Fin]]-Tableau1[[#This Row],[Début]],0)</f>
        <v>0</v>
      </c>
      <c r="P648" s="61">
        <f>IF(Tableau1[[#This Row],[Noms_M]]=P$5,Tableau1[[#This Row],[Fin_M]]-Tableau1[[#This Row],[Début_M]],0)+IF(Tableau1[[#This Row],[Noms]]=P$5,Tableau1[[#This Row],[Fin]]-Tableau1[[#This Row],[Début]],0)</f>
        <v>0</v>
      </c>
      <c r="Q648" s="61">
        <f>IF(Tableau1[[#This Row],[Noms_M]]=Q$5,Tableau1[[#This Row],[Fin_M]]-Tableau1[[#This Row],[Début_M]],0)+IF(Tableau1[[#This Row],[Noms]]=Q$5,Tableau1[[#This Row],[Fin]]-Tableau1[[#This Row],[Début]],0)</f>
        <v>0</v>
      </c>
      <c r="R648" s="61">
        <f>IF(Tableau1[[#This Row],[Noms_M]]=R$5,Tableau1[[#This Row],[Fin_M]]-Tableau1[[#This Row],[Début_M]],0)+IF(Tableau1[[#This Row],[Noms]]=R$5,Tableau1[[#This Row],[Fin]]-Tableau1[[#This Row],[Début]],0)</f>
        <v>0</v>
      </c>
      <c r="S648" s="62">
        <f>IF(Tableau1[[#This Row],[Noms_M]]=S$5,Tableau1[[#This Row],[Fin_M]]-Tableau1[[#This Row],[Début_M]],0)+IF(Tableau1[[#This Row],[Noms]]=S$5,Tableau1[[#This Row],[Fin]]-Tableau1[[#This Row],[Début]],0)</f>
        <v>0</v>
      </c>
    </row>
    <row r="649" spans="1:19" s="17" customFormat="1" ht="20.25" customHeight="1" thickBot="1" x14ac:dyDescent="0.35">
      <c r="A649" s="37"/>
      <c r="B649" s="56" t="str">
        <f t="shared" si="1012"/>
        <v>août</v>
      </c>
      <c r="C649" s="57">
        <f t="shared" ref="C649" si="1037">_xlfn.ISOWEEKNUM(A648)</f>
        <v>31</v>
      </c>
      <c r="D649" s="34"/>
      <c r="E649" s="10"/>
      <c r="F649" s="2"/>
      <c r="G649" s="11"/>
      <c r="H649" s="15"/>
      <c r="I649" s="2"/>
      <c r="J649" s="59"/>
      <c r="K649" s="18"/>
      <c r="L649" s="3"/>
      <c r="N649" s="61">
        <f>IF(Tableau1[[#This Row],[Noms_M]]=N$5,Tableau1[[#This Row],[Fin_M]]-Tableau1[[#This Row],[Début_M]],0)+IF(Tableau1[[#This Row],[Noms]]=N$5,Tableau1[[#This Row],[Fin]]-Tableau1[[#This Row],[Début]],0)</f>
        <v>0</v>
      </c>
      <c r="O649" s="61">
        <f>IF(Tableau1[[#This Row],[Noms_M]]=O$5,Tableau1[[#This Row],[Fin_M]]-Tableau1[[#This Row],[Début_M]],0)+IF(Tableau1[[#This Row],[Noms]]=O$5,Tableau1[[#This Row],[Fin]]-Tableau1[[#This Row],[Début]],0)</f>
        <v>0</v>
      </c>
      <c r="P649" s="61">
        <f>IF(Tableau1[[#This Row],[Noms_M]]=P$5,Tableau1[[#This Row],[Fin_M]]-Tableau1[[#This Row],[Début_M]],0)+IF(Tableau1[[#This Row],[Noms]]=P$5,Tableau1[[#This Row],[Fin]]-Tableau1[[#This Row],[Début]],0)</f>
        <v>0</v>
      </c>
      <c r="Q649" s="61">
        <f>IF(Tableau1[[#This Row],[Noms_M]]=Q$5,Tableau1[[#This Row],[Fin_M]]-Tableau1[[#This Row],[Début_M]],0)+IF(Tableau1[[#This Row],[Noms]]=Q$5,Tableau1[[#This Row],[Fin]]-Tableau1[[#This Row],[Début]],0)</f>
        <v>0</v>
      </c>
      <c r="R649" s="61">
        <f>IF(Tableau1[[#This Row],[Noms_M]]=R$5,Tableau1[[#This Row],[Fin_M]]-Tableau1[[#This Row],[Début_M]],0)+IF(Tableau1[[#This Row],[Noms]]=R$5,Tableau1[[#This Row],[Fin]]-Tableau1[[#This Row],[Début]],0)</f>
        <v>0</v>
      </c>
      <c r="S649" s="62">
        <f>IF(Tableau1[[#This Row],[Noms_M]]=S$5,Tableau1[[#This Row],[Fin_M]]-Tableau1[[#This Row],[Début_M]],0)+IF(Tableau1[[#This Row],[Noms]]=S$5,Tableau1[[#This Row],[Fin]]-Tableau1[[#This Row],[Début]],0)</f>
        <v>0</v>
      </c>
    </row>
    <row r="650" spans="1:19" s="17" customFormat="1" ht="20.25" customHeight="1" thickBot="1" x14ac:dyDescent="0.35">
      <c r="A650" s="38"/>
      <c r="B650" s="56" t="str">
        <f t="shared" si="1014"/>
        <v>août</v>
      </c>
      <c r="C650" s="57">
        <f t="shared" ref="C650" si="1038">_xlfn.ISOWEEKNUM(A648)</f>
        <v>31</v>
      </c>
      <c r="D650" s="35"/>
      <c r="E650" s="22"/>
      <c r="F650" s="12"/>
      <c r="G650" s="13"/>
      <c r="H650" s="24"/>
      <c r="I650" s="12"/>
      <c r="J650" s="60"/>
      <c r="K650" s="18"/>
      <c r="L650" s="4"/>
      <c r="N650" s="61">
        <f>IF(Tableau1[[#This Row],[Noms_M]]=N$5,Tableau1[[#This Row],[Fin_M]]-Tableau1[[#This Row],[Début_M]],0)+IF(Tableau1[[#This Row],[Noms]]=N$5,Tableau1[[#This Row],[Fin]]-Tableau1[[#This Row],[Début]],0)</f>
        <v>0</v>
      </c>
      <c r="O650" s="61">
        <f>IF(Tableau1[[#This Row],[Noms_M]]=O$5,Tableau1[[#This Row],[Fin_M]]-Tableau1[[#This Row],[Début_M]],0)+IF(Tableau1[[#This Row],[Noms]]=O$5,Tableau1[[#This Row],[Fin]]-Tableau1[[#This Row],[Début]],0)</f>
        <v>0</v>
      </c>
      <c r="P650" s="61">
        <f>IF(Tableau1[[#This Row],[Noms_M]]=P$5,Tableau1[[#This Row],[Fin_M]]-Tableau1[[#This Row],[Début_M]],0)+IF(Tableau1[[#This Row],[Noms]]=P$5,Tableau1[[#This Row],[Fin]]-Tableau1[[#This Row],[Début]],0)</f>
        <v>0</v>
      </c>
      <c r="Q650" s="61">
        <f>IF(Tableau1[[#This Row],[Noms_M]]=Q$5,Tableau1[[#This Row],[Fin_M]]-Tableau1[[#This Row],[Début_M]],0)+IF(Tableau1[[#This Row],[Noms]]=Q$5,Tableau1[[#This Row],[Fin]]-Tableau1[[#This Row],[Début]],0)</f>
        <v>0</v>
      </c>
      <c r="R650" s="61">
        <f>IF(Tableau1[[#This Row],[Noms_M]]=R$5,Tableau1[[#This Row],[Fin_M]]-Tableau1[[#This Row],[Début_M]],0)+IF(Tableau1[[#This Row],[Noms]]=R$5,Tableau1[[#This Row],[Fin]]-Tableau1[[#This Row],[Début]],0)</f>
        <v>0</v>
      </c>
      <c r="S650" s="62">
        <f>IF(Tableau1[[#This Row],[Noms_M]]=S$5,Tableau1[[#This Row],[Fin_M]]-Tableau1[[#This Row],[Début_M]],0)+IF(Tableau1[[#This Row],[Noms]]=S$5,Tableau1[[#This Row],[Fin]]-Tableau1[[#This Row],[Début]],0)</f>
        <v>0</v>
      </c>
    </row>
    <row r="651" spans="1:19" s="17" customFormat="1" ht="20.25" customHeight="1" thickBot="1" x14ac:dyDescent="0.35">
      <c r="A651" s="36">
        <f>A648+1</f>
        <v>45871</v>
      </c>
      <c r="B651" s="55" t="str">
        <f t="shared" ref="B651" si="1039">TEXT(A651,"mmm")</f>
        <v>août</v>
      </c>
      <c r="C651" s="57">
        <f t="shared" ref="C651" si="1040">_xlfn.ISOWEEKNUM(A651)</f>
        <v>31</v>
      </c>
      <c r="D651" s="33">
        <f>A651</f>
        <v>45871</v>
      </c>
      <c r="E651" s="8"/>
      <c r="F651" s="1"/>
      <c r="G651" s="9"/>
      <c r="H651" s="14"/>
      <c r="I651" s="1"/>
      <c r="J651" s="58"/>
      <c r="K651" s="18"/>
      <c r="L651" s="7"/>
      <c r="N651" s="61">
        <f>IF(Tableau1[[#This Row],[Noms_M]]=N$5,Tableau1[[#This Row],[Fin_M]]-Tableau1[[#This Row],[Début_M]],0)+IF(Tableau1[[#This Row],[Noms]]=N$5,Tableau1[[#This Row],[Fin]]-Tableau1[[#This Row],[Début]],0)</f>
        <v>0</v>
      </c>
      <c r="O651" s="61">
        <f>IF(Tableau1[[#This Row],[Noms_M]]=O$5,Tableau1[[#This Row],[Fin_M]]-Tableau1[[#This Row],[Début_M]],0)+IF(Tableau1[[#This Row],[Noms]]=O$5,Tableau1[[#This Row],[Fin]]-Tableau1[[#This Row],[Début]],0)</f>
        <v>0</v>
      </c>
      <c r="P651" s="61">
        <f>IF(Tableau1[[#This Row],[Noms_M]]=P$5,Tableau1[[#This Row],[Fin_M]]-Tableau1[[#This Row],[Début_M]],0)+IF(Tableau1[[#This Row],[Noms]]=P$5,Tableau1[[#This Row],[Fin]]-Tableau1[[#This Row],[Début]],0)</f>
        <v>0</v>
      </c>
      <c r="Q651" s="61">
        <f>IF(Tableau1[[#This Row],[Noms_M]]=Q$5,Tableau1[[#This Row],[Fin_M]]-Tableau1[[#This Row],[Début_M]],0)+IF(Tableau1[[#This Row],[Noms]]=Q$5,Tableau1[[#This Row],[Fin]]-Tableau1[[#This Row],[Début]],0)</f>
        <v>0</v>
      </c>
      <c r="R651" s="61">
        <f>IF(Tableau1[[#This Row],[Noms_M]]=R$5,Tableau1[[#This Row],[Fin_M]]-Tableau1[[#This Row],[Début_M]],0)+IF(Tableau1[[#This Row],[Noms]]=R$5,Tableau1[[#This Row],[Fin]]-Tableau1[[#This Row],[Début]],0)</f>
        <v>0</v>
      </c>
      <c r="S651" s="62">
        <f>IF(Tableau1[[#This Row],[Noms_M]]=S$5,Tableau1[[#This Row],[Fin_M]]-Tableau1[[#This Row],[Début_M]],0)+IF(Tableau1[[#This Row],[Noms]]=S$5,Tableau1[[#This Row],[Fin]]-Tableau1[[#This Row],[Début]],0)</f>
        <v>0</v>
      </c>
    </row>
    <row r="652" spans="1:19" s="17" customFormat="1" ht="20.25" customHeight="1" thickBot="1" x14ac:dyDescent="0.35">
      <c r="A652" s="37"/>
      <c r="B652" s="56" t="str">
        <f t="shared" ref="B652" si="1041">TEXT(A651,"mmm")</f>
        <v>août</v>
      </c>
      <c r="C652" s="57">
        <f t="shared" ref="C652" si="1042">_xlfn.ISOWEEKNUM(A651)</f>
        <v>31</v>
      </c>
      <c r="D652" s="34"/>
      <c r="E652" s="10"/>
      <c r="F652" s="2"/>
      <c r="G652" s="11"/>
      <c r="H652" s="15"/>
      <c r="I652" s="2"/>
      <c r="J652" s="59"/>
      <c r="K652" s="18"/>
      <c r="L652" s="3"/>
      <c r="N652" s="61">
        <f>IF(Tableau1[[#This Row],[Noms_M]]=N$5,Tableau1[[#This Row],[Fin_M]]-Tableau1[[#This Row],[Début_M]],0)+IF(Tableau1[[#This Row],[Noms]]=N$5,Tableau1[[#This Row],[Fin]]-Tableau1[[#This Row],[Début]],0)</f>
        <v>0</v>
      </c>
      <c r="O652" s="61">
        <f>IF(Tableau1[[#This Row],[Noms_M]]=O$5,Tableau1[[#This Row],[Fin_M]]-Tableau1[[#This Row],[Début_M]],0)+IF(Tableau1[[#This Row],[Noms]]=O$5,Tableau1[[#This Row],[Fin]]-Tableau1[[#This Row],[Début]],0)</f>
        <v>0</v>
      </c>
      <c r="P652" s="61">
        <f>IF(Tableau1[[#This Row],[Noms_M]]=P$5,Tableau1[[#This Row],[Fin_M]]-Tableau1[[#This Row],[Début_M]],0)+IF(Tableau1[[#This Row],[Noms]]=P$5,Tableau1[[#This Row],[Fin]]-Tableau1[[#This Row],[Début]],0)</f>
        <v>0</v>
      </c>
      <c r="Q652" s="61">
        <f>IF(Tableau1[[#This Row],[Noms_M]]=Q$5,Tableau1[[#This Row],[Fin_M]]-Tableau1[[#This Row],[Début_M]],0)+IF(Tableau1[[#This Row],[Noms]]=Q$5,Tableau1[[#This Row],[Fin]]-Tableau1[[#This Row],[Début]],0)</f>
        <v>0</v>
      </c>
      <c r="R652" s="61">
        <f>IF(Tableau1[[#This Row],[Noms_M]]=R$5,Tableau1[[#This Row],[Fin_M]]-Tableau1[[#This Row],[Début_M]],0)+IF(Tableau1[[#This Row],[Noms]]=R$5,Tableau1[[#This Row],[Fin]]-Tableau1[[#This Row],[Début]],0)</f>
        <v>0</v>
      </c>
      <c r="S652" s="62">
        <f>IF(Tableau1[[#This Row],[Noms_M]]=S$5,Tableau1[[#This Row],[Fin_M]]-Tableau1[[#This Row],[Début_M]],0)+IF(Tableau1[[#This Row],[Noms]]=S$5,Tableau1[[#This Row],[Fin]]-Tableau1[[#This Row],[Début]],0)</f>
        <v>0</v>
      </c>
    </row>
    <row r="653" spans="1:19" s="17" customFormat="1" ht="20.25" customHeight="1" thickBot="1" x14ac:dyDescent="0.35">
      <c r="A653" s="38"/>
      <c r="B653" s="56" t="str">
        <f t="shared" ref="B653" si="1043">TEXT(A651,"mmm")</f>
        <v>août</v>
      </c>
      <c r="C653" s="57">
        <f t="shared" ref="C653" si="1044">_xlfn.ISOWEEKNUM(A651)</f>
        <v>31</v>
      </c>
      <c r="D653" s="35"/>
      <c r="E653" s="22"/>
      <c r="F653" s="12"/>
      <c r="G653" s="13"/>
      <c r="H653" s="24"/>
      <c r="I653" s="12"/>
      <c r="J653" s="60"/>
      <c r="K653" s="18"/>
      <c r="L653" s="4"/>
      <c r="N653" s="61">
        <f>IF(Tableau1[[#This Row],[Noms_M]]=N$5,Tableau1[[#This Row],[Fin_M]]-Tableau1[[#This Row],[Début_M]],0)+IF(Tableau1[[#This Row],[Noms]]=N$5,Tableau1[[#This Row],[Fin]]-Tableau1[[#This Row],[Début]],0)</f>
        <v>0</v>
      </c>
      <c r="O653" s="61">
        <f>IF(Tableau1[[#This Row],[Noms_M]]=O$5,Tableau1[[#This Row],[Fin_M]]-Tableau1[[#This Row],[Début_M]],0)+IF(Tableau1[[#This Row],[Noms]]=O$5,Tableau1[[#This Row],[Fin]]-Tableau1[[#This Row],[Début]],0)</f>
        <v>0</v>
      </c>
      <c r="P653" s="61">
        <f>IF(Tableau1[[#This Row],[Noms_M]]=P$5,Tableau1[[#This Row],[Fin_M]]-Tableau1[[#This Row],[Début_M]],0)+IF(Tableau1[[#This Row],[Noms]]=P$5,Tableau1[[#This Row],[Fin]]-Tableau1[[#This Row],[Début]],0)</f>
        <v>0</v>
      </c>
      <c r="Q653" s="61">
        <f>IF(Tableau1[[#This Row],[Noms_M]]=Q$5,Tableau1[[#This Row],[Fin_M]]-Tableau1[[#This Row],[Début_M]],0)+IF(Tableau1[[#This Row],[Noms]]=Q$5,Tableau1[[#This Row],[Fin]]-Tableau1[[#This Row],[Début]],0)</f>
        <v>0</v>
      </c>
      <c r="R653" s="61">
        <f>IF(Tableau1[[#This Row],[Noms_M]]=R$5,Tableau1[[#This Row],[Fin_M]]-Tableau1[[#This Row],[Début_M]],0)+IF(Tableau1[[#This Row],[Noms]]=R$5,Tableau1[[#This Row],[Fin]]-Tableau1[[#This Row],[Début]],0)</f>
        <v>0</v>
      </c>
      <c r="S653" s="62">
        <f>IF(Tableau1[[#This Row],[Noms_M]]=S$5,Tableau1[[#This Row],[Fin_M]]-Tableau1[[#This Row],[Début_M]],0)+IF(Tableau1[[#This Row],[Noms]]=S$5,Tableau1[[#This Row],[Fin]]-Tableau1[[#This Row],[Début]],0)</f>
        <v>0</v>
      </c>
    </row>
    <row r="654" spans="1:19" s="17" customFormat="1" ht="20.25" customHeight="1" thickBot="1" x14ac:dyDescent="0.35">
      <c r="A654" s="36">
        <f>A651+1</f>
        <v>45872</v>
      </c>
      <c r="B654" s="55" t="str">
        <f t="shared" si="992"/>
        <v>août</v>
      </c>
      <c r="C654" s="57">
        <f t="shared" ref="C654" si="1045">_xlfn.ISOWEEKNUM(A654)</f>
        <v>31</v>
      </c>
      <c r="D654" s="33">
        <f>A654</f>
        <v>45872</v>
      </c>
      <c r="E654" s="8"/>
      <c r="F654" s="1"/>
      <c r="G654" s="9"/>
      <c r="H654" s="14"/>
      <c r="I654" s="1"/>
      <c r="J654" s="58"/>
      <c r="K654" s="18"/>
      <c r="L654" s="7"/>
      <c r="N654" s="61">
        <f>IF(Tableau1[[#This Row],[Noms_M]]=N$5,Tableau1[[#This Row],[Fin_M]]-Tableau1[[#This Row],[Début_M]],0)+IF(Tableau1[[#This Row],[Noms]]=N$5,Tableau1[[#This Row],[Fin]]-Tableau1[[#This Row],[Début]],0)</f>
        <v>0</v>
      </c>
      <c r="O654" s="61">
        <f>IF(Tableau1[[#This Row],[Noms_M]]=O$5,Tableau1[[#This Row],[Fin_M]]-Tableau1[[#This Row],[Début_M]],0)+IF(Tableau1[[#This Row],[Noms]]=O$5,Tableau1[[#This Row],[Fin]]-Tableau1[[#This Row],[Début]],0)</f>
        <v>0</v>
      </c>
      <c r="P654" s="61">
        <f>IF(Tableau1[[#This Row],[Noms_M]]=P$5,Tableau1[[#This Row],[Fin_M]]-Tableau1[[#This Row],[Début_M]],0)+IF(Tableau1[[#This Row],[Noms]]=P$5,Tableau1[[#This Row],[Fin]]-Tableau1[[#This Row],[Début]],0)</f>
        <v>0</v>
      </c>
      <c r="Q654" s="61">
        <f>IF(Tableau1[[#This Row],[Noms_M]]=Q$5,Tableau1[[#This Row],[Fin_M]]-Tableau1[[#This Row],[Début_M]],0)+IF(Tableau1[[#This Row],[Noms]]=Q$5,Tableau1[[#This Row],[Fin]]-Tableau1[[#This Row],[Début]],0)</f>
        <v>0</v>
      </c>
      <c r="R654" s="61">
        <f>IF(Tableau1[[#This Row],[Noms_M]]=R$5,Tableau1[[#This Row],[Fin_M]]-Tableau1[[#This Row],[Début_M]],0)+IF(Tableau1[[#This Row],[Noms]]=R$5,Tableau1[[#This Row],[Fin]]-Tableau1[[#This Row],[Début]],0)</f>
        <v>0</v>
      </c>
      <c r="S654" s="62">
        <f>IF(Tableau1[[#This Row],[Noms_M]]=S$5,Tableau1[[#This Row],[Fin_M]]-Tableau1[[#This Row],[Début_M]],0)+IF(Tableau1[[#This Row],[Noms]]=S$5,Tableau1[[#This Row],[Fin]]-Tableau1[[#This Row],[Début]],0)</f>
        <v>0</v>
      </c>
    </row>
    <row r="655" spans="1:19" s="17" customFormat="1" ht="20.25" customHeight="1" thickBot="1" x14ac:dyDescent="0.35">
      <c r="A655" s="37"/>
      <c r="B655" s="56" t="str">
        <f t="shared" si="994"/>
        <v>août</v>
      </c>
      <c r="C655" s="57">
        <f t="shared" ref="C655" si="1046">_xlfn.ISOWEEKNUM(A654)</f>
        <v>31</v>
      </c>
      <c r="D655" s="34"/>
      <c r="E655" s="10"/>
      <c r="F655" s="2"/>
      <c r="G655" s="11"/>
      <c r="H655" s="15"/>
      <c r="I655" s="2"/>
      <c r="J655" s="59"/>
      <c r="K655" s="18"/>
      <c r="L655" s="3"/>
      <c r="N655" s="61">
        <f>IF(Tableau1[[#This Row],[Noms_M]]=N$5,Tableau1[[#This Row],[Fin_M]]-Tableau1[[#This Row],[Début_M]],0)+IF(Tableau1[[#This Row],[Noms]]=N$5,Tableau1[[#This Row],[Fin]]-Tableau1[[#This Row],[Début]],0)</f>
        <v>0</v>
      </c>
      <c r="O655" s="61">
        <f>IF(Tableau1[[#This Row],[Noms_M]]=O$5,Tableau1[[#This Row],[Fin_M]]-Tableau1[[#This Row],[Début_M]],0)+IF(Tableau1[[#This Row],[Noms]]=O$5,Tableau1[[#This Row],[Fin]]-Tableau1[[#This Row],[Début]],0)</f>
        <v>0</v>
      </c>
      <c r="P655" s="61">
        <f>IF(Tableau1[[#This Row],[Noms_M]]=P$5,Tableau1[[#This Row],[Fin_M]]-Tableau1[[#This Row],[Début_M]],0)+IF(Tableau1[[#This Row],[Noms]]=P$5,Tableau1[[#This Row],[Fin]]-Tableau1[[#This Row],[Début]],0)</f>
        <v>0</v>
      </c>
      <c r="Q655" s="61">
        <f>IF(Tableau1[[#This Row],[Noms_M]]=Q$5,Tableau1[[#This Row],[Fin_M]]-Tableau1[[#This Row],[Début_M]],0)+IF(Tableau1[[#This Row],[Noms]]=Q$5,Tableau1[[#This Row],[Fin]]-Tableau1[[#This Row],[Début]],0)</f>
        <v>0</v>
      </c>
      <c r="R655" s="61">
        <f>IF(Tableau1[[#This Row],[Noms_M]]=R$5,Tableau1[[#This Row],[Fin_M]]-Tableau1[[#This Row],[Début_M]],0)+IF(Tableau1[[#This Row],[Noms]]=R$5,Tableau1[[#This Row],[Fin]]-Tableau1[[#This Row],[Début]],0)</f>
        <v>0</v>
      </c>
      <c r="S655" s="62">
        <f>IF(Tableau1[[#This Row],[Noms_M]]=S$5,Tableau1[[#This Row],[Fin_M]]-Tableau1[[#This Row],[Début_M]],0)+IF(Tableau1[[#This Row],[Noms]]=S$5,Tableau1[[#This Row],[Fin]]-Tableau1[[#This Row],[Début]],0)</f>
        <v>0</v>
      </c>
    </row>
    <row r="656" spans="1:19" s="17" customFormat="1" ht="20.25" customHeight="1" thickBot="1" x14ac:dyDescent="0.35">
      <c r="A656" s="38"/>
      <c r="B656" s="56" t="str">
        <f t="shared" si="996"/>
        <v>août</v>
      </c>
      <c r="C656" s="57">
        <f t="shared" ref="C656" si="1047">_xlfn.ISOWEEKNUM(A654)</f>
        <v>31</v>
      </c>
      <c r="D656" s="35"/>
      <c r="E656" s="22"/>
      <c r="F656" s="12"/>
      <c r="G656" s="13"/>
      <c r="H656" s="24"/>
      <c r="I656" s="12"/>
      <c r="J656" s="60"/>
      <c r="K656" s="18"/>
      <c r="L656" s="4"/>
      <c r="N656" s="61">
        <f>IF(Tableau1[[#This Row],[Noms_M]]=N$5,Tableau1[[#This Row],[Fin_M]]-Tableau1[[#This Row],[Début_M]],0)+IF(Tableau1[[#This Row],[Noms]]=N$5,Tableau1[[#This Row],[Fin]]-Tableau1[[#This Row],[Début]],0)</f>
        <v>0</v>
      </c>
      <c r="O656" s="61">
        <f>IF(Tableau1[[#This Row],[Noms_M]]=O$5,Tableau1[[#This Row],[Fin_M]]-Tableau1[[#This Row],[Début_M]],0)+IF(Tableau1[[#This Row],[Noms]]=O$5,Tableau1[[#This Row],[Fin]]-Tableau1[[#This Row],[Début]],0)</f>
        <v>0</v>
      </c>
      <c r="P656" s="61">
        <f>IF(Tableau1[[#This Row],[Noms_M]]=P$5,Tableau1[[#This Row],[Fin_M]]-Tableau1[[#This Row],[Début_M]],0)+IF(Tableau1[[#This Row],[Noms]]=P$5,Tableau1[[#This Row],[Fin]]-Tableau1[[#This Row],[Début]],0)</f>
        <v>0</v>
      </c>
      <c r="Q656" s="61">
        <f>IF(Tableau1[[#This Row],[Noms_M]]=Q$5,Tableau1[[#This Row],[Fin_M]]-Tableau1[[#This Row],[Début_M]],0)+IF(Tableau1[[#This Row],[Noms]]=Q$5,Tableau1[[#This Row],[Fin]]-Tableau1[[#This Row],[Début]],0)</f>
        <v>0</v>
      </c>
      <c r="R656" s="61">
        <f>IF(Tableau1[[#This Row],[Noms_M]]=R$5,Tableau1[[#This Row],[Fin_M]]-Tableau1[[#This Row],[Début_M]],0)+IF(Tableau1[[#This Row],[Noms]]=R$5,Tableau1[[#This Row],[Fin]]-Tableau1[[#This Row],[Début]],0)</f>
        <v>0</v>
      </c>
      <c r="S656" s="62">
        <f>IF(Tableau1[[#This Row],[Noms_M]]=S$5,Tableau1[[#This Row],[Fin_M]]-Tableau1[[#This Row],[Début_M]],0)+IF(Tableau1[[#This Row],[Noms]]=S$5,Tableau1[[#This Row],[Fin]]-Tableau1[[#This Row],[Début]],0)</f>
        <v>0</v>
      </c>
    </row>
    <row r="657" spans="1:26" s="17" customFormat="1" ht="20.25" customHeight="1" thickBot="1" x14ac:dyDescent="0.35">
      <c r="A657" s="36">
        <f>A654+1</f>
        <v>45873</v>
      </c>
      <c r="B657" s="55" t="str">
        <f t="shared" si="998"/>
        <v>août</v>
      </c>
      <c r="C657" s="57">
        <f t="shared" ref="C657" si="1048">_xlfn.ISOWEEKNUM(A657)</f>
        <v>32</v>
      </c>
      <c r="D657" s="33">
        <f>A657</f>
        <v>45873</v>
      </c>
      <c r="E657" s="8"/>
      <c r="F657" s="1"/>
      <c r="G657" s="9"/>
      <c r="H657" s="14"/>
      <c r="I657" s="1"/>
      <c r="J657" s="58"/>
      <c r="K657" s="18"/>
      <c r="L657" s="7"/>
      <c r="N657" s="61">
        <f>IF(Tableau1[[#This Row],[Noms_M]]=N$5,Tableau1[[#This Row],[Fin_M]]-Tableau1[[#This Row],[Début_M]],0)+IF(Tableau1[[#This Row],[Noms]]=N$5,Tableau1[[#This Row],[Fin]]-Tableau1[[#This Row],[Début]],0)</f>
        <v>0</v>
      </c>
      <c r="O657" s="61">
        <f>IF(Tableau1[[#This Row],[Noms_M]]=O$5,Tableau1[[#This Row],[Fin_M]]-Tableau1[[#This Row],[Début_M]],0)+IF(Tableau1[[#This Row],[Noms]]=O$5,Tableau1[[#This Row],[Fin]]-Tableau1[[#This Row],[Début]],0)</f>
        <v>0</v>
      </c>
      <c r="P657" s="61">
        <f>IF(Tableau1[[#This Row],[Noms_M]]=P$5,Tableau1[[#This Row],[Fin_M]]-Tableau1[[#This Row],[Début_M]],0)+IF(Tableau1[[#This Row],[Noms]]=P$5,Tableau1[[#This Row],[Fin]]-Tableau1[[#This Row],[Début]],0)</f>
        <v>0</v>
      </c>
      <c r="Q657" s="61">
        <f>IF(Tableau1[[#This Row],[Noms_M]]=Q$5,Tableau1[[#This Row],[Fin_M]]-Tableau1[[#This Row],[Début_M]],0)+IF(Tableau1[[#This Row],[Noms]]=Q$5,Tableau1[[#This Row],[Fin]]-Tableau1[[#This Row],[Début]],0)</f>
        <v>0</v>
      </c>
      <c r="R657" s="61">
        <f>IF(Tableau1[[#This Row],[Noms_M]]=R$5,Tableau1[[#This Row],[Fin_M]]-Tableau1[[#This Row],[Début_M]],0)+IF(Tableau1[[#This Row],[Noms]]=R$5,Tableau1[[#This Row],[Fin]]-Tableau1[[#This Row],[Début]],0)</f>
        <v>0</v>
      </c>
      <c r="S657" s="62">
        <f>IF(Tableau1[[#This Row],[Noms_M]]=S$5,Tableau1[[#This Row],[Fin_M]]-Tableau1[[#This Row],[Début_M]],0)+IF(Tableau1[[#This Row],[Noms]]=S$5,Tableau1[[#This Row],[Fin]]-Tableau1[[#This Row],[Début]],0)</f>
        <v>0</v>
      </c>
      <c r="U657" s="70">
        <f>SUM(N657:N677)</f>
        <v>0</v>
      </c>
      <c r="V657" s="70">
        <f t="shared" ref="V657" si="1049">SUM(O657:O677)</f>
        <v>0</v>
      </c>
      <c r="W657" s="70">
        <f t="shared" ref="W657" si="1050">SUM(P657:P677)</f>
        <v>0</v>
      </c>
      <c r="X657" s="70">
        <f t="shared" ref="X657" si="1051">SUM(Q657:Q677)</f>
        <v>0</v>
      </c>
      <c r="Y657" s="70">
        <f t="shared" ref="Y657" si="1052">SUM(R657:R677)</f>
        <v>0</v>
      </c>
      <c r="Z657" s="70">
        <f t="shared" ref="Z657" si="1053">SUM(S657:S677)</f>
        <v>0</v>
      </c>
    </row>
    <row r="658" spans="1:26" s="17" customFormat="1" ht="20.25" customHeight="1" thickBot="1" x14ac:dyDescent="0.35">
      <c r="A658" s="37"/>
      <c r="B658" s="56" t="str">
        <f t="shared" si="1000"/>
        <v>août</v>
      </c>
      <c r="C658" s="57">
        <f t="shared" ref="C658" si="1054">_xlfn.ISOWEEKNUM(A657)</f>
        <v>32</v>
      </c>
      <c r="D658" s="34"/>
      <c r="E658" s="10"/>
      <c r="F658" s="2"/>
      <c r="G658" s="11"/>
      <c r="H658" s="15"/>
      <c r="I658" s="2"/>
      <c r="J658" s="59"/>
      <c r="K658" s="18"/>
      <c r="L658" s="3"/>
      <c r="N658" s="61">
        <f>IF(Tableau1[[#This Row],[Noms_M]]=N$5,Tableau1[[#This Row],[Fin_M]]-Tableau1[[#This Row],[Début_M]],0)+IF(Tableau1[[#This Row],[Noms]]=N$5,Tableau1[[#This Row],[Fin]]-Tableau1[[#This Row],[Début]],0)</f>
        <v>0</v>
      </c>
      <c r="O658" s="61">
        <f>IF(Tableau1[[#This Row],[Noms_M]]=O$5,Tableau1[[#This Row],[Fin_M]]-Tableau1[[#This Row],[Début_M]],0)+IF(Tableau1[[#This Row],[Noms]]=O$5,Tableau1[[#This Row],[Fin]]-Tableau1[[#This Row],[Début]],0)</f>
        <v>0</v>
      </c>
      <c r="P658" s="61">
        <f>IF(Tableau1[[#This Row],[Noms_M]]=P$5,Tableau1[[#This Row],[Fin_M]]-Tableau1[[#This Row],[Début_M]],0)+IF(Tableau1[[#This Row],[Noms]]=P$5,Tableau1[[#This Row],[Fin]]-Tableau1[[#This Row],[Début]],0)</f>
        <v>0</v>
      </c>
      <c r="Q658" s="61">
        <f>IF(Tableau1[[#This Row],[Noms_M]]=Q$5,Tableau1[[#This Row],[Fin_M]]-Tableau1[[#This Row],[Début_M]],0)+IF(Tableau1[[#This Row],[Noms]]=Q$5,Tableau1[[#This Row],[Fin]]-Tableau1[[#This Row],[Début]],0)</f>
        <v>0</v>
      </c>
      <c r="R658" s="61">
        <f>IF(Tableau1[[#This Row],[Noms_M]]=R$5,Tableau1[[#This Row],[Fin_M]]-Tableau1[[#This Row],[Début_M]],0)+IF(Tableau1[[#This Row],[Noms]]=R$5,Tableau1[[#This Row],[Fin]]-Tableau1[[#This Row],[Début]],0)</f>
        <v>0</v>
      </c>
      <c r="S658" s="62">
        <f>IF(Tableau1[[#This Row],[Noms_M]]=S$5,Tableau1[[#This Row],[Fin_M]]-Tableau1[[#This Row],[Début_M]],0)+IF(Tableau1[[#This Row],[Noms]]=S$5,Tableau1[[#This Row],[Fin]]-Tableau1[[#This Row],[Début]],0)</f>
        <v>0</v>
      </c>
    </row>
    <row r="659" spans="1:26" s="17" customFormat="1" ht="20.25" customHeight="1" thickBot="1" x14ac:dyDescent="0.35">
      <c r="A659" s="38"/>
      <c r="B659" s="56" t="str">
        <f t="shared" si="1002"/>
        <v>août</v>
      </c>
      <c r="C659" s="57">
        <f t="shared" ref="C659" si="1055">_xlfn.ISOWEEKNUM(A657)</f>
        <v>32</v>
      </c>
      <c r="D659" s="35"/>
      <c r="E659" s="22"/>
      <c r="F659" s="12"/>
      <c r="G659" s="13"/>
      <c r="H659" s="24"/>
      <c r="I659" s="12"/>
      <c r="J659" s="60"/>
      <c r="K659" s="18"/>
      <c r="L659" s="4"/>
      <c r="N659" s="61">
        <f>IF(Tableau1[[#This Row],[Noms_M]]=N$5,Tableau1[[#This Row],[Fin_M]]-Tableau1[[#This Row],[Début_M]],0)+IF(Tableau1[[#This Row],[Noms]]=N$5,Tableau1[[#This Row],[Fin]]-Tableau1[[#This Row],[Début]],0)</f>
        <v>0</v>
      </c>
      <c r="O659" s="61">
        <f>IF(Tableau1[[#This Row],[Noms_M]]=O$5,Tableau1[[#This Row],[Fin_M]]-Tableau1[[#This Row],[Début_M]],0)+IF(Tableau1[[#This Row],[Noms]]=O$5,Tableau1[[#This Row],[Fin]]-Tableau1[[#This Row],[Début]],0)</f>
        <v>0</v>
      </c>
      <c r="P659" s="61">
        <f>IF(Tableau1[[#This Row],[Noms_M]]=P$5,Tableau1[[#This Row],[Fin_M]]-Tableau1[[#This Row],[Début_M]],0)+IF(Tableau1[[#This Row],[Noms]]=P$5,Tableau1[[#This Row],[Fin]]-Tableau1[[#This Row],[Début]],0)</f>
        <v>0</v>
      </c>
      <c r="Q659" s="61">
        <f>IF(Tableau1[[#This Row],[Noms_M]]=Q$5,Tableau1[[#This Row],[Fin_M]]-Tableau1[[#This Row],[Début_M]],0)+IF(Tableau1[[#This Row],[Noms]]=Q$5,Tableau1[[#This Row],[Fin]]-Tableau1[[#This Row],[Début]],0)</f>
        <v>0</v>
      </c>
      <c r="R659" s="61">
        <f>IF(Tableau1[[#This Row],[Noms_M]]=R$5,Tableau1[[#This Row],[Fin_M]]-Tableau1[[#This Row],[Début_M]],0)+IF(Tableau1[[#This Row],[Noms]]=R$5,Tableau1[[#This Row],[Fin]]-Tableau1[[#This Row],[Début]],0)</f>
        <v>0</v>
      </c>
      <c r="S659" s="62">
        <f>IF(Tableau1[[#This Row],[Noms_M]]=S$5,Tableau1[[#This Row],[Fin_M]]-Tableau1[[#This Row],[Début_M]],0)+IF(Tableau1[[#This Row],[Noms]]=S$5,Tableau1[[#This Row],[Fin]]-Tableau1[[#This Row],[Début]],0)</f>
        <v>0</v>
      </c>
    </row>
    <row r="660" spans="1:26" s="17" customFormat="1" ht="20.25" customHeight="1" thickBot="1" x14ac:dyDescent="0.35">
      <c r="A660" s="36">
        <f>A657+1</f>
        <v>45874</v>
      </c>
      <c r="B660" s="55" t="str">
        <f t="shared" si="1004"/>
        <v>août</v>
      </c>
      <c r="C660" s="57">
        <f t="shared" ref="C660" si="1056">_xlfn.ISOWEEKNUM(A660)</f>
        <v>32</v>
      </c>
      <c r="D660" s="33">
        <f>A660</f>
        <v>45874</v>
      </c>
      <c r="E660" s="8"/>
      <c r="F660" s="1"/>
      <c r="G660" s="9"/>
      <c r="H660" s="14"/>
      <c r="I660" s="1"/>
      <c r="J660" s="58"/>
      <c r="K660" s="18"/>
      <c r="L660" s="7"/>
      <c r="N660" s="61">
        <f>IF(Tableau1[[#This Row],[Noms_M]]=N$5,Tableau1[[#This Row],[Fin_M]]-Tableau1[[#This Row],[Début_M]],0)+IF(Tableau1[[#This Row],[Noms]]=N$5,Tableau1[[#This Row],[Fin]]-Tableau1[[#This Row],[Début]],0)</f>
        <v>0</v>
      </c>
      <c r="O660" s="61">
        <f>IF(Tableau1[[#This Row],[Noms_M]]=O$5,Tableau1[[#This Row],[Fin_M]]-Tableau1[[#This Row],[Début_M]],0)+IF(Tableau1[[#This Row],[Noms]]=O$5,Tableau1[[#This Row],[Fin]]-Tableau1[[#This Row],[Début]],0)</f>
        <v>0</v>
      </c>
      <c r="P660" s="61">
        <f>IF(Tableau1[[#This Row],[Noms_M]]=P$5,Tableau1[[#This Row],[Fin_M]]-Tableau1[[#This Row],[Début_M]],0)+IF(Tableau1[[#This Row],[Noms]]=P$5,Tableau1[[#This Row],[Fin]]-Tableau1[[#This Row],[Début]],0)</f>
        <v>0</v>
      </c>
      <c r="Q660" s="61">
        <f>IF(Tableau1[[#This Row],[Noms_M]]=Q$5,Tableau1[[#This Row],[Fin_M]]-Tableau1[[#This Row],[Début_M]],0)+IF(Tableau1[[#This Row],[Noms]]=Q$5,Tableau1[[#This Row],[Fin]]-Tableau1[[#This Row],[Début]],0)</f>
        <v>0</v>
      </c>
      <c r="R660" s="61">
        <f>IF(Tableau1[[#This Row],[Noms_M]]=R$5,Tableau1[[#This Row],[Fin_M]]-Tableau1[[#This Row],[Début_M]],0)+IF(Tableau1[[#This Row],[Noms]]=R$5,Tableau1[[#This Row],[Fin]]-Tableau1[[#This Row],[Début]],0)</f>
        <v>0</v>
      </c>
      <c r="S660" s="62">
        <f>IF(Tableau1[[#This Row],[Noms_M]]=S$5,Tableau1[[#This Row],[Fin_M]]-Tableau1[[#This Row],[Début_M]],0)+IF(Tableau1[[#This Row],[Noms]]=S$5,Tableau1[[#This Row],[Fin]]-Tableau1[[#This Row],[Début]],0)</f>
        <v>0</v>
      </c>
    </row>
    <row r="661" spans="1:26" s="17" customFormat="1" ht="20.25" customHeight="1" thickBot="1" x14ac:dyDescent="0.35">
      <c r="A661" s="37"/>
      <c r="B661" s="56" t="str">
        <f t="shared" si="1006"/>
        <v>août</v>
      </c>
      <c r="C661" s="57">
        <f t="shared" ref="C661" si="1057">_xlfn.ISOWEEKNUM(A660)</f>
        <v>32</v>
      </c>
      <c r="D661" s="34"/>
      <c r="E661" s="10"/>
      <c r="F661" s="2"/>
      <c r="G661" s="11"/>
      <c r="H661" s="15"/>
      <c r="I661" s="2"/>
      <c r="J661" s="59"/>
      <c r="K661" s="18"/>
      <c r="L661" s="3"/>
      <c r="N661" s="61">
        <f>IF(Tableau1[[#This Row],[Noms_M]]=N$5,Tableau1[[#This Row],[Fin_M]]-Tableau1[[#This Row],[Début_M]],0)+IF(Tableau1[[#This Row],[Noms]]=N$5,Tableau1[[#This Row],[Fin]]-Tableau1[[#This Row],[Début]],0)</f>
        <v>0</v>
      </c>
      <c r="O661" s="61">
        <f>IF(Tableau1[[#This Row],[Noms_M]]=O$5,Tableau1[[#This Row],[Fin_M]]-Tableau1[[#This Row],[Début_M]],0)+IF(Tableau1[[#This Row],[Noms]]=O$5,Tableau1[[#This Row],[Fin]]-Tableau1[[#This Row],[Début]],0)</f>
        <v>0</v>
      </c>
      <c r="P661" s="61">
        <f>IF(Tableau1[[#This Row],[Noms_M]]=P$5,Tableau1[[#This Row],[Fin_M]]-Tableau1[[#This Row],[Début_M]],0)+IF(Tableau1[[#This Row],[Noms]]=P$5,Tableau1[[#This Row],[Fin]]-Tableau1[[#This Row],[Début]],0)</f>
        <v>0</v>
      </c>
      <c r="Q661" s="61">
        <f>IF(Tableau1[[#This Row],[Noms_M]]=Q$5,Tableau1[[#This Row],[Fin_M]]-Tableau1[[#This Row],[Début_M]],0)+IF(Tableau1[[#This Row],[Noms]]=Q$5,Tableau1[[#This Row],[Fin]]-Tableau1[[#This Row],[Début]],0)</f>
        <v>0</v>
      </c>
      <c r="R661" s="61">
        <f>IF(Tableau1[[#This Row],[Noms_M]]=R$5,Tableau1[[#This Row],[Fin_M]]-Tableau1[[#This Row],[Début_M]],0)+IF(Tableau1[[#This Row],[Noms]]=R$5,Tableau1[[#This Row],[Fin]]-Tableau1[[#This Row],[Début]],0)</f>
        <v>0</v>
      </c>
      <c r="S661" s="62">
        <f>IF(Tableau1[[#This Row],[Noms_M]]=S$5,Tableau1[[#This Row],[Fin_M]]-Tableau1[[#This Row],[Début_M]],0)+IF(Tableau1[[#This Row],[Noms]]=S$5,Tableau1[[#This Row],[Fin]]-Tableau1[[#This Row],[Début]],0)</f>
        <v>0</v>
      </c>
    </row>
    <row r="662" spans="1:26" s="17" customFormat="1" ht="20.25" customHeight="1" thickBot="1" x14ac:dyDescent="0.35">
      <c r="A662" s="38"/>
      <c r="B662" s="56" t="str">
        <f t="shared" si="1008"/>
        <v>août</v>
      </c>
      <c r="C662" s="57">
        <f t="shared" ref="C662" si="1058">_xlfn.ISOWEEKNUM(A660)</f>
        <v>32</v>
      </c>
      <c r="D662" s="35"/>
      <c r="E662" s="22"/>
      <c r="F662" s="12"/>
      <c r="G662" s="13"/>
      <c r="H662" s="24"/>
      <c r="I662" s="12"/>
      <c r="J662" s="60"/>
      <c r="K662" s="18"/>
      <c r="L662" s="4"/>
      <c r="N662" s="61">
        <f>IF(Tableau1[[#This Row],[Noms_M]]=N$5,Tableau1[[#This Row],[Fin_M]]-Tableau1[[#This Row],[Début_M]],0)+IF(Tableau1[[#This Row],[Noms]]=N$5,Tableau1[[#This Row],[Fin]]-Tableau1[[#This Row],[Début]],0)</f>
        <v>0</v>
      </c>
      <c r="O662" s="61">
        <f>IF(Tableau1[[#This Row],[Noms_M]]=O$5,Tableau1[[#This Row],[Fin_M]]-Tableau1[[#This Row],[Début_M]],0)+IF(Tableau1[[#This Row],[Noms]]=O$5,Tableau1[[#This Row],[Fin]]-Tableau1[[#This Row],[Début]],0)</f>
        <v>0</v>
      </c>
      <c r="P662" s="61">
        <f>IF(Tableau1[[#This Row],[Noms_M]]=P$5,Tableau1[[#This Row],[Fin_M]]-Tableau1[[#This Row],[Début_M]],0)+IF(Tableau1[[#This Row],[Noms]]=P$5,Tableau1[[#This Row],[Fin]]-Tableau1[[#This Row],[Début]],0)</f>
        <v>0</v>
      </c>
      <c r="Q662" s="61">
        <f>IF(Tableau1[[#This Row],[Noms_M]]=Q$5,Tableau1[[#This Row],[Fin_M]]-Tableau1[[#This Row],[Début_M]],0)+IF(Tableau1[[#This Row],[Noms]]=Q$5,Tableau1[[#This Row],[Fin]]-Tableau1[[#This Row],[Début]],0)</f>
        <v>0</v>
      </c>
      <c r="R662" s="61">
        <f>IF(Tableau1[[#This Row],[Noms_M]]=R$5,Tableau1[[#This Row],[Fin_M]]-Tableau1[[#This Row],[Début_M]],0)+IF(Tableau1[[#This Row],[Noms]]=R$5,Tableau1[[#This Row],[Fin]]-Tableau1[[#This Row],[Début]],0)</f>
        <v>0</v>
      </c>
      <c r="S662" s="62">
        <f>IF(Tableau1[[#This Row],[Noms_M]]=S$5,Tableau1[[#This Row],[Fin_M]]-Tableau1[[#This Row],[Début_M]],0)+IF(Tableau1[[#This Row],[Noms]]=S$5,Tableau1[[#This Row],[Fin]]-Tableau1[[#This Row],[Début]],0)</f>
        <v>0</v>
      </c>
    </row>
    <row r="663" spans="1:26" s="17" customFormat="1" ht="20.25" customHeight="1" thickBot="1" x14ac:dyDescent="0.35">
      <c r="A663" s="36">
        <f>A660+1</f>
        <v>45875</v>
      </c>
      <c r="B663" s="55" t="str">
        <f t="shared" si="1010"/>
        <v>août</v>
      </c>
      <c r="C663" s="57">
        <f t="shared" ref="C663" si="1059">_xlfn.ISOWEEKNUM(A663)</f>
        <v>32</v>
      </c>
      <c r="D663" s="33">
        <f>A663</f>
        <v>45875</v>
      </c>
      <c r="E663" s="8"/>
      <c r="F663" s="1"/>
      <c r="G663" s="9"/>
      <c r="H663" s="14"/>
      <c r="I663" s="1"/>
      <c r="J663" s="58"/>
      <c r="K663" s="18"/>
      <c r="L663" s="7"/>
      <c r="N663" s="61">
        <f>IF(Tableau1[[#This Row],[Noms_M]]=N$5,Tableau1[[#This Row],[Fin_M]]-Tableau1[[#This Row],[Début_M]],0)+IF(Tableau1[[#This Row],[Noms]]=N$5,Tableau1[[#This Row],[Fin]]-Tableau1[[#This Row],[Début]],0)</f>
        <v>0</v>
      </c>
      <c r="O663" s="61">
        <f>IF(Tableau1[[#This Row],[Noms_M]]=O$5,Tableau1[[#This Row],[Fin_M]]-Tableau1[[#This Row],[Début_M]],0)+IF(Tableau1[[#This Row],[Noms]]=O$5,Tableau1[[#This Row],[Fin]]-Tableau1[[#This Row],[Début]],0)</f>
        <v>0</v>
      </c>
      <c r="P663" s="61">
        <f>IF(Tableau1[[#This Row],[Noms_M]]=P$5,Tableau1[[#This Row],[Fin_M]]-Tableau1[[#This Row],[Début_M]],0)+IF(Tableau1[[#This Row],[Noms]]=P$5,Tableau1[[#This Row],[Fin]]-Tableau1[[#This Row],[Début]],0)</f>
        <v>0</v>
      </c>
      <c r="Q663" s="61">
        <f>IF(Tableau1[[#This Row],[Noms_M]]=Q$5,Tableau1[[#This Row],[Fin_M]]-Tableau1[[#This Row],[Début_M]],0)+IF(Tableau1[[#This Row],[Noms]]=Q$5,Tableau1[[#This Row],[Fin]]-Tableau1[[#This Row],[Début]],0)</f>
        <v>0</v>
      </c>
      <c r="R663" s="61">
        <f>IF(Tableau1[[#This Row],[Noms_M]]=R$5,Tableau1[[#This Row],[Fin_M]]-Tableau1[[#This Row],[Début_M]],0)+IF(Tableau1[[#This Row],[Noms]]=R$5,Tableau1[[#This Row],[Fin]]-Tableau1[[#This Row],[Début]],0)</f>
        <v>0</v>
      </c>
      <c r="S663" s="62">
        <f>IF(Tableau1[[#This Row],[Noms_M]]=S$5,Tableau1[[#This Row],[Fin_M]]-Tableau1[[#This Row],[Début_M]],0)+IF(Tableau1[[#This Row],[Noms]]=S$5,Tableau1[[#This Row],[Fin]]-Tableau1[[#This Row],[Début]],0)</f>
        <v>0</v>
      </c>
    </row>
    <row r="664" spans="1:26" s="17" customFormat="1" ht="20.25" customHeight="1" thickBot="1" x14ac:dyDescent="0.35">
      <c r="A664" s="37"/>
      <c r="B664" s="56" t="str">
        <f t="shared" si="1012"/>
        <v>août</v>
      </c>
      <c r="C664" s="57">
        <f t="shared" ref="C664" si="1060">_xlfn.ISOWEEKNUM(A663)</f>
        <v>32</v>
      </c>
      <c r="D664" s="34"/>
      <c r="E664" s="10"/>
      <c r="F664" s="2"/>
      <c r="G664" s="11"/>
      <c r="H664" s="15"/>
      <c r="I664" s="2"/>
      <c r="J664" s="59"/>
      <c r="K664" s="18"/>
      <c r="L664" s="3"/>
      <c r="N664" s="61">
        <f>IF(Tableau1[[#This Row],[Noms_M]]=N$5,Tableau1[[#This Row],[Fin_M]]-Tableau1[[#This Row],[Début_M]],0)+IF(Tableau1[[#This Row],[Noms]]=N$5,Tableau1[[#This Row],[Fin]]-Tableau1[[#This Row],[Début]],0)</f>
        <v>0</v>
      </c>
      <c r="O664" s="61">
        <f>IF(Tableau1[[#This Row],[Noms_M]]=O$5,Tableau1[[#This Row],[Fin_M]]-Tableau1[[#This Row],[Début_M]],0)+IF(Tableau1[[#This Row],[Noms]]=O$5,Tableau1[[#This Row],[Fin]]-Tableau1[[#This Row],[Début]],0)</f>
        <v>0</v>
      </c>
      <c r="P664" s="61">
        <f>IF(Tableau1[[#This Row],[Noms_M]]=P$5,Tableau1[[#This Row],[Fin_M]]-Tableau1[[#This Row],[Début_M]],0)+IF(Tableau1[[#This Row],[Noms]]=P$5,Tableau1[[#This Row],[Fin]]-Tableau1[[#This Row],[Début]],0)</f>
        <v>0</v>
      </c>
      <c r="Q664" s="61">
        <f>IF(Tableau1[[#This Row],[Noms_M]]=Q$5,Tableau1[[#This Row],[Fin_M]]-Tableau1[[#This Row],[Début_M]],0)+IF(Tableau1[[#This Row],[Noms]]=Q$5,Tableau1[[#This Row],[Fin]]-Tableau1[[#This Row],[Début]],0)</f>
        <v>0</v>
      </c>
      <c r="R664" s="61">
        <f>IF(Tableau1[[#This Row],[Noms_M]]=R$5,Tableau1[[#This Row],[Fin_M]]-Tableau1[[#This Row],[Début_M]],0)+IF(Tableau1[[#This Row],[Noms]]=R$5,Tableau1[[#This Row],[Fin]]-Tableau1[[#This Row],[Début]],0)</f>
        <v>0</v>
      </c>
      <c r="S664" s="62">
        <f>IF(Tableau1[[#This Row],[Noms_M]]=S$5,Tableau1[[#This Row],[Fin_M]]-Tableau1[[#This Row],[Début_M]],0)+IF(Tableau1[[#This Row],[Noms]]=S$5,Tableau1[[#This Row],[Fin]]-Tableau1[[#This Row],[Début]],0)</f>
        <v>0</v>
      </c>
    </row>
    <row r="665" spans="1:26" s="17" customFormat="1" ht="20.25" customHeight="1" thickBot="1" x14ac:dyDescent="0.35">
      <c r="A665" s="38"/>
      <c r="B665" s="56" t="str">
        <f t="shared" si="1014"/>
        <v>août</v>
      </c>
      <c r="C665" s="57">
        <f t="shared" ref="C665" si="1061">_xlfn.ISOWEEKNUM(A663)</f>
        <v>32</v>
      </c>
      <c r="D665" s="35"/>
      <c r="E665" s="22"/>
      <c r="F665" s="12"/>
      <c r="G665" s="13"/>
      <c r="H665" s="24"/>
      <c r="I665" s="12"/>
      <c r="J665" s="60"/>
      <c r="K665" s="18"/>
      <c r="L665" s="4"/>
      <c r="N665" s="61">
        <f>IF(Tableau1[[#This Row],[Noms_M]]=N$5,Tableau1[[#This Row],[Fin_M]]-Tableau1[[#This Row],[Début_M]],0)+IF(Tableau1[[#This Row],[Noms]]=N$5,Tableau1[[#This Row],[Fin]]-Tableau1[[#This Row],[Début]],0)</f>
        <v>0</v>
      </c>
      <c r="O665" s="61">
        <f>IF(Tableau1[[#This Row],[Noms_M]]=O$5,Tableau1[[#This Row],[Fin_M]]-Tableau1[[#This Row],[Début_M]],0)+IF(Tableau1[[#This Row],[Noms]]=O$5,Tableau1[[#This Row],[Fin]]-Tableau1[[#This Row],[Début]],0)</f>
        <v>0</v>
      </c>
      <c r="P665" s="61">
        <f>IF(Tableau1[[#This Row],[Noms_M]]=P$5,Tableau1[[#This Row],[Fin_M]]-Tableau1[[#This Row],[Début_M]],0)+IF(Tableau1[[#This Row],[Noms]]=P$5,Tableau1[[#This Row],[Fin]]-Tableau1[[#This Row],[Début]],0)</f>
        <v>0</v>
      </c>
      <c r="Q665" s="61">
        <f>IF(Tableau1[[#This Row],[Noms_M]]=Q$5,Tableau1[[#This Row],[Fin_M]]-Tableau1[[#This Row],[Début_M]],0)+IF(Tableau1[[#This Row],[Noms]]=Q$5,Tableau1[[#This Row],[Fin]]-Tableau1[[#This Row],[Début]],0)</f>
        <v>0</v>
      </c>
      <c r="R665" s="61">
        <f>IF(Tableau1[[#This Row],[Noms_M]]=R$5,Tableau1[[#This Row],[Fin_M]]-Tableau1[[#This Row],[Début_M]],0)+IF(Tableau1[[#This Row],[Noms]]=R$5,Tableau1[[#This Row],[Fin]]-Tableau1[[#This Row],[Début]],0)</f>
        <v>0</v>
      </c>
      <c r="S665" s="62">
        <f>IF(Tableau1[[#This Row],[Noms_M]]=S$5,Tableau1[[#This Row],[Fin_M]]-Tableau1[[#This Row],[Début_M]],0)+IF(Tableau1[[#This Row],[Noms]]=S$5,Tableau1[[#This Row],[Fin]]-Tableau1[[#This Row],[Début]],0)</f>
        <v>0</v>
      </c>
    </row>
    <row r="666" spans="1:26" s="17" customFormat="1" ht="20.25" customHeight="1" thickBot="1" x14ac:dyDescent="0.35">
      <c r="A666" s="36">
        <f>A663+1</f>
        <v>45876</v>
      </c>
      <c r="B666" s="55" t="str">
        <f t="shared" ref="B666" si="1062">TEXT(A666,"mmm")</f>
        <v>août</v>
      </c>
      <c r="C666" s="57">
        <f t="shared" ref="C666" si="1063">_xlfn.ISOWEEKNUM(A666)</f>
        <v>32</v>
      </c>
      <c r="D666" s="33">
        <f>A666</f>
        <v>45876</v>
      </c>
      <c r="E666" s="8"/>
      <c r="F666" s="1"/>
      <c r="G666" s="9"/>
      <c r="H666" s="14"/>
      <c r="I666" s="1"/>
      <c r="J666" s="58"/>
      <c r="K666" s="18"/>
      <c r="L666" s="7"/>
      <c r="N666" s="61">
        <f>IF(Tableau1[[#This Row],[Noms_M]]=N$5,Tableau1[[#This Row],[Fin_M]]-Tableau1[[#This Row],[Début_M]],0)+IF(Tableau1[[#This Row],[Noms]]=N$5,Tableau1[[#This Row],[Fin]]-Tableau1[[#This Row],[Début]],0)</f>
        <v>0</v>
      </c>
      <c r="O666" s="61">
        <f>IF(Tableau1[[#This Row],[Noms_M]]=O$5,Tableau1[[#This Row],[Fin_M]]-Tableau1[[#This Row],[Début_M]],0)+IF(Tableau1[[#This Row],[Noms]]=O$5,Tableau1[[#This Row],[Fin]]-Tableau1[[#This Row],[Début]],0)</f>
        <v>0</v>
      </c>
      <c r="P666" s="61">
        <f>IF(Tableau1[[#This Row],[Noms_M]]=P$5,Tableau1[[#This Row],[Fin_M]]-Tableau1[[#This Row],[Début_M]],0)+IF(Tableau1[[#This Row],[Noms]]=P$5,Tableau1[[#This Row],[Fin]]-Tableau1[[#This Row],[Début]],0)</f>
        <v>0</v>
      </c>
      <c r="Q666" s="61">
        <f>IF(Tableau1[[#This Row],[Noms_M]]=Q$5,Tableau1[[#This Row],[Fin_M]]-Tableau1[[#This Row],[Début_M]],0)+IF(Tableau1[[#This Row],[Noms]]=Q$5,Tableau1[[#This Row],[Fin]]-Tableau1[[#This Row],[Début]],0)</f>
        <v>0</v>
      </c>
      <c r="R666" s="61">
        <f>IF(Tableau1[[#This Row],[Noms_M]]=R$5,Tableau1[[#This Row],[Fin_M]]-Tableau1[[#This Row],[Début_M]],0)+IF(Tableau1[[#This Row],[Noms]]=R$5,Tableau1[[#This Row],[Fin]]-Tableau1[[#This Row],[Début]],0)</f>
        <v>0</v>
      </c>
      <c r="S666" s="62">
        <f>IF(Tableau1[[#This Row],[Noms_M]]=S$5,Tableau1[[#This Row],[Fin_M]]-Tableau1[[#This Row],[Début_M]],0)+IF(Tableau1[[#This Row],[Noms]]=S$5,Tableau1[[#This Row],[Fin]]-Tableau1[[#This Row],[Début]],0)</f>
        <v>0</v>
      </c>
    </row>
    <row r="667" spans="1:26" s="17" customFormat="1" ht="20.25" customHeight="1" thickBot="1" x14ac:dyDescent="0.35">
      <c r="A667" s="37"/>
      <c r="B667" s="56" t="str">
        <f t="shared" ref="B667" si="1064">TEXT(A666,"mmm")</f>
        <v>août</v>
      </c>
      <c r="C667" s="57">
        <f t="shared" ref="C667" si="1065">_xlfn.ISOWEEKNUM(A666)</f>
        <v>32</v>
      </c>
      <c r="D667" s="34"/>
      <c r="E667" s="10"/>
      <c r="F667" s="2"/>
      <c r="G667" s="11"/>
      <c r="H667" s="15"/>
      <c r="I667" s="2"/>
      <c r="J667" s="59"/>
      <c r="K667" s="18"/>
      <c r="L667" s="3"/>
      <c r="N667" s="61">
        <f>IF(Tableau1[[#This Row],[Noms_M]]=N$5,Tableau1[[#This Row],[Fin_M]]-Tableau1[[#This Row],[Début_M]],0)+IF(Tableau1[[#This Row],[Noms]]=N$5,Tableau1[[#This Row],[Fin]]-Tableau1[[#This Row],[Début]],0)</f>
        <v>0</v>
      </c>
      <c r="O667" s="61">
        <f>IF(Tableau1[[#This Row],[Noms_M]]=O$5,Tableau1[[#This Row],[Fin_M]]-Tableau1[[#This Row],[Début_M]],0)+IF(Tableau1[[#This Row],[Noms]]=O$5,Tableau1[[#This Row],[Fin]]-Tableau1[[#This Row],[Début]],0)</f>
        <v>0</v>
      </c>
      <c r="P667" s="61">
        <f>IF(Tableau1[[#This Row],[Noms_M]]=P$5,Tableau1[[#This Row],[Fin_M]]-Tableau1[[#This Row],[Début_M]],0)+IF(Tableau1[[#This Row],[Noms]]=P$5,Tableau1[[#This Row],[Fin]]-Tableau1[[#This Row],[Début]],0)</f>
        <v>0</v>
      </c>
      <c r="Q667" s="61">
        <f>IF(Tableau1[[#This Row],[Noms_M]]=Q$5,Tableau1[[#This Row],[Fin_M]]-Tableau1[[#This Row],[Début_M]],0)+IF(Tableau1[[#This Row],[Noms]]=Q$5,Tableau1[[#This Row],[Fin]]-Tableau1[[#This Row],[Début]],0)</f>
        <v>0</v>
      </c>
      <c r="R667" s="61">
        <f>IF(Tableau1[[#This Row],[Noms_M]]=R$5,Tableau1[[#This Row],[Fin_M]]-Tableau1[[#This Row],[Début_M]],0)+IF(Tableau1[[#This Row],[Noms]]=R$5,Tableau1[[#This Row],[Fin]]-Tableau1[[#This Row],[Début]],0)</f>
        <v>0</v>
      </c>
      <c r="S667" s="62">
        <f>IF(Tableau1[[#This Row],[Noms_M]]=S$5,Tableau1[[#This Row],[Fin_M]]-Tableau1[[#This Row],[Début_M]],0)+IF(Tableau1[[#This Row],[Noms]]=S$5,Tableau1[[#This Row],[Fin]]-Tableau1[[#This Row],[Début]],0)</f>
        <v>0</v>
      </c>
    </row>
    <row r="668" spans="1:26" s="17" customFormat="1" ht="20.25" customHeight="1" thickBot="1" x14ac:dyDescent="0.35">
      <c r="A668" s="38"/>
      <c r="B668" s="56" t="str">
        <f t="shared" ref="B668" si="1066">TEXT(A666,"mmm")</f>
        <v>août</v>
      </c>
      <c r="C668" s="57">
        <f t="shared" ref="C668" si="1067">_xlfn.ISOWEEKNUM(A666)</f>
        <v>32</v>
      </c>
      <c r="D668" s="35"/>
      <c r="E668" s="22"/>
      <c r="F668" s="12"/>
      <c r="G668" s="13"/>
      <c r="H668" s="24"/>
      <c r="I668" s="12"/>
      <c r="J668" s="60"/>
      <c r="K668" s="18"/>
      <c r="L668" s="4"/>
      <c r="N668" s="61">
        <f>IF(Tableau1[[#This Row],[Noms_M]]=N$5,Tableau1[[#This Row],[Fin_M]]-Tableau1[[#This Row],[Début_M]],0)+IF(Tableau1[[#This Row],[Noms]]=N$5,Tableau1[[#This Row],[Fin]]-Tableau1[[#This Row],[Début]],0)</f>
        <v>0</v>
      </c>
      <c r="O668" s="61">
        <f>IF(Tableau1[[#This Row],[Noms_M]]=O$5,Tableau1[[#This Row],[Fin_M]]-Tableau1[[#This Row],[Début_M]],0)+IF(Tableau1[[#This Row],[Noms]]=O$5,Tableau1[[#This Row],[Fin]]-Tableau1[[#This Row],[Début]],0)</f>
        <v>0</v>
      </c>
      <c r="P668" s="61">
        <f>IF(Tableau1[[#This Row],[Noms_M]]=P$5,Tableau1[[#This Row],[Fin_M]]-Tableau1[[#This Row],[Début_M]],0)+IF(Tableau1[[#This Row],[Noms]]=P$5,Tableau1[[#This Row],[Fin]]-Tableau1[[#This Row],[Début]],0)</f>
        <v>0</v>
      </c>
      <c r="Q668" s="61">
        <f>IF(Tableau1[[#This Row],[Noms_M]]=Q$5,Tableau1[[#This Row],[Fin_M]]-Tableau1[[#This Row],[Début_M]],0)+IF(Tableau1[[#This Row],[Noms]]=Q$5,Tableau1[[#This Row],[Fin]]-Tableau1[[#This Row],[Début]],0)</f>
        <v>0</v>
      </c>
      <c r="R668" s="61">
        <f>IF(Tableau1[[#This Row],[Noms_M]]=R$5,Tableau1[[#This Row],[Fin_M]]-Tableau1[[#This Row],[Début_M]],0)+IF(Tableau1[[#This Row],[Noms]]=R$5,Tableau1[[#This Row],[Fin]]-Tableau1[[#This Row],[Début]],0)</f>
        <v>0</v>
      </c>
      <c r="S668" s="62">
        <f>IF(Tableau1[[#This Row],[Noms_M]]=S$5,Tableau1[[#This Row],[Fin_M]]-Tableau1[[#This Row],[Début_M]],0)+IF(Tableau1[[#This Row],[Noms]]=S$5,Tableau1[[#This Row],[Fin]]-Tableau1[[#This Row],[Début]],0)</f>
        <v>0</v>
      </c>
    </row>
    <row r="669" spans="1:26" s="17" customFormat="1" ht="20.25" customHeight="1" thickBot="1" x14ac:dyDescent="0.35">
      <c r="A669" s="36">
        <f>A666+1</f>
        <v>45877</v>
      </c>
      <c r="B669" s="55" t="str">
        <f t="shared" si="992"/>
        <v>août</v>
      </c>
      <c r="C669" s="57">
        <f t="shared" ref="C669" si="1068">_xlfn.ISOWEEKNUM(A669)</f>
        <v>32</v>
      </c>
      <c r="D669" s="33">
        <f>A669</f>
        <v>45877</v>
      </c>
      <c r="E669" s="8"/>
      <c r="F669" s="1"/>
      <c r="G669" s="9"/>
      <c r="H669" s="14"/>
      <c r="I669" s="1"/>
      <c r="J669" s="58"/>
      <c r="K669" s="18"/>
      <c r="L669" s="7"/>
      <c r="N669" s="61">
        <f>IF(Tableau1[[#This Row],[Noms_M]]=N$5,Tableau1[[#This Row],[Fin_M]]-Tableau1[[#This Row],[Début_M]],0)+IF(Tableau1[[#This Row],[Noms]]=N$5,Tableau1[[#This Row],[Fin]]-Tableau1[[#This Row],[Début]],0)</f>
        <v>0</v>
      </c>
      <c r="O669" s="61">
        <f>IF(Tableau1[[#This Row],[Noms_M]]=O$5,Tableau1[[#This Row],[Fin_M]]-Tableau1[[#This Row],[Début_M]],0)+IF(Tableau1[[#This Row],[Noms]]=O$5,Tableau1[[#This Row],[Fin]]-Tableau1[[#This Row],[Début]],0)</f>
        <v>0</v>
      </c>
      <c r="P669" s="61">
        <f>IF(Tableau1[[#This Row],[Noms_M]]=P$5,Tableau1[[#This Row],[Fin_M]]-Tableau1[[#This Row],[Début_M]],0)+IF(Tableau1[[#This Row],[Noms]]=P$5,Tableau1[[#This Row],[Fin]]-Tableau1[[#This Row],[Début]],0)</f>
        <v>0</v>
      </c>
      <c r="Q669" s="61">
        <f>IF(Tableau1[[#This Row],[Noms_M]]=Q$5,Tableau1[[#This Row],[Fin_M]]-Tableau1[[#This Row],[Début_M]],0)+IF(Tableau1[[#This Row],[Noms]]=Q$5,Tableau1[[#This Row],[Fin]]-Tableau1[[#This Row],[Début]],0)</f>
        <v>0</v>
      </c>
      <c r="R669" s="61">
        <f>IF(Tableau1[[#This Row],[Noms_M]]=R$5,Tableau1[[#This Row],[Fin_M]]-Tableau1[[#This Row],[Début_M]],0)+IF(Tableau1[[#This Row],[Noms]]=R$5,Tableau1[[#This Row],[Fin]]-Tableau1[[#This Row],[Début]],0)</f>
        <v>0</v>
      </c>
      <c r="S669" s="62">
        <f>IF(Tableau1[[#This Row],[Noms_M]]=S$5,Tableau1[[#This Row],[Fin_M]]-Tableau1[[#This Row],[Début_M]],0)+IF(Tableau1[[#This Row],[Noms]]=S$5,Tableau1[[#This Row],[Fin]]-Tableau1[[#This Row],[Début]],0)</f>
        <v>0</v>
      </c>
    </row>
    <row r="670" spans="1:26" s="17" customFormat="1" ht="20.25" customHeight="1" thickBot="1" x14ac:dyDescent="0.35">
      <c r="A670" s="37"/>
      <c r="B670" s="56" t="str">
        <f t="shared" si="994"/>
        <v>août</v>
      </c>
      <c r="C670" s="57">
        <f t="shared" ref="C670" si="1069">_xlfn.ISOWEEKNUM(A669)</f>
        <v>32</v>
      </c>
      <c r="D670" s="34"/>
      <c r="E670" s="10"/>
      <c r="F670" s="2"/>
      <c r="G670" s="11"/>
      <c r="H670" s="15"/>
      <c r="I670" s="2"/>
      <c r="J670" s="59"/>
      <c r="K670" s="18"/>
      <c r="L670" s="3"/>
      <c r="N670" s="61">
        <f>IF(Tableau1[[#This Row],[Noms_M]]=N$5,Tableau1[[#This Row],[Fin_M]]-Tableau1[[#This Row],[Début_M]],0)+IF(Tableau1[[#This Row],[Noms]]=N$5,Tableau1[[#This Row],[Fin]]-Tableau1[[#This Row],[Début]],0)</f>
        <v>0</v>
      </c>
      <c r="O670" s="61">
        <f>IF(Tableau1[[#This Row],[Noms_M]]=O$5,Tableau1[[#This Row],[Fin_M]]-Tableau1[[#This Row],[Début_M]],0)+IF(Tableau1[[#This Row],[Noms]]=O$5,Tableau1[[#This Row],[Fin]]-Tableau1[[#This Row],[Début]],0)</f>
        <v>0</v>
      </c>
      <c r="P670" s="61">
        <f>IF(Tableau1[[#This Row],[Noms_M]]=P$5,Tableau1[[#This Row],[Fin_M]]-Tableau1[[#This Row],[Début_M]],0)+IF(Tableau1[[#This Row],[Noms]]=P$5,Tableau1[[#This Row],[Fin]]-Tableau1[[#This Row],[Début]],0)</f>
        <v>0</v>
      </c>
      <c r="Q670" s="61">
        <f>IF(Tableau1[[#This Row],[Noms_M]]=Q$5,Tableau1[[#This Row],[Fin_M]]-Tableau1[[#This Row],[Début_M]],0)+IF(Tableau1[[#This Row],[Noms]]=Q$5,Tableau1[[#This Row],[Fin]]-Tableau1[[#This Row],[Début]],0)</f>
        <v>0</v>
      </c>
      <c r="R670" s="61">
        <f>IF(Tableau1[[#This Row],[Noms_M]]=R$5,Tableau1[[#This Row],[Fin_M]]-Tableau1[[#This Row],[Début_M]],0)+IF(Tableau1[[#This Row],[Noms]]=R$5,Tableau1[[#This Row],[Fin]]-Tableau1[[#This Row],[Début]],0)</f>
        <v>0</v>
      </c>
      <c r="S670" s="62">
        <f>IF(Tableau1[[#This Row],[Noms_M]]=S$5,Tableau1[[#This Row],[Fin_M]]-Tableau1[[#This Row],[Début_M]],0)+IF(Tableau1[[#This Row],[Noms]]=S$5,Tableau1[[#This Row],[Fin]]-Tableau1[[#This Row],[Début]],0)</f>
        <v>0</v>
      </c>
    </row>
    <row r="671" spans="1:26" s="17" customFormat="1" ht="20.25" customHeight="1" thickBot="1" x14ac:dyDescent="0.35">
      <c r="A671" s="38"/>
      <c r="B671" s="56" t="str">
        <f t="shared" si="996"/>
        <v>août</v>
      </c>
      <c r="C671" s="57">
        <f t="shared" ref="C671" si="1070">_xlfn.ISOWEEKNUM(A669)</f>
        <v>32</v>
      </c>
      <c r="D671" s="35"/>
      <c r="E671" s="22"/>
      <c r="F671" s="12"/>
      <c r="G671" s="13"/>
      <c r="H671" s="24"/>
      <c r="I671" s="12"/>
      <c r="J671" s="60"/>
      <c r="K671" s="18"/>
      <c r="L671" s="4"/>
      <c r="N671" s="61">
        <f>IF(Tableau1[[#This Row],[Noms_M]]=N$5,Tableau1[[#This Row],[Fin_M]]-Tableau1[[#This Row],[Début_M]],0)+IF(Tableau1[[#This Row],[Noms]]=N$5,Tableau1[[#This Row],[Fin]]-Tableau1[[#This Row],[Début]],0)</f>
        <v>0</v>
      </c>
      <c r="O671" s="61">
        <f>IF(Tableau1[[#This Row],[Noms_M]]=O$5,Tableau1[[#This Row],[Fin_M]]-Tableau1[[#This Row],[Début_M]],0)+IF(Tableau1[[#This Row],[Noms]]=O$5,Tableau1[[#This Row],[Fin]]-Tableau1[[#This Row],[Début]],0)</f>
        <v>0</v>
      </c>
      <c r="P671" s="61">
        <f>IF(Tableau1[[#This Row],[Noms_M]]=P$5,Tableau1[[#This Row],[Fin_M]]-Tableau1[[#This Row],[Début_M]],0)+IF(Tableau1[[#This Row],[Noms]]=P$5,Tableau1[[#This Row],[Fin]]-Tableau1[[#This Row],[Début]],0)</f>
        <v>0</v>
      </c>
      <c r="Q671" s="61">
        <f>IF(Tableau1[[#This Row],[Noms_M]]=Q$5,Tableau1[[#This Row],[Fin_M]]-Tableau1[[#This Row],[Début_M]],0)+IF(Tableau1[[#This Row],[Noms]]=Q$5,Tableau1[[#This Row],[Fin]]-Tableau1[[#This Row],[Début]],0)</f>
        <v>0</v>
      </c>
      <c r="R671" s="61">
        <f>IF(Tableau1[[#This Row],[Noms_M]]=R$5,Tableau1[[#This Row],[Fin_M]]-Tableau1[[#This Row],[Début_M]],0)+IF(Tableau1[[#This Row],[Noms]]=R$5,Tableau1[[#This Row],[Fin]]-Tableau1[[#This Row],[Début]],0)</f>
        <v>0</v>
      </c>
      <c r="S671" s="62">
        <f>IF(Tableau1[[#This Row],[Noms_M]]=S$5,Tableau1[[#This Row],[Fin_M]]-Tableau1[[#This Row],[Début_M]],0)+IF(Tableau1[[#This Row],[Noms]]=S$5,Tableau1[[#This Row],[Fin]]-Tableau1[[#This Row],[Début]],0)</f>
        <v>0</v>
      </c>
    </row>
    <row r="672" spans="1:26" s="17" customFormat="1" ht="20.25" customHeight="1" thickBot="1" x14ac:dyDescent="0.35">
      <c r="A672" s="36">
        <f>A669+1</f>
        <v>45878</v>
      </c>
      <c r="B672" s="55" t="str">
        <f t="shared" si="998"/>
        <v>août</v>
      </c>
      <c r="C672" s="57">
        <f t="shared" ref="C672" si="1071">_xlfn.ISOWEEKNUM(A672)</f>
        <v>32</v>
      </c>
      <c r="D672" s="33">
        <f>A672</f>
        <v>45878</v>
      </c>
      <c r="E672" s="8"/>
      <c r="F672" s="1"/>
      <c r="G672" s="9"/>
      <c r="H672" s="14"/>
      <c r="I672" s="1"/>
      <c r="J672" s="58"/>
      <c r="K672" s="18"/>
      <c r="L672" s="7"/>
      <c r="N672" s="61">
        <f>IF(Tableau1[[#This Row],[Noms_M]]=N$5,Tableau1[[#This Row],[Fin_M]]-Tableau1[[#This Row],[Début_M]],0)+IF(Tableau1[[#This Row],[Noms]]=N$5,Tableau1[[#This Row],[Fin]]-Tableau1[[#This Row],[Début]],0)</f>
        <v>0</v>
      </c>
      <c r="O672" s="61">
        <f>IF(Tableau1[[#This Row],[Noms_M]]=O$5,Tableau1[[#This Row],[Fin_M]]-Tableau1[[#This Row],[Début_M]],0)+IF(Tableau1[[#This Row],[Noms]]=O$5,Tableau1[[#This Row],[Fin]]-Tableau1[[#This Row],[Début]],0)</f>
        <v>0</v>
      </c>
      <c r="P672" s="61">
        <f>IF(Tableau1[[#This Row],[Noms_M]]=P$5,Tableau1[[#This Row],[Fin_M]]-Tableau1[[#This Row],[Début_M]],0)+IF(Tableau1[[#This Row],[Noms]]=P$5,Tableau1[[#This Row],[Fin]]-Tableau1[[#This Row],[Début]],0)</f>
        <v>0</v>
      </c>
      <c r="Q672" s="61">
        <f>IF(Tableau1[[#This Row],[Noms_M]]=Q$5,Tableau1[[#This Row],[Fin_M]]-Tableau1[[#This Row],[Début_M]],0)+IF(Tableau1[[#This Row],[Noms]]=Q$5,Tableau1[[#This Row],[Fin]]-Tableau1[[#This Row],[Début]],0)</f>
        <v>0</v>
      </c>
      <c r="R672" s="61">
        <f>IF(Tableau1[[#This Row],[Noms_M]]=R$5,Tableau1[[#This Row],[Fin_M]]-Tableau1[[#This Row],[Début_M]],0)+IF(Tableau1[[#This Row],[Noms]]=R$5,Tableau1[[#This Row],[Fin]]-Tableau1[[#This Row],[Début]],0)</f>
        <v>0</v>
      </c>
      <c r="S672" s="62">
        <f>IF(Tableau1[[#This Row],[Noms_M]]=S$5,Tableau1[[#This Row],[Fin_M]]-Tableau1[[#This Row],[Début_M]],0)+IF(Tableau1[[#This Row],[Noms]]=S$5,Tableau1[[#This Row],[Fin]]-Tableau1[[#This Row],[Début]],0)</f>
        <v>0</v>
      </c>
    </row>
    <row r="673" spans="1:26" s="17" customFormat="1" ht="20.25" customHeight="1" thickBot="1" x14ac:dyDescent="0.35">
      <c r="A673" s="37"/>
      <c r="B673" s="56" t="str">
        <f t="shared" si="1000"/>
        <v>août</v>
      </c>
      <c r="C673" s="57">
        <f t="shared" ref="C673" si="1072">_xlfn.ISOWEEKNUM(A672)</f>
        <v>32</v>
      </c>
      <c r="D673" s="34"/>
      <c r="E673" s="10"/>
      <c r="F673" s="2"/>
      <c r="G673" s="11"/>
      <c r="H673" s="15"/>
      <c r="I673" s="2"/>
      <c r="J673" s="59"/>
      <c r="K673" s="18"/>
      <c r="L673" s="3"/>
      <c r="N673" s="61">
        <f>IF(Tableau1[[#This Row],[Noms_M]]=N$5,Tableau1[[#This Row],[Fin_M]]-Tableau1[[#This Row],[Début_M]],0)+IF(Tableau1[[#This Row],[Noms]]=N$5,Tableau1[[#This Row],[Fin]]-Tableau1[[#This Row],[Début]],0)</f>
        <v>0</v>
      </c>
      <c r="O673" s="61">
        <f>IF(Tableau1[[#This Row],[Noms_M]]=O$5,Tableau1[[#This Row],[Fin_M]]-Tableau1[[#This Row],[Début_M]],0)+IF(Tableau1[[#This Row],[Noms]]=O$5,Tableau1[[#This Row],[Fin]]-Tableau1[[#This Row],[Début]],0)</f>
        <v>0</v>
      </c>
      <c r="P673" s="61">
        <f>IF(Tableau1[[#This Row],[Noms_M]]=P$5,Tableau1[[#This Row],[Fin_M]]-Tableau1[[#This Row],[Début_M]],0)+IF(Tableau1[[#This Row],[Noms]]=P$5,Tableau1[[#This Row],[Fin]]-Tableau1[[#This Row],[Début]],0)</f>
        <v>0</v>
      </c>
      <c r="Q673" s="61">
        <f>IF(Tableau1[[#This Row],[Noms_M]]=Q$5,Tableau1[[#This Row],[Fin_M]]-Tableau1[[#This Row],[Début_M]],0)+IF(Tableau1[[#This Row],[Noms]]=Q$5,Tableau1[[#This Row],[Fin]]-Tableau1[[#This Row],[Début]],0)</f>
        <v>0</v>
      </c>
      <c r="R673" s="61">
        <f>IF(Tableau1[[#This Row],[Noms_M]]=R$5,Tableau1[[#This Row],[Fin_M]]-Tableau1[[#This Row],[Début_M]],0)+IF(Tableau1[[#This Row],[Noms]]=R$5,Tableau1[[#This Row],[Fin]]-Tableau1[[#This Row],[Début]],0)</f>
        <v>0</v>
      </c>
      <c r="S673" s="62">
        <f>IF(Tableau1[[#This Row],[Noms_M]]=S$5,Tableau1[[#This Row],[Fin_M]]-Tableau1[[#This Row],[Début_M]],0)+IF(Tableau1[[#This Row],[Noms]]=S$5,Tableau1[[#This Row],[Fin]]-Tableau1[[#This Row],[Début]],0)</f>
        <v>0</v>
      </c>
    </row>
    <row r="674" spans="1:26" s="17" customFormat="1" ht="20.25" customHeight="1" thickBot="1" x14ac:dyDescent="0.35">
      <c r="A674" s="38"/>
      <c r="B674" s="56" t="str">
        <f t="shared" si="1002"/>
        <v>août</v>
      </c>
      <c r="C674" s="57">
        <f t="shared" ref="C674" si="1073">_xlfn.ISOWEEKNUM(A672)</f>
        <v>32</v>
      </c>
      <c r="D674" s="35"/>
      <c r="E674" s="22"/>
      <c r="F674" s="12"/>
      <c r="G674" s="13"/>
      <c r="H674" s="24"/>
      <c r="I674" s="12"/>
      <c r="J674" s="60"/>
      <c r="K674" s="18"/>
      <c r="L674" s="4"/>
      <c r="N674" s="61">
        <f>IF(Tableau1[[#This Row],[Noms_M]]=N$5,Tableau1[[#This Row],[Fin_M]]-Tableau1[[#This Row],[Début_M]],0)+IF(Tableau1[[#This Row],[Noms]]=N$5,Tableau1[[#This Row],[Fin]]-Tableau1[[#This Row],[Début]],0)</f>
        <v>0</v>
      </c>
      <c r="O674" s="61">
        <f>IF(Tableau1[[#This Row],[Noms_M]]=O$5,Tableau1[[#This Row],[Fin_M]]-Tableau1[[#This Row],[Début_M]],0)+IF(Tableau1[[#This Row],[Noms]]=O$5,Tableau1[[#This Row],[Fin]]-Tableau1[[#This Row],[Début]],0)</f>
        <v>0</v>
      </c>
      <c r="P674" s="61">
        <f>IF(Tableau1[[#This Row],[Noms_M]]=P$5,Tableau1[[#This Row],[Fin_M]]-Tableau1[[#This Row],[Début_M]],0)+IF(Tableau1[[#This Row],[Noms]]=P$5,Tableau1[[#This Row],[Fin]]-Tableau1[[#This Row],[Début]],0)</f>
        <v>0</v>
      </c>
      <c r="Q674" s="61">
        <f>IF(Tableau1[[#This Row],[Noms_M]]=Q$5,Tableau1[[#This Row],[Fin_M]]-Tableau1[[#This Row],[Début_M]],0)+IF(Tableau1[[#This Row],[Noms]]=Q$5,Tableau1[[#This Row],[Fin]]-Tableau1[[#This Row],[Début]],0)</f>
        <v>0</v>
      </c>
      <c r="R674" s="61">
        <f>IF(Tableau1[[#This Row],[Noms_M]]=R$5,Tableau1[[#This Row],[Fin_M]]-Tableau1[[#This Row],[Début_M]],0)+IF(Tableau1[[#This Row],[Noms]]=R$5,Tableau1[[#This Row],[Fin]]-Tableau1[[#This Row],[Début]],0)</f>
        <v>0</v>
      </c>
      <c r="S674" s="62">
        <f>IF(Tableau1[[#This Row],[Noms_M]]=S$5,Tableau1[[#This Row],[Fin_M]]-Tableau1[[#This Row],[Début_M]],0)+IF(Tableau1[[#This Row],[Noms]]=S$5,Tableau1[[#This Row],[Fin]]-Tableau1[[#This Row],[Début]],0)</f>
        <v>0</v>
      </c>
    </row>
    <row r="675" spans="1:26" s="17" customFormat="1" ht="20.25" customHeight="1" thickBot="1" x14ac:dyDescent="0.35">
      <c r="A675" s="36">
        <f>A672+1</f>
        <v>45879</v>
      </c>
      <c r="B675" s="55" t="str">
        <f t="shared" si="1004"/>
        <v>août</v>
      </c>
      <c r="C675" s="57">
        <f t="shared" ref="C675" si="1074">_xlfn.ISOWEEKNUM(A675)</f>
        <v>32</v>
      </c>
      <c r="D675" s="33">
        <f>A675</f>
        <v>45879</v>
      </c>
      <c r="E675" s="8"/>
      <c r="F675" s="1"/>
      <c r="G675" s="9"/>
      <c r="H675" s="14"/>
      <c r="I675" s="1"/>
      <c r="J675" s="58"/>
      <c r="K675" s="18"/>
      <c r="L675" s="7"/>
      <c r="N675" s="61">
        <f>IF(Tableau1[[#This Row],[Noms_M]]=N$5,Tableau1[[#This Row],[Fin_M]]-Tableau1[[#This Row],[Début_M]],0)+IF(Tableau1[[#This Row],[Noms]]=N$5,Tableau1[[#This Row],[Fin]]-Tableau1[[#This Row],[Début]],0)</f>
        <v>0</v>
      </c>
      <c r="O675" s="61">
        <f>IF(Tableau1[[#This Row],[Noms_M]]=O$5,Tableau1[[#This Row],[Fin_M]]-Tableau1[[#This Row],[Début_M]],0)+IF(Tableau1[[#This Row],[Noms]]=O$5,Tableau1[[#This Row],[Fin]]-Tableau1[[#This Row],[Début]],0)</f>
        <v>0</v>
      </c>
      <c r="P675" s="61">
        <f>IF(Tableau1[[#This Row],[Noms_M]]=P$5,Tableau1[[#This Row],[Fin_M]]-Tableau1[[#This Row],[Début_M]],0)+IF(Tableau1[[#This Row],[Noms]]=P$5,Tableau1[[#This Row],[Fin]]-Tableau1[[#This Row],[Début]],0)</f>
        <v>0</v>
      </c>
      <c r="Q675" s="61">
        <f>IF(Tableau1[[#This Row],[Noms_M]]=Q$5,Tableau1[[#This Row],[Fin_M]]-Tableau1[[#This Row],[Début_M]],0)+IF(Tableau1[[#This Row],[Noms]]=Q$5,Tableau1[[#This Row],[Fin]]-Tableau1[[#This Row],[Début]],0)</f>
        <v>0</v>
      </c>
      <c r="R675" s="61">
        <f>IF(Tableau1[[#This Row],[Noms_M]]=R$5,Tableau1[[#This Row],[Fin_M]]-Tableau1[[#This Row],[Début_M]],0)+IF(Tableau1[[#This Row],[Noms]]=R$5,Tableau1[[#This Row],[Fin]]-Tableau1[[#This Row],[Début]],0)</f>
        <v>0</v>
      </c>
      <c r="S675" s="62">
        <f>IF(Tableau1[[#This Row],[Noms_M]]=S$5,Tableau1[[#This Row],[Fin_M]]-Tableau1[[#This Row],[Début_M]],0)+IF(Tableau1[[#This Row],[Noms]]=S$5,Tableau1[[#This Row],[Fin]]-Tableau1[[#This Row],[Début]],0)</f>
        <v>0</v>
      </c>
    </row>
    <row r="676" spans="1:26" s="17" customFormat="1" ht="20.25" customHeight="1" thickBot="1" x14ac:dyDescent="0.35">
      <c r="A676" s="37"/>
      <c r="B676" s="56" t="str">
        <f t="shared" si="1006"/>
        <v>août</v>
      </c>
      <c r="C676" s="57">
        <f t="shared" ref="C676" si="1075">_xlfn.ISOWEEKNUM(A675)</f>
        <v>32</v>
      </c>
      <c r="D676" s="34"/>
      <c r="E676" s="10"/>
      <c r="F676" s="2"/>
      <c r="G676" s="11"/>
      <c r="H676" s="15"/>
      <c r="I676" s="2"/>
      <c r="J676" s="59"/>
      <c r="K676" s="18"/>
      <c r="L676" s="3"/>
      <c r="N676" s="61">
        <f>IF(Tableau1[[#This Row],[Noms_M]]=N$5,Tableau1[[#This Row],[Fin_M]]-Tableau1[[#This Row],[Début_M]],0)+IF(Tableau1[[#This Row],[Noms]]=N$5,Tableau1[[#This Row],[Fin]]-Tableau1[[#This Row],[Début]],0)</f>
        <v>0</v>
      </c>
      <c r="O676" s="61">
        <f>IF(Tableau1[[#This Row],[Noms_M]]=O$5,Tableau1[[#This Row],[Fin_M]]-Tableau1[[#This Row],[Début_M]],0)+IF(Tableau1[[#This Row],[Noms]]=O$5,Tableau1[[#This Row],[Fin]]-Tableau1[[#This Row],[Début]],0)</f>
        <v>0</v>
      </c>
      <c r="P676" s="61">
        <f>IF(Tableau1[[#This Row],[Noms_M]]=P$5,Tableau1[[#This Row],[Fin_M]]-Tableau1[[#This Row],[Début_M]],0)+IF(Tableau1[[#This Row],[Noms]]=P$5,Tableau1[[#This Row],[Fin]]-Tableau1[[#This Row],[Début]],0)</f>
        <v>0</v>
      </c>
      <c r="Q676" s="61">
        <f>IF(Tableau1[[#This Row],[Noms_M]]=Q$5,Tableau1[[#This Row],[Fin_M]]-Tableau1[[#This Row],[Début_M]],0)+IF(Tableau1[[#This Row],[Noms]]=Q$5,Tableau1[[#This Row],[Fin]]-Tableau1[[#This Row],[Début]],0)</f>
        <v>0</v>
      </c>
      <c r="R676" s="61">
        <f>IF(Tableau1[[#This Row],[Noms_M]]=R$5,Tableau1[[#This Row],[Fin_M]]-Tableau1[[#This Row],[Début_M]],0)+IF(Tableau1[[#This Row],[Noms]]=R$5,Tableau1[[#This Row],[Fin]]-Tableau1[[#This Row],[Début]],0)</f>
        <v>0</v>
      </c>
      <c r="S676" s="62">
        <f>IF(Tableau1[[#This Row],[Noms_M]]=S$5,Tableau1[[#This Row],[Fin_M]]-Tableau1[[#This Row],[Début_M]],0)+IF(Tableau1[[#This Row],[Noms]]=S$5,Tableau1[[#This Row],[Fin]]-Tableau1[[#This Row],[Début]],0)</f>
        <v>0</v>
      </c>
    </row>
    <row r="677" spans="1:26" s="17" customFormat="1" ht="20.25" customHeight="1" thickBot="1" x14ac:dyDescent="0.35">
      <c r="A677" s="38"/>
      <c r="B677" s="56" t="str">
        <f t="shared" si="1008"/>
        <v>août</v>
      </c>
      <c r="C677" s="57">
        <f t="shared" ref="C677" si="1076">_xlfn.ISOWEEKNUM(A675)</f>
        <v>32</v>
      </c>
      <c r="D677" s="35"/>
      <c r="E677" s="22"/>
      <c r="F677" s="12"/>
      <c r="G677" s="13"/>
      <c r="H677" s="24"/>
      <c r="I677" s="12"/>
      <c r="J677" s="60"/>
      <c r="K677" s="18"/>
      <c r="L677" s="4"/>
      <c r="N677" s="61">
        <f>IF(Tableau1[[#This Row],[Noms_M]]=N$5,Tableau1[[#This Row],[Fin_M]]-Tableau1[[#This Row],[Début_M]],0)+IF(Tableau1[[#This Row],[Noms]]=N$5,Tableau1[[#This Row],[Fin]]-Tableau1[[#This Row],[Début]],0)</f>
        <v>0</v>
      </c>
      <c r="O677" s="61">
        <f>IF(Tableau1[[#This Row],[Noms_M]]=O$5,Tableau1[[#This Row],[Fin_M]]-Tableau1[[#This Row],[Début_M]],0)+IF(Tableau1[[#This Row],[Noms]]=O$5,Tableau1[[#This Row],[Fin]]-Tableau1[[#This Row],[Début]],0)</f>
        <v>0</v>
      </c>
      <c r="P677" s="61">
        <f>IF(Tableau1[[#This Row],[Noms_M]]=P$5,Tableau1[[#This Row],[Fin_M]]-Tableau1[[#This Row],[Début_M]],0)+IF(Tableau1[[#This Row],[Noms]]=P$5,Tableau1[[#This Row],[Fin]]-Tableau1[[#This Row],[Début]],0)</f>
        <v>0</v>
      </c>
      <c r="Q677" s="61">
        <f>IF(Tableau1[[#This Row],[Noms_M]]=Q$5,Tableau1[[#This Row],[Fin_M]]-Tableau1[[#This Row],[Début_M]],0)+IF(Tableau1[[#This Row],[Noms]]=Q$5,Tableau1[[#This Row],[Fin]]-Tableau1[[#This Row],[Début]],0)</f>
        <v>0</v>
      </c>
      <c r="R677" s="61">
        <f>IF(Tableau1[[#This Row],[Noms_M]]=R$5,Tableau1[[#This Row],[Fin_M]]-Tableau1[[#This Row],[Début_M]],0)+IF(Tableau1[[#This Row],[Noms]]=R$5,Tableau1[[#This Row],[Fin]]-Tableau1[[#This Row],[Début]],0)</f>
        <v>0</v>
      </c>
      <c r="S677" s="62">
        <f>IF(Tableau1[[#This Row],[Noms_M]]=S$5,Tableau1[[#This Row],[Fin_M]]-Tableau1[[#This Row],[Début_M]],0)+IF(Tableau1[[#This Row],[Noms]]=S$5,Tableau1[[#This Row],[Fin]]-Tableau1[[#This Row],[Début]],0)</f>
        <v>0</v>
      </c>
    </row>
    <row r="678" spans="1:26" s="17" customFormat="1" ht="20.25" customHeight="1" thickBot="1" x14ac:dyDescent="0.35">
      <c r="A678" s="36">
        <f>A675+1</f>
        <v>45880</v>
      </c>
      <c r="B678" s="55" t="str">
        <f t="shared" si="1010"/>
        <v>août</v>
      </c>
      <c r="C678" s="57">
        <f t="shared" ref="C678" si="1077">_xlfn.ISOWEEKNUM(A678)</f>
        <v>33</v>
      </c>
      <c r="D678" s="33">
        <f>A678</f>
        <v>45880</v>
      </c>
      <c r="E678" s="8"/>
      <c r="F678" s="1"/>
      <c r="G678" s="9"/>
      <c r="H678" s="14"/>
      <c r="I678" s="1"/>
      <c r="J678" s="58"/>
      <c r="K678" s="18"/>
      <c r="L678" s="7"/>
      <c r="N678" s="61">
        <f>IF(Tableau1[[#This Row],[Noms_M]]=N$5,Tableau1[[#This Row],[Fin_M]]-Tableau1[[#This Row],[Début_M]],0)+IF(Tableau1[[#This Row],[Noms]]=N$5,Tableau1[[#This Row],[Fin]]-Tableau1[[#This Row],[Début]],0)</f>
        <v>0</v>
      </c>
      <c r="O678" s="61">
        <f>IF(Tableau1[[#This Row],[Noms_M]]=O$5,Tableau1[[#This Row],[Fin_M]]-Tableau1[[#This Row],[Début_M]],0)+IF(Tableau1[[#This Row],[Noms]]=O$5,Tableau1[[#This Row],[Fin]]-Tableau1[[#This Row],[Début]],0)</f>
        <v>0</v>
      </c>
      <c r="P678" s="61">
        <f>IF(Tableau1[[#This Row],[Noms_M]]=P$5,Tableau1[[#This Row],[Fin_M]]-Tableau1[[#This Row],[Début_M]],0)+IF(Tableau1[[#This Row],[Noms]]=P$5,Tableau1[[#This Row],[Fin]]-Tableau1[[#This Row],[Début]],0)</f>
        <v>0</v>
      </c>
      <c r="Q678" s="61">
        <f>IF(Tableau1[[#This Row],[Noms_M]]=Q$5,Tableau1[[#This Row],[Fin_M]]-Tableau1[[#This Row],[Début_M]],0)+IF(Tableau1[[#This Row],[Noms]]=Q$5,Tableau1[[#This Row],[Fin]]-Tableau1[[#This Row],[Début]],0)</f>
        <v>0</v>
      </c>
      <c r="R678" s="61">
        <f>IF(Tableau1[[#This Row],[Noms_M]]=R$5,Tableau1[[#This Row],[Fin_M]]-Tableau1[[#This Row],[Début_M]],0)+IF(Tableau1[[#This Row],[Noms]]=R$5,Tableau1[[#This Row],[Fin]]-Tableau1[[#This Row],[Début]],0)</f>
        <v>0</v>
      </c>
      <c r="S678" s="62">
        <f>IF(Tableau1[[#This Row],[Noms_M]]=S$5,Tableau1[[#This Row],[Fin_M]]-Tableau1[[#This Row],[Début_M]],0)+IF(Tableau1[[#This Row],[Noms]]=S$5,Tableau1[[#This Row],[Fin]]-Tableau1[[#This Row],[Début]],0)</f>
        <v>0</v>
      </c>
      <c r="U678" s="70">
        <f>SUM(N678:N698)</f>
        <v>0</v>
      </c>
      <c r="V678" s="70">
        <f t="shared" ref="V678" si="1078">SUM(O678:O698)</f>
        <v>0</v>
      </c>
      <c r="W678" s="70">
        <f t="shared" ref="W678" si="1079">SUM(P678:P698)</f>
        <v>0</v>
      </c>
      <c r="X678" s="70">
        <f t="shared" ref="X678" si="1080">SUM(Q678:Q698)</f>
        <v>0</v>
      </c>
      <c r="Y678" s="70">
        <f t="shared" ref="Y678" si="1081">SUM(R678:R698)</f>
        <v>0</v>
      </c>
      <c r="Z678" s="70">
        <f t="shared" ref="Z678" si="1082">SUM(S678:S698)</f>
        <v>0</v>
      </c>
    </row>
    <row r="679" spans="1:26" s="17" customFormat="1" ht="20.25" customHeight="1" thickBot="1" x14ac:dyDescent="0.35">
      <c r="A679" s="37"/>
      <c r="B679" s="56" t="str">
        <f t="shared" si="1012"/>
        <v>août</v>
      </c>
      <c r="C679" s="57">
        <f t="shared" ref="C679" si="1083">_xlfn.ISOWEEKNUM(A678)</f>
        <v>33</v>
      </c>
      <c r="D679" s="34"/>
      <c r="E679" s="10"/>
      <c r="F679" s="2"/>
      <c r="G679" s="11"/>
      <c r="H679" s="15"/>
      <c r="I679" s="2"/>
      <c r="J679" s="59"/>
      <c r="K679" s="18"/>
      <c r="L679" s="3"/>
      <c r="N679" s="61">
        <f>IF(Tableau1[[#This Row],[Noms_M]]=N$5,Tableau1[[#This Row],[Fin_M]]-Tableau1[[#This Row],[Début_M]],0)+IF(Tableau1[[#This Row],[Noms]]=N$5,Tableau1[[#This Row],[Fin]]-Tableau1[[#This Row],[Début]],0)</f>
        <v>0</v>
      </c>
      <c r="O679" s="61">
        <f>IF(Tableau1[[#This Row],[Noms_M]]=O$5,Tableau1[[#This Row],[Fin_M]]-Tableau1[[#This Row],[Début_M]],0)+IF(Tableau1[[#This Row],[Noms]]=O$5,Tableau1[[#This Row],[Fin]]-Tableau1[[#This Row],[Début]],0)</f>
        <v>0</v>
      </c>
      <c r="P679" s="61">
        <f>IF(Tableau1[[#This Row],[Noms_M]]=P$5,Tableau1[[#This Row],[Fin_M]]-Tableau1[[#This Row],[Début_M]],0)+IF(Tableau1[[#This Row],[Noms]]=P$5,Tableau1[[#This Row],[Fin]]-Tableau1[[#This Row],[Début]],0)</f>
        <v>0</v>
      </c>
      <c r="Q679" s="61">
        <f>IF(Tableau1[[#This Row],[Noms_M]]=Q$5,Tableau1[[#This Row],[Fin_M]]-Tableau1[[#This Row],[Début_M]],0)+IF(Tableau1[[#This Row],[Noms]]=Q$5,Tableau1[[#This Row],[Fin]]-Tableau1[[#This Row],[Début]],0)</f>
        <v>0</v>
      </c>
      <c r="R679" s="61">
        <f>IF(Tableau1[[#This Row],[Noms_M]]=R$5,Tableau1[[#This Row],[Fin_M]]-Tableau1[[#This Row],[Début_M]],0)+IF(Tableau1[[#This Row],[Noms]]=R$5,Tableau1[[#This Row],[Fin]]-Tableau1[[#This Row],[Début]],0)</f>
        <v>0</v>
      </c>
      <c r="S679" s="62">
        <f>IF(Tableau1[[#This Row],[Noms_M]]=S$5,Tableau1[[#This Row],[Fin_M]]-Tableau1[[#This Row],[Début_M]],0)+IF(Tableau1[[#This Row],[Noms]]=S$5,Tableau1[[#This Row],[Fin]]-Tableau1[[#This Row],[Début]],0)</f>
        <v>0</v>
      </c>
    </row>
    <row r="680" spans="1:26" s="17" customFormat="1" ht="20.25" customHeight="1" thickBot="1" x14ac:dyDescent="0.35">
      <c r="A680" s="38"/>
      <c r="B680" s="56" t="str">
        <f t="shared" si="1014"/>
        <v>août</v>
      </c>
      <c r="C680" s="57">
        <f t="shared" ref="C680" si="1084">_xlfn.ISOWEEKNUM(A678)</f>
        <v>33</v>
      </c>
      <c r="D680" s="35"/>
      <c r="E680" s="22"/>
      <c r="F680" s="12"/>
      <c r="G680" s="13"/>
      <c r="H680" s="24"/>
      <c r="I680" s="12"/>
      <c r="J680" s="60"/>
      <c r="K680" s="18"/>
      <c r="L680" s="4"/>
      <c r="N680" s="61">
        <f>IF(Tableau1[[#This Row],[Noms_M]]=N$5,Tableau1[[#This Row],[Fin_M]]-Tableau1[[#This Row],[Début_M]],0)+IF(Tableau1[[#This Row],[Noms]]=N$5,Tableau1[[#This Row],[Fin]]-Tableau1[[#This Row],[Début]],0)</f>
        <v>0</v>
      </c>
      <c r="O680" s="61">
        <f>IF(Tableau1[[#This Row],[Noms_M]]=O$5,Tableau1[[#This Row],[Fin_M]]-Tableau1[[#This Row],[Début_M]],0)+IF(Tableau1[[#This Row],[Noms]]=O$5,Tableau1[[#This Row],[Fin]]-Tableau1[[#This Row],[Début]],0)</f>
        <v>0</v>
      </c>
      <c r="P680" s="61">
        <f>IF(Tableau1[[#This Row],[Noms_M]]=P$5,Tableau1[[#This Row],[Fin_M]]-Tableau1[[#This Row],[Début_M]],0)+IF(Tableau1[[#This Row],[Noms]]=P$5,Tableau1[[#This Row],[Fin]]-Tableau1[[#This Row],[Début]],0)</f>
        <v>0</v>
      </c>
      <c r="Q680" s="61">
        <f>IF(Tableau1[[#This Row],[Noms_M]]=Q$5,Tableau1[[#This Row],[Fin_M]]-Tableau1[[#This Row],[Début_M]],0)+IF(Tableau1[[#This Row],[Noms]]=Q$5,Tableau1[[#This Row],[Fin]]-Tableau1[[#This Row],[Début]],0)</f>
        <v>0</v>
      </c>
      <c r="R680" s="61">
        <f>IF(Tableau1[[#This Row],[Noms_M]]=R$5,Tableau1[[#This Row],[Fin_M]]-Tableau1[[#This Row],[Début_M]],0)+IF(Tableau1[[#This Row],[Noms]]=R$5,Tableau1[[#This Row],[Fin]]-Tableau1[[#This Row],[Début]],0)</f>
        <v>0</v>
      </c>
      <c r="S680" s="62">
        <f>IF(Tableau1[[#This Row],[Noms_M]]=S$5,Tableau1[[#This Row],[Fin_M]]-Tableau1[[#This Row],[Début_M]],0)+IF(Tableau1[[#This Row],[Noms]]=S$5,Tableau1[[#This Row],[Fin]]-Tableau1[[#This Row],[Début]],0)</f>
        <v>0</v>
      </c>
    </row>
    <row r="681" spans="1:26" s="17" customFormat="1" ht="20.25" customHeight="1" thickBot="1" x14ac:dyDescent="0.35">
      <c r="A681" s="36">
        <f>A678+1</f>
        <v>45881</v>
      </c>
      <c r="B681" s="55" t="str">
        <f t="shared" ref="B681" si="1085">TEXT(A681,"mmm")</f>
        <v>août</v>
      </c>
      <c r="C681" s="57">
        <f t="shared" ref="C681" si="1086">_xlfn.ISOWEEKNUM(A681)</f>
        <v>33</v>
      </c>
      <c r="D681" s="33">
        <f>A681</f>
        <v>45881</v>
      </c>
      <c r="E681" s="8"/>
      <c r="F681" s="1"/>
      <c r="G681" s="9"/>
      <c r="H681" s="14"/>
      <c r="I681" s="1"/>
      <c r="J681" s="58"/>
      <c r="K681" s="18"/>
      <c r="L681" s="7"/>
      <c r="N681" s="61">
        <f>IF(Tableau1[[#This Row],[Noms_M]]=N$5,Tableau1[[#This Row],[Fin_M]]-Tableau1[[#This Row],[Début_M]],0)+IF(Tableau1[[#This Row],[Noms]]=N$5,Tableau1[[#This Row],[Fin]]-Tableau1[[#This Row],[Début]],0)</f>
        <v>0</v>
      </c>
      <c r="O681" s="61">
        <f>IF(Tableau1[[#This Row],[Noms_M]]=O$5,Tableau1[[#This Row],[Fin_M]]-Tableau1[[#This Row],[Début_M]],0)+IF(Tableau1[[#This Row],[Noms]]=O$5,Tableau1[[#This Row],[Fin]]-Tableau1[[#This Row],[Début]],0)</f>
        <v>0</v>
      </c>
      <c r="P681" s="61">
        <f>IF(Tableau1[[#This Row],[Noms_M]]=P$5,Tableau1[[#This Row],[Fin_M]]-Tableau1[[#This Row],[Début_M]],0)+IF(Tableau1[[#This Row],[Noms]]=P$5,Tableau1[[#This Row],[Fin]]-Tableau1[[#This Row],[Début]],0)</f>
        <v>0</v>
      </c>
      <c r="Q681" s="61">
        <f>IF(Tableau1[[#This Row],[Noms_M]]=Q$5,Tableau1[[#This Row],[Fin_M]]-Tableau1[[#This Row],[Début_M]],0)+IF(Tableau1[[#This Row],[Noms]]=Q$5,Tableau1[[#This Row],[Fin]]-Tableau1[[#This Row],[Début]],0)</f>
        <v>0</v>
      </c>
      <c r="R681" s="61">
        <f>IF(Tableau1[[#This Row],[Noms_M]]=R$5,Tableau1[[#This Row],[Fin_M]]-Tableau1[[#This Row],[Début_M]],0)+IF(Tableau1[[#This Row],[Noms]]=R$5,Tableau1[[#This Row],[Fin]]-Tableau1[[#This Row],[Début]],0)</f>
        <v>0</v>
      </c>
      <c r="S681" s="62">
        <f>IF(Tableau1[[#This Row],[Noms_M]]=S$5,Tableau1[[#This Row],[Fin_M]]-Tableau1[[#This Row],[Début_M]],0)+IF(Tableau1[[#This Row],[Noms]]=S$5,Tableau1[[#This Row],[Fin]]-Tableau1[[#This Row],[Début]],0)</f>
        <v>0</v>
      </c>
    </row>
    <row r="682" spans="1:26" s="17" customFormat="1" ht="20.25" customHeight="1" thickBot="1" x14ac:dyDescent="0.35">
      <c r="A682" s="37"/>
      <c r="B682" s="56" t="str">
        <f t="shared" ref="B682" si="1087">TEXT(A681,"mmm")</f>
        <v>août</v>
      </c>
      <c r="C682" s="57">
        <f t="shared" ref="C682" si="1088">_xlfn.ISOWEEKNUM(A681)</f>
        <v>33</v>
      </c>
      <c r="D682" s="34"/>
      <c r="E682" s="10"/>
      <c r="F682" s="2"/>
      <c r="G682" s="11"/>
      <c r="H682" s="15"/>
      <c r="I682" s="2"/>
      <c r="J682" s="59"/>
      <c r="K682" s="18"/>
      <c r="L682" s="3"/>
      <c r="N682" s="61">
        <f>IF(Tableau1[[#This Row],[Noms_M]]=N$5,Tableau1[[#This Row],[Fin_M]]-Tableau1[[#This Row],[Début_M]],0)+IF(Tableau1[[#This Row],[Noms]]=N$5,Tableau1[[#This Row],[Fin]]-Tableau1[[#This Row],[Début]],0)</f>
        <v>0</v>
      </c>
      <c r="O682" s="61">
        <f>IF(Tableau1[[#This Row],[Noms_M]]=O$5,Tableau1[[#This Row],[Fin_M]]-Tableau1[[#This Row],[Début_M]],0)+IF(Tableau1[[#This Row],[Noms]]=O$5,Tableau1[[#This Row],[Fin]]-Tableau1[[#This Row],[Début]],0)</f>
        <v>0</v>
      </c>
      <c r="P682" s="61">
        <f>IF(Tableau1[[#This Row],[Noms_M]]=P$5,Tableau1[[#This Row],[Fin_M]]-Tableau1[[#This Row],[Début_M]],0)+IF(Tableau1[[#This Row],[Noms]]=P$5,Tableau1[[#This Row],[Fin]]-Tableau1[[#This Row],[Début]],0)</f>
        <v>0</v>
      </c>
      <c r="Q682" s="61">
        <f>IF(Tableau1[[#This Row],[Noms_M]]=Q$5,Tableau1[[#This Row],[Fin_M]]-Tableau1[[#This Row],[Début_M]],0)+IF(Tableau1[[#This Row],[Noms]]=Q$5,Tableau1[[#This Row],[Fin]]-Tableau1[[#This Row],[Début]],0)</f>
        <v>0</v>
      </c>
      <c r="R682" s="61">
        <f>IF(Tableau1[[#This Row],[Noms_M]]=R$5,Tableau1[[#This Row],[Fin_M]]-Tableau1[[#This Row],[Début_M]],0)+IF(Tableau1[[#This Row],[Noms]]=R$5,Tableau1[[#This Row],[Fin]]-Tableau1[[#This Row],[Début]],0)</f>
        <v>0</v>
      </c>
      <c r="S682" s="62">
        <f>IF(Tableau1[[#This Row],[Noms_M]]=S$5,Tableau1[[#This Row],[Fin_M]]-Tableau1[[#This Row],[Début_M]],0)+IF(Tableau1[[#This Row],[Noms]]=S$5,Tableau1[[#This Row],[Fin]]-Tableau1[[#This Row],[Début]],0)</f>
        <v>0</v>
      </c>
    </row>
    <row r="683" spans="1:26" s="17" customFormat="1" ht="20.25" customHeight="1" thickBot="1" x14ac:dyDescent="0.35">
      <c r="A683" s="38"/>
      <c r="B683" s="56" t="str">
        <f t="shared" ref="B683" si="1089">TEXT(A681,"mmm")</f>
        <v>août</v>
      </c>
      <c r="C683" s="57">
        <f t="shared" ref="C683" si="1090">_xlfn.ISOWEEKNUM(A681)</f>
        <v>33</v>
      </c>
      <c r="D683" s="35"/>
      <c r="E683" s="22"/>
      <c r="F683" s="12"/>
      <c r="G683" s="13"/>
      <c r="H683" s="24"/>
      <c r="I683" s="12"/>
      <c r="J683" s="60"/>
      <c r="K683" s="18"/>
      <c r="L683" s="4"/>
      <c r="N683" s="61">
        <f>IF(Tableau1[[#This Row],[Noms_M]]=N$5,Tableau1[[#This Row],[Fin_M]]-Tableau1[[#This Row],[Début_M]],0)+IF(Tableau1[[#This Row],[Noms]]=N$5,Tableau1[[#This Row],[Fin]]-Tableau1[[#This Row],[Début]],0)</f>
        <v>0</v>
      </c>
      <c r="O683" s="61">
        <f>IF(Tableau1[[#This Row],[Noms_M]]=O$5,Tableau1[[#This Row],[Fin_M]]-Tableau1[[#This Row],[Début_M]],0)+IF(Tableau1[[#This Row],[Noms]]=O$5,Tableau1[[#This Row],[Fin]]-Tableau1[[#This Row],[Début]],0)</f>
        <v>0</v>
      </c>
      <c r="P683" s="61">
        <f>IF(Tableau1[[#This Row],[Noms_M]]=P$5,Tableau1[[#This Row],[Fin_M]]-Tableau1[[#This Row],[Début_M]],0)+IF(Tableau1[[#This Row],[Noms]]=P$5,Tableau1[[#This Row],[Fin]]-Tableau1[[#This Row],[Début]],0)</f>
        <v>0</v>
      </c>
      <c r="Q683" s="61">
        <f>IF(Tableau1[[#This Row],[Noms_M]]=Q$5,Tableau1[[#This Row],[Fin_M]]-Tableau1[[#This Row],[Début_M]],0)+IF(Tableau1[[#This Row],[Noms]]=Q$5,Tableau1[[#This Row],[Fin]]-Tableau1[[#This Row],[Début]],0)</f>
        <v>0</v>
      </c>
      <c r="R683" s="61">
        <f>IF(Tableau1[[#This Row],[Noms_M]]=R$5,Tableau1[[#This Row],[Fin_M]]-Tableau1[[#This Row],[Début_M]],0)+IF(Tableau1[[#This Row],[Noms]]=R$5,Tableau1[[#This Row],[Fin]]-Tableau1[[#This Row],[Début]],0)</f>
        <v>0</v>
      </c>
      <c r="S683" s="62">
        <f>IF(Tableau1[[#This Row],[Noms_M]]=S$5,Tableau1[[#This Row],[Fin_M]]-Tableau1[[#This Row],[Début_M]],0)+IF(Tableau1[[#This Row],[Noms]]=S$5,Tableau1[[#This Row],[Fin]]-Tableau1[[#This Row],[Début]],0)</f>
        <v>0</v>
      </c>
    </row>
    <row r="684" spans="1:26" s="17" customFormat="1" ht="20.25" customHeight="1" thickBot="1" x14ac:dyDescent="0.35">
      <c r="A684" s="36">
        <f>A681+1</f>
        <v>45882</v>
      </c>
      <c r="B684" s="55" t="str">
        <f t="shared" si="992"/>
        <v>août</v>
      </c>
      <c r="C684" s="57">
        <f t="shared" ref="C684" si="1091">_xlfn.ISOWEEKNUM(A684)</f>
        <v>33</v>
      </c>
      <c r="D684" s="33">
        <f>A684</f>
        <v>45882</v>
      </c>
      <c r="E684" s="8"/>
      <c r="F684" s="1"/>
      <c r="G684" s="9"/>
      <c r="H684" s="14"/>
      <c r="I684" s="1"/>
      <c r="J684" s="58"/>
      <c r="K684" s="18"/>
      <c r="L684" s="7"/>
      <c r="N684" s="61">
        <f>IF(Tableau1[[#This Row],[Noms_M]]=N$5,Tableau1[[#This Row],[Fin_M]]-Tableau1[[#This Row],[Début_M]],0)+IF(Tableau1[[#This Row],[Noms]]=N$5,Tableau1[[#This Row],[Fin]]-Tableau1[[#This Row],[Début]],0)</f>
        <v>0</v>
      </c>
      <c r="O684" s="61">
        <f>IF(Tableau1[[#This Row],[Noms_M]]=O$5,Tableau1[[#This Row],[Fin_M]]-Tableau1[[#This Row],[Début_M]],0)+IF(Tableau1[[#This Row],[Noms]]=O$5,Tableau1[[#This Row],[Fin]]-Tableau1[[#This Row],[Début]],0)</f>
        <v>0</v>
      </c>
      <c r="P684" s="61">
        <f>IF(Tableau1[[#This Row],[Noms_M]]=P$5,Tableau1[[#This Row],[Fin_M]]-Tableau1[[#This Row],[Début_M]],0)+IF(Tableau1[[#This Row],[Noms]]=P$5,Tableau1[[#This Row],[Fin]]-Tableau1[[#This Row],[Début]],0)</f>
        <v>0</v>
      </c>
      <c r="Q684" s="61">
        <f>IF(Tableau1[[#This Row],[Noms_M]]=Q$5,Tableau1[[#This Row],[Fin_M]]-Tableau1[[#This Row],[Début_M]],0)+IF(Tableau1[[#This Row],[Noms]]=Q$5,Tableau1[[#This Row],[Fin]]-Tableau1[[#This Row],[Début]],0)</f>
        <v>0</v>
      </c>
      <c r="R684" s="61">
        <f>IF(Tableau1[[#This Row],[Noms_M]]=R$5,Tableau1[[#This Row],[Fin_M]]-Tableau1[[#This Row],[Début_M]],0)+IF(Tableau1[[#This Row],[Noms]]=R$5,Tableau1[[#This Row],[Fin]]-Tableau1[[#This Row],[Début]],0)</f>
        <v>0</v>
      </c>
      <c r="S684" s="62">
        <f>IF(Tableau1[[#This Row],[Noms_M]]=S$5,Tableau1[[#This Row],[Fin_M]]-Tableau1[[#This Row],[Début_M]],0)+IF(Tableau1[[#This Row],[Noms]]=S$5,Tableau1[[#This Row],[Fin]]-Tableau1[[#This Row],[Début]],0)</f>
        <v>0</v>
      </c>
    </row>
    <row r="685" spans="1:26" s="17" customFormat="1" ht="20.25" customHeight="1" thickBot="1" x14ac:dyDescent="0.35">
      <c r="A685" s="37"/>
      <c r="B685" s="56" t="str">
        <f t="shared" si="994"/>
        <v>août</v>
      </c>
      <c r="C685" s="57">
        <f t="shared" ref="C685" si="1092">_xlfn.ISOWEEKNUM(A684)</f>
        <v>33</v>
      </c>
      <c r="D685" s="34"/>
      <c r="E685" s="10"/>
      <c r="F685" s="2"/>
      <c r="G685" s="11"/>
      <c r="H685" s="15"/>
      <c r="I685" s="2"/>
      <c r="J685" s="59"/>
      <c r="K685" s="18"/>
      <c r="L685" s="3"/>
      <c r="N685" s="61">
        <f>IF(Tableau1[[#This Row],[Noms_M]]=N$5,Tableau1[[#This Row],[Fin_M]]-Tableau1[[#This Row],[Début_M]],0)+IF(Tableau1[[#This Row],[Noms]]=N$5,Tableau1[[#This Row],[Fin]]-Tableau1[[#This Row],[Début]],0)</f>
        <v>0</v>
      </c>
      <c r="O685" s="61">
        <f>IF(Tableau1[[#This Row],[Noms_M]]=O$5,Tableau1[[#This Row],[Fin_M]]-Tableau1[[#This Row],[Début_M]],0)+IF(Tableau1[[#This Row],[Noms]]=O$5,Tableau1[[#This Row],[Fin]]-Tableau1[[#This Row],[Début]],0)</f>
        <v>0</v>
      </c>
      <c r="P685" s="61">
        <f>IF(Tableau1[[#This Row],[Noms_M]]=P$5,Tableau1[[#This Row],[Fin_M]]-Tableau1[[#This Row],[Début_M]],0)+IF(Tableau1[[#This Row],[Noms]]=P$5,Tableau1[[#This Row],[Fin]]-Tableau1[[#This Row],[Début]],0)</f>
        <v>0</v>
      </c>
      <c r="Q685" s="61">
        <f>IF(Tableau1[[#This Row],[Noms_M]]=Q$5,Tableau1[[#This Row],[Fin_M]]-Tableau1[[#This Row],[Début_M]],0)+IF(Tableau1[[#This Row],[Noms]]=Q$5,Tableau1[[#This Row],[Fin]]-Tableau1[[#This Row],[Début]],0)</f>
        <v>0</v>
      </c>
      <c r="R685" s="61">
        <f>IF(Tableau1[[#This Row],[Noms_M]]=R$5,Tableau1[[#This Row],[Fin_M]]-Tableau1[[#This Row],[Début_M]],0)+IF(Tableau1[[#This Row],[Noms]]=R$5,Tableau1[[#This Row],[Fin]]-Tableau1[[#This Row],[Début]],0)</f>
        <v>0</v>
      </c>
      <c r="S685" s="62">
        <f>IF(Tableau1[[#This Row],[Noms_M]]=S$5,Tableau1[[#This Row],[Fin_M]]-Tableau1[[#This Row],[Début_M]],0)+IF(Tableau1[[#This Row],[Noms]]=S$5,Tableau1[[#This Row],[Fin]]-Tableau1[[#This Row],[Début]],0)</f>
        <v>0</v>
      </c>
    </row>
    <row r="686" spans="1:26" s="17" customFormat="1" ht="20.25" customHeight="1" thickBot="1" x14ac:dyDescent="0.35">
      <c r="A686" s="38"/>
      <c r="B686" s="56" t="str">
        <f t="shared" si="996"/>
        <v>août</v>
      </c>
      <c r="C686" s="57">
        <f t="shared" ref="C686" si="1093">_xlfn.ISOWEEKNUM(A684)</f>
        <v>33</v>
      </c>
      <c r="D686" s="35"/>
      <c r="E686" s="22"/>
      <c r="F686" s="12"/>
      <c r="G686" s="13"/>
      <c r="H686" s="24"/>
      <c r="I686" s="12"/>
      <c r="J686" s="60"/>
      <c r="K686" s="18"/>
      <c r="L686" s="4"/>
      <c r="N686" s="61">
        <f>IF(Tableau1[[#This Row],[Noms_M]]=N$5,Tableau1[[#This Row],[Fin_M]]-Tableau1[[#This Row],[Début_M]],0)+IF(Tableau1[[#This Row],[Noms]]=N$5,Tableau1[[#This Row],[Fin]]-Tableau1[[#This Row],[Début]],0)</f>
        <v>0</v>
      </c>
      <c r="O686" s="61">
        <f>IF(Tableau1[[#This Row],[Noms_M]]=O$5,Tableau1[[#This Row],[Fin_M]]-Tableau1[[#This Row],[Début_M]],0)+IF(Tableau1[[#This Row],[Noms]]=O$5,Tableau1[[#This Row],[Fin]]-Tableau1[[#This Row],[Début]],0)</f>
        <v>0</v>
      </c>
      <c r="P686" s="61">
        <f>IF(Tableau1[[#This Row],[Noms_M]]=P$5,Tableau1[[#This Row],[Fin_M]]-Tableau1[[#This Row],[Début_M]],0)+IF(Tableau1[[#This Row],[Noms]]=P$5,Tableau1[[#This Row],[Fin]]-Tableau1[[#This Row],[Début]],0)</f>
        <v>0</v>
      </c>
      <c r="Q686" s="61">
        <f>IF(Tableau1[[#This Row],[Noms_M]]=Q$5,Tableau1[[#This Row],[Fin_M]]-Tableau1[[#This Row],[Début_M]],0)+IF(Tableau1[[#This Row],[Noms]]=Q$5,Tableau1[[#This Row],[Fin]]-Tableau1[[#This Row],[Début]],0)</f>
        <v>0</v>
      </c>
      <c r="R686" s="61">
        <f>IF(Tableau1[[#This Row],[Noms_M]]=R$5,Tableau1[[#This Row],[Fin_M]]-Tableau1[[#This Row],[Début_M]],0)+IF(Tableau1[[#This Row],[Noms]]=R$5,Tableau1[[#This Row],[Fin]]-Tableau1[[#This Row],[Début]],0)</f>
        <v>0</v>
      </c>
      <c r="S686" s="62">
        <f>IF(Tableau1[[#This Row],[Noms_M]]=S$5,Tableau1[[#This Row],[Fin_M]]-Tableau1[[#This Row],[Début_M]],0)+IF(Tableau1[[#This Row],[Noms]]=S$5,Tableau1[[#This Row],[Fin]]-Tableau1[[#This Row],[Début]],0)</f>
        <v>0</v>
      </c>
    </row>
    <row r="687" spans="1:26" s="17" customFormat="1" ht="20.25" customHeight="1" thickBot="1" x14ac:dyDescent="0.35">
      <c r="A687" s="36">
        <f>A684+1</f>
        <v>45883</v>
      </c>
      <c r="B687" s="55" t="str">
        <f t="shared" si="998"/>
        <v>août</v>
      </c>
      <c r="C687" s="57">
        <f t="shared" ref="C687" si="1094">_xlfn.ISOWEEKNUM(A687)</f>
        <v>33</v>
      </c>
      <c r="D687" s="33">
        <f>A687</f>
        <v>45883</v>
      </c>
      <c r="E687" s="8"/>
      <c r="F687" s="1"/>
      <c r="G687" s="9"/>
      <c r="H687" s="14"/>
      <c r="I687" s="1"/>
      <c r="J687" s="58"/>
      <c r="K687" s="18"/>
      <c r="L687" s="7"/>
      <c r="N687" s="61">
        <f>IF(Tableau1[[#This Row],[Noms_M]]=N$5,Tableau1[[#This Row],[Fin_M]]-Tableau1[[#This Row],[Début_M]],0)+IF(Tableau1[[#This Row],[Noms]]=N$5,Tableau1[[#This Row],[Fin]]-Tableau1[[#This Row],[Début]],0)</f>
        <v>0</v>
      </c>
      <c r="O687" s="61">
        <f>IF(Tableau1[[#This Row],[Noms_M]]=O$5,Tableau1[[#This Row],[Fin_M]]-Tableau1[[#This Row],[Début_M]],0)+IF(Tableau1[[#This Row],[Noms]]=O$5,Tableau1[[#This Row],[Fin]]-Tableau1[[#This Row],[Début]],0)</f>
        <v>0</v>
      </c>
      <c r="P687" s="61">
        <f>IF(Tableau1[[#This Row],[Noms_M]]=P$5,Tableau1[[#This Row],[Fin_M]]-Tableau1[[#This Row],[Début_M]],0)+IF(Tableau1[[#This Row],[Noms]]=P$5,Tableau1[[#This Row],[Fin]]-Tableau1[[#This Row],[Début]],0)</f>
        <v>0</v>
      </c>
      <c r="Q687" s="61">
        <f>IF(Tableau1[[#This Row],[Noms_M]]=Q$5,Tableau1[[#This Row],[Fin_M]]-Tableau1[[#This Row],[Début_M]],0)+IF(Tableau1[[#This Row],[Noms]]=Q$5,Tableau1[[#This Row],[Fin]]-Tableau1[[#This Row],[Début]],0)</f>
        <v>0</v>
      </c>
      <c r="R687" s="61">
        <f>IF(Tableau1[[#This Row],[Noms_M]]=R$5,Tableau1[[#This Row],[Fin_M]]-Tableau1[[#This Row],[Début_M]],0)+IF(Tableau1[[#This Row],[Noms]]=R$5,Tableau1[[#This Row],[Fin]]-Tableau1[[#This Row],[Début]],0)</f>
        <v>0</v>
      </c>
      <c r="S687" s="62">
        <f>IF(Tableau1[[#This Row],[Noms_M]]=S$5,Tableau1[[#This Row],[Fin_M]]-Tableau1[[#This Row],[Début_M]],0)+IF(Tableau1[[#This Row],[Noms]]=S$5,Tableau1[[#This Row],[Fin]]-Tableau1[[#This Row],[Début]],0)</f>
        <v>0</v>
      </c>
    </row>
    <row r="688" spans="1:26" s="17" customFormat="1" ht="20.25" customHeight="1" thickBot="1" x14ac:dyDescent="0.35">
      <c r="A688" s="37"/>
      <c r="B688" s="56" t="str">
        <f t="shared" si="1000"/>
        <v>août</v>
      </c>
      <c r="C688" s="57">
        <f t="shared" ref="C688" si="1095">_xlfn.ISOWEEKNUM(A687)</f>
        <v>33</v>
      </c>
      <c r="D688" s="34"/>
      <c r="E688" s="10"/>
      <c r="F688" s="2"/>
      <c r="G688" s="11"/>
      <c r="H688" s="15"/>
      <c r="I688" s="2"/>
      <c r="J688" s="59"/>
      <c r="K688" s="18"/>
      <c r="L688" s="3"/>
      <c r="N688" s="61">
        <f>IF(Tableau1[[#This Row],[Noms_M]]=N$5,Tableau1[[#This Row],[Fin_M]]-Tableau1[[#This Row],[Début_M]],0)+IF(Tableau1[[#This Row],[Noms]]=N$5,Tableau1[[#This Row],[Fin]]-Tableau1[[#This Row],[Début]],0)</f>
        <v>0</v>
      </c>
      <c r="O688" s="61">
        <f>IF(Tableau1[[#This Row],[Noms_M]]=O$5,Tableau1[[#This Row],[Fin_M]]-Tableau1[[#This Row],[Début_M]],0)+IF(Tableau1[[#This Row],[Noms]]=O$5,Tableau1[[#This Row],[Fin]]-Tableau1[[#This Row],[Début]],0)</f>
        <v>0</v>
      </c>
      <c r="P688" s="61">
        <f>IF(Tableau1[[#This Row],[Noms_M]]=P$5,Tableau1[[#This Row],[Fin_M]]-Tableau1[[#This Row],[Début_M]],0)+IF(Tableau1[[#This Row],[Noms]]=P$5,Tableau1[[#This Row],[Fin]]-Tableau1[[#This Row],[Début]],0)</f>
        <v>0</v>
      </c>
      <c r="Q688" s="61">
        <f>IF(Tableau1[[#This Row],[Noms_M]]=Q$5,Tableau1[[#This Row],[Fin_M]]-Tableau1[[#This Row],[Début_M]],0)+IF(Tableau1[[#This Row],[Noms]]=Q$5,Tableau1[[#This Row],[Fin]]-Tableau1[[#This Row],[Début]],0)</f>
        <v>0</v>
      </c>
      <c r="R688" s="61">
        <f>IF(Tableau1[[#This Row],[Noms_M]]=R$5,Tableau1[[#This Row],[Fin_M]]-Tableau1[[#This Row],[Début_M]],0)+IF(Tableau1[[#This Row],[Noms]]=R$5,Tableau1[[#This Row],[Fin]]-Tableau1[[#This Row],[Début]],0)</f>
        <v>0</v>
      </c>
      <c r="S688" s="62">
        <f>IF(Tableau1[[#This Row],[Noms_M]]=S$5,Tableau1[[#This Row],[Fin_M]]-Tableau1[[#This Row],[Début_M]],0)+IF(Tableau1[[#This Row],[Noms]]=S$5,Tableau1[[#This Row],[Fin]]-Tableau1[[#This Row],[Début]],0)</f>
        <v>0</v>
      </c>
    </row>
    <row r="689" spans="1:26" s="17" customFormat="1" ht="20.25" customHeight="1" thickBot="1" x14ac:dyDescent="0.35">
      <c r="A689" s="38"/>
      <c r="B689" s="56" t="str">
        <f t="shared" si="1002"/>
        <v>août</v>
      </c>
      <c r="C689" s="57">
        <f t="shared" ref="C689" si="1096">_xlfn.ISOWEEKNUM(A687)</f>
        <v>33</v>
      </c>
      <c r="D689" s="35"/>
      <c r="E689" s="22"/>
      <c r="F689" s="12"/>
      <c r="G689" s="13"/>
      <c r="H689" s="24"/>
      <c r="I689" s="12"/>
      <c r="J689" s="60"/>
      <c r="K689" s="18"/>
      <c r="L689" s="4"/>
      <c r="N689" s="61">
        <f>IF(Tableau1[[#This Row],[Noms_M]]=N$5,Tableau1[[#This Row],[Fin_M]]-Tableau1[[#This Row],[Début_M]],0)+IF(Tableau1[[#This Row],[Noms]]=N$5,Tableau1[[#This Row],[Fin]]-Tableau1[[#This Row],[Début]],0)</f>
        <v>0</v>
      </c>
      <c r="O689" s="61">
        <f>IF(Tableau1[[#This Row],[Noms_M]]=O$5,Tableau1[[#This Row],[Fin_M]]-Tableau1[[#This Row],[Début_M]],0)+IF(Tableau1[[#This Row],[Noms]]=O$5,Tableau1[[#This Row],[Fin]]-Tableau1[[#This Row],[Début]],0)</f>
        <v>0</v>
      </c>
      <c r="P689" s="61">
        <f>IF(Tableau1[[#This Row],[Noms_M]]=P$5,Tableau1[[#This Row],[Fin_M]]-Tableau1[[#This Row],[Début_M]],0)+IF(Tableau1[[#This Row],[Noms]]=P$5,Tableau1[[#This Row],[Fin]]-Tableau1[[#This Row],[Début]],0)</f>
        <v>0</v>
      </c>
      <c r="Q689" s="61">
        <f>IF(Tableau1[[#This Row],[Noms_M]]=Q$5,Tableau1[[#This Row],[Fin_M]]-Tableau1[[#This Row],[Début_M]],0)+IF(Tableau1[[#This Row],[Noms]]=Q$5,Tableau1[[#This Row],[Fin]]-Tableau1[[#This Row],[Début]],0)</f>
        <v>0</v>
      </c>
      <c r="R689" s="61">
        <f>IF(Tableau1[[#This Row],[Noms_M]]=R$5,Tableau1[[#This Row],[Fin_M]]-Tableau1[[#This Row],[Début_M]],0)+IF(Tableau1[[#This Row],[Noms]]=R$5,Tableau1[[#This Row],[Fin]]-Tableau1[[#This Row],[Début]],0)</f>
        <v>0</v>
      </c>
      <c r="S689" s="62">
        <f>IF(Tableau1[[#This Row],[Noms_M]]=S$5,Tableau1[[#This Row],[Fin_M]]-Tableau1[[#This Row],[Début_M]],0)+IF(Tableau1[[#This Row],[Noms]]=S$5,Tableau1[[#This Row],[Fin]]-Tableau1[[#This Row],[Début]],0)</f>
        <v>0</v>
      </c>
    </row>
    <row r="690" spans="1:26" s="17" customFormat="1" ht="20.25" customHeight="1" thickBot="1" x14ac:dyDescent="0.35">
      <c r="A690" s="36">
        <f>A687+1</f>
        <v>45884</v>
      </c>
      <c r="B690" s="55" t="str">
        <f t="shared" si="1004"/>
        <v>août</v>
      </c>
      <c r="C690" s="57">
        <f t="shared" ref="C690" si="1097">_xlfn.ISOWEEKNUM(A690)</f>
        <v>33</v>
      </c>
      <c r="D690" s="33">
        <f>A690</f>
        <v>45884</v>
      </c>
      <c r="E690" s="8"/>
      <c r="F690" s="1"/>
      <c r="G690" s="9"/>
      <c r="H690" s="14"/>
      <c r="I690" s="1"/>
      <c r="J690" s="58"/>
      <c r="K690" s="18"/>
      <c r="L690" s="7"/>
      <c r="N690" s="61">
        <f>IF(Tableau1[[#This Row],[Noms_M]]=N$5,Tableau1[[#This Row],[Fin_M]]-Tableau1[[#This Row],[Début_M]],0)+IF(Tableau1[[#This Row],[Noms]]=N$5,Tableau1[[#This Row],[Fin]]-Tableau1[[#This Row],[Début]],0)</f>
        <v>0</v>
      </c>
      <c r="O690" s="61">
        <f>IF(Tableau1[[#This Row],[Noms_M]]=O$5,Tableau1[[#This Row],[Fin_M]]-Tableau1[[#This Row],[Début_M]],0)+IF(Tableau1[[#This Row],[Noms]]=O$5,Tableau1[[#This Row],[Fin]]-Tableau1[[#This Row],[Début]],0)</f>
        <v>0</v>
      </c>
      <c r="P690" s="61">
        <f>IF(Tableau1[[#This Row],[Noms_M]]=P$5,Tableau1[[#This Row],[Fin_M]]-Tableau1[[#This Row],[Début_M]],0)+IF(Tableau1[[#This Row],[Noms]]=P$5,Tableau1[[#This Row],[Fin]]-Tableau1[[#This Row],[Début]],0)</f>
        <v>0</v>
      </c>
      <c r="Q690" s="61">
        <f>IF(Tableau1[[#This Row],[Noms_M]]=Q$5,Tableau1[[#This Row],[Fin_M]]-Tableau1[[#This Row],[Début_M]],0)+IF(Tableau1[[#This Row],[Noms]]=Q$5,Tableau1[[#This Row],[Fin]]-Tableau1[[#This Row],[Début]],0)</f>
        <v>0</v>
      </c>
      <c r="R690" s="61">
        <f>IF(Tableau1[[#This Row],[Noms_M]]=R$5,Tableau1[[#This Row],[Fin_M]]-Tableau1[[#This Row],[Début_M]],0)+IF(Tableau1[[#This Row],[Noms]]=R$5,Tableau1[[#This Row],[Fin]]-Tableau1[[#This Row],[Début]],0)</f>
        <v>0</v>
      </c>
      <c r="S690" s="62">
        <f>IF(Tableau1[[#This Row],[Noms_M]]=S$5,Tableau1[[#This Row],[Fin_M]]-Tableau1[[#This Row],[Début_M]],0)+IF(Tableau1[[#This Row],[Noms]]=S$5,Tableau1[[#This Row],[Fin]]-Tableau1[[#This Row],[Début]],0)</f>
        <v>0</v>
      </c>
    </row>
    <row r="691" spans="1:26" s="17" customFormat="1" ht="20.25" customHeight="1" thickBot="1" x14ac:dyDescent="0.35">
      <c r="A691" s="37"/>
      <c r="B691" s="56" t="str">
        <f t="shared" si="1006"/>
        <v>août</v>
      </c>
      <c r="C691" s="57">
        <f t="shared" ref="C691" si="1098">_xlfn.ISOWEEKNUM(A690)</f>
        <v>33</v>
      </c>
      <c r="D691" s="34"/>
      <c r="E691" s="10"/>
      <c r="F691" s="2"/>
      <c r="G691" s="11"/>
      <c r="H691" s="15"/>
      <c r="I691" s="2"/>
      <c r="J691" s="59"/>
      <c r="K691" s="18"/>
      <c r="L691" s="3"/>
      <c r="N691" s="61">
        <f>IF(Tableau1[[#This Row],[Noms_M]]=N$5,Tableau1[[#This Row],[Fin_M]]-Tableau1[[#This Row],[Début_M]],0)+IF(Tableau1[[#This Row],[Noms]]=N$5,Tableau1[[#This Row],[Fin]]-Tableau1[[#This Row],[Début]],0)</f>
        <v>0</v>
      </c>
      <c r="O691" s="61">
        <f>IF(Tableau1[[#This Row],[Noms_M]]=O$5,Tableau1[[#This Row],[Fin_M]]-Tableau1[[#This Row],[Début_M]],0)+IF(Tableau1[[#This Row],[Noms]]=O$5,Tableau1[[#This Row],[Fin]]-Tableau1[[#This Row],[Début]],0)</f>
        <v>0</v>
      </c>
      <c r="P691" s="61">
        <f>IF(Tableau1[[#This Row],[Noms_M]]=P$5,Tableau1[[#This Row],[Fin_M]]-Tableau1[[#This Row],[Début_M]],0)+IF(Tableau1[[#This Row],[Noms]]=P$5,Tableau1[[#This Row],[Fin]]-Tableau1[[#This Row],[Début]],0)</f>
        <v>0</v>
      </c>
      <c r="Q691" s="61">
        <f>IF(Tableau1[[#This Row],[Noms_M]]=Q$5,Tableau1[[#This Row],[Fin_M]]-Tableau1[[#This Row],[Début_M]],0)+IF(Tableau1[[#This Row],[Noms]]=Q$5,Tableau1[[#This Row],[Fin]]-Tableau1[[#This Row],[Début]],0)</f>
        <v>0</v>
      </c>
      <c r="R691" s="61">
        <f>IF(Tableau1[[#This Row],[Noms_M]]=R$5,Tableau1[[#This Row],[Fin_M]]-Tableau1[[#This Row],[Début_M]],0)+IF(Tableau1[[#This Row],[Noms]]=R$5,Tableau1[[#This Row],[Fin]]-Tableau1[[#This Row],[Début]],0)</f>
        <v>0</v>
      </c>
      <c r="S691" s="62">
        <f>IF(Tableau1[[#This Row],[Noms_M]]=S$5,Tableau1[[#This Row],[Fin_M]]-Tableau1[[#This Row],[Début_M]],0)+IF(Tableau1[[#This Row],[Noms]]=S$5,Tableau1[[#This Row],[Fin]]-Tableau1[[#This Row],[Début]],0)</f>
        <v>0</v>
      </c>
    </row>
    <row r="692" spans="1:26" s="17" customFormat="1" ht="20.25" customHeight="1" thickBot="1" x14ac:dyDescent="0.35">
      <c r="A692" s="38"/>
      <c r="B692" s="56" t="str">
        <f t="shared" si="1008"/>
        <v>août</v>
      </c>
      <c r="C692" s="57">
        <f t="shared" ref="C692" si="1099">_xlfn.ISOWEEKNUM(A690)</f>
        <v>33</v>
      </c>
      <c r="D692" s="35"/>
      <c r="E692" s="22"/>
      <c r="F692" s="12"/>
      <c r="G692" s="13"/>
      <c r="H692" s="24"/>
      <c r="I692" s="12"/>
      <c r="J692" s="60"/>
      <c r="K692" s="18"/>
      <c r="L692" s="4"/>
      <c r="N692" s="61">
        <f>IF(Tableau1[[#This Row],[Noms_M]]=N$5,Tableau1[[#This Row],[Fin_M]]-Tableau1[[#This Row],[Début_M]],0)+IF(Tableau1[[#This Row],[Noms]]=N$5,Tableau1[[#This Row],[Fin]]-Tableau1[[#This Row],[Début]],0)</f>
        <v>0</v>
      </c>
      <c r="O692" s="61">
        <f>IF(Tableau1[[#This Row],[Noms_M]]=O$5,Tableau1[[#This Row],[Fin_M]]-Tableau1[[#This Row],[Début_M]],0)+IF(Tableau1[[#This Row],[Noms]]=O$5,Tableau1[[#This Row],[Fin]]-Tableau1[[#This Row],[Début]],0)</f>
        <v>0</v>
      </c>
      <c r="P692" s="61">
        <f>IF(Tableau1[[#This Row],[Noms_M]]=P$5,Tableau1[[#This Row],[Fin_M]]-Tableau1[[#This Row],[Début_M]],0)+IF(Tableau1[[#This Row],[Noms]]=P$5,Tableau1[[#This Row],[Fin]]-Tableau1[[#This Row],[Début]],0)</f>
        <v>0</v>
      </c>
      <c r="Q692" s="61">
        <f>IF(Tableau1[[#This Row],[Noms_M]]=Q$5,Tableau1[[#This Row],[Fin_M]]-Tableau1[[#This Row],[Début_M]],0)+IF(Tableau1[[#This Row],[Noms]]=Q$5,Tableau1[[#This Row],[Fin]]-Tableau1[[#This Row],[Début]],0)</f>
        <v>0</v>
      </c>
      <c r="R692" s="61">
        <f>IF(Tableau1[[#This Row],[Noms_M]]=R$5,Tableau1[[#This Row],[Fin_M]]-Tableau1[[#This Row],[Début_M]],0)+IF(Tableau1[[#This Row],[Noms]]=R$5,Tableau1[[#This Row],[Fin]]-Tableau1[[#This Row],[Début]],0)</f>
        <v>0</v>
      </c>
      <c r="S692" s="62">
        <f>IF(Tableau1[[#This Row],[Noms_M]]=S$5,Tableau1[[#This Row],[Fin_M]]-Tableau1[[#This Row],[Début_M]],0)+IF(Tableau1[[#This Row],[Noms]]=S$5,Tableau1[[#This Row],[Fin]]-Tableau1[[#This Row],[Début]],0)</f>
        <v>0</v>
      </c>
    </row>
    <row r="693" spans="1:26" s="17" customFormat="1" ht="20.25" customHeight="1" thickBot="1" x14ac:dyDescent="0.35">
      <c r="A693" s="36">
        <f>A690+1</f>
        <v>45885</v>
      </c>
      <c r="B693" s="55" t="str">
        <f t="shared" si="1010"/>
        <v>août</v>
      </c>
      <c r="C693" s="57">
        <f t="shared" ref="C693" si="1100">_xlfn.ISOWEEKNUM(A693)</f>
        <v>33</v>
      </c>
      <c r="D693" s="33">
        <f>A693</f>
        <v>45885</v>
      </c>
      <c r="E693" s="8"/>
      <c r="F693" s="1"/>
      <c r="G693" s="9"/>
      <c r="H693" s="14"/>
      <c r="I693" s="1"/>
      <c r="J693" s="58"/>
      <c r="K693" s="18"/>
      <c r="L693" s="7"/>
      <c r="N693" s="61">
        <f>IF(Tableau1[[#This Row],[Noms_M]]=N$5,Tableau1[[#This Row],[Fin_M]]-Tableau1[[#This Row],[Début_M]],0)+IF(Tableau1[[#This Row],[Noms]]=N$5,Tableau1[[#This Row],[Fin]]-Tableau1[[#This Row],[Début]],0)</f>
        <v>0</v>
      </c>
      <c r="O693" s="61">
        <f>IF(Tableau1[[#This Row],[Noms_M]]=O$5,Tableau1[[#This Row],[Fin_M]]-Tableau1[[#This Row],[Début_M]],0)+IF(Tableau1[[#This Row],[Noms]]=O$5,Tableau1[[#This Row],[Fin]]-Tableau1[[#This Row],[Début]],0)</f>
        <v>0</v>
      </c>
      <c r="P693" s="61">
        <f>IF(Tableau1[[#This Row],[Noms_M]]=P$5,Tableau1[[#This Row],[Fin_M]]-Tableau1[[#This Row],[Début_M]],0)+IF(Tableau1[[#This Row],[Noms]]=P$5,Tableau1[[#This Row],[Fin]]-Tableau1[[#This Row],[Début]],0)</f>
        <v>0</v>
      </c>
      <c r="Q693" s="61">
        <f>IF(Tableau1[[#This Row],[Noms_M]]=Q$5,Tableau1[[#This Row],[Fin_M]]-Tableau1[[#This Row],[Début_M]],0)+IF(Tableau1[[#This Row],[Noms]]=Q$5,Tableau1[[#This Row],[Fin]]-Tableau1[[#This Row],[Début]],0)</f>
        <v>0</v>
      </c>
      <c r="R693" s="61">
        <f>IF(Tableau1[[#This Row],[Noms_M]]=R$5,Tableau1[[#This Row],[Fin_M]]-Tableau1[[#This Row],[Début_M]],0)+IF(Tableau1[[#This Row],[Noms]]=R$5,Tableau1[[#This Row],[Fin]]-Tableau1[[#This Row],[Début]],0)</f>
        <v>0</v>
      </c>
      <c r="S693" s="62">
        <f>IF(Tableau1[[#This Row],[Noms_M]]=S$5,Tableau1[[#This Row],[Fin_M]]-Tableau1[[#This Row],[Début_M]],0)+IF(Tableau1[[#This Row],[Noms]]=S$5,Tableau1[[#This Row],[Fin]]-Tableau1[[#This Row],[Début]],0)</f>
        <v>0</v>
      </c>
    </row>
    <row r="694" spans="1:26" s="17" customFormat="1" ht="20.25" customHeight="1" thickBot="1" x14ac:dyDescent="0.35">
      <c r="A694" s="37"/>
      <c r="B694" s="56" t="str">
        <f t="shared" si="1012"/>
        <v>août</v>
      </c>
      <c r="C694" s="57">
        <f t="shared" ref="C694" si="1101">_xlfn.ISOWEEKNUM(A693)</f>
        <v>33</v>
      </c>
      <c r="D694" s="34"/>
      <c r="E694" s="10"/>
      <c r="F694" s="2"/>
      <c r="G694" s="11"/>
      <c r="H694" s="15"/>
      <c r="I694" s="2"/>
      <c r="J694" s="59"/>
      <c r="K694" s="18"/>
      <c r="L694" s="3"/>
      <c r="N694" s="61">
        <f>IF(Tableau1[[#This Row],[Noms_M]]=N$5,Tableau1[[#This Row],[Fin_M]]-Tableau1[[#This Row],[Début_M]],0)+IF(Tableau1[[#This Row],[Noms]]=N$5,Tableau1[[#This Row],[Fin]]-Tableau1[[#This Row],[Début]],0)</f>
        <v>0</v>
      </c>
      <c r="O694" s="61">
        <f>IF(Tableau1[[#This Row],[Noms_M]]=O$5,Tableau1[[#This Row],[Fin_M]]-Tableau1[[#This Row],[Début_M]],0)+IF(Tableau1[[#This Row],[Noms]]=O$5,Tableau1[[#This Row],[Fin]]-Tableau1[[#This Row],[Début]],0)</f>
        <v>0</v>
      </c>
      <c r="P694" s="61">
        <f>IF(Tableau1[[#This Row],[Noms_M]]=P$5,Tableau1[[#This Row],[Fin_M]]-Tableau1[[#This Row],[Début_M]],0)+IF(Tableau1[[#This Row],[Noms]]=P$5,Tableau1[[#This Row],[Fin]]-Tableau1[[#This Row],[Début]],0)</f>
        <v>0</v>
      </c>
      <c r="Q694" s="61">
        <f>IF(Tableau1[[#This Row],[Noms_M]]=Q$5,Tableau1[[#This Row],[Fin_M]]-Tableau1[[#This Row],[Début_M]],0)+IF(Tableau1[[#This Row],[Noms]]=Q$5,Tableau1[[#This Row],[Fin]]-Tableau1[[#This Row],[Début]],0)</f>
        <v>0</v>
      </c>
      <c r="R694" s="61">
        <f>IF(Tableau1[[#This Row],[Noms_M]]=R$5,Tableau1[[#This Row],[Fin_M]]-Tableau1[[#This Row],[Début_M]],0)+IF(Tableau1[[#This Row],[Noms]]=R$5,Tableau1[[#This Row],[Fin]]-Tableau1[[#This Row],[Début]],0)</f>
        <v>0</v>
      </c>
      <c r="S694" s="62">
        <f>IF(Tableau1[[#This Row],[Noms_M]]=S$5,Tableau1[[#This Row],[Fin_M]]-Tableau1[[#This Row],[Début_M]],0)+IF(Tableau1[[#This Row],[Noms]]=S$5,Tableau1[[#This Row],[Fin]]-Tableau1[[#This Row],[Début]],0)</f>
        <v>0</v>
      </c>
    </row>
    <row r="695" spans="1:26" s="17" customFormat="1" ht="20.25" customHeight="1" thickBot="1" x14ac:dyDescent="0.35">
      <c r="A695" s="38"/>
      <c r="B695" s="56" t="str">
        <f t="shared" si="1014"/>
        <v>août</v>
      </c>
      <c r="C695" s="57">
        <f t="shared" ref="C695" si="1102">_xlfn.ISOWEEKNUM(A693)</f>
        <v>33</v>
      </c>
      <c r="D695" s="35"/>
      <c r="E695" s="22"/>
      <c r="F695" s="12"/>
      <c r="G695" s="13"/>
      <c r="H695" s="24"/>
      <c r="I695" s="12"/>
      <c r="J695" s="60"/>
      <c r="K695" s="18"/>
      <c r="L695" s="4"/>
      <c r="N695" s="61">
        <f>IF(Tableau1[[#This Row],[Noms_M]]=N$5,Tableau1[[#This Row],[Fin_M]]-Tableau1[[#This Row],[Début_M]],0)+IF(Tableau1[[#This Row],[Noms]]=N$5,Tableau1[[#This Row],[Fin]]-Tableau1[[#This Row],[Début]],0)</f>
        <v>0</v>
      </c>
      <c r="O695" s="61">
        <f>IF(Tableau1[[#This Row],[Noms_M]]=O$5,Tableau1[[#This Row],[Fin_M]]-Tableau1[[#This Row],[Début_M]],0)+IF(Tableau1[[#This Row],[Noms]]=O$5,Tableau1[[#This Row],[Fin]]-Tableau1[[#This Row],[Début]],0)</f>
        <v>0</v>
      </c>
      <c r="P695" s="61">
        <f>IF(Tableau1[[#This Row],[Noms_M]]=P$5,Tableau1[[#This Row],[Fin_M]]-Tableau1[[#This Row],[Début_M]],0)+IF(Tableau1[[#This Row],[Noms]]=P$5,Tableau1[[#This Row],[Fin]]-Tableau1[[#This Row],[Début]],0)</f>
        <v>0</v>
      </c>
      <c r="Q695" s="61">
        <f>IF(Tableau1[[#This Row],[Noms_M]]=Q$5,Tableau1[[#This Row],[Fin_M]]-Tableau1[[#This Row],[Début_M]],0)+IF(Tableau1[[#This Row],[Noms]]=Q$5,Tableau1[[#This Row],[Fin]]-Tableau1[[#This Row],[Début]],0)</f>
        <v>0</v>
      </c>
      <c r="R695" s="61">
        <f>IF(Tableau1[[#This Row],[Noms_M]]=R$5,Tableau1[[#This Row],[Fin_M]]-Tableau1[[#This Row],[Début_M]],0)+IF(Tableau1[[#This Row],[Noms]]=R$5,Tableau1[[#This Row],[Fin]]-Tableau1[[#This Row],[Début]],0)</f>
        <v>0</v>
      </c>
      <c r="S695" s="62">
        <f>IF(Tableau1[[#This Row],[Noms_M]]=S$5,Tableau1[[#This Row],[Fin_M]]-Tableau1[[#This Row],[Début_M]],0)+IF(Tableau1[[#This Row],[Noms]]=S$5,Tableau1[[#This Row],[Fin]]-Tableau1[[#This Row],[Début]],0)</f>
        <v>0</v>
      </c>
    </row>
    <row r="696" spans="1:26" s="17" customFormat="1" ht="20.25" customHeight="1" thickBot="1" x14ac:dyDescent="0.35">
      <c r="A696" s="36">
        <f>A693+1</f>
        <v>45886</v>
      </c>
      <c r="B696" s="55" t="str">
        <f t="shared" ref="B696" si="1103">TEXT(A696,"mmm")</f>
        <v>août</v>
      </c>
      <c r="C696" s="57">
        <f t="shared" ref="C696" si="1104">_xlfn.ISOWEEKNUM(A696)</f>
        <v>33</v>
      </c>
      <c r="D696" s="33">
        <f>A696</f>
        <v>45886</v>
      </c>
      <c r="E696" s="8"/>
      <c r="F696" s="1"/>
      <c r="G696" s="9"/>
      <c r="H696" s="14"/>
      <c r="I696" s="1"/>
      <c r="J696" s="58"/>
      <c r="K696" s="18"/>
      <c r="L696" s="7"/>
      <c r="N696" s="61">
        <f>IF(Tableau1[[#This Row],[Noms_M]]=N$5,Tableau1[[#This Row],[Fin_M]]-Tableau1[[#This Row],[Début_M]],0)+IF(Tableau1[[#This Row],[Noms]]=N$5,Tableau1[[#This Row],[Fin]]-Tableau1[[#This Row],[Début]],0)</f>
        <v>0</v>
      </c>
      <c r="O696" s="61">
        <f>IF(Tableau1[[#This Row],[Noms_M]]=O$5,Tableau1[[#This Row],[Fin_M]]-Tableau1[[#This Row],[Début_M]],0)+IF(Tableau1[[#This Row],[Noms]]=O$5,Tableau1[[#This Row],[Fin]]-Tableau1[[#This Row],[Début]],0)</f>
        <v>0</v>
      </c>
      <c r="P696" s="61">
        <f>IF(Tableau1[[#This Row],[Noms_M]]=P$5,Tableau1[[#This Row],[Fin_M]]-Tableau1[[#This Row],[Début_M]],0)+IF(Tableau1[[#This Row],[Noms]]=P$5,Tableau1[[#This Row],[Fin]]-Tableau1[[#This Row],[Début]],0)</f>
        <v>0</v>
      </c>
      <c r="Q696" s="61">
        <f>IF(Tableau1[[#This Row],[Noms_M]]=Q$5,Tableau1[[#This Row],[Fin_M]]-Tableau1[[#This Row],[Début_M]],0)+IF(Tableau1[[#This Row],[Noms]]=Q$5,Tableau1[[#This Row],[Fin]]-Tableau1[[#This Row],[Début]],0)</f>
        <v>0</v>
      </c>
      <c r="R696" s="61">
        <f>IF(Tableau1[[#This Row],[Noms_M]]=R$5,Tableau1[[#This Row],[Fin_M]]-Tableau1[[#This Row],[Début_M]],0)+IF(Tableau1[[#This Row],[Noms]]=R$5,Tableau1[[#This Row],[Fin]]-Tableau1[[#This Row],[Début]],0)</f>
        <v>0</v>
      </c>
      <c r="S696" s="62">
        <f>IF(Tableau1[[#This Row],[Noms_M]]=S$5,Tableau1[[#This Row],[Fin_M]]-Tableau1[[#This Row],[Début_M]],0)+IF(Tableau1[[#This Row],[Noms]]=S$5,Tableau1[[#This Row],[Fin]]-Tableau1[[#This Row],[Début]],0)</f>
        <v>0</v>
      </c>
    </row>
    <row r="697" spans="1:26" s="17" customFormat="1" ht="20.25" customHeight="1" thickBot="1" x14ac:dyDescent="0.35">
      <c r="A697" s="37"/>
      <c r="B697" s="56" t="str">
        <f t="shared" ref="B697" si="1105">TEXT(A696,"mmm")</f>
        <v>août</v>
      </c>
      <c r="C697" s="57">
        <f t="shared" ref="C697" si="1106">_xlfn.ISOWEEKNUM(A696)</f>
        <v>33</v>
      </c>
      <c r="D697" s="34"/>
      <c r="E697" s="10"/>
      <c r="F697" s="2"/>
      <c r="G697" s="11"/>
      <c r="H697" s="15"/>
      <c r="I697" s="2"/>
      <c r="J697" s="59"/>
      <c r="K697" s="18"/>
      <c r="L697" s="3"/>
      <c r="N697" s="61">
        <f>IF(Tableau1[[#This Row],[Noms_M]]=N$5,Tableau1[[#This Row],[Fin_M]]-Tableau1[[#This Row],[Début_M]],0)+IF(Tableau1[[#This Row],[Noms]]=N$5,Tableau1[[#This Row],[Fin]]-Tableau1[[#This Row],[Début]],0)</f>
        <v>0</v>
      </c>
      <c r="O697" s="61">
        <f>IF(Tableau1[[#This Row],[Noms_M]]=O$5,Tableau1[[#This Row],[Fin_M]]-Tableau1[[#This Row],[Début_M]],0)+IF(Tableau1[[#This Row],[Noms]]=O$5,Tableau1[[#This Row],[Fin]]-Tableau1[[#This Row],[Début]],0)</f>
        <v>0</v>
      </c>
      <c r="P697" s="61">
        <f>IF(Tableau1[[#This Row],[Noms_M]]=P$5,Tableau1[[#This Row],[Fin_M]]-Tableau1[[#This Row],[Début_M]],0)+IF(Tableau1[[#This Row],[Noms]]=P$5,Tableau1[[#This Row],[Fin]]-Tableau1[[#This Row],[Début]],0)</f>
        <v>0</v>
      </c>
      <c r="Q697" s="61">
        <f>IF(Tableau1[[#This Row],[Noms_M]]=Q$5,Tableau1[[#This Row],[Fin_M]]-Tableau1[[#This Row],[Début_M]],0)+IF(Tableau1[[#This Row],[Noms]]=Q$5,Tableau1[[#This Row],[Fin]]-Tableau1[[#This Row],[Début]],0)</f>
        <v>0</v>
      </c>
      <c r="R697" s="61">
        <f>IF(Tableau1[[#This Row],[Noms_M]]=R$5,Tableau1[[#This Row],[Fin_M]]-Tableau1[[#This Row],[Début_M]],0)+IF(Tableau1[[#This Row],[Noms]]=R$5,Tableau1[[#This Row],[Fin]]-Tableau1[[#This Row],[Début]],0)</f>
        <v>0</v>
      </c>
      <c r="S697" s="62">
        <f>IF(Tableau1[[#This Row],[Noms_M]]=S$5,Tableau1[[#This Row],[Fin_M]]-Tableau1[[#This Row],[Début_M]],0)+IF(Tableau1[[#This Row],[Noms]]=S$5,Tableau1[[#This Row],[Fin]]-Tableau1[[#This Row],[Début]],0)</f>
        <v>0</v>
      </c>
    </row>
    <row r="698" spans="1:26" s="17" customFormat="1" ht="20.25" customHeight="1" thickBot="1" x14ac:dyDescent="0.35">
      <c r="A698" s="38"/>
      <c r="B698" s="56" t="str">
        <f t="shared" ref="B698" si="1107">TEXT(A696,"mmm")</f>
        <v>août</v>
      </c>
      <c r="C698" s="57">
        <f t="shared" ref="C698" si="1108">_xlfn.ISOWEEKNUM(A696)</f>
        <v>33</v>
      </c>
      <c r="D698" s="35"/>
      <c r="E698" s="22"/>
      <c r="F698" s="12"/>
      <c r="G698" s="13"/>
      <c r="H698" s="24"/>
      <c r="I698" s="12"/>
      <c r="J698" s="60"/>
      <c r="K698" s="18"/>
      <c r="L698" s="4"/>
      <c r="N698" s="61">
        <f>IF(Tableau1[[#This Row],[Noms_M]]=N$5,Tableau1[[#This Row],[Fin_M]]-Tableau1[[#This Row],[Début_M]],0)+IF(Tableau1[[#This Row],[Noms]]=N$5,Tableau1[[#This Row],[Fin]]-Tableau1[[#This Row],[Début]],0)</f>
        <v>0</v>
      </c>
      <c r="O698" s="61">
        <f>IF(Tableau1[[#This Row],[Noms_M]]=O$5,Tableau1[[#This Row],[Fin_M]]-Tableau1[[#This Row],[Début_M]],0)+IF(Tableau1[[#This Row],[Noms]]=O$5,Tableau1[[#This Row],[Fin]]-Tableau1[[#This Row],[Début]],0)</f>
        <v>0</v>
      </c>
      <c r="P698" s="61">
        <f>IF(Tableau1[[#This Row],[Noms_M]]=P$5,Tableau1[[#This Row],[Fin_M]]-Tableau1[[#This Row],[Début_M]],0)+IF(Tableau1[[#This Row],[Noms]]=P$5,Tableau1[[#This Row],[Fin]]-Tableau1[[#This Row],[Début]],0)</f>
        <v>0</v>
      </c>
      <c r="Q698" s="61">
        <f>IF(Tableau1[[#This Row],[Noms_M]]=Q$5,Tableau1[[#This Row],[Fin_M]]-Tableau1[[#This Row],[Début_M]],0)+IF(Tableau1[[#This Row],[Noms]]=Q$5,Tableau1[[#This Row],[Fin]]-Tableau1[[#This Row],[Début]],0)</f>
        <v>0</v>
      </c>
      <c r="R698" s="61">
        <f>IF(Tableau1[[#This Row],[Noms_M]]=R$5,Tableau1[[#This Row],[Fin_M]]-Tableau1[[#This Row],[Début_M]],0)+IF(Tableau1[[#This Row],[Noms]]=R$5,Tableau1[[#This Row],[Fin]]-Tableau1[[#This Row],[Début]],0)</f>
        <v>0</v>
      </c>
      <c r="S698" s="62">
        <f>IF(Tableau1[[#This Row],[Noms_M]]=S$5,Tableau1[[#This Row],[Fin_M]]-Tableau1[[#This Row],[Début_M]],0)+IF(Tableau1[[#This Row],[Noms]]=S$5,Tableau1[[#This Row],[Fin]]-Tableau1[[#This Row],[Début]],0)</f>
        <v>0</v>
      </c>
    </row>
    <row r="699" spans="1:26" s="17" customFormat="1" ht="20.25" customHeight="1" thickBot="1" x14ac:dyDescent="0.35">
      <c r="A699" s="36">
        <f>A696+1</f>
        <v>45887</v>
      </c>
      <c r="B699" s="55" t="str">
        <f t="shared" ref="B699:B759" si="1109">TEXT(A699,"mmm")</f>
        <v>août</v>
      </c>
      <c r="C699" s="57">
        <f t="shared" ref="C699" si="1110">_xlfn.ISOWEEKNUM(A699)</f>
        <v>34</v>
      </c>
      <c r="D699" s="33">
        <f>A699</f>
        <v>45887</v>
      </c>
      <c r="E699" s="8"/>
      <c r="F699" s="1"/>
      <c r="G699" s="9"/>
      <c r="H699" s="14"/>
      <c r="I699" s="1"/>
      <c r="J699" s="58"/>
      <c r="K699" s="18"/>
      <c r="L699" s="7"/>
      <c r="N699" s="61">
        <f>IF(Tableau1[[#This Row],[Noms_M]]=N$5,Tableau1[[#This Row],[Fin_M]]-Tableau1[[#This Row],[Début_M]],0)+IF(Tableau1[[#This Row],[Noms]]=N$5,Tableau1[[#This Row],[Fin]]-Tableau1[[#This Row],[Début]],0)</f>
        <v>0</v>
      </c>
      <c r="O699" s="61">
        <f>IF(Tableau1[[#This Row],[Noms_M]]=O$5,Tableau1[[#This Row],[Fin_M]]-Tableau1[[#This Row],[Début_M]],0)+IF(Tableau1[[#This Row],[Noms]]=O$5,Tableau1[[#This Row],[Fin]]-Tableau1[[#This Row],[Début]],0)</f>
        <v>0</v>
      </c>
      <c r="P699" s="61">
        <f>IF(Tableau1[[#This Row],[Noms_M]]=P$5,Tableau1[[#This Row],[Fin_M]]-Tableau1[[#This Row],[Début_M]],0)+IF(Tableau1[[#This Row],[Noms]]=P$5,Tableau1[[#This Row],[Fin]]-Tableau1[[#This Row],[Début]],0)</f>
        <v>0</v>
      </c>
      <c r="Q699" s="61">
        <f>IF(Tableau1[[#This Row],[Noms_M]]=Q$5,Tableau1[[#This Row],[Fin_M]]-Tableau1[[#This Row],[Début_M]],0)+IF(Tableau1[[#This Row],[Noms]]=Q$5,Tableau1[[#This Row],[Fin]]-Tableau1[[#This Row],[Début]],0)</f>
        <v>0</v>
      </c>
      <c r="R699" s="61">
        <f>IF(Tableau1[[#This Row],[Noms_M]]=R$5,Tableau1[[#This Row],[Fin_M]]-Tableau1[[#This Row],[Début_M]],0)+IF(Tableau1[[#This Row],[Noms]]=R$5,Tableau1[[#This Row],[Fin]]-Tableau1[[#This Row],[Début]],0)</f>
        <v>0</v>
      </c>
      <c r="S699" s="62">
        <f>IF(Tableau1[[#This Row],[Noms_M]]=S$5,Tableau1[[#This Row],[Fin_M]]-Tableau1[[#This Row],[Début_M]],0)+IF(Tableau1[[#This Row],[Noms]]=S$5,Tableau1[[#This Row],[Fin]]-Tableau1[[#This Row],[Début]],0)</f>
        <v>0</v>
      </c>
      <c r="U699" s="70">
        <f>SUM(N699:N719)</f>
        <v>0</v>
      </c>
      <c r="V699" s="70">
        <f t="shared" ref="V699" si="1111">SUM(O699:O719)</f>
        <v>0</v>
      </c>
      <c r="W699" s="70">
        <f t="shared" ref="W699" si="1112">SUM(P699:P719)</f>
        <v>0</v>
      </c>
      <c r="X699" s="70">
        <f t="shared" ref="X699" si="1113">SUM(Q699:Q719)</f>
        <v>0</v>
      </c>
      <c r="Y699" s="70">
        <f t="shared" ref="Y699" si="1114">SUM(R699:R719)</f>
        <v>0</v>
      </c>
      <c r="Z699" s="70">
        <f t="shared" ref="Z699" si="1115">SUM(S699:S719)</f>
        <v>0</v>
      </c>
    </row>
    <row r="700" spans="1:26" s="17" customFormat="1" ht="20.25" customHeight="1" thickBot="1" x14ac:dyDescent="0.35">
      <c r="A700" s="37"/>
      <c r="B700" s="56" t="str">
        <f t="shared" ref="B700:B760" si="1116">TEXT(A699,"mmm")</f>
        <v>août</v>
      </c>
      <c r="C700" s="57">
        <f t="shared" ref="C700" si="1117">_xlfn.ISOWEEKNUM(A699)</f>
        <v>34</v>
      </c>
      <c r="D700" s="34"/>
      <c r="E700" s="10"/>
      <c r="F700" s="2"/>
      <c r="G700" s="11"/>
      <c r="H700" s="15"/>
      <c r="I700" s="2"/>
      <c r="J700" s="59"/>
      <c r="K700" s="18"/>
      <c r="L700" s="3"/>
      <c r="N700" s="61">
        <f>IF(Tableau1[[#This Row],[Noms_M]]=N$5,Tableau1[[#This Row],[Fin_M]]-Tableau1[[#This Row],[Début_M]],0)+IF(Tableau1[[#This Row],[Noms]]=N$5,Tableau1[[#This Row],[Fin]]-Tableau1[[#This Row],[Début]],0)</f>
        <v>0</v>
      </c>
      <c r="O700" s="61">
        <f>IF(Tableau1[[#This Row],[Noms_M]]=O$5,Tableau1[[#This Row],[Fin_M]]-Tableau1[[#This Row],[Début_M]],0)+IF(Tableau1[[#This Row],[Noms]]=O$5,Tableau1[[#This Row],[Fin]]-Tableau1[[#This Row],[Début]],0)</f>
        <v>0</v>
      </c>
      <c r="P700" s="61">
        <f>IF(Tableau1[[#This Row],[Noms_M]]=P$5,Tableau1[[#This Row],[Fin_M]]-Tableau1[[#This Row],[Début_M]],0)+IF(Tableau1[[#This Row],[Noms]]=P$5,Tableau1[[#This Row],[Fin]]-Tableau1[[#This Row],[Début]],0)</f>
        <v>0</v>
      </c>
      <c r="Q700" s="61">
        <f>IF(Tableau1[[#This Row],[Noms_M]]=Q$5,Tableau1[[#This Row],[Fin_M]]-Tableau1[[#This Row],[Début_M]],0)+IF(Tableau1[[#This Row],[Noms]]=Q$5,Tableau1[[#This Row],[Fin]]-Tableau1[[#This Row],[Début]],0)</f>
        <v>0</v>
      </c>
      <c r="R700" s="61">
        <f>IF(Tableau1[[#This Row],[Noms_M]]=R$5,Tableau1[[#This Row],[Fin_M]]-Tableau1[[#This Row],[Début_M]],0)+IF(Tableau1[[#This Row],[Noms]]=R$5,Tableau1[[#This Row],[Fin]]-Tableau1[[#This Row],[Début]],0)</f>
        <v>0</v>
      </c>
      <c r="S700" s="62">
        <f>IF(Tableau1[[#This Row],[Noms_M]]=S$5,Tableau1[[#This Row],[Fin_M]]-Tableau1[[#This Row],[Début_M]],0)+IF(Tableau1[[#This Row],[Noms]]=S$5,Tableau1[[#This Row],[Fin]]-Tableau1[[#This Row],[Début]],0)</f>
        <v>0</v>
      </c>
    </row>
    <row r="701" spans="1:26" s="17" customFormat="1" ht="20.25" customHeight="1" thickBot="1" x14ac:dyDescent="0.35">
      <c r="A701" s="38"/>
      <c r="B701" s="56" t="str">
        <f t="shared" ref="B701:B761" si="1118">TEXT(A699,"mmm")</f>
        <v>août</v>
      </c>
      <c r="C701" s="57">
        <f t="shared" ref="C701" si="1119">_xlfn.ISOWEEKNUM(A699)</f>
        <v>34</v>
      </c>
      <c r="D701" s="35"/>
      <c r="E701" s="22"/>
      <c r="F701" s="12"/>
      <c r="G701" s="13"/>
      <c r="H701" s="24"/>
      <c r="I701" s="12"/>
      <c r="J701" s="60"/>
      <c r="K701" s="18"/>
      <c r="L701" s="4"/>
      <c r="N701" s="61">
        <f>IF(Tableau1[[#This Row],[Noms_M]]=N$5,Tableau1[[#This Row],[Fin_M]]-Tableau1[[#This Row],[Début_M]],0)+IF(Tableau1[[#This Row],[Noms]]=N$5,Tableau1[[#This Row],[Fin]]-Tableau1[[#This Row],[Début]],0)</f>
        <v>0</v>
      </c>
      <c r="O701" s="61">
        <f>IF(Tableau1[[#This Row],[Noms_M]]=O$5,Tableau1[[#This Row],[Fin_M]]-Tableau1[[#This Row],[Début_M]],0)+IF(Tableau1[[#This Row],[Noms]]=O$5,Tableau1[[#This Row],[Fin]]-Tableau1[[#This Row],[Début]],0)</f>
        <v>0</v>
      </c>
      <c r="P701" s="61">
        <f>IF(Tableau1[[#This Row],[Noms_M]]=P$5,Tableau1[[#This Row],[Fin_M]]-Tableau1[[#This Row],[Début_M]],0)+IF(Tableau1[[#This Row],[Noms]]=P$5,Tableau1[[#This Row],[Fin]]-Tableau1[[#This Row],[Début]],0)</f>
        <v>0</v>
      </c>
      <c r="Q701" s="61">
        <f>IF(Tableau1[[#This Row],[Noms_M]]=Q$5,Tableau1[[#This Row],[Fin_M]]-Tableau1[[#This Row],[Début_M]],0)+IF(Tableau1[[#This Row],[Noms]]=Q$5,Tableau1[[#This Row],[Fin]]-Tableau1[[#This Row],[Début]],0)</f>
        <v>0</v>
      </c>
      <c r="R701" s="61">
        <f>IF(Tableau1[[#This Row],[Noms_M]]=R$5,Tableau1[[#This Row],[Fin_M]]-Tableau1[[#This Row],[Début_M]],0)+IF(Tableau1[[#This Row],[Noms]]=R$5,Tableau1[[#This Row],[Fin]]-Tableau1[[#This Row],[Début]],0)</f>
        <v>0</v>
      </c>
      <c r="S701" s="62">
        <f>IF(Tableau1[[#This Row],[Noms_M]]=S$5,Tableau1[[#This Row],[Fin_M]]-Tableau1[[#This Row],[Début_M]],0)+IF(Tableau1[[#This Row],[Noms]]=S$5,Tableau1[[#This Row],[Fin]]-Tableau1[[#This Row],[Début]],0)</f>
        <v>0</v>
      </c>
    </row>
    <row r="702" spans="1:26" s="17" customFormat="1" ht="20.25" customHeight="1" thickBot="1" x14ac:dyDescent="0.35">
      <c r="A702" s="36">
        <f>A699+1</f>
        <v>45888</v>
      </c>
      <c r="B702" s="55" t="str">
        <f t="shared" ref="B702:B762" si="1120">TEXT(A702,"mmm")</f>
        <v>août</v>
      </c>
      <c r="C702" s="57">
        <f t="shared" ref="C702" si="1121">_xlfn.ISOWEEKNUM(A702)</f>
        <v>34</v>
      </c>
      <c r="D702" s="33">
        <f>A702</f>
        <v>45888</v>
      </c>
      <c r="E702" s="8"/>
      <c r="F702" s="1"/>
      <c r="G702" s="9"/>
      <c r="H702" s="14"/>
      <c r="I702" s="1"/>
      <c r="J702" s="58"/>
      <c r="K702" s="18"/>
      <c r="L702" s="7"/>
      <c r="N702" s="61">
        <f>IF(Tableau1[[#This Row],[Noms_M]]=N$5,Tableau1[[#This Row],[Fin_M]]-Tableau1[[#This Row],[Début_M]],0)+IF(Tableau1[[#This Row],[Noms]]=N$5,Tableau1[[#This Row],[Fin]]-Tableau1[[#This Row],[Début]],0)</f>
        <v>0</v>
      </c>
      <c r="O702" s="61">
        <f>IF(Tableau1[[#This Row],[Noms_M]]=O$5,Tableau1[[#This Row],[Fin_M]]-Tableau1[[#This Row],[Début_M]],0)+IF(Tableau1[[#This Row],[Noms]]=O$5,Tableau1[[#This Row],[Fin]]-Tableau1[[#This Row],[Début]],0)</f>
        <v>0</v>
      </c>
      <c r="P702" s="61">
        <f>IF(Tableau1[[#This Row],[Noms_M]]=P$5,Tableau1[[#This Row],[Fin_M]]-Tableau1[[#This Row],[Début_M]],0)+IF(Tableau1[[#This Row],[Noms]]=P$5,Tableau1[[#This Row],[Fin]]-Tableau1[[#This Row],[Début]],0)</f>
        <v>0</v>
      </c>
      <c r="Q702" s="61">
        <f>IF(Tableau1[[#This Row],[Noms_M]]=Q$5,Tableau1[[#This Row],[Fin_M]]-Tableau1[[#This Row],[Début_M]],0)+IF(Tableau1[[#This Row],[Noms]]=Q$5,Tableau1[[#This Row],[Fin]]-Tableau1[[#This Row],[Début]],0)</f>
        <v>0</v>
      </c>
      <c r="R702" s="61">
        <f>IF(Tableau1[[#This Row],[Noms_M]]=R$5,Tableau1[[#This Row],[Fin_M]]-Tableau1[[#This Row],[Début_M]],0)+IF(Tableau1[[#This Row],[Noms]]=R$5,Tableau1[[#This Row],[Fin]]-Tableau1[[#This Row],[Début]],0)</f>
        <v>0</v>
      </c>
      <c r="S702" s="62">
        <f>IF(Tableau1[[#This Row],[Noms_M]]=S$5,Tableau1[[#This Row],[Fin_M]]-Tableau1[[#This Row],[Début_M]],0)+IF(Tableau1[[#This Row],[Noms]]=S$5,Tableau1[[#This Row],[Fin]]-Tableau1[[#This Row],[Début]],0)</f>
        <v>0</v>
      </c>
    </row>
    <row r="703" spans="1:26" s="17" customFormat="1" ht="20.25" customHeight="1" thickBot="1" x14ac:dyDescent="0.35">
      <c r="A703" s="37"/>
      <c r="B703" s="56" t="str">
        <f t="shared" ref="B703:B763" si="1122">TEXT(A702,"mmm")</f>
        <v>août</v>
      </c>
      <c r="C703" s="57">
        <f t="shared" ref="C703" si="1123">_xlfn.ISOWEEKNUM(A702)</f>
        <v>34</v>
      </c>
      <c r="D703" s="34"/>
      <c r="E703" s="10"/>
      <c r="F703" s="2"/>
      <c r="G703" s="11"/>
      <c r="H703" s="15"/>
      <c r="I703" s="2"/>
      <c r="J703" s="59"/>
      <c r="K703" s="18"/>
      <c r="L703" s="3"/>
      <c r="N703" s="61">
        <f>IF(Tableau1[[#This Row],[Noms_M]]=N$5,Tableau1[[#This Row],[Fin_M]]-Tableau1[[#This Row],[Début_M]],0)+IF(Tableau1[[#This Row],[Noms]]=N$5,Tableau1[[#This Row],[Fin]]-Tableau1[[#This Row],[Début]],0)</f>
        <v>0</v>
      </c>
      <c r="O703" s="61">
        <f>IF(Tableau1[[#This Row],[Noms_M]]=O$5,Tableau1[[#This Row],[Fin_M]]-Tableau1[[#This Row],[Début_M]],0)+IF(Tableau1[[#This Row],[Noms]]=O$5,Tableau1[[#This Row],[Fin]]-Tableau1[[#This Row],[Début]],0)</f>
        <v>0</v>
      </c>
      <c r="P703" s="61">
        <f>IF(Tableau1[[#This Row],[Noms_M]]=P$5,Tableau1[[#This Row],[Fin_M]]-Tableau1[[#This Row],[Début_M]],0)+IF(Tableau1[[#This Row],[Noms]]=P$5,Tableau1[[#This Row],[Fin]]-Tableau1[[#This Row],[Début]],0)</f>
        <v>0</v>
      </c>
      <c r="Q703" s="61">
        <f>IF(Tableau1[[#This Row],[Noms_M]]=Q$5,Tableau1[[#This Row],[Fin_M]]-Tableau1[[#This Row],[Début_M]],0)+IF(Tableau1[[#This Row],[Noms]]=Q$5,Tableau1[[#This Row],[Fin]]-Tableau1[[#This Row],[Début]],0)</f>
        <v>0</v>
      </c>
      <c r="R703" s="61">
        <f>IF(Tableau1[[#This Row],[Noms_M]]=R$5,Tableau1[[#This Row],[Fin_M]]-Tableau1[[#This Row],[Début_M]],0)+IF(Tableau1[[#This Row],[Noms]]=R$5,Tableau1[[#This Row],[Fin]]-Tableau1[[#This Row],[Début]],0)</f>
        <v>0</v>
      </c>
      <c r="S703" s="62">
        <f>IF(Tableau1[[#This Row],[Noms_M]]=S$5,Tableau1[[#This Row],[Fin_M]]-Tableau1[[#This Row],[Début_M]],0)+IF(Tableau1[[#This Row],[Noms]]=S$5,Tableau1[[#This Row],[Fin]]-Tableau1[[#This Row],[Début]],0)</f>
        <v>0</v>
      </c>
    </row>
    <row r="704" spans="1:26" s="17" customFormat="1" ht="20.25" customHeight="1" thickBot="1" x14ac:dyDescent="0.35">
      <c r="A704" s="38"/>
      <c r="B704" s="56" t="str">
        <f t="shared" ref="B704:B764" si="1124">TEXT(A702,"mmm")</f>
        <v>août</v>
      </c>
      <c r="C704" s="57">
        <f t="shared" ref="C704" si="1125">_xlfn.ISOWEEKNUM(A702)</f>
        <v>34</v>
      </c>
      <c r="D704" s="35"/>
      <c r="E704" s="22"/>
      <c r="F704" s="12"/>
      <c r="G704" s="13"/>
      <c r="H704" s="24"/>
      <c r="I704" s="12"/>
      <c r="J704" s="60"/>
      <c r="K704" s="18"/>
      <c r="L704" s="4"/>
      <c r="N704" s="61">
        <f>IF(Tableau1[[#This Row],[Noms_M]]=N$5,Tableau1[[#This Row],[Fin_M]]-Tableau1[[#This Row],[Début_M]],0)+IF(Tableau1[[#This Row],[Noms]]=N$5,Tableau1[[#This Row],[Fin]]-Tableau1[[#This Row],[Début]],0)</f>
        <v>0</v>
      </c>
      <c r="O704" s="61">
        <f>IF(Tableau1[[#This Row],[Noms_M]]=O$5,Tableau1[[#This Row],[Fin_M]]-Tableau1[[#This Row],[Début_M]],0)+IF(Tableau1[[#This Row],[Noms]]=O$5,Tableau1[[#This Row],[Fin]]-Tableau1[[#This Row],[Début]],0)</f>
        <v>0</v>
      </c>
      <c r="P704" s="61">
        <f>IF(Tableau1[[#This Row],[Noms_M]]=P$5,Tableau1[[#This Row],[Fin_M]]-Tableau1[[#This Row],[Début_M]],0)+IF(Tableau1[[#This Row],[Noms]]=P$5,Tableau1[[#This Row],[Fin]]-Tableau1[[#This Row],[Début]],0)</f>
        <v>0</v>
      </c>
      <c r="Q704" s="61">
        <f>IF(Tableau1[[#This Row],[Noms_M]]=Q$5,Tableau1[[#This Row],[Fin_M]]-Tableau1[[#This Row],[Début_M]],0)+IF(Tableau1[[#This Row],[Noms]]=Q$5,Tableau1[[#This Row],[Fin]]-Tableau1[[#This Row],[Début]],0)</f>
        <v>0</v>
      </c>
      <c r="R704" s="61">
        <f>IF(Tableau1[[#This Row],[Noms_M]]=R$5,Tableau1[[#This Row],[Fin_M]]-Tableau1[[#This Row],[Début_M]],0)+IF(Tableau1[[#This Row],[Noms]]=R$5,Tableau1[[#This Row],[Fin]]-Tableau1[[#This Row],[Début]],0)</f>
        <v>0</v>
      </c>
      <c r="S704" s="62">
        <f>IF(Tableau1[[#This Row],[Noms_M]]=S$5,Tableau1[[#This Row],[Fin_M]]-Tableau1[[#This Row],[Début_M]],0)+IF(Tableau1[[#This Row],[Noms]]=S$5,Tableau1[[#This Row],[Fin]]-Tableau1[[#This Row],[Début]],0)</f>
        <v>0</v>
      </c>
    </row>
    <row r="705" spans="1:26" s="17" customFormat="1" ht="20.25" customHeight="1" thickBot="1" x14ac:dyDescent="0.35">
      <c r="A705" s="36">
        <f>A702+1</f>
        <v>45889</v>
      </c>
      <c r="B705" s="55" t="str">
        <f t="shared" ref="B705:B765" si="1126">TEXT(A705,"mmm")</f>
        <v>août</v>
      </c>
      <c r="C705" s="57">
        <f t="shared" ref="C705" si="1127">_xlfn.ISOWEEKNUM(A705)</f>
        <v>34</v>
      </c>
      <c r="D705" s="33">
        <f>A705</f>
        <v>45889</v>
      </c>
      <c r="E705" s="8"/>
      <c r="F705" s="1"/>
      <c r="G705" s="9"/>
      <c r="H705" s="14"/>
      <c r="I705" s="1"/>
      <c r="J705" s="58"/>
      <c r="K705" s="18"/>
      <c r="L705" s="7"/>
      <c r="N705" s="61">
        <f>IF(Tableau1[[#This Row],[Noms_M]]=N$5,Tableau1[[#This Row],[Fin_M]]-Tableau1[[#This Row],[Début_M]],0)+IF(Tableau1[[#This Row],[Noms]]=N$5,Tableau1[[#This Row],[Fin]]-Tableau1[[#This Row],[Début]],0)</f>
        <v>0</v>
      </c>
      <c r="O705" s="61">
        <f>IF(Tableau1[[#This Row],[Noms_M]]=O$5,Tableau1[[#This Row],[Fin_M]]-Tableau1[[#This Row],[Début_M]],0)+IF(Tableau1[[#This Row],[Noms]]=O$5,Tableau1[[#This Row],[Fin]]-Tableau1[[#This Row],[Début]],0)</f>
        <v>0</v>
      </c>
      <c r="P705" s="61">
        <f>IF(Tableau1[[#This Row],[Noms_M]]=P$5,Tableau1[[#This Row],[Fin_M]]-Tableau1[[#This Row],[Début_M]],0)+IF(Tableau1[[#This Row],[Noms]]=P$5,Tableau1[[#This Row],[Fin]]-Tableau1[[#This Row],[Début]],0)</f>
        <v>0</v>
      </c>
      <c r="Q705" s="61">
        <f>IF(Tableau1[[#This Row],[Noms_M]]=Q$5,Tableau1[[#This Row],[Fin_M]]-Tableau1[[#This Row],[Début_M]],0)+IF(Tableau1[[#This Row],[Noms]]=Q$5,Tableau1[[#This Row],[Fin]]-Tableau1[[#This Row],[Début]],0)</f>
        <v>0</v>
      </c>
      <c r="R705" s="61">
        <f>IF(Tableau1[[#This Row],[Noms_M]]=R$5,Tableau1[[#This Row],[Fin_M]]-Tableau1[[#This Row],[Début_M]],0)+IF(Tableau1[[#This Row],[Noms]]=R$5,Tableau1[[#This Row],[Fin]]-Tableau1[[#This Row],[Début]],0)</f>
        <v>0</v>
      </c>
      <c r="S705" s="62">
        <f>IF(Tableau1[[#This Row],[Noms_M]]=S$5,Tableau1[[#This Row],[Fin_M]]-Tableau1[[#This Row],[Début_M]],0)+IF(Tableau1[[#This Row],[Noms]]=S$5,Tableau1[[#This Row],[Fin]]-Tableau1[[#This Row],[Début]],0)</f>
        <v>0</v>
      </c>
    </row>
    <row r="706" spans="1:26" s="17" customFormat="1" ht="20.25" customHeight="1" thickBot="1" x14ac:dyDescent="0.35">
      <c r="A706" s="37"/>
      <c r="B706" s="56" t="str">
        <f t="shared" ref="B706:B766" si="1128">TEXT(A705,"mmm")</f>
        <v>août</v>
      </c>
      <c r="C706" s="57">
        <f t="shared" ref="C706" si="1129">_xlfn.ISOWEEKNUM(A705)</f>
        <v>34</v>
      </c>
      <c r="D706" s="34"/>
      <c r="E706" s="10"/>
      <c r="F706" s="2"/>
      <c r="G706" s="11"/>
      <c r="H706" s="15"/>
      <c r="I706" s="2"/>
      <c r="J706" s="59"/>
      <c r="K706" s="18"/>
      <c r="L706" s="3"/>
      <c r="N706" s="61">
        <f>IF(Tableau1[[#This Row],[Noms_M]]=N$5,Tableau1[[#This Row],[Fin_M]]-Tableau1[[#This Row],[Début_M]],0)+IF(Tableau1[[#This Row],[Noms]]=N$5,Tableau1[[#This Row],[Fin]]-Tableau1[[#This Row],[Début]],0)</f>
        <v>0</v>
      </c>
      <c r="O706" s="61">
        <f>IF(Tableau1[[#This Row],[Noms_M]]=O$5,Tableau1[[#This Row],[Fin_M]]-Tableau1[[#This Row],[Début_M]],0)+IF(Tableau1[[#This Row],[Noms]]=O$5,Tableau1[[#This Row],[Fin]]-Tableau1[[#This Row],[Début]],0)</f>
        <v>0</v>
      </c>
      <c r="P706" s="61">
        <f>IF(Tableau1[[#This Row],[Noms_M]]=P$5,Tableau1[[#This Row],[Fin_M]]-Tableau1[[#This Row],[Début_M]],0)+IF(Tableau1[[#This Row],[Noms]]=P$5,Tableau1[[#This Row],[Fin]]-Tableau1[[#This Row],[Début]],0)</f>
        <v>0</v>
      </c>
      <c r="Q706" s="61">
        <f>IF(Tableau1[[#This Row],[Noms_M]]=Q$5,Tableau1[[#This Row],[Fin_M]]-Tableau1[[#This Row],[Début_M]],0)+IF(Tableau1[[#This Row],[Noms]]=Q$5,Tableau1[[#This Row],[Fin]]-Tableau1[[#This Row],[Début]],0)</f>
        <v>0</v>
      </c>
      <c r="R706" s="61">
        <f>IF(Tableau1[[#This Row],[Noms_M]]=R$5,Tableau1[[#This Row],[Fin_M]]-Tableau1[[#This Row],[Début_M]],0)+IF(Tableau1[[#This Row],[Noms]]=R$5,Tableau1[[#This Row],[Fin]]-Tableau1[[#This Row],[Début]],0)</f>
        <v>0</v>
      </c>
      <c r="S706" s="62">
        <f>IF(Tableau1[[#This Row],[Noms_M]]=S$5,Tableau1[[#This Row],[Fin_M]]-Tableau1[[#This Row],[Début_M]],0)+IF(Tableau1[[#This Row],[Noms]]=S$5,Tableau1[[#This Row],[Fin]]-Tableau1[[#This Row],[Début]],0)</f>
        <v>0</v>
      </c>
    </row>
    <row r="707" spans="1:26" s="17" customFormat="1" ht="20.25" customHeight="1" thickBot="1" x14ac:dyDescent="0.35">
      <c r="A707" s="38"/>
      <c r="B707" s="56" t="str">
        <f t="shared" ref="B707:B767" si="1130">TEXT(A705,"mmm")</f>
        <v>août</v>
      </c>
      <c r="C707" s="57">
        <f t="shared" ref="C707" si="1131">_xlfn.ISOWEEKNUM(A705)</f>
        <v>34</v>
      </c>
      <c r="D707" s="35"/>
      <c r="E707" s="22"/>
      <c r="F707" s="12"/>
      <c r="G707" s="13"/>
      <c r="H707" s="24"/>
      <c r="I707" s="12"/>
      <c r="J707" s="60"/>
      <c r="K707" s="18"/>
      <c r="L707" s="4"/>
      <c r="N707" s="61">
        <f>IF(Tableau1[[#This Row],[Noms_M]]=N$5,Tableau1[[#This Row],[Fin_M]]-Tableau1[[#This Row],[Début_M]],0)+IF(Tableau1[[#This Row],[Noms]]=N$5,Tableau1[[#This Row],[Fin]]-Tableau1[[#This Row],[Début]],0)</f>
        <v>0</v>
      </c>
      <c r="O707" s="61">
        <f>IF(Tableau1[[#This Row],[Noms_M]]=O$5,Tableau1[[#This Row],[Fin_M]]-Tableau1[[#This Row],[Début_M]],0)+IF(Tableau1[[#This Row],[Noms]]=O$5,Tableau1[[#This Row],[Fin]]-Tableau1[[#This Row],[Début]],0)</f>
        <v>0</v>
      </c>
      <c r="P707" s="61">
        <f>IF(Tableau1[[#This Row],[Noms_M]]=P$5,Tableau1[[#This Row],[Fin_M]]-Tableau1[[#This Row],[Début_M]],0)+IF(Tableau1[[#This Row],[Noms]]=P$5,Tableau1[[#This Row],[Fin]]-Tableau1[[#This Row],[Début]],0)</f>
        <v>0</v>
      </c>
      <c r="Q707" s="61">
        <f>IF(Tableau1[[#This Row],[Noms_M]]=Q$5,Tableau1[[#This Row],[Fin_M]]-Tableau1[[#This Row],[Début_M]],0)+IF(Tableau1[[#This Row],[Noms]]=Q$5,Tableau1[[#This Row],[Fin]]-Tableau1[[#This Row],[Début]],0)</f>
        <v>0</v>
      </c>
      <c r="R707" s="61">
        <f>IF(Tableau1[[#This Row],[Noms_M]]=R$5,Tableau1[[#This Row],[Fin_M]]-Tableau1[[#This Row],[Début_M]],0)+IF(Tableau1[[#This Row],[Noms]]=R$5,Tableau1[[#This Row],[Fin]]-Tableau1[[#This Row],[Début]],0)</f>
        <v>0</v>
      </c>
      <c r="S707" s="62">
        <f>IF(Tableau1[[#This Row],[Noms_M]]=S$5,Tableau1[[#This Row],[Fin_M]]-Tableau1[[#This Row],[Début_M]],0)+IF(Tableau1[[#This Row],[Noms]]=S$5,Tableau1[[#This Row],[Fin]]-Tableau1[[#This Row],[Début]],0)</f>
        <v>0</v>
      </c>
    </row>
    <row r="708" spans="1:26" s="17" customFormat="1" ht="20.25" customHeight="1" thickBot="1" x14ac:dyDescent="0.35">
      <c r="A708" s="36">
        <f>A705+1</f>
        <v>45890</v>
      </c>
      <c r="B708" s="55" t="str">
        <f t="shared" ref="B708:B768" si="1132">TEXT(A708,"mmm")</f>
        <v>août</v>
      </c>
      <c r="C708" s="57">
        <f t="shared" ref="C708" si="1133">_xlfn.ISOWEEKNUM(A708)</f>
        <v>34</v>
      </c>
      <c r="D708" s="33">
        <f>A708</f>
        <v>45890</v>
      </c>
      <c r="E708" s="8"/>
      <c r="F708" s="1"/>
      <c r="G708" s="9"/>
      <c r="H708" s="14"/>
      <c r="I708" s="1"/>
      <c r="J708" s="58"/>
      <c r="K708" s="18"/>
      <c r="L708" s="7"/>
      <c r="N708" s="61">
        <f>IF(Tableau1[[#This Row],[Noms_M]]=N$5,Tableau1[[#This Row],[Fin_M]]-Tableau1[[#This Row],[Début_M]],0)+IF(Tableau1[[#This Row],[Noms]]=N$5,Tableau1[[#This Row],[Fin]]-Tableau1[[#This Row],[Début]],0)</f>
        <v>0</v>
      </c>
      <c r="O708" s="61">
        <f>IF(Tableau1[[#This Row],[Noms_M]]=O$5,Tableau1[[#This Row],[Fin_M]]-Tableau1[[#This Row],[Début_M]],0)+IF(Tableau1[[#This Row],[Noms]]=O$5,Tableau1[[#This Row],[Fin]]-Tableau1[[#This Row],[Début]],0)</f>
        <v>0</v>
      </c>
      <c r="P708" s="61">
        <f>IF(Tableau1[[#This Row],[Noms_M]]=P$5,Tableau1[[#This Row],[Fin_M]]-Tableau1[[#This Row],[Début_M]],0)+IF(Tableau1[[#This Row],[Noms]]=P$5,Tableau1[[#This Row],[Fin]]-Tableau1[[#This Row],[Début]],0)</f>
        <v>0</v>
      </c>
      <c r="Q708" s="61">
        <f>IF(Tableau1[[#This Row],[Noms_M]]=Q$5,Tableau1[[#This Row],[Fin_M]]-Tableau1[[#This Row],[Début_M]],0)+IF(Tableau1[[#This Row],[Noms]]=Q$5,Tableau1[[#This Row],[Fin]]-Tableau1[[#This Row],[Début]],0)</f>
        <v>0</v>
      </c>
      <c r="R708" s="61">
        <f>IF(Tableau1[[#This Row],[Noms_M]]=R$5,Tableau1[[#This Row],[Fin_M]]-Tableau1[[#This Row],[Début_M]],0)+IF(Tableau1[[#This Row],[Noms]]=R$5,Tableau1[[#This Row],[Fin]]-Tableau1[[#This Row],[Début]],0)</f>
        <v>0</v>
      </c>
      <c r="S708" s="62">
        <f>IF(Tableau1[[#This Row],[Noms_M]]=S$5,Tableau1[[#This Row],[Fin_M]]-Tableau1[[#This Row],[Début_M]],0)+IF(Tableau1[[#This Row],[Noms]]=S$5,Tableau1[[#This Row],[Fin]]-Tableau1[[#This Row],[Début]],0)</f>
        <v>0</v>
      </c>
    </row>
    <row r="709" spans="1:26" s="17" customFormat="1" ht="20.25" customHeight="1" thickBot="1" x14ac:dyDescent="0.35">
      <c r="A709" s="37"/>
      <c r="B709" s="56" t="str">
        <f t="shared" ref="B709:B769" si="1134">TEXT(A708,"mmm")</f>
        <v>août</v>
      </c>
      <c r="C709" s="57">
        <f t="shared" ref="C709" si="1135">_xlfn.ISOWEEKNUM(A708)</f>
        <v>34</v>
      </c>
      <c r="D709" s="34"/>
      <c r="E709" s="10"/>
      <c r="F709" s="2"/>
      <c r="G709" s="11"/>
      <c r="H709" s="15"/>
      <c r="I709" s="2"/>
      <c r="J709" s="59"/>
      <c r="K709" s="18"/>
      <c r="L709" s="3"/>
      <c r="N709" s="61">
        <f>IF(Tableau1[[#This Row],[Noms_M]]=N$5,Tableau1[[#This Row],[Fin_M]]-Tableau1[[#This Row],[Début_M]],0)+IF(Tableau1[[#This Row],[Noms]]=N$5,Tableau1[[#This Row],[Fin]]-Tableau1[[#This Row],[Début]],0)</f>
        <v>0</v>
      </c>
      <c r="O709" s="61">
        <f>IF(Tableau1[[#This Row],[Noms_M]]=O$5,Tableau1[[#This Row],[Fin_M]]-Tableau1[[#This Row],[Début_M]],0)+IF(Tableau1[[#This Row],[Noms]]=O$5,Tableau1[[#This Row],[Fin]]-Tableau1[[#This Row],[Début]],0)</f>
        <v>0</v>
      </c>
      <c r="P709" s="61">
        <f>IF(Tableau1[[#This Row],[Noms_M]]=P$5,Tableau1[[#This Row],[Fin_M]]-Tableau1[[#This Row],[Début_M]],0)+IF(Tableau1[[#This Row],[Noms]]=P$5,Tableau1[[#This Row],[Fin]]-Tableau1[[#This Row],[Début]],0)</f>
        <v>0</v>
      </c>
      <c r="Q709" s="61">
        <f>IF(Tableau1[[#This Row],[Noms_M]]=Q$5,Tableau1[[#This Row],[Fin_M]]-Tableau1[[#This Row],[Début_M]],0)+IF(Tableau1[[#This Row],[Noms]]=Q$5,Tableau1[[#This Row],[Fin]]-Tableau1[[#This Row],[Début]],0)</f>
        <v>0</v>
      </c>
      <c r="R709" s="61">
        <f>IF(Tableau1[[#This Row],[Noms_M]]=R$5,Tableau1[[#This Row],[Fin_M]]-Tableau1[[#This Row],[Début_M]],0)+IF(Tableau1[[#This Row],[Noms]]=R$5,Tableau1[[#This Row],[Fin]]-Tableau1[[#This Row],[Début]],0)</f>
        <v>0</v>
      </c>
      <c r="S709" s="62">
        <f>IF(Tableau1[[#This Row],[Noms_M]]=S$5,Tableau1[[#This Row],[Fin_M]]-Tableau1[[#This Row],[Début_M]],0)+IF(Tableau1[[#This Row],[Noms]]=S$5,Tableau1[[#This Row],[Fin]]-Tableau1[[#This Row],[Début]],0)</f>
        <v>0</v>
      </c>
    </row>
    <row r="710" spans="1:26" s="17" customFormat="1" ht="20.25" customHeight="1" thickBot="1" x14ac:dyDescent="0.35">
      <c r="A710" s="38"/>
      <c r="B710" s="56" t="str">
        <f t="shared" ref="B710:B770" si="1136">TEXT(A708,"mmm")</f>
        <v>août</v>
      </c>
      <c r="C710" s="57">
        <f t="shared" ref="C710" si="1137">_xlfn.ISOWEEKNUM(A708)</f>
        <v>34</v>
      </c>
      <c r="D710" s="35"/>
      <c r="E710" s="22"/>
      <c r="F710" s="12"/>
      <c r="G710" s="13"/>
      <c r="H710" s="24"/>
      <c r="I710" s="12"/>
      <c r="J710" s="60"/>
      <c r="K710" s="18"/>
      <c r="L710" s="4"/>
      <c r="N710" s="61">
        <f>IF(Tableau1[[#This Row],[Noms_M]]=N$5,Tableau1[[#This Row],[Fin_M]]-Tableau1[[#This Row],[Début_M]],0)+IF(Tableau1[[#This Row],[Noms]]=N$5,Tableau1[[#This Row],[Fin]]-Tableau1[[#This Row],[Début]],0)</f>
        <v>0</v>
      </c>
      <c r="O710" s="61">
        <f>IF(Tableau1[[#This Row],[Noms_M]]=O$5,Tableau1[[#This Row],[Fin_M]]-Tableau1[[#This Row],[Début_M]],0)+IF(Tableau1[[#This Row],[Noms]]=O$5,Tableau1[[#This Row],[Fin]]-Tableau1[[#This Row],[Début]],0)</f>
        <v>0</v>
      </c>
      <c r="P710" s="61">
        <f>IF(Tableau1[[#This Row],[Noms_M]]=P$5,Tableau1[[#This Row],[Fin_M]]-Tableau1[[#This Row],[Début_M]],0)+IF(Tableau1[[#This Row],[Noms]]=P$5,Tableau1[[#This Row],[Fin]]-Tableau1[[#This Row],[Début]],0)</f>
        <v>0</v>
      </c>
      <c r="Q710" s="61">
        <f>IF(Tableau1[[#This Row],[Noms_M]]=Q$5,Tableau1[[#This Row],[Fin_M]]-Tableau1[[#This Row],[Début_M]],0)+IF(Tableau1[[#This Row],[Noms]]=Q$5,Tableau1[[#This Row],[Fin]]-Tableau1[[#This Row],[Début]],0)</f>
        <v>0</v>
      </c>
      <c r="R710" s="61">
        <f>IF(Tableau1[[#This Row],[Noms_M]]=R$5,Tableau1[[#This Row],[Fin_M]]-Tableau1[[#This Row],[Début_M]],0)+IF(Tableau1[[#This Row],[Noms]]=R$5,Tableau1[[#This Row],[Fin]]-Tableau1[[#This Row],[Début]],0)</f>
        <v>0</v>
      </c>
      <c r="S710" s="62">
        <f>IF(Tableau1[[#This Row],[Noms_M]]=S$5,Tableau1[[#This Row],[Fin_M]]-Tableau1[[#This Row],[Début_M]],0)+IF(Tableau1[[#This Row],[Noms]]=S$5,Tableau1[[#This Row],[Fin]]-Tableau1[[#This Row],[Début]],0)</f>
        <v>0</v>
      </c>
    </row>
    <row r="711" spans="1:26" s="17" customFormat="1" ht="20.25" customHeight="1" thickBot="1" x14ac:dyDescent="0.35">
      <c r="A711" s="36">
        <f>A708+1</f>
        <v>45891</v>
      </c>
      <c r="B711" s="55" t="str">
        <f t="shared" ref="B711" si="1138">TEXT(A711,"mmm")</f>
        <v>août</v>
      </c>
      <c r="C711" s="57">
        <f t="shared" ref="C711" si="1139">_xlfn.ISOWEEKNUM(A711)</f>
        <v>34</v>
      </c>
      <c r="D711" s="33">
        <f>A711</f>
        <v>45891</v>
      </c>
      <c r="E711" s="8"/>
      <c r="F711" s="1"/>
      <c r="G711" s="9"/>
      <c r="H711" s="14"/>
      <c r="I711" s="1"/>
      <c r="J711" s="58"/>
      <c r="K711" s="18"/>
      <c r="L711" s="7"/>
      <c r="N711" s="61">
        <f>IF(Tableau1[[#This Row],[Noms_M]]=N$5,Tableau1[[#This Row],[Fin_M]]-Tableau1[[#This Row],[Début_M]],0)+IF(Tableau1[[#This Row],[Noms]]=N$5,Tableau1[[#This Row],[Fin]]-Tableau1[[#This Row],[Début]],0)</f>
        <v>0</v>
      </c>
      <c r="O711" s="61">
        <f>IF(Tableau1[[#This Row],[Noms_M]]=O$5,Tableau1[[#This Row],[Fin_M]]-Tableau1[[#This Row],[Début_M]],0)+IF(Tableau1[[#This Row],[Noms]]=O$5,Tableau1[[#This Row],[Fin]]-Tableau1[[#This Row],[Début]],0)</f>
        <v>0</v>
      </c>
      <c r="P711" s="61">
        <f>IF(Tableau1[[#This Row],[Noms_M]]=P$5,Tableau1[[#This Row],[Fin_M]]-Tableau1[[#This Row],[Début_M]],0)+IF(Tableau1[[#This Row],[Noms]]=P$5,Tableau1[[#This Row],[Fin]]-Tableau1[[#This Row],[Début]],0)</f>
        <v>0</v>
      </c>
      <c r="Q711" s="61">
        <f>IF(Tableau1[[#This Row],[Noms_M]]=Q$5,Tableau1[[#This Row],[Fin_M]]-Tableau1[[#This Row],[Début_M]],0)+IF(Tableau1[[#This Row],[Noms]]=Q$5,Tableau1[[#This Row],[Fin]]-Tableau1[[#This Row],[Début]],0)</f>
        <v>0</v>
      </c>
      <c r="R711" s="61">
        <f>IF(Tableau1[[#This Row],[Noms_M]]=R$5,Tableau1[[#This Row],[Fin_M]]-Tableau1[[#This Row],[Début_M]],0)+IF(Tableau1[[#This Row],[Noms]]=R$5,Tableau1[[#This Row],[Fin]]-Tableau1[[#This Row],[Début]],0)</f>
        <v>0</v>
      </c>
      <c r="S711" s="62">
        <f>IF(Tableau1[[#This Row],[Noms_M]]=S$5,Tableau1[[#This Row],[Fin_M]]-Tableau1[[#This Row],[Début_M]],0)+IF(Tableau1[[#This Row],[Noms]]=S$5,Tableau1[[#This Row],[Fin]]-Tableau1[[#This Row],[Début]],0)</f>
        <v>0</v>
      </c>
    </row>
    <row r="712" spans="1:26" s="17" customFormat="1" ht="20.25" customHeight="1" thickBot="1" x14ac:dyDescent="0.35">
      <c r="A712" s="37"/>
      <c r="B712" s="56" t="str">
        <f t="shared" ref="B712" si="1140">TEXT(A711,"mmm")</f>
        <v>août</v>
      </c>
      <c r="C712" s="57">
        <f t="shared" ref="C712" si="1141">_xlfn.ISOWEEKNUM(A711)</f>
        <v>34</v>
      </c>
      <c r="D712" s="34"/>
      <c r="E712" s="10"/>
      <c r="F712" s="2"/>
      <c r="G712" s="11"/>
      <c r="H712" s="15"/>
      <c r="I712" s="2"/>
      <c r="J712" s="59"/>
      <c r="K712" s="18"/>
      <c r="L712" s="3"/>
      <c r="N712" s="61">
        <f>IF(Tableau1[[#This Row],[Noms_M]]=N$5,Tableau1[[#This Row],[Fin_M]]-Tableau1[[#This Row],[Début_M]],0)+IF(Tableau1[[#This Row],[Noms]]=N$5,Tableau1[[#This Row],[Fin]]-Tableau1[[#This Row],[Début]],0)</f>
        <v>0</v>
      </c>
      <c r="O712" s="61">
        <f>IF(Tableau1[[#This Row],[Noms_M]]=O$5,Tableau1[[#This Row],[Fin_M]]-Tableau1[[#This Row],[Début_M]],0)+IF(Tableau1[[#This Row],[Noms]]=O$5,Tableau1[[#This Row],[Fin]]-Tableau1[[#This Row],[Début]],0)</f>
        <v>0</v>
      </c>
      <c r="P712" s="61">
        <f>IF(Tableau1[[#This Row],[Noms_M]]=P$5,Tableau1[[#This Row],[Fin_M]]-Tableau1[[#This Row],[Début_M]],0)+IF(Tableau1[[#This Row],[Noms]]=P$5,Tableau1[[#This Row],[Fin]]-Tableau1[[#This Row],[Début]],0)</f>
        <v>0</v>
      </c>
      <c r="Q712" s="61">
        <f>IF(Tableau1[[#This Row],[Noms_M]]=Q$5,Tableau1[[#This Row],[Fin_M]]-Tableau1[[#This Row],[Début_M]],0)+IF(Tableau1[[#This Row],[Noms]]=Q$5,Tableau1[[#This Row],[Fin]]-Tableau1[[#This Row],[Début]],0)</f>
        <v>0</v>
      </c>
      <c r="R712" s="61">
        <f>IF(Tableau1[[#This Row],[Noms_M]]=R$5,Tableau1[[#This Row],[Fin_M]]-Tableau1[[#This Row],[Début_M]],0)+IF(Tableau1[[#This Row],[Noms]]=R$5,Tableau1[[#This Row],[Fin]]-Tableau1[[#This Row],[Début]],0)</f>
        <v>0</v>
      </c>
      <c r="S712" s="62">
        <f>IF(Tableau1[[#This Row],[Noms_M]]=S$5,Tableau1[[#This Row],[Fin_M]]-Tableau1[[#This Row],[Début_M]],0)+IF(Tableau1[[#This Row],[Noms]]=S$5,Tableau1[[#This Row],[Fin]]-Tableau1[[#This Row],[Début]],0)</f>
        <v>0</v>
      </c>
    </row>
    <row r="713" spans="1:26" s="17" customFormat="1" ht="20.25" customHeight="1" thickBot="1" x14ac:dyDescent="0.35">
      <c r="A713" s="38"/>
      <c r="B713" s="56" t="str">
        <f t="shared" ref="B713" si="1142">TEXT(A711,"mmm")</f>
        <v>août</v>
      </c>
      <c r="C713" s="57">
        <f t="shared" ref="C713" si="1143">_xlfn.ISOWEEKNUM(A711)</f>
        <v>34</v>
      </c>
      <c r="D713" s="35"/>
      <c r="E713" s="22"/>
      <c r="F713" s="12"/>
      <c r="G713" s="13"/>
      <c r="H713" s="24"/>
      <c r="I713" s="12"/>
      <c r="J713" s="60"/>
      <c r="K713" s="18"/>
      <c r="L713" s="4"/>
      <c r="N713" s="61">
        <f>IF(Tableau1[[#This Row],[Noms_M]]=N$5,Tableau1[[#This Row],[Fin_M]]-Tableau1[[#This Row],[Début_M]],0)+IF(Tableau1[[#This Row],[Noms]]=N$5,Tableau1[[#This Row],[Fin]]-Tableau1[[#This Row],[Début]],0)</f>
        <v>0</v>
      </c>
      <c r="O713" s="61">
        <f>IF(Tableau1[[#This Row],[Noms_M]]=O$5,Tableau1[[#This Row],[Fin_M]]-Tableau1[[#This Row],[Début_M]],0)+IF(Tableau1[[#This Row],[Noms]]=O$5,Tableau1[[#This Row],[Fin]]-Tableau1[[#This Row],[Début]],0)</f>
        <v>0</v>
      </c>
      <c r="P713" s="61">
        <f>IF(Tableau1[[#This Row],[Noms_M]]=P$5,Tableau1[[#This Row],[Fin_M]]-Tableau1[[#This Row],[Début_M]],0)+IF(Tableau1[[#This Row],[Noms]]=P$5,Tableau1[[#This Row],[Fin]]-Tableau1[[#This Row],[Début]],0)</f>
        <v>0</v>
      </c>
      <c r="Q713" s="61">
        <f>IF(Tableau1[[#This Row],[Noms_M]]=Q$5,Tableau1[[#This Row],[Fin_M]]-Tableau1[[#This Row],[Début_M]],0)+IF(Tableau1[[#This Row],[Noms]]=Q$5,Tableau1[[#This Row],[Fin]]-Tableau1[[#This Row],[Début]],0)</f>
        <v>0</v>
      </c>
      <c r="R713" s="61">
        <f>IF(Tableau1[[#This Row],[Noms_M]]=R$5,Tableau1[[#This Row],[Fin_M]]-Tableau1[[#This Row],[Début_M]],0)+IF(Tableau1[[#This Row],[Noms]]=R$5,Tableau1[[#This Row],[Fin]]-Tableau1[[#This Row],[Début]],0)</f>
        <v>0</v>
      </c>
      <c r="S713" s="62">
        <f>IF(Tableau1[[#This Row],[Noms_M]]=S$5,Tableau1[[#This Row],[Fin_M]]-Tableau1[[#This Row],[Début_M]],0)+IF(Tableau1[[#This Row],[Noms]]=S$5,Tableau1[[#This Row],[Fin]]-Tableau1[[#This Row],[Début]],0)</f>
        <v>0</v>
      </c>
    </row>
    <row r="714" spans="1:26" s="17" customFormat="1" ht="20.25" customHeight="1" thickBot="1" x14ac:dyDescent="0.35">
      <c r="A714" s="36">
        <f>A711+1</f>
        <v>45892</v>
      </c>
      <c r="B714" s="55" t="str">
        <f t="shared" si="1109"/>
        <v>août</v>
      </c>
      <c r="C714" s="57">
        <f t="shared" ref="C714" si="1144">_xlfn.ISOWEEKNUM(A714)</f>
        <v>34</v>
      </c>
      <c r="D714" s="33">
        <f>A714</f>
        <v>45892</v>
      </c>
      <c r="E714" s="8"/>
      <c r="F714" s="1"/>
      <c r="G714" s="9"/>
      <c r="H714" s="14"/>
      <c r="I714" s="1"/>
      <c r="J714" s="58"/>
      <c r="K714" s="18"/>
      <c r="L714" s="7"/>
      <c r="N714" s="61">
        <f>IF(Tableau1[[#This Row],[Noms_M]]=N$5,Tableau1[[#This Row],[Fin_M]]-Tableau1[[#This Row],[Début_M]],0)+IF(Tableau1[[#This Row],[Noms]]=N$5,Tableau1[[#This Row],[Fin]]-Tableau1[[#This Row],[Début]],0)</f>
        <v>0</v>
      </c>
      <c r="O714" s="61">
        <f>IF(Tableau1[[#This Row],[Noms_M]]=O$5,Tableau1[[#This Row],[Fin_M]]-Tableau1[[#This Row],[Début_M]],0)+IF(Tableau1[[#This Row],[Noms]]=O$5,Tableau1[[#This Row],[Fin]]-Tableau1[[#This Row],[Début]],0)</f>
        <v>0</v>
      </c>
      <c r="P714" s="61">
        <f>IF(Tableau1[[#This Row],[Noms_M]]=P$5,Tableau1[[#This Row],[Fin_M]]-Tableau1[[#This Row],[Début_M]],0)+IF(Tableau1[[#This Row],[Noms]]=P$5,Tableau1[[#This Row],[Fin]]-Tableau1[[#This Row],[Début]],0)</f>
        <v>0</v>
      </c>
      <c r="Q714" s="61">
        <f>IF(Tableau1[[#This Row],[Noms_M]]=Q$5,Tableau1[[#This Row],[Fin_M]]-Tableau1[[#This Row],[Début_M]],0)+IF(Tableau1[[#This Row],[Noms]]=Q$5,Tableau1[[#This Row],[Fin]]-Tableau1[[#This Row],[Début]],0)</f>
        <v>0</v>
      </c>
      <c r="R714" s="61">
        <f>IF(Tableau1[[#This Row],[Noms_M]]=R$5,Tableau1[[#This Row],[Fin_M]]-Tableau1[[#This Row],[Début_M]],0)+IF(Tableau1[[#This Row],[Noms]]=R$5,Tableau1[[#This Row],[Fin]]-Tableau1[[#This Row],[Début]],0)</f>
        <v>0</v>
      </c>
      <c r="S714" s="62">
        <f>IF(Tableau1[[#This Row],[Noms_M]]=S$5,Tableau1[[#This Row],[Fin_M]]-Tableau1[[#This Row],[Début_M]],0)+IF(Tableau1[[#This Row],[Noms]]=S$5,Tableau1[[#This Row],[Fin]]-Tableau1[[#This Row],[Début]],0)</f>
        <v>0</v>
      </c>
    </row>
    <row r="715" spans="1:26" s="17" customFormat="1" ht="20.25" customHeight="1" thickBot="1" x14ac:dyDescent="0.35">
      <c r="A715" s="37"/>
      <c r="B715" s="56" t="str">
        <f t="shared" si="1116"/>
        <v>août</v>
      </c>
      <c r="C715" s="57">
        <f t="shared" ref="C715" si="1145">_xlfn.ISOWEEKNUM(A714)</f>
        <v>34</v>
      </c>
      <c r="D715" s="34"/>
      <c r="E715" s="10"/>
      <c r="F715" s="2"/>
      <c r="G715" s="11"/>
      <c r="H715" s="15"/>
      <c r="I715" s="2"/>
      <c r="J715" s="59"/>
      <c r="K715" s="18"/>
      <c r="L715" s="3"/>
      <c r="N715" s="61">
        <f>IF(Tableau1[[#This Row],[Noms_M]]=N$5,Tableau1[[#This Row],[Fin_M]]-Tableau1[[#This Row],[Début_M]],0)+IF(Tableau1[[#This Row],[Noms]]=N$5,Tableau1[[#This Row],[Fin]]-Tableau1[[#This Row],[Début]],0)</f>
        <v>0</v>
      </c>
      <c r="O715" s="61">
        <f>IF(Tableau1[[#This Row],[Noms_M]]=O$5,Tableau1[[#This Row],[Fin_M]]-Tableau1[[#This Row],[Début_M]],0)+IF(Tableau1[[#This Row],[Noms]]=O$5,Tableau1[[#This Row],[Fin]]-Tableau1[[#This Row],[Début]],0)</f>
        <v>0</v>
      </c>
      <c r="P715" s="61">
        <f>IF(Tableau1[[#This Row],[Noms_M]]=P$5,Tableau1[[#This Row],[Fin_M]]-Tableau1[[#This Row],[Début_M]],0)+IF(Tableau1[[#This Row],[Noms]]=P$5,Tableau1[[#This Row],[Fin]]-Tableau1[[#This Row],[Début]],0)</f>
        <v>0</v>
      </c>
      <c r="Q715" s="61">
        <f>IF(Tableau1[[#This Row],[Noms_M]]=Q$5,Tableau1[[#This Row],[Fin_M]]-Tableau1[[#This Row],[Début_M]],0)+IF(Tableau1[[#This Row],[Noms]]=Q$5,Tableau1[[#This Row],[Fin]]-Tableau1[[#This Row],[Début]],0)</f>
        <v>0</v>
      </c>
      <c r="R715" s="61">
        <f>IF(Tableau1[[#This Row],[Noms_M]]=R$5,Tableau1[[#This Row],[Fin_M]]-Tableau1[[#This Row],[Début_M]],0)+IF(Tableau1[[#This Row],[Noms]]=R$5,Tableau1[[#This Row],[Fin]]-Tableau1[[#This Row],[Début]],0)</f>
        <v>0</v>
      </c>
      <c r="S715" s="62">
        <f>IF(Tableau1[[#This Row],[Noms_M]]=S$5,Tableau1[[#This Row],[Fin_M]]-Tableau1[[#This Row],[Début_M]],0)+IF(Tableau1[[#This Row],[Noms]]=S$5,Tableau1[[#This Row],[Fin]]-Tableau1[[#This Row],[Début]],0)</f>
        <v>0</v>
      </c>
    </row>
    <row r="716" spans="1:26" s="17" customFormat="1" ht="20.25" customHeight="1" thickBot="1" x14ac:dyDescent="0.35">
      <c r="A716" s="38"/>
      <c r="B716" s="56" t="str">
        <f t="shared" si="1118"/>
        <v>août</v>
      </c>
      <c r="C716" s="57">
        <f t="shared" ref="C716" si="1146">_xlfn.ISOWEEKNUM(A714)</f>
        <v>34</v>
      </c>
      <c r="D716" s="35"/>
      <c r="E716" s="22"/>
      <c r="F716" s="12"/>
      <c r="G716" s="13"/>
      <c r="H716" s="24"/>
      <c r="I716" s="12"/>
      <c r="J716" s="60"/>
      <c r="K716" s="18"/>
      <c r="L716" s="4"/>
      <c r="N716" s="61">
        <f>IF(Tableau1[[#This Row],[Noms_M]]=N$5,Tableau1[[#This Row],[Fin_M]]-Tableau1[[#This Row],[Début_M]],0)+IF(Tableau1[[#This Row],[Noms]]=N$5,Tableau1[[#This Row],[Fin]]-Tableau1[[#This Row],[Début]],0)</f>
        <v>0</v>
      </c>
      <c r="O716" s="61">
        <f>IF(Tableau1[[#This Row],[Noms_M]]=O$5,Tableau1[[#This Row],[Fin_M]]-Tableau1[[#This Row],[Début_M]],0)+IF(Tableau1[[#This Row],[Noms]]=O$5,Tableau1[[#This Row],[Fin]]-Tableau1[[#This Row],[Début]],0)</f>
        <v>0</v>
      </c>
      <c r="P716" s="61">
        <f>IF(Tableau1[[#This Row],[Noms_M]]=P$5,Tableau1[[#This Row],[Fin_M]]-Tableau1[[#This Row],[Début_M]],0)+IF(Tableau1[[#This Row],[Noms]]=P$5,Tableau1[[#This Row],[Fin]]-Tableau1[[#This Row],[Début]],0)</f>
        <v>0</v>
      </c>
      <c r="Q716" s="61">
        <f>IF(Tableau1[[#This Row],[Noms_M]]=Q$5,Tableau1[[#This Row],[Fin_M]]-Tableau1[[#This Row],[Début_M]],0)+IF(Tableau1[[#This Row],[Noms]]=Q$5,Tableau1[[#This Row],[Fin]]-Tableau1[[#This Row],[Début]],0)</f>
        <v>0</v>
      </c>
      <c r="R716" s="61">
        <f>IF(Tableau1[[#This Row],[Noms_M]]=R$5,Tableau1[[#This Row],[Fin_M]]-Tableau1[[#This Row],[Début_M]],0)+IF(Tableau1[[#This Row],[Noms]]=R$5,Tableau1[[#This Row],[Fin]]-Tableau1[[#This Row],[Début]],0)</f>
        <v>0</v>
      </c>
      <c r="S716" s="62">
        <f>IF(Tableau1[[#This Row],[Noms_M]]=S$5,Tableau1[[#This Row],[Fin_M]]-Tableau1[[#This Row],[Début_M]],0)+IF(Tableau1[[#This Row],[Noms]]=S$5,Tableau1[[#This Row],[Fin]]-Tableau1[[#This Row],[Début]],0)</f>
        <v>0</v>
      </c>
    </row>
    <row r="717" spans="1:26" s="17" customFormat="1" ht="20.25" customHeight="1" thickBot="1" x14ac:dyDescent="0.35">
      <c r="A717" s="36">
        <f>A714+1</f>
        <v>45893</v>
      </c>
      <c r="B717" s="55" t="str">
        <f t="shared" si="1120"/>
        <v>août</v>
      </c>
      <c r="C717" s="57">
        <f t="shared" ref="C717" si="1147">_xlfn.ISOWEEKNUM(A717)</f>
        <v>34</v>
      </c>
      <c r="D717" s="33">
        <f>A717</f>
        <v>45893</v>
      </c>
      <c r="E717" s="8"/>
      <c r="F717" s="1"/>
      <c r="G717" s="9"/>
      <c r="H717" s="14"/>
      <c r="I717" s="1"/>
      <c r="J717" s="58"/>
      <c r="K717" s="18"/>
      <c r="L717" s="7"/>
      <c r="N717" s="61">
        <f>IF(Tableau1[[#This Row],[Noms_M]]=N$5,Tableau1[[#This Row],[Fin_M]]-Tableau1[[#This Row],[Début_M]],0)+IF(Tableau1[[#This Row],[Noms]]=N$5,Tableau1[[#This Row],[Fin]]-Tableau1[[#This Row],[Début]],0)</f>
        <v>0</v>
      </c>
      <c r="O717" s="61">
        <f>IF(Tableau1[[#This Row],[Noms_M]]=O$5,Tableau1[[#This Row],[Fin_M]]-Tableau1[[#This Row],[Début_M]],0)+IF(Tableau1[[#This Row],[Noms]]=O$5,Tableau1[[#This Row],[Fin]]-Tableau1[[#This Row],[Début]],0)</f>
        <v>0</v>
      </c>
      <c r="P717" s="61">
        <f>IF(Tableau1[[#This Row],[Noms_M]]=P$5,Tableau1[[#This Row],[Fin_M]]-Tableau1[[#This Row],[Début_M]],0)+IF(Tableau1[[#This Row],[Noms]]=P$5,Tableau1[[#This Row],[Fin]]-Tableau1[[#This Row],[Début]],0)</f>
        <v>0</v>
      </c>
      <c r="Q717" s="61">
        <f>IF(Tableau1[[#This Row],[Noms_M]]=Q$5,Tableau1[[#This Row],[Fin_M]]-Tableau1[[#This Row],[Début_M]],0)+IF(Tableau1[[#This Row],[Noms]]=Q$5,Tableau1[[#This Row],[Fin]]-Tableau1[[#This Row],[Début]],0)</f>
        <v>0</v>
      </c>
      <c r="R717" s="61">
        <f>IF(Tableau1[[#This Row],[Noms_M]]=R$5,Tableau1[[#This Row],[Fin_M]]-Tableau1[[#This Row],[Début_M]],0)+IF(Tableau1[[#This Row],[Noms]]=R$5,Tableau1[[#This Row],[Fin]]-Tableau1[[#This Row],[Début]],0)</f>
        <v>0</v>
      </c>
      <c r="S717" s="62">
        <f>IF(Tableau1[[#This Row],[Noms_M]]=S$5,Tableau1[[#This Row],[Fin_M]]-Tableau1[[#This Row],[Début_M]],0)+IF(Tableau1[[#This Row],[Noms]]=S$5,Tableau1[[#This Row],[Fin]]-Tableau1[[#This Row],[Début]],0)</f>
        <v>0</v>
      </c>
    </row>
    <row r="718" spans="1:26" s="17" customFormat="1" ht="20.25" customHeight="1" thickBot="1" x14ac:dyDescent="0.35">
      <c r="A718" s="37"/>
      <c r="B718" s="56" t="str">
        <f t="shared" si="1122"/>
        <v>août</v>
      </c>
      <c r="C718" s="57">
        <f t="shared" ref="C718" si="1148">_xlfn.ISOWEEKNUM(A717)</f>
        <v>34</v>
      </c>
      <c r="D718" s="34"/>
      <c r="E718" s="10"/>
      <c r="F718" s="2"/>
      <c r="G718" s="11"/>
      <c r="H718" s="15"/>
      <c r="I718" s="2"/>
      <c r="J718" s="59"/>
      <c r="K718" s="18"/>
      <c r="L718" s="3"/>
      <c r="N718" s="61">
        <f>IF(Tableau1[[#This Row],[Noms_M]]=N$5,Tableau1[[#This Row],[Fin_M]]-Tableau1[[#This Row],[Début_M]],0)+IF(Tableau1[[#This Row],[Noms]]=N$5,Tableau1[[#This Row],[Fin]]-Tableau1[[#This Row],[Début]],0)</f>
        <v>0</v>
      </c>
      <c r="O718" s="61">
        <f>IF(Tableau1[[#This Row],[Noms_M]]=O$5,Tableau1[[#This Row],[Fin_M]]-Tableau1[[#This Row],[Début_M]],0)+IF(Tableau1[[#This Row],[Noms]]=O$5,Tableau1[[#This Row],[Fin]]-Tableau1[[#This Row],[Début]],0)</f>
        <v>0</v>
      </c>
      <c r="P718" s="61">
        <f>IF(Tableau1[[#This Row],[Noms_M]]=P$5,Tableau1[[#This Row],[Fin_M]]-Tableau1[[#This Row],[Début_M]],0)+IF(Tableau1[[#This Row],[Noms]]=P$5,Tableau1[[#This Row],[Fin]]-Tableau1[[#This Row],[Début]],0)</f>
        <v>0</v>
      </c>
      <c r="Q718" s="61">
        <f>IF(Tableau1[[#This Row],[Noms_M]]=Q$5,Tableau1[[#This Row],[Fin_M]]-Tableau1[[#This Row],[Début_M]],0)+IF(Tableau1[[#This Row],[Noms]]=Q$5,Tableau1[[#This Row],[Fin]]-Tableau1[[#This Row],[Début]],0)</f>
        <v>0</v>
      </c>
      <c r="R718" s="61">
        <f>IF(Tableau1[[#This Row],[Noms_M]]=R$5,Tableau1[[#This Row],[Fin_M]]-Tableau1[[#This Row],[Début_M]],0)+IF(Tableau1[[#This Row],[Noms]]=R$5,Tableau1[[#This Row],[Fin]]-Tableau1[[#This Row],[Début]],0)</f>
        <v>0</v>
      </c>
      <c r="S718" s="62">
        <f>IF(Tableau1[[#This Row],[Noms_M]]=S$5,Tableau1[[#This Row],[Fin_M]]-Tableau1[[#This Row],[Début_M]],0)+IF(Tableau1[[#This Row],[Noms]]=S$5,Tableau1[[#This Row],[Fin]]-Tableau1[[#This Row],[Début]],0)</f>
        <v>0</v>
      </c>
    </row>
    <row r="719" spans="1:26" s="17" customFormat="1" ht="20.25" customHeight="1" thickBot="1" x14ac:dyDescent="0.35">
      <c r="A719" s="38"/>
      <c r="B719" s="56" t="str">
        <f t="shared" si="1124"/>
        <v>août</v>
      </c>
      <c r="C719" s="57">
        <f t="shared" ref="C719" si="1149">_xlfn.ISOWEEKNUM(A717)</f>
        <v>34</v>
      </c>
      <c r="D719" s="35"/>
      <c r="E719" s="22"/>
      <c r="F719" s="12"/>
      <c r="G719" s="13"/>
      <c r="H719" s="24"/>
      <c r="I719" s="12"/>
      <c r="J719" s="60"/>
      <c r="K719" s="18"/>
      <c r="L719" s="4"/>
      <c r="N719" s="61">
        <f>IF(Tableau1[[#This Row],[Noms_M]]=N$5,Tableau1[[#This Row],[Fin_M]]-Tableau1[[#This Row],[Début_M]],0)+IF(Tableau1[[#This Row],[Noms]]=N$5,Tableau1[[#This Row],[Fin]]-Tableau1[[#This Row],[Début]],0)</f>
        <v>0</v>
      </c>
      <c r="O719" s="61">
        <f>IF(Tableau1[[#This Row],[Noms_M]]=O$5,Tableau1[[#This Row],[Fin_M]]-Tableau1[[#This Row],[Début_M]],0)+IF(Tableau1[[#This Row],[Noms]]=O$5,Tableau1[[#This Row],[Fin]]-Tableau1[[#This Row],[Début]],0)</f>
        <v>0</v>
      </c>
      <c r="P719" s="61">
        <f>IF(Tableau1[[#This Row],[Noms_M]]=P$5,Tableau1[[#This Row],[Fin_M]]-Tableau1[[#This Row],[Début_M]],0)+IF(Tableau1[[#This Row],[Noms]]=P$5,Tableau1[[#This Row],[Fin]]-Tableau1[[#This Row],[Début]],0)</f>
        <v>0</v>
      </c>
      <c r="Q719" s="61">
        <f>IF(Tableau1[[#This Row],[Noms_M]]=Q$5,Tableau1[[#This Row],[Fin_M]]-Tableau1[[#This Row],[Début_M]],0)+IF(Tableau1[[#This Row],[Noms]]=Q$5,Tableau1[[#This Row],[Fin]]-Tableau1[[#This Row],[Début]],0)</f>
        <v>0</v>
      </c>
      <c r="R719" s="61">
        <f>IF(Tableau1[[#This Row],[Noms_M]]=R$5,Tableau1[[#This Row],[Fin_M]]-Tableau1[[#This Row],[Début_M]],0)+IF(Tableau1[[#This Row],[Noms]]=R$5,Tableau1[[#This Row],[Fin]]-Tableau1[[#This Row],[Début]],0)</f>
        <v>0</v>
      </c>
      <c r="S719" s="62">
        <f>IF(Tableau1[[#This Row],[Noms_M]]=S$5,Tableau1[[#This Row],[Fin_M]]-Tableau1[[#This Row],[Début_M]],0)+IF(Tableau1[[#This Row],[Noms]]=S$5,Tableau1[[#This Row],[Fin]]-Tableau1[[#This Row],[Début]],0)</f>
        <v>0</v>
      </c>
    </row>
    <row r="720" spans="1:26" s="17" customFormat="1" ht="20.25" customHeight="1" thickBot="1" x14ac:dyDescent="0.35">
      <c r="A720" s="36">
        <f>A717+1</f>
        <v>45894</v>
      </c>
      <c r="B720" s="55" t="str">
        <f t="shared" si="1126"/>
        <v>août</v>
      </c>
      <c r="C720" s="57">
        <f t="shared" ref="C720" si="1150">_xlfn.ISOWEEKNUM(A720)</f>
        <v>35</v>
      </c>
      <c r="D720" s="33">
        <f>A720</f>
        <v>45894</v>
      </c>
      <c r="E720" s="8"/>
      <c r="F720" s="1"/>
      <c r="G720" s="9"/>
      <c r="H720" s="14"/>
      <c r="I720" s="1"/>
      <c r="J720" s="58"/>
      <c r="K720" s="18"/>
      <c r="L720" s="7"/>
      <c r="N720" s="61">
        <f>IF(Tableau1[[#This Row],[Noms_M]]=N$5,Tableau1[[#This Row],[Fin_M]]-Tableau1[[#This Row],[Début_M]],0)+IF(Tableau1[[#This Row],[Noms]]=N$5,Tableau1[[#This Row],[Fin]]-Tableau1[[#This Row],[Début]],0)</f>
        <v>0</v>
      </c>
      <c r="O720" s="61">
        <f>IF(Tableau1[[#This Row],[Noms_M]]=O$5,Tableau1[[#This Row],[Fin_M]]-Tableau1[[#This Row],[Début_M]],0)+IF(Tableau1[[#This Row],[Noms]]=O$5,Tableau1[[#This Row],[Fin]]-Tableau1[[#This Row],[Début]],0)</f>
        <v>0</v>
      </c>
      <c r="P720" s="61">
        <f>IF(Tableau1[[#This Row],[Noms_M]]=P$5,Tableau1[[#This Row],[Fin_M]]-Tableau1[[#This Row],[Début_M]],0)+IF(Tableau1[[#This Row],[Noms]]=P$5,Tableau1[[#This Row],[Fin]]-Tableau1[[#This Row],[Début]],0)</f>
        <v>0</v>
      </c>
      <c r="Q720" s="61">
        <f>IF(Tableau1[[#This Row],[Noms_M]]=Q$5,Tableau1[[#This Row],[Fin_M]]-Tableau1[[#This Row],[Début_M]],0)+IF(Tableau1[[#This Row],[Noms]]=Q$5,Tableau1[[#This Row],[Fin]]-Tableau1[[#This Row],[Début]],0)</f>
        <v>0</v>
      </c>
      <c r="R720" s="61">
        <f>IF(Tableau1[[#This Row],[Noms_M]]=R$5,Tableau1[[#This Row],[Fin_M]]-Tableau1[[#This Row],[Début_M]],0)+IF(Tableau1[[#This Row],[Noms]]=R$5,Tableau1[[#This Row],[Fin]]-Tableau1[[#This Row],[Début]],0)</f>
        <v>0</v>
      </c>
      <c r="S720" s="62">
        <f>IF(Tableau1[[#This Row],[Noms_M]]=S$5,Tableau1[[#This Row],[Fin_M]]-Tableau1[[#This Row],[Début_M]],0)+IF(Tableau1[[#This Row],[Noms]]=S$5,Tableau1[[#This Row],[Fin]]-Tableau1[[#This Row],[Début]],0)</f>
        <v>0</v>
      </c>
      <c r="U720" s="70">
        <f>SUM(N720:N740)</f>
        <v>0</v>
      </c>
      <c r="V720" s="70">
        <f t="shared" ref="V720" si="1151">SUM(O720:O740)</f>
        <v>0</v>
      </c>
      <c r="W720" s="70">
        <f t="shared" ref="W720" si="1152">SUM(P720:P740)</f>
        <v>0</v>
      </c>
      <c r="X720" s="70">
        <f t="shared" ref="X720" si="1153">SUM(Q720:Q740)</f>
        <v>0</v>
      </c>
      <c r="Y720" s="70">
        <f t="shared" ref="Y720" si="1154">SUM(R720:R740)</f>
        <v>0</v>
      </c>
      <c r="Z720" s="70">
        <f t="shared" ref="Z720" si="1155">SUM(S720:S740)</f>
        <v>0</v>
      </c>
    </row>
    <row r="721" spans="1:19" s="17" customFormat="1" ht="20.25" customHeight="1" thickBot="1" x14ac:dyDescent="0.35">
      <c r="A721" s="37"/>
      <c r="B721" s="56" t="str">
        <f t="shared" si="1128"/>
        <v>août</v>
      </c>
      <c r="C721" s="57">
        <f t="shared" ref="C721" si="1156">_xlfn.ISOWEEKNUM(A720)</f>
        <v>35</v>
      </c>
      <c r="D721" s="34"/>
      <c r="E721" s="10"/>
      <c r="F721" s="2"/>
      <c r="G721" s="11"/>
      <c r="H721" s="15"/>
      <c r="I721" s="2"/>
      <c r="J721" s="59"/>
      <c r="K721" s="18"/>
      <c r="L721" s="3"/>
      <c r="N721" s="61">
        <f>IF(Tableau1[[#This Row],[Noms_M]]=N$5,Tableau1[[#This Row],[Fin_M]]-Tableau1[[#This Row],[Début_M]],0)+IF(Tableau1[[#This Row],[Noms]]=N$5,Tableau1[[#This Row],[Fin]]-Tableau1[[#This Row],[Début]],0)</f>
        <v>0</v>
      </c>
      <c r="O721" s="61">
        <f>IF(Tableau1[[#This Row],[Noms_M]]=O$5,Tableau1[[#This Row],[Fin_M]]-Tableau1[[#This Row],[Début_M]],0)+IF(Tableau1[[#This Row],[Noms]]=O$5,Tableau1[[#This Row],[Fin]]-Tableau1[[#This Row],[Début]],0)</f>
        <v>0</v>
      </c>
      <c r="P721" s="61">
        <f>IF(Tableau1[[#This Row],[Noms_M]]=P$5,Tableau1[[#This Row],[Fin_M]]-Tableau1[[#This Row],[Début_M]],0)+IF(Tableau1[[#This Row],[Noms]]=P$5,Tableau1[[#This Row],[Fin]]-Tableau1[[#This Row],[Début]],0)</f>
        <v>0</v>
      </c>
      <c r="Q721" s="61">
        <f>IF(Tableau1[[#This Row],[Noms_M]]=Q$5,Tableau1[[#This Row],[Fin_M]]-Tableau1[[#This Row],[Début_M]],0)+IF(Tableau1[[#This Row],[Noms]]=Q$5,Tableau1[[#This Row],[Fin]]-Tableau1[[#This Row],[Début]],0)</f>
        <v>0</v>
      </c>
      <c r="R721" s="61">
        <f>IF(Tableau1[[#This Row],[Noms_M]]=R$5,Tableau1[[#This Row],[Fin_M]]-Tableau1[[#This Row],[Début_M]],0)+IF(Tableau1[[#This Row],[Noms]]=R$5,Tableau1[[#This Row],[Fin]]-Tableau1[[#This Row],[Début]],0)</f>
        <v>0</v>
      </c>
      <c r="S721" s="62">
        <f>IF(Tableau1[[#This Row],[Noms_M]]=S$5,Tableau1[[#This Row],[Fin_M]]-Tableau1[[#This Row],[Début_M]],0)+IF(Tableau1[[#This Row],[Noms]]=S$5,Tableau1[[#This Row],[Fin]]-Tableau1[[#This Row],[Début]],0)</f>
        <v>0</v>
      </c>
    </row>
    <row r="722" spans="1:19" s="17" customFormat="1" ht="20.25" customHeight="1" thickBot="1" x14ac:dyDescent="0.35">
      <c r="A722" s="38"/>
      <c r="B722" s="56" t="str">
        <f t="shared" si="1130"/>
        <v>août</v>
      </c>
      <c r="C722" s="57">
        <f t="shared" ref="C722" si="1157">_xlfn.ISOWEEKNUM(A720)</f>
        <v>35</v>
      </c>
      <c r="D722" s="35"/>
      <c r="E722" s="22"/>
      <c r="F722" s="12"/>
      <c r="G722" s="13"/>
      <c r="H722" s="24"/>
      <c r="I722" s="12"/>
      <c r="J722" s="60"/>
      <c r="K722" s="18"/>
      <c r="L722" s="4"/>
      <c r="N722" s="61">
        <f>IF(Tableau1[[#This Row],[Noms_M]]=N$5,Tableau1[[#This Row],[Fin_M]]-Tableau1[[#This Row],[Début_M]],0)+IF(Tableau1[[#This Row],[Noms]]=N$5,Tableau1[[#This Row],[Fin]]-Tableau1[[#This Row],[Début]],0)</f>
        <v>0</v>
      </c>
      <c r="O722" s="61">
        <f>IF(Tableau1[[#This Row],[Noms_M]]=O$5,Tableau1[[#This Row],[Fin_M]]-Tableau1[[#This Row],[Début_M]],0)+IF(Tableau1[[#This Row],[Noms]]=O$5,Tableau1[[#This Row],[Fin]]-Tableau1[[#This Row],[Début]],0)</f>
        <v>0</v>
      </c>
      <c r="P722" s="61">
        <f>IF(Tableau1[[#This Row],[Noms_M]]=P$5,Tableau1[[#This Row],[Fin_M]]-Tableau1[[#This Row],[Début_M]],0)+IF(Tableau1[[#This Row],[Noms]]=P$5,Tableau1[[#This Row],[Fin]]-Tableau1[[#This Row],[Début]],0)</f>
        <v>0</v>
      </c>
      <c r="Q722" s="61">
        <f>IF(Tableau1[[#This Row],[Noms_M]]=Q$5,Tableau1[[#This Row],[Fin_M]]-Tableau1[[#This Row],[Début_M]],0)+IF(Tableau1[[#This Row],[Noms]]=Q$5,Tableau1[[#This Row],[Fin]]-Tableau1[[#This Row],[Début]],0)</f>
        <v>0</v>
      </c>
      <c r="R722" s="61">
        <f>IF(Tableau1[[#This Row],[Noms_M]]=R$5,Tableau1[[#This Row],[Fin_M]]-Tableau1[[#This Row],[Début_M]],0)+IF(Tableau1[[#This Row],[Noms]]=R$5,Tableau1[[#This Row],[Fin]]-Tableau1[[#This Row],[Début]],0)</f>
        <v>0</v>
      </c>
      <c r="S722" s="62">
        <f>IF(Tableau1[[#This Row],[Noms_M]]=S$5,Tableau1[[#This Row],[Fin_M]]-Tableau1[[#This Row],[Début_M]],0)+IF(Tableau1[[#This Row],[Noms]]=S$5,Tableau1[[#This Row],[Fin]]-Tableau1[[#This Row],[Début]],0)</f>
        <v>0</v>
      </c>
    </row>
    <row r="723" spans="1:19" s="17" customFormat="1" ht="20.25" customHeight="1" thickBot="1" x14ac:dyDescent="0.35">
      <c r="A723" s="36">
        <f>A720+1</f>
        <v>45895</v>
      </c>
      <c r="B723" s="55" t="str">
        <f t="shared" si="1132"/>
        <v>août</v>
      </c>
      <c r="C723" s="57">
        <f t="shared" ref="C723" si="1158">_xlfn.ISOWEEKNUM(A723)</f>
        <v>35</v>
      </c>
      <c r="D723" s="33">
        <f>A723</f>
        <v>45895</v>
      </c>
      <c r="E723" s="8"/>
      <c r="F723" s="1"/>
      <c r="G723" s="9"/>
      <c r="H723" s="14"/>
      <c r="I723" s="1"/>
      <c r="J723" s="58"/>
      <c r="K723" s="18"/>
      <c r="L723" s="7"/>
      <c r="N723" s="61">
        <f>IF(Tableau1[[#This Row],[Noms_M]]=N$5,Tableau1[[#This Row],[Fin_M]]-Tableau1[[#This Row],[Début_M]],0)+IF(Tableau1[[#This Row],[Noms]]=N$5,Tableau1[[#This Row],[Fin]]-Tableau1[[#This Row],[Début]],0)</f>
        <v>0</v>
      </c>
      <c r="O723" s="61">
        <f>IF(Tableau1[[#This Row],[Noms_M]]=O$5,Tableau1[[#This Row],[Fin_M]]-Tableau1[[#This Row],[Début_M]],0)+IF(Tableau1[[#This Row],[Noms]]=O$5,Tableau1[[#This Row],[Fin]]-Tableau1[[#This Row],[Début]],0)</f>
        <v>0</v>
      </c>
      <c r="P723" s="61">
        <f>IF(Tableau1[[#This Row],[Noms_M]]=P$5,Tableau1[[#This Row],[Fin_M]]-Tableau1[[#This Row],[Début_M]],0)+IF(Tableau1[[#This Row],[Noms]]=P$5,Tableau1[[#This Row],[Fin]]-Tableau1[[#This Row],[Début]],0)</f>
        <v>0</v>
      </c>
      <c r="Q723" s="61">
        <f>IF(Tableau1[[#This Row],[Noms_M]]=Q$5,Tableau1[[#This Row],[Fin_M]]-Tableau1[[#This Row],[Début_M]],0)+IF(Tableau1[[#This Row],[Noms]]=Q$5,Tableau1[[#This Row],[Fin]]-Tableau1[[#This Row],[Début]],0)</f>
        <v>0</v>
      </c>
      <c r="R723" s="61">
        <f>IF(Tableau1[[#This Row],[Noms_M]]=R$5,Tableau1[[#This Row],[Fin_M]]-Tableau1[[#This Row],[Début_M]],0)+IF(Tableau1[[#This Row],[Noms]]=R$5,Tableau1[[#This Row],[Fin]]-Tableau1[[#This Row],[Début]],0)</f>
        <v>0</v>
      </c>
      <c r="S723" s="62">
        <f>IF(Tableau1[[#This Row],[Noms_M]]=S$5,Tableau1[[#This Row],[Fin_M]]-Tableau1[[#This Row],[Début_M]],0)+IF(Tableau1[[#This Row],[Noms]]=S$5,Tableau1[[#This Row],[Fin]]-Tableau1[[#This Row],[Début]],0)</f>
        <v>0</v>
      </c>
    </row>
    <row r="724" spans="1:19" s="17" customFormat="1" ht="20.25" customHeight="1" thickBot="1" x14ac:dyDescent="0.35">
      <c r="A724" s="37"/>
      <c r="B724" s="56" t="str">
        <f t="shared" si="1134"/>
        <v>août</v>
      </c>
      <c r="C724" s="57">
        <f t="shared" ref="C724" si="1159">_xlfn.ISOWEEKNUM(A723)</f>
        <v>35</v>
      </c>
      <c r="D724" s="34"/>
      <c r="E724" s="10"/>
      <c r="F724" s="2"/>
      <c r="G724" s="11"/>
      <c r="H724" s="15"/>
      <c r="I724" s="2"/>
      <c r="J724" s="59"/>
      <c r="K724" s="18"/>
      <c r="L724" s="3"/>
      <c r="N724" s="61">
        <f>IF(Tableau1[[#This Row],[Noms_M]]=N$5,Tableau1[[#This Row],[Fin_M]]-Tableau1[[#This Row],[Début_M]],0)+IF(Tableau1[[#This Row],[Noms]]=N$5,Tableau1[[#This Row],[Fin]]-Tableau1[[#This Row],[Début]],0)</f>
        <v>0</v>
      </c>
      <c r="O724" s="61">
        <f>IF(Tableau1[[#This Row],[Noms_M]]=O$5,Tableau1[[#This Row],[Fin_M]]-Tableau1[[#This Row],[Début_M]],0)+IF(Tableau1[[#This Row],[Noms]]=O$5,Tableau1[[#This Row],[Fin]]-Tableau1[[#This Row],[Début]],0)</f>
        <v>0</v>
      </c>
      <c r="P724" s="61">
        <f>IF(Tableau1[[#This Row],[Noms_M]]=P$5,Tableau1[[#This Row],[Fin_M]]-Tableau1[[#This Row],[Début_M]],0)+IF(Tableau1[[#This Row],[Noms]]=P$5,Tableau1[[#This Row],[Fin]]-Tableau1[[#This Row],[Début]],0)</f>
        <v>0</v>
      </c>
      <c r="Q724" s="61">
        <f>IF(Tableau1[[#This Row],[Noms_M]]=Q$5,Tableau1[[#This Row],[Fin_M]]-Tableau1[[#This Row],[Début_M]],0)+IF(Tableau1[[#This Row],[Noms]]=Q$5,Tableau1[[#This Row],[Fin]]-Tableau1[[#This Row],[Début]],0)</f>
        <v>0</v>
      </c>
      <c r="R724" s="61">
        <f>IF(Tableau1[[#This Row],[Noms_M]]=R$5,Tableau1[[#This Row],[Fin_M]]-Tableau1[[#This Row],[Début_M]],0)+IF(Tableau1[[#This Row],[Noms]]=R$5,Tableau1[[#This Row],[Fin]]-Tableau1[[#This Row],[Début]],0)</f>
        <v>0</v>
      </c>
      <c r="S724" s="62">
        <f>IF(Tableau1[[#This Row],[Noms_M]]=S$5,Tableau1[[#This Row],[Fin_M]]-Tableau1[[#This Row],[Début_M]],0)+IF(Tableau1[[#This Row],[Noms]]=S$5,Tableau1[[#This Row],[Fin]]-Tableau1[[#This Row],[Début]],0)</f>
        <v>0</v>
      </c>
    </row>
    <row r="725" spans="1:19" s="17" customFormat="1" ht="20.25" customHeight="1" thickBot="1" x14ac:dyDescent="0.35">
      <c r="A725" s="38"/>
      <c r="B725" s="56" t="str">
        <f t="shared" si="1136"/>
        <v>août</v>
      </c>
      <c r="C725" s="57">
        <f t="shared" ref="C725" si="1160">_xlfn.ISOWEEKNUM(A723)</f>
        <v>35</v>
      </c>
      <c r="D725" s="35"/>
      <c r="E725" s="22"/>
      <c r="F725" s="12"/>
      <c r="G725" s="13"/>
      <c r="H725" s="24"/>
      <c r="I725" s="12"/>
      <c r="J725" s="60"/>
      <c r="K725" s="18"/>
      <c r="L725" s="4"/>
      <c r="N725" s="61">
        <f>IF(Tableau1[[#This Row],[Noms_M]]=N$5,Tableau1[[#This Row],[Fin_M]]-Tableau1[[#This Row],[Début_M]],0)+IF(Tableau1[[#This Row],[Noms]]=N$5,Tableau1[[#This Row],[Fin]]-Tableau1[[#This Row],[Début]],0)</f>
        <v>0</v>
      </c>
      <c r="O725" s="61">
        <f>IF(Tableau1[[#This Row],[Noms_M]]=O$5,Tableau1[[#This Row],[Fin_M]]-Tableau1[[#This Row],[Début_M]],0)+IF(Tableau1[[#This Row],[Noms]]=O$5,Tableau1[[#This Row],[Fin]]-Tableau1[[#This Row],[Début]],0)</f>
        <v>0</v>
      </c>
      <c r="P725" s="61">
        <f>IF(Tableau1[[#This Row],[Noms_M]]=P$5,Tableau1[[#This Row],[Fin_M]]-Tableau1[[#This Row],[Début_M]],0)+IF(Tableau1[[#This Row],[Noms]]=P$5,Tableau1[[#This Row],[Fin]]-Tableau1[[#This Row],[Début]],0)</f>
        <v>0</v>
      </c>
      <c r="Q725" s="61">
        <f>IF(Tableau1[[#This Row],[Noms_M]]=Q$5,Tableau1[[#This Row],[Fin_M]]-Tableau1[[#This Row],[Début_M]],0)+IF(Tableau1[[#This Row],[Noms]]=Q$5,Tableau1[[#This Row],[Fin]]-Tableau1[[#This Row],[Début]],0)</f>
        <v>0</v>
      </c>
      <c r="R725" s="61">
        <f>IF(Tableau1[[#This Row],[Noms_M]]=R$5,Tableau1[[#This Row],[Fin_M]]-Tableau1[[#This Row],[Début_M]],0)+IF(Tableau1[[#This Row],[Noms]]=R$5,Tableau1[[#This Row],[Fin]]-Tableau1[[#This Row],[Début]],0)</f>
        <v>0</v>
      </c>
      <c r="S725" s="62">
        <f>IF(Tableau1[[#This Row],[Noms_M]]=S$5,Tableau1[[#This Row],[Fin_M]]-Tableau1[[#This Row],[Début_M]],0)+IF(Tableau1[[#This Row],[Noms]]=S$5,Tableau1[[#This Row],[Fin]]-Tableau1[[#This Row],[Début]],0)</f>
        <v>0</v>
      </c>
    </row>
    <row r="726" spans="1:19" s="17" customFormat="1" ht="20.25" customHeight="1" thickBot="1" x14ac:dyDescent="0.35">
      <c r="A726" s="36">
        <f>A723+1</f>
        <v>45896</v>
      </c>
      <c r="B726" s="55" t="str">
        <f t="shared" ref="B726" si="1161">TEXT(A726,"mmm")</f>
        <v>août</v>
      </c>
      <c r="C726" s="57">
        <f t="shared" ref="C726" si="1162">_xlfn.ISOWEEKNUM(A726)</f>
        <v>35</v>
      </c>
      <c r="D726" s="33">
        <f>A726</f>
        <v>45896</v>
      </c>
      <c r="E726" s="8"/>
      <c r="F726" s="1"/>
      <c r="G726" s="9"/>
      <c r="H726" s="14"/>
      <c r="I726" s="1"/>
      <c r="J726" s="58"/>
      <c r="K726" s="18"/>
      <c r="L726" s="7"/>
      <c r="N726" s="61">
        <f>IF(Tableau1[[#This Row],[Noms_M]]=N$5,Tableau1[[#This Row],[Fin_M]]-Tableau1[[#This Row],[Début_M]],0)+IF(Tableau1[[#This Row],[Noms]]=N$5,Tableau1[[#This Row],[Fin]]-Tableau1[[#This Row],[Début]],0)</f>
        <v>0</v>
      </c>
      <c r="O726" s="61">
        <f>IF(Tableau1[[#This Row],[Noms_M]]=O$5,Tableau1[[#This Row],[Fin_M]]-Tableau1[[#This Row],[Début_M]],0)+IF(Tableau1[[#This Row],[Noms]]=O$5,Tableau1[[#This Row],[Fin]]-Tableau1[[#This Row],[Début]],0)</f>
        <v>0</v>
      </c>
      <c r="P726" s="61">
        <f>IF(Tableau1[[#This Row],[Noms_M]]=P$5,Tableau1[[#This Row],[Fin_M]]-Tableau1[[#This Row],[Début_M]],0)+IF(Tableau1[[#This Row],[Noms]]=P$5,Tableau1[[#This Row],[Fin]]-Tableau1[[#This Row],[Début]],0)</f>
        <v>0</v>
      </c>
      <c r="Q726" s="61">
        <f>IF(Tableau1[[#This Row],[Noms_M]]=Q$5,Tableau1[[#This Row],[Fin_M]]-Tableau1[[#This Row],[Début_M]],0)+IF(Tableau1[[#This Row],[Noms]]=Q$5,Tableau1[[#This Row],[Fin]]-Tableau1[[#This Row],[Début]],0)</f>
        <v>0</v>
      </c>
      <c r="R726" s="61">
        <f>IF(Tableau1[[#This Row],[Noms_M]]=R$5,Tableau1[[#This Row],[Fin_M]]-Tableau1[[#This Row],[Début_M]],0)+IF(Tableau1[[#This Row],[Noms]]=R$5,Tableau1[[#This Row],[Fin]]-Tableau1[[#This Row],[Début]],0)</f>
        <v>0</v>
      </c>
      <c r="S726" s="62">
        <f>IF(Tableau1[[#This Row],[Noms_M]]=S$5,Tableau1[[#This Row],[Fin_M]]-Tableau1[[#This Row],[Début_M]],0)+IF(Tableau1[[#This Row],[Noms]]=S$5,Tableau1[[#This Row],[Fin]]-Tableau1[[#This Row],[Début]],0)</f>
        <v>0</v>
      </c>
    </row>
    <row r="727" spans="1:19" s="17" customFormat="1" ht="20.25" customHeight="1" thickBot="1" x14ac:dyDescent="0.35">
      <c r="A727" s="37"/>
      <c r="B727" s="56" t="str">
        <f t="shared" ref="B727" si="1163">TEXT(A726,"mmm")</f>
        <v>août</v>
      </c>
      <c r="C727" s="57">
        <f t="shared" ref="C727" si="1164">_xlfn.ISOWEEKNUM(A726)</f>
        <v>35</v>
      </c>
      <c r="D727" s="34"/>
      <c r="E727" s="10"/>
      <c r="F727" s="2"/>
      <c r="G727" s="11"/>
      <c r="H727" s="15"/>
      <c r="I727" s="2"/>
      <c r="J727" s="59"/>
      <c r="K727" s="18"/>
      <c r="L727" s="3"/>
      <c r="N727" s="61">
        <f>IF(Tableau1[[#This Row],[Noms_M]]=N$5,Tableau1[[#This Row],[Fin_M]]-Tableau1[[#This Row],[Début_M]],0)+IF(Tableau1[[#This Row],[Noms]]=N$5,Tableau1[[#This Row],[Fin]]-Tableau1[[#This Row],[Début]],0)</f>
        <v>0</v>
      </c>
      <c r="O727" s="61">
        <f>IF(Tableau1[[#This Row],[Noms_M]]=O$5,Tableau1[[#This Row],[Fin_M]]-Tableau1[[#This Row],[Début_M]],0)+IF(Tableau1[[#This Row],[Noms]]=O$5,Tableau1[[#This Row],[Fin]]-Tableau1[[#This Row],[Début]],0)</f>
        <v>0</v>
      </c>
      <c r="P727" s="61">
        <f>IF(Tableau1[[#This Row],[Noms_M]]=P$5,Tableau1[[#This Row],[Fin_M]]-Tableau1[[#This Row],[Début_M]],0)+IF(Tableau1[[#This Row],[Noms]]=P$5,Tableau1[[#This Row],[Fin]]-Tableau1[[#This Row],[Début]],0)</f>
        <v>0</v>
      </c>
      <c r="Q727" s="61">
        <f>IF(Tableau1[[#This Row],[Noms_M]]=Q$5,Tableau1[[#This Row],[Fin_M]]-Tableau1[[#This Row],[Début_M]],0)+IF(Tableau1[[#This Row],[Noms]]=Q$5,Tableau1[[#This Row],[Fin]]-Tableau1[[#This Row],[Début]],0)</f>
        <v>0</v>
      </c>
      <c r="R727" s="61">
        <f>IF(Tableau1[[#This Row],[Noms_M]]=R$5,Tableau1[[#This Row],[Fin_M]]-Tableau1[[#This Row],[Début_M]],0)+IF(Tableau1[[#This Row],[Noms]]=R$5,Tableau1[[#This Row],[Fin]]-Tableau1[[#This Row],[Début]],0)</f>
        <v>0</v>
      </c>
      <c r="S727" s="62">
        <f>IF(Tableau1[[#This Row],[Noms_M]]=S$5,Tableau1[[#This Row],[Fin_M]]-Tableau1[[#This Row],[Début_M]],0)+IF(Tableau1[[#This Row],[Noms]]=S$5,Tableau1[[#This Row],[Fin]]-Tableau1[[#This Row],[Début]],0)</f>
        <v>0</v>
      </c>
    </row>
    <row r="728" spans="1:19" s="17" customFormat="1" ht="20.25" customHeight="1" thickBot="1" x14ac:dyDescent="0.35">
      <c r="A728" s="38"/>
      <c r="B728" s="56" t="str">
        <f t="shared" ref="B728" si="1165">TEXT(A726,"mmm")</f>
        <v>août</v>
      </c>
      <c r="C728" s="57">
        <f t="shared" ref="C728" si="1166">_xlfn.ISOWEEKNUM(A726)</f>
        <v>35</v>
      </c>
      <c r="D728" s="35"/>
      <c r="E728" s="22"/>
      <c r="F728" s="12"/>
      <c r="G728" s="13"/>
      <c r="H728" s="24"/>
      <c r="I728" s="12"/>
      <c r="J728" s="60"/>
      <c r="K728" s="18"/>
      <c r="L728" s="4"/>
      <c r="N728" s="61">
        <f>IF(Tableau1[[#This Row],[Noms_M]]=N$5,Tableau1[[#This Row],[Fin_M]]-Tableau1[[#This Row],[Début_M]],0)+IF(Tableau1[[#This Row],[Noms]]=N$5,Tableau1[[#This Row],[Fin]]-Tableau1[[#This Row],[Début]],0)</f>
        <v>0</v>
      </c>
      <c r="O728" s="61">
        <f>IF(Tableau1[[#This Row],[Noms_M]]=O$5,Tableau1[[#This Row],[Fin_M]]-Tableau1[[#This Row],[Début_M]],0)+IF(Tableau1[[#This Row],[Noms]]=O$5,Tableau1[[#This Row],[Fin]]-Tableau1[[#This Row],[Début]],0)</f>
        <v>0</v>
      </c>
      <c r="P728" s="61">
        <f>IF(Tableau1[[#This Row],[Noms_M]]=P$5,Tableau1[[#This Row],[Fin_M]]-Tableau1[[#This Row],[Début_M]],0)+IF(Tableau1[[#This Row],[Noms]]=P$5,Tableau1[[#This Row],[Fin]]-Tableau1[[#This Row],[Début]],0)</f>
        <v>0</v>
      </c>
      <c r="Q728" s="61">
        <f>IF(Tableau1[[#This Row],[Noms_M]]=Q$5,Tableau1[[#This Row],[Fin_M]]-Tableau1[[#This Row],[Début_M]],0)+IF(Tableau1[[#This Row],[Noms]]=Q$5,Tableau1[[#This Row],[Fin]]-Tableau1[[#This Row],[Début]],0)</f>
        <v>0</v>
      </c>
      <c r="R728" s="61">
        <f>IF(Tableau1[[#This Row],[Noms_M]]=R$5,Tableau1[[#This Row],[Fin_M]]-Tableau1[[#This Row],[Début_M]],0)+IF(Tableau1[[#This Row],[Noms]]=R$5,Tableau1[[#This Row],[Fin]]-Tableau1[[#This Row],[Début]],0)</f>
        <v>0</v>
      </c>
      <c r="S728" s="62">
        <f>IF(Tableau1[[#This Row],[Noms_M]]=S$5,Tableau1[[#This Row],[Fin_M]]-Tableau1[[#This Row],[Début_M]],0)+IF(Tableau1[[#This Row],[Noms]]=S$5,Tableau1[[#This Row],[Fin]]-Tableau1[[#This Row],[Début]],0)</f>
        <v>0</v>
      </c>
    </row>
    <row r="729" spans="1:19" s="17" customFormat="1" ht="20.25" customHeight="1" thickBot="1" x14ac:dyDescent="0.35">
      <c r="A729" s="36">
        <f>A726+1</f>
        <v>45897</v>
      </c>
      <c r="B729" s="55" t="str">
        <f t="shared" si="1109"/>
        <v>août</v>
      </c>
      <c r="C729" s="57">
        <f t="shared" ref="C729" si="1167">_xlfn.ISOWEEKNUM(A729)</f>
        <v>35</v>
      </c>
      <c r="D729" s="33">
        <f>A729</f>
        <v>45897</v>
      </c>
      <c r="E729" s="8"/>
      <c r="F729" s="1"/>
      <c r="G729" s="9"/>
      <c r="H729" s="14"/>
      <c r="I729" s="1"/>
      <c r="J729" s="58"/>
      <c r="K729" s="18"/>
      <c r="L729" s="7"/>
      <c r="N729" s="61">
        <f>IF(Tableau1[[#This Row],[Noms_M]]=N$5,Tableau1[[#This Row],[Fin_M]]-Tableau1[[#This Row],[Début_M]],0)+IF(Tableau1[[#This Row],[Noms]]=N$5,Tableau1[[#This Row],[Fin]]-Tableau1[[#This Row],[Début]],0)</f>
        <v>0</v>
      </c>
      <c r="O729" s="61">
        <f>IF(Tableau1[[#This Row],[Noms_M]]=O$5,Tableau1[[#This Row],[Fin_M]]-Tableau1[[#This Row],[Début_M]],0)+IF(Tableau1[[#This Row],[Noms]]=O$5,Tableau1[[#This Row],[Fin]]-Tableau1[[#This Row],[Début]],0)</f>
        <v>0</v>
      </c>
      <c r="P729" s="61">
        <f>IF(Tableau1[[#This Row],[Noms_M]]=P$5,Tableau1[[#This Row],[Fin_M]]-Tableau1[[#This Row],[Début_M]],0)+IF(Tableau1[[#This Row],[Noms]]=P$5,Tableau1[[#This Row],[Fin]]-Tableau1[[#This Row],[Début]],0)</f>
        <v>0</v>
      </c>
      <c r="Q729" s="61">
        <f>IF(Tableau1[[#This Row],[Noms_M]]=Q$5,Tableau1[[#This Row],[Fin_M]]-Tableau1[[#This Row],[Début_M]],0)+IF(Tableau1[[#This Row],[Noms]]=Q$5,Tableau1[[#This Row],[Fin]]-Tableau1[[#This Row],[Début]],0)</f>
        <v>0</v>
      </c>
      <c r="R729" s="61">
        <f>IF(Tableau1[[#This Row],[Noms_M]]=R$5,Tableau1[[#This Row],[Fin_M]]-Tableau1[[#This Row],[Début_M]],0)+IF(Tableau1[[#This Row],[Noms]]=R$5,Tableau1[[#This Row],[Fin]]-Tableau1[[#This Row],[Début]],0)</f>
        <v>0</v>
      </c>
      <c r="S729" s="62">
        <f>IF(Tableau1[[#This Row],[Noms_M]]=S$5,Tableau1[[#This Row],[Fin_M]]-Tableau1[[#This Row],[Début_M]],0)+IF(Tableau1[[#This Row],[Noms]]=S$5,Tableau1[[#This Row],[Fin]]-Tableau1[[#This Row],[Début]],0)</f>
        <v>0</v>
      </c>
    </row>
    <row r="730" spans="1:19" s="17" customFormat="1" ht="20.25" customHeight="1" thickBot="1" x14ac:dyDescent="0.35">
      <c r="A730" s="37"/>
      <c r="B730" s="56" t="str">
        <f t="shared" si="1116"/>
        <v>août</v>
      </c>
      <c r="C730" s="57">
        <f t="shared" ref="C730" si="1168">_xlfn.ISOWEEKNUM(A729)</f>
        <v>35</v>
      </c>
      <c r="D730" s="34"/>
      <c r="E730" s="10"/>
      <c r="F730" s="2"/>
      <c r="G730" s="11"/>
      <c r="H730" s="15"/>
      <c r="I730" s="2"/>
      <c r="J730" s="59"/>
      <c r="K730" s="18"/>
      <c r="L730" s="3"/>
      <c r="N730" s="61">
        <f>IF(Tableau1[[#This Row],[Noms_M]]=N$5,Tableau1[[#This Row],[Fin_M]]-Tableau1[[#This Row],[Début_M]],0)+IF(Tableau1[[#This Row],[Noms]]=N$5,Tableau1[[#This Row],[Fin]]-Tableau1[[#This Row],[Début]],0)</f>
        <v>0</v>
      </c>
      <c r="O730" s="61">
        <f>IF(Tableau1[[#This Row],[Noms_M]]=O$5,Tableau1[[#This Row],[Fin_M]]-Tableau1[[#This Row],[Début_M]],0)+IF(Tableau1[[#This Row],[Noms]]=O$5,Tableau1[[#This Row],[Fin]]-Tableau1[[#This Row],[Début]],0)</f>
        <v>0</v>
      </c>
      <c r="P730" s="61">
        <f>IF(Tableau1[[#This Row],[Noms_M]]=P$5,Tableau1[[#This Row],[Fin_M]]-Tableau1[[#This Row],[Début_M]],0)+IF(Tableau1[[#This Row],[Noms]]=P$5,Tableau1[[#This Row],[Fin]]-Tableau1[[#This Row],[Début]],0)</f>
        <v>0</v>
      </c>
      <c r="Q730" s="61">
        <f>IF(Tableau1[[#This Row],[Noms_M]]=Q$5,Tableau1[[#This Row],[Fin_M]]-Tableau1[[#This Row],[Début_M]],0)+IF(Tableau1[[#This Row],[Noms]]=Q$5,Tableau1[[#This Row],[Fin]]-Tableau1[[#This Row],[Début]],0)</f>
        <v>0</v>
      </c>
      <c r="R730" s="61">
        <f>IF(Tableau1[[#This Row],[Noms_M]]=R$5,Tableau1[[#This Row],[Fin_M]]-Tableau1[[#This Row],[Début_M]],0)+IF(Tableau1[[#This Row],[Noms]]=R$5,Tableau1[[#This Row],[Fin]]-Tableau1[[#This Row],[Début]],0)</f>
        <v>0</v>
      </c>
      <c r="S730" s="62">
        <f>IF(Tableau1[[#This Row],[Noms_M]]=S$5,Tableau1[[#This Row],[Fin_M]]-Tableau1[[#This Row],[Début_M]],0)+IF(Tableau1[[#This Row],[Noms]]=S$5,Tableau1[[#This Row],[Fin]]-Tableau1[[#This Row],[Début]],0)</f>
        <v>0</v>
      </c>
    </row>
    <row r="731" spans="1:19" s="17" customFormat="1" ht="20.25" customHeight="1" thickBot="1" x14ac:dyDescent="0.35">
      <c r="A731" s="38"/>
      <c r="B731" s="56" t="str">
        <f t="shared" si="1118"/>
        <v>août</v>
      </c>
      <c r="C731" s="57">
        <f t="shared" ref="C731" si="1169">_xlfn.ISOWEEKNUM(A729)</f>
        <v>35</v>
      </c>
      <c r="D731" s="35"/>
      <c r="E731" s="22"/>
      <c r="F731" s="12"/>
      <c r="G731" s="13"/>
      <c r="H731" s="24"/>
      <c r="I731" s="12"/>
      <c r="J731" s="60"/>
      <c r="K731" s="18"/>
      <c r="L731" s="4"/>
      <c r="N731" s="61">
        <f>IF(Tableau1[[#This Row],[Noms_M]]=N$5,Tableau1[[#This Row],[Fin_M]]-Tableau1[[#This Row],[Début_M]],0)+IF(Tableau1[[#This Row],[Noms]]=N$5,Tableau1[[#This Row],[Fin]]-Tableau1[[#This Row],[Début]],0)</f>
        <v>0</v>
      </c>
      <c r="O731" s="61">
        <f>IF(Tableau1[[#This Row],[Noms_M]]=O$5,Tableau1[[#This Row],[Fin_M]]-Tableau1[[#This Row],[Début_M]],0)+IF(Tableau1[[#This Row],[Noms]]=O$5,Tableau1[[#This Row],[Fin]]-Tableau1[[#This Row],[Début]],0)</f>
        <v>0</v>
      </c>
      <c r="P731" s="61">
        <f>IF(Tableau1[[#This Row],[Noms_M]]=P$5,Tableau1[[#This Row],[Fin_M]]-Tableau1[[#This Row],[Début_M]],0)+IF(Tableau1[[#This Row],[Noms]]=P$5,Tableau1[[#This Row],[Fin]]-Tableau1[[#This Row],[Début]],0)</f>
        <v>0</v>
      </c>
      <c r="Q731" s="61">
        <f>IF(Tableau1[[#This Row],[Noms_M]]=Q$5,Tableau1[[#This Row],[Fin_M]]-Tableau1[[#This Row],[Début_M]],0)+IF(Tableau1[[#This Row],[Noms]]=Q$5,Tableau1[[#This Row],[Fin]]-Tableau1[[#This Row],[Début]],0)</f>
        <v>0</v>
      </c>
      <c r="R731" s="61">
        <f>IF(Tableau1[[#This Row],[Noms_M]]=R$5,Tableau1[[#This Row],[Fin_M]]-Tableau1[[#This Row],[Début_M]],0)+IF(Tableau1[[#This Row],[Noms]]=R$5,Tableau1[[#This Row],[Fin]]-Tableau1[[#This Row],[Début]],0)</f>
        <v>0</v>
      </c>
      <c r="S731" s="62">
        <f>IF(Tableau1[[#This Row],[Noms_M]]=S$5,Tableau1[[#This Row],[Fin_M]]-Tableau1[[#This Row],[Début_M]],0)+IF(Tableau1[[#This Row],[Noms]]=S$5,Tableau1[[#This Row],[Fin]]-Tableau1[[#This Row],[Début]],0)</f>
        <v>0</v>
      </c>
    </row>
    <row r="732" spans="1:19" s="17" customFormat="1" ht="20.25" customHeight="1" thickBot="1" x14ac:dyDescent="0.35">
      <c r="A732" s="36">
        <f>A729+1</f>
        <v>45898</v>
      </c>
      <c r="B732" s="55" t="str">
        <f t="shared" si="1120"/>
        <v>août</v>
      </c>
      <c r="C732" s="57">
        <f t="shared" ref="C732" si="1170">_xlfn.ISOWEEKNUM(A732)</f>
        <v>35</v>
      </c>
      <c r="D732" s="33">
        <f>A732</f>
        <v>45898</v>
      </c>
      <c r="E732" s="8"/>
      <c r="F732" s="1"/>
      <c r="G732" s="9"/>
      <c r="H732" s="14"/>
      <c r="I732" s="1"/>
      <c r="J732" s="58"/>
      <c r="K732" s="18"/>
      <c r="L732" s="7"/>
      <c r="N732" s="61">
        <f>IF(Tableau1[[#This Row],[Noms_M]]=N$5,Tableau1[[#This Row],[Fin_M]]-Tableau1[[#This Row],[Début_M]],0)+IF(Tableau1[[#This Row],[Noms]]=N$5,Tableau1[[#This Row],[Fin]]-Tableau1[[#This Row],[Début]],0)</f>
        <v>0</v>
      </c>
      <c r="O732" s="61">
        <f>IF(Tableau1[[#This Row],[Noms_M]]=O$5,Tableau1[[#This Row],[Fin_M]]-Tableau1[[#This Row],[Début_M]],0)+IF(Tableau1[[#This Row],[Noms]]=O$5,Tableau1[[#This Row],[Fin]]-Tableau1[[#This Row],[Début]],0)</f>
        <v>0</v>
      </c>
      <c r="P732" s="61">
        <f>IF(Tableau1[[#This Row],[Noms_M]]=P$5,Tableau1[[#This Row],[Fin_M]]-Tableau1[[#This Row],[Début_M]],0)+IF(Tableau1[[#This Row],[Noms]]=P$5,Tableau1[[#This Row],[Fin]]-Tableau1[[#This Row],[Début]],0)</f>
        <v>0</v>
      </c>
      <c r="Q732" s="61">
        <f>IF(Tableau1[[#This Row],[Noms_M]]=Q$5,Tableau1[[#This Row],[Fin_M]]-Tableau1[[#This Row],[Début_M]],0)+IF(Tableau1[[#This Row],[Noms]]=Q$5,Tableau1[[#This Row],[Fin]]-Tableau1[[#This Row],[Début]],0)</f>
        <v>0</v>
      </c>
      <c r="R732" s="61">
        <f>IF(Tableau1[[#This Row],[Noms_M]]=R$5,Tableau1[[#This Row],[Fin_M]]-Tableau1[[#This Row],[Début_M]],0)+IF(Tableau1[[#This Row],[Noms]]=R$5,Tableau1[[#This Row],[Fin]]-Tableau1[[#This Row],[Début]],0)</f>
        <v>0</v>
      </c>
      <c r="S732" s="62">
        <f>IF(Tableau1[[#This Row],[Noms_M]]=S$5,Tableau1[[#This Row],[Fin_M]]-Tableau1[[#This Row],[Début_M]],0)+IF(Tableau1[[#This Row],[Noms]]=S$5,Tableau1[[#This Row],[Fin]]-Tableau1[[#This Row],[Début]],0)</f>
        <v>0</v>
      </c>
    </row>
    <row r="733" spans="1:19" s="17" customFormat="1" ht="20.25" customHeight="1" thickBot="1" x14ac:dyDescent="0.35">
      <c r="A733" s="37"/>
      <c r="B733" s="56" t="str">
        <f t="shared" si="1122"/>
        <v>août</v>
      </c>
      <c r="C733" s="57">
        <f t="shared" ref="C733" si="1171">_xlfn.ISOWEEKNUM(A732)</f>
        <v>35</v>
      </c>
      <c r="D733" s="34"/>
      <c r="E733" s="10"/>
      <c r="F733" s="2"/>
      <c r="G733" s="11"/>
      <c r="H733" s="15"/>
      <c r="I733" s="2"/>
      <c r="J733" s="59"/>
      <c r="K733" s="18"/>
      <c r="L733" s="3"/>
      <c r="N733" s="61">
        <f>IF(Tableau1[[#This Row],[Noms_M]]=N$5,Tableau1[[#This Row],[Fin_M]]-Tableau1[[#This Row],[Début_M]],0)+IF(Tableau1[[#This Row],[Noms]]=N$5,Tableau1[[#This Row],[Fin]]-Tableau1[[#This Row],[Début]],0)</f>
        <v>0</v>
      </c>
      <c r="O733" s="61">
        <f>IF(Tableau1[[#This Row],[Noms_M]]=O$5,Tableau1[[#This Row],[Fin_M]]-Tableau1[[#This Row],[Début_M]],0)+IF(Tableau1[[#This Row],[Noms]]=O$5,Tableau1[[#This Row],[Fin]]-Tableau1[[#This Row],[Début]],0)</f>
        <v>0</v>
      </c>
      <c r="P733" s="61">
        <f>IF(Tableau1[[#This Row],[Noms_M]]=P$5,Tableau1[[#This Row],[Fin_M]]-Tableau1[[#This Row],[Début_M]],0)+IF(Tableau1[[#This Row],[Noms]]=P$5,Tableau1[[#This Row],[Fin]]-Tableau1[[#This Row],[Début]],0)</f>
        <v>0</v>
      </c>
      <c r="Q733" s="61">
        <f>IF(Tableau1[[#This Row],[Noms_M]]=Q$5,Tableau1[[#This Row],[Fin_M]]-Tableau1[[#This Row],[Début_M]],0)+IF(Tableau1[[#This Row],[Noms]]=Q$5,Tableau1[[#This Row],[Fin]]-Tableau1[[#This Row],[Début]],0)</f>
        <v>0</v>
      </c>
      <c r="R733" s="61">
        <f>IF(Tableau1[[#This Row],[Noms_M]]=R$5,Tableau1[[#This Row],[Fin_M]]-Tableau1[[#This Row],[Début_M]],0)+IF(Tableau1[[#This Row],[Noms]]=R$5,Tableau1[[#This Row],[Fin]]-Tableau1[[#This Row],[Début]],0)</f>
        <v>0</v>
      </c>
      <c r="S733" s="62">
        <f>IF(Tableau1[[#This Row],[Noms_M]]=S$5,Tableau1[[#This Row],[Fin_M]]-Tableau1[[#This Row],[Début_M]],0)+IF(Tableau1[[#This Row],[Noms]]=S$5,Tableau1[[#This Row],[Fin]]-Tableau1[[#This Row],[Début]],0)</f>
        <v>0</v>
      </c>
    </row>
    <row r="734" spans="1:19" s="17" customFormat="1" ht="20.25" customHeight="1" thickBot="1" x14ac:dyDescent="0.35">
      <c r="A734" s="38"/>
      <c r="B734" s="56" t="str">
        <f t="shared" si="1124"/>
        <v>août</v>
      </c>
      <c r="C734" s="57">
        <f t="shared" ref="C734" si="1172">_xlfn.ISOWEEKNUM(A732)</f>
        <v>35</v>
      </c>
      <c r="D734" s="35"/>
      <c r="E734" s="22"/>
      <c r="F734" s="12"/>
      <c r="G734" s="13"/>
      <c r="H734" s="24"/>
      <c r="I734" s="12"/>
      <c r="J734" s="60"/>
      <c r="K734" s="18"/>
      <c r="L734" s="4"/>
      <c r="N734" s="61">
        <f>IF(Tableau1[[#This Row],[Noms_M]]=N$5,Tableau1[[#This Row],[Fin_M]]-Tableau1[[#This Row],[Début_M]],0)+IF(Tableau1[[#This Row],[Noms]]=N$5,Tableau1[[#This Row],[Fin]]-Tableau1[[#This Row],[Début]],0)</f>
        <v>0</v>
      </c>
      <c r="O734" s="61">
        <f>IF(Tableau1[[#This Row],[Noms_M]]=O$5,Tableau1[[#This Row],[Fin_M]]-Tableau1[[#This Row],[Début_M]],0)+IF(Tableau1[[#This Row],[Noms]]=O$5,Tableau1[[#This Row],[Fin]]-Tableau1[[#This Row],[Début]],0)</f>
        <v>0</v>
      </c>
      <c r="P734" s="61">
        <f>IF(Tableau1[[#This Row],[Noms_M]]=P$5,Tableau1[[#This Row],[Fin_M]]-Tableau1[[#This Row],[Début_M]],0)+IF(Tableau1[[#This Row],[Noms]]=P$5,Tableau1[[#This Row],[Fin]]-Tableau1[[#This Row],[Début]],0)</f>
        <v>0</v>
      </c>
      <c r="Q734" s="61">
        <f>IF(Tableau1[[#This Row],[Noms_M]]=Q$5,Tableau1[[#This Row],[Fin_M]]-Tableau1[[#This Row],[Début_M]],0)+IF(Tableau1[[#This Row],[Noms]]=Q$5,Tableau1[[#This Row],[Fin]]-Tableau1[[#This Row],[Début]],0)</f>
        <v>0</v>
      </c>
      <c r="R734" s="61">
        <f>IF(Tableau1[[#This Row],[Noms_M]]=R$5,Tableau1[[#This Row],[Fin_M]]-Tableau1[[#This Row],[Début_M]],0)+IF(Tableau1[[#This Row],[Noms]]=R$5,Tableau1[[#This Row],[Fin]]-Tableau1[[#This Row],[Début]],0)</f>
        <v>0</v>
      </c>
      <c r="S734" s="62">
        <f>IF(Tableau1[[#This Row],[Noms_M]]=S$5,Tableau1[[#This Row],[Fin_M]]-Tableau1[[#This Row],[Début_M]],0)+IF(Tableau1[[#This Row],[Noms]]=S$5,Tableau1[[#This Row],[Fin]]-Tableau1[[#This Row],[Début]],0)</f>
        <v>0</v>
      </c>
    </row>
    <row r="735" spans="1:19" s="17" customFormat="1" ht="20.25" customHeight="1" thickBot="1" x14ac:dyDescent="0.35">
      <c r="A735" s="36">
        <f>A732+1</f>
        <v>45899</v>
      </c>
      <c r="B735" s="55" t="str">
        <f t="shared" si="1126"/>
        <v>août</v>
      </c>
      <c r="C735" s="57">
        <f t="shared" ref="C735" si="1173">_xlfn.ISOWEEKNUM(A735)</f>
        <v>35</v>
      </c>
      <c r="D735" s="33">
        <f>A735</f>
        <v>45899</v>
      </c>
      <c r="E735" s="8"/>
      <c r="F735" s="1"/>
      <c r="G735" s="9"/>
      <c r="H735" s="14"/>
      <c r="I735" s="1"/>
      <c r="J735" s="58"/>
      <c r="K735" s="18"/>
      <c r="L735" s="7"/>
      <c r="N735" s="61">
        <f>IF(Tableau1[[#This Row],[Noms_M]]=N$5,Tableau1[[#This Row],[Fin_M]]-Tableau1[[#This Row],[Début_M]],0)+IF(Tableau1[[#This Row],[Noms]]=N$5,Tableau1[[#This Row],[Fin]]-Tableau1[[#This Row],[Début]],0)</f>
        <v>0</v>
      </c>
      <c r="O735" s="61">
        <f>IF(Tableau1[[#This Row],[Noms_M]]=O$5,Tableau1[[#This Row],[Fin_M]]-Tableau1[[#This Row],[Début_M]],0)+IF(Tableau1[[#This Row],[Noms]]=O$5,Tableau1[[#This Row],[Fin]]-Tableau1[[#This Row],[Début]],0)</f>
        <v>0</v>
      </c>
      <c r="P735" s="61">
        <f>IF(Tableau1[[#This Row],[Noms_M]]=P$5,Tableau1[[#This Row],[Fin_M]]-Tableau1[[#This Row],[Début_M]],0)+IF(Tableau1[[#This Row],[Noms]]=P$5,Tableau1[[#This Row],[Fin]]-Tableau1[[#This Row],[Début]],0)</f>
        <v>0</v>
      </c>
      <c r="Q735" s="61">
        <f>IF(Tableau1[[#This Row],[Noms_M]]=Q$5,Tableau1[[#This Row],[Fin_M]]-Tableau1[[#This Row],[Début_M]],0)+IF(Tableau1[[#This Row],[Noms]]=Q$5,Tableau1[[#This Row],[Fin]]-Tableau1[[#This Row],[Début]],0)</f>
        <v>0</v>
      </c>
      <c r="R735" s="61">
        <f>IF(Tableau1[[#This Row],[Noms_M]]=R$5,Tableau1[[#This Row],[Fin_M]]-Tableau1[[#This Row],[Début_M]],0)+IF(Tableau1[[#This Row],[Noms]]=R$5,Tableau1[[#This Row],[Fin]]-Tableau1[[#This Row],[Début]],0)</f>
        <v>0</v>
      </c>
      <c r="S735" s="62">
        <f>IF(Tableau1[[#This Row],[Noms_M]]=S$5,Tableau1[[#This Row],[Fin_M]]-Tableau1[[#This Row],[Début_M]],0)+IF(Tableau1[[#This Row],[Noms]]=S$5,Tableau1[[#This Row],[Fin]]-Tableau1[[#This Row],[Début]],0)</f>
        <v>0</v>
      </c>
    </row>
    <row r="736" spans="1:19" s="17" customFormat="1" ht="20.25" customHeight="1" thickBot="1" x14ac:dyDescent="0.35">
      <c r="A736" s="37"/>
      <c r="B736" s="56" t="str">
        <f t="shared" si="1128"/>
        <v>août</v>
      </c>
      <c r="C736" s="57">
        <f t="shared" ref="C736" si="1174">_xlfn.ISOWEEKNUM(A735)</f>
        <v>35</v>
      </c>
      <c r="D736" s="34"/>
      <c r="E736" s="10"/>
      <c r="F736" s="2"/>
      <c r="G736" s="11"/>
      <c r="H736" s="15"/>
      <c r="I736" s="2"/>
      <c r="J736" s="59"/>
      <c r="K736" s="18"/>
      <c r="L736" s="3"/>
      <c r="N736" s="61">
        <f>IF(Tableau1[[#This Row],[Noms_M]]=N$5,Tableau1[[#This Row],[Fin_M]]-Tableau1[[#This Row],[Début_M]],0)+IF(Tableau1[[#This Row],[Noms]]=N$5,Tableau1[[#This Row],[Fin]]-Tableau1[[#This Row],[Début]],0)</f>
        <v>0</v>
      </c>
      <c r="O736" s="61">
        <f>IF(Tableau1[[#This Row],[Noms_M]]=O$5,Tableau1[[#This Row],[Fin_M]]-Tableau1[[#This Row],[Début_M]],0)+IF(Tableau1[[#This Row],[Noms]]=O$5,Tableau1[[#This Row],[Fin]]-Tableau1[[#This Row],[Début]],0)</f>
        <v>0</v>
      </c>
      <c r="P736" s="61">
        <f>IF(Tableau1[[#This Row],[Noms_M]]=P$5,Tableau1[[#This Row],[Fin_M]]-Tableau1[[#This Row],[Début_M]],0)+IF(Tableau1[[#This Row],[Noms]]=P$5,Tableau1[[#This Row],[Fin]]-Tableau1[[#This Row],[Début]],0)</f>
        <v>0</v>
      </c>
      <c r="Q736" s="61">
        <f>IF(Tableau1[[#This Row],[Noms_M]]=Q$5,Tableau1[[#This Row],[Fin_M]]-Tableau1[[#This Row],[Début_M]],0)+IF(Tableau1[[#This Row],[Noms]]=Q$5,Tableau1[[#This Row],[Fin]]-Tableau1[[#This Row],[Début]],0)</f>
        <v>0</v>
      </c>
      <c r="R736" s="61">
        <f>IF(Tableau1[[#This Row],[Noms_M]]=R$5,Tableau1[[#This Row],[Fin_M]]-Tableau1[[#This Row],[Début_M]],0)+IF(Tableau1[[#This Row],[Noms]]=R$5,Tableau1[[#This Row],[Fin]]-Tableau1[[#This Row],[Début]],0)</f>
        <v>0</v>
      </c>
      <c r="S736" s="62">
        <f>IF(Tableau1[[#This Row],[Noms_M]]=S$5,Tableau1[[#This Row],[Fin_M]]-Tableau1[[#This Row],[Début_M]],0)+IF(Tableau1[[#This Row],[Noms]]=S$5,Tableau1[[#This Row],[Fin]]-Tableau1[[#This Row],[Début]],0)</f>
        <v>0</v>
      </c>
    </row>
    <row r="737" spans="1:26" s="17" customFormat="1" ht="20.25" customHeight="1" thickBot="1" x14ac:dyDescent="0.35">
      <c r="A737" s="38"/>
      <c r="B737" s="56" t="str">
        <f t="shared" si="1130"/>
        <v>août</v>
      </c>
      <c r="C737" s="57">
        <f t="shared" ref="C737" si="1175">_xlfn.ISOWEEKNUM(A735)</f>
        <v>35</v>
      </c>
      <c r="D737" s="35"/>
      <c r="E737" s="22"/>
      <c r="F737" s="12"/>
      <c r="G737" s="13"/>
      <c r="H737" s="24"/>
      <c r="I737" s="12"/>
      <c r="J737" s="60"/>
      <c r="K737" s="18"/>
      <c r="L737" s="4"/>
      <c r="N737" s="61">
        <f>IF(Tableau1[[#This Row],[Noms_M]]=N$5,Tableau1[[#This Row],[Fin_M]]-Tableau1[[#This Row],[Début_M]],0)+IF(Tableau1[[#This Row],[Noms]]=N$5,Tableau1[[#This Row],[Fin]]-Tableau1[[#This Row],[Début]],0)</f>
        <v>0</v>
      </c>
      <c r="O737" s="61">
        <f>IF(Tableau1[[#This Row],[Noms_M]]=O$5,Tableau1[[#This Row],[Fin_M]]-Tableau1[[#This Row],[Début_M]],0)+IF(Tableau1[[#This Row],[Noms]]=O$5,Tableau1[[#This Row],[Fin]]-Tableau1[[#This Row],[Début]],0)</f>
        <v>0</v>
      </c>
      <c r="P737" s="61">
        <f>IF(Tableau1[[#This Row],[Noms_M]]=P$5,Tableau1[[#This Row],[Fin_M]]-Tableau1[[#This Row],[Début_M]],0)+IF(Tableau1[[#This Row],[Noms]]=P$5,Tableau1[[#This Row],[Fin]]-Tableau1[[#This Row],[Début]],0)</f>
        <v>0</v>
      </c>
      <c r="Q737" s="61">
        <f>IF(Tableau1[[#This Row],[Noms_M]]=Q$5,Tableau1[[#This Row],[Fin_M]]-Tableau1[[#This Row],[Début_M]],0)+IF(Tableau1[[#This Row],[Noms]]=Q$5,Tableau1[[#This Row],[Fin]]-Tableau1[[#This Row],[Début]],0)</f>
        <v>0</v>
      </c>
      <c r="R737" s="61">
        <f>IF(Tableau1[[#This Row],[Noms_M]]=R$5,Tableau1[[#This Row],[Fin_M]]-Tableau1[[#This Row],[Début_M]],0)+IF(Tableau1[[#This Row],[Noms]]=R$5,Tableau1[[#This Row],[Fin]]-Tableau1[[#This Row],[Début]],0)</f>
        <v>0</v>
      </c>
      <c r="S737" s="62">
        <f>IF(Tableau1[[#This Row],[Noms_M]]=S$5,Tableau1[[#This Row],[Fin_M]]-Tableau1[[#This Row],[Début_M]],0)+IF(Tableau1[[#This Row],[Noms]]=S$5,Tableau1[[#This Row],[Fin]]-Tableau1[[#This Row],[Début]],0)</f>
        <v>0</v>
      </c>
    </row>
    <row r="738" spans="1:26" s="17" customFormat="1" ht="20.25" customHeight="1" thickBot="1" x14ac:dyDescent="0.35">
      <c r="A738" s="36">
        <f>A735+1</f>
        <v>45900</v>
      </c>
      <c r="B738" s="55" t="str">
        <f t="shared" si="1132"/>
        <v>août</v>
      </c>
      <c r="C738" s="57">
        <f t="shared" ref="C738" si="1176">_xlfn.ISOWEEKNUM(A738)</f>
        <v>35</v>
      </c>
      <c r="D738" s="33">
        <f>A738</f>
        <v>45900</v>
      </c>
      <c r="E738" s="8"/>
      <c r="F738" s="1"/>
      <c r="G738" s="9"/>
      <c r="H738" s="14"/>
      <c r="I738" s="1"/>
      <c r="J738" s="58"/>
      <c r="K738" s="18"/>
      <c r="L738" s="7"/>
      <c r="N738" s="61">
        <f>IF(Tableau1[[#This Row],[Noms_M]]=N$5,Tableau1[[#This Row],[Fin_M]]-Tableau1[[#This Row],[Début_M]],0)+IF(Tableau1[[#This Row],[Noms]]=N$5,Tableau1[[#This Row],[Fin]]-Tableau1[[#This Row],[Début]],0)</f>
        <v>0</v>
      </c>
      <c r="O738" s="61">
        <f>IF(Tableau1[[#This Row],[Noms_M]]=O$5,Tableau1[[#This Row],[Fin_M]]-Tableau1[[#This Row],[Début_M]],0)+IF(Tableau1[[#This Row],[Noms]]=O$5,Tableau1[[#This Row],[Fin]]-Tableau1[[#This Row],[Début]],0)</f>
        <v>0</v>
      </c>
      <c r="P738" s="61">
        <f>IF(Tableau1[[#This Row],[Noms_M]]=P$5,Tableau1[[#This Row],[Fin_M]]-Tableau1[[#This Row],[Début_M]],0)+IF(Tableau1[[#This Row],[Noms]]=P$5,Tableau1[[#This Row],[Fin]]-Tableau1[[#This Row],[Début]],0)</f>
        <v>0</v>
      </c>
      <c r="Q738" s="61">
        <f>IF(Tableau1[[#This Row],[Noms_M]]=Q$5,Tableau1[[#This Row],[Fin_M]]-Tableau1[[#This Row],[Début_M]],0)+IF(Tableau1[[#This Row],[Noms]]=Q$5,Tableau1[[#This Row],[Fin]]-Tableau1[[#This Row],[Début]],0)</f>
        <v>0</v>
      </c>
      <c r="R738" s="61">
        <f>IF(Tableau1[[#This Row],[Noms_M]]=R$5,Tableau1[[#This Row],[Fin_M]]-Tableau1[[#This Row],[Début_M]],0)+IF(Tableau1[[#This Row],[Noms]]=R$5,Tableau1[[#This Row],[Fin]]-Tableau1[[#This Row],[Début]],0)</f>
        <v>0</v>
      </c>
      <c r="S738" s="62">
        <f>IF(Tableau1[[#This Row],[Noms_M]]=S$5,Tableau1[[#This Row],[Fin_M]]-Tableau1[[#This Row],[Début_M]],0)+IF(Tableau1[[#This Row],[Noms]]=S$5,Tableau1[[#This Row],[Fin]]-Tableau1[[#This Row],[Début]],0)</f>
        <v>0</v>
      </c>
    </row>
    <row r="739" spans="1:26" s="17" customFormat="1" ht="20.25" customHeight="1" thickBot="1" x14ac:dyDescent="0.35">
      <c r="A739" s="37"/>
      <c r="B739" s="56" t="str">
        <f t="shared" si="1134"/>
        <v>août</v>
      </c>
      <c r="C739" s="57">
        <f t="shared" ref="C739" si="1177">_xlfn.ISOWEEKNUM(A738)</f>
        <v>35</v>
      </c>
      <c r="D739" s="34"/>
      <c r="E739" s="10"/>
      <c r="F739" s="2"/>
      <c r="G739" s="11"/>
      <c r="H739" s="15"/>
      <c r="I739" s="2"/>
      <c r="J739" s="59"/>
      <c r="K739" s="18"/>
      <c r="L739" s="3"/>
      <c r="N739" s="61">
        <f>IF(Tableau1[[#This Row],[Noms_M]]=N$5,Tableau1[[#This Row],[Fin_M]]-Tableau1[[#This Row],[Début_M]],0)+IF(Tableau1[[#This Row],[Noms]]=N$5,Tableau1[[#This Row],[Fin]]-Tableau1[[#This Row],[Début]],0)</f>
        <v>0</v>
      </c>
      <c r="O739" s="61">
        <f>IF(Tableau1[[#This Row],[Noms_M]]=O$5,Tableau1[[#This Row],[Fin_M]]-Tableau1[[#This Row],[Début_M]],0)+IF(Tableau1[[#This Row],[Noms]]=O$5,Tableau1[[#This Row],[Fin]]-Tableau1[[#This Row],[Début]],0)</f>
        <v>0</v>
      </c>
      <c r="P739" s="61">
        <f>IF(Tableau1[[#This Row],[Noms_M]]=P$5,Tableau1[[#This Row],[Fin_M]]-Tableau1[[#This Row],[Début_M]],0)+IF(Tableau1[[#This Row],[Noms]]=P$5,Tableau1[[#This Row],[Fin]]-Tableau1[[#This Row],[Début]],0)</f>
        <v>0</v>
      </c>
      <c r="Q739" s="61">
        <f>IF(Tableau1[[#This Row],[Noms_M]]=Q$5,Tableau1[[#This Row],[Fin_M]]-Tableau1[[#This Row],[Début_M]],0)+IF(Tableau1[[#This Row],[Noms]]=Q$5,Tableau1[[#This Row],[Fin]]-Tableau1[[#This Row],[Début]],0)</f>
        <v>0</v>
      </c>
      <c r="R739" s="61">
        <f>IF(Tableau1[[#This Row],[Noms_M]]=R$5,Tableau1[[#This Row],[Fin_M]]-Tableau1[[#This Row],[Début_M]],0)+IF(Tableau1[[#This Row],[Noms]]=R$5,Tableau1[[#This Row],[Fin]]-Tableau1[[#This Row],[Début]],0)</f>
        <v>0</v>
      </c>
      <c r="S739" s="62">
        <f>IF(Tableau1[[#This Row],[Noms_M]]=S$5,Tableau1[[#This Row],[Fin_M]]-Tableau1[[#This Row],[Début_M]],0)+IF(Tableau1[[#This Row],[Noms]]=S$5,Tableau1[[#This Row],[Fin]]-Tableau1[[#This Row],[Début]],0)</f>
        <v>0</v>
      </c>
    </row>
    <row r="740" spans="1:26" s="17" customFormat="1" ht="20.25" customHeight="1" thickBot="1" x14ac:dyDescent="0.35">
      <c r="A740" s="38"/>
      <c r="B740" s="56" t="str">
        <f t="shared" si="1136"/>
        <v>août</v>
      </c>
      <c r="C740" s="57">
        <f t="shared" ref="C740" si="1178">_xlfn.ISOWEEKNUM(A738)</f>
        <v>35</v>
      </c>
      <c r="D740" s="35"/>
      <c r="E740" s="22"/>
      <c r="F740" s="12"/>
      <c r="G740" s="13"/>
      <c r="H740" s="24"/>
      <c r="I740" s="12"/>
      <c r="J740" s="60"/>
      <c r="K740" s="18"/>
      <c r="L740" s="4"/>
      <c r="N740" s="61">
        <f>IF(Tableau1[[#This Row],[Noms_M]]=N$5,Tableau1[[#This Row],[Fin_M]]-Tableau1[[#This Row],[Début_M]],0)+IF(Tableau1[[#This Row],[Noms]]=N$5,Tableau1[[#This Row],[Fin]]-Tableau1[[#This Row],[Début]],0)</f>
        <v>0</v>
      </c>
      <c r="O740" s="61">
        <f>IF(Tableau1[[#This Row],[Noms_M]]=O$5,Tableau1[[#This Row],[Fin_M]]-Tableau1[[#This Row],[Début_M]],0)+IF(Tableau1[[#This Row],[Noms]]=O$5,Tableau1[[#This Row],[Fin]]-Tableau1[[#This Row],[Début]],0)</f>
        <v>0</v>
      </c>
      <c r="P740" s="61">
        <f>IF(Tableau1[[#This Row],[Noms_M]]=P$5,Tableau1[[#This Row],[Fin_M]]-Tableau1[[#This Row],[Début_M]],0)+IF(Tableau1[[#This Row],[Noms]]=P$5,Tableau1[[#This Row],[Fin]]-Tableau1[[#This Row],[Début]],0)</f>
        <v>0</v>
      </c>
      <c r="Q740" s="61">
        <f>IF(Tableau1[[#This Row],[Noms_M]]=Q$5,Tableau1[[#This Row],[Fin_M]]-Tableau1[[#This Row],[Début_M]],0)+IF(Tableau1[[#This Row],[Noms]]=Q$5,Tableau1[[#This Row],[Fin]]-Tableau1[[#This Row],[Début]],0)</f>
        <v>0</v>
      </c>
      <c r="R740" s="61">
        <f>IF(Tableau1[[#This Row],[Noms_M]]=R$5,Tableau1[[#This Row],[Fin_M]]-Tableau1[[#This Row],[Début_M]],0)+IF(Tableau1[[#This Row],[Noms]]=R$5,Tableau1[[#This Row],[Fin]]-Tableau1[[#This Row],[Début]],0)</f>
        <v>0</v>
      </c>
      <c r="S740" s="62">
        <f>IF(Tableau1[[#This Row],[Noms_M]]=S$5,Tableau1[[#This Row],[Fin_M]]-Tableau1[[#This Row],[Début_M]],0)+IF(Tableau1[[#This Row],[Noms]]=S$5,Tableau1[[#This Row],[Fin]]-Tableau1[[#This Row],[Début]],0)</f>
        <v>0</v>
      </c>
    </row>
    <row r="741" spans="1:26" s="17" customFormat="1" ht="20.25" customHeight="1" thickBot="1" x14ac:dyDescent="0.35">
      <c r="A741" s="36">
        <f>A738+1</f>
        <v>45901</v>
      </c>
      <c r="B741" s="55" t="str">
        <f t="shared" ref="B741" si="1179">TEXT(A741,"mmm")</f>
        <v>sept</v>
      </c>
      <c r="C741" s="57">
        <f t="shared" ref="C741" si="1180">_xlfn.ISOWEEKNUM(A741)</f>
        <v>36</v>
      </c>
      <c r="D741" s="33">
        <f>A741</f>
        <v>45901</v>
      </c>
      <c r="E741" s="8"/>
      <c r="F741" s="1"/>
      <c r="G741" s="9"/>
      <c r="H741" s="14"/>
      <c r="I741" s="1"/>
      <c r="J741" s="58"/>
      <c r="K741" s="18"/>
      <c r="L741" s="7"/>
      <c r="N741" s="61">
        <f>IF(Tableau1[[#This Row],[Noms_M]]=N$5,Tableau1[[#This Row],[Fin_M]]-Tableau1[[#This Row],[Début_M]],0)+IF(Tableau1[[#This Row],[Noms]]=N$5,Tableau1[[#This Row],[Fin]]-Tableau1[[#This Row],[Début]],0)</f>
        <v>0</v>
      </c>
      <c r="O741" s="61">
        <f>IF(Tableau1[[#This Row],[Noms_M]]=O$5,Tableau1[[#This Row],[Fin_M]]-Tableau1[[#This Row],[Début_M]],0)+IF(Tableau1[[#This Row],[Noms]]=O$5,Tableau1[[#This Row],[Fin]]-Tableau1[[#This Row],[Début]],0)</f>
        <v>0</v>
      </c>
      <c r="P741" s="61">
        <f>IF(Tableau1[[#This Row],[Noms_M]]=P$5,Tableau1[[#This Row],[Fin_M]]-Tableau1[[#This Row],[Début_M]],0)+IF(Tableau1[[#This Row],[Noms]]=P$5,Tableau1[[#This Row],[Fin]]-Tableau1[[#This Row],[Début]],0)</f>
        <v>0</v>
      </c>
      <c r="Q741" s="61">
        <f>IF(Tableau1[[#This Row],[Noms_M]]=Q$5,Tableau1[[#This Row],[Fin_M]]-Tableau1[[#This Row],[Début_M]],0)+IF(Tableau1[[#This Row],[Noms]]=Q$5,Tableau1[[#This Row],[Fin]]-Tableau1[[#This Row],[Début]],0)</f>
        <v>0</v>
      </c>
      <c r="R741" s="61">
        <f>IF(Tableau1[[#This Row],[Noms_M]]=R$5,Tableau1[[#This Row],[Fin_M]]-Tableau1[[#This Row],[Début_M]],0)+IF(Tableau1[[#This Row],[Noms]]=R$5,Tableau1[[#This Row],[Fin]]-Tableau1[[#This Row],[Début]],0)</f>
        <v>0</v>
      </c>
      <c r="S741" s="62">
        <f>IF(Tableau1[[#This Row],[Noms_M]]=S$5,Tableau1[[#This Row],[Fin_M]]-Tableau1[[#This Row],[Début_M]],0)+IF(Tableau1[[#This Row],[Noms]]=S$5,Tableau1[[#This Row],[Fin]]-Tableau1[[#This Row],[Début]],0)</f>
        <v>0</v>
      </c>
      <c r="U741" s="70">
        <f>SUM(N741:N761)</f>
        <v>0</v>
      </c>
      <c r="V741" s="70">
        <f t="shared" ref="V741" si="1181">SUM(O741:O761)</f>
        <v>0</v>
      </c>
      <c r="W741" s="70">
        <f t="shared" ref="W741" si="1182">SUM(P741:P761)</f>
        <v>0</v>
      </c>
      <c r="X741" s="70">
        <f t="shared" ref="X741" si="1183">SUM(Q741:Q761)</f>
        <v>0</v>
      </c>
      <c r="Y741" s="70">
        <f t="shared" ref="Y741" si="1184">SUM(R741:R761)</f>
        <v>0</v>
      </c>
      <c r="Z741" s="70">
        <f t="shared" ref="Z741" si="1185">SUM(S741:S761)</f>
        <v>0</v>
      </c>
    </row>
    <row r="742" spans="1:26" s="17" customFormat="1" ht="20.25" customHeight="1" thickBot="1" x14ac:dyDescent="0.35">
      <c r="A742" s="37"/>
      <c r="B742" s="56" t="str">
        <f t="shared" ref="B742" si="1186">TEXT(A741,"mmm")</f>
        <v>sept</v>
      </c>
      <c r="C742" s="57">
        <f t="shared" ref="C742" si="1187">_xlfn.ISOWEEKNUM(A741)</f>
        <v>36</v>
      </c>
      <c r="D742" s="34"/>
      <c r="E742" s="10"/>
      <c r="F742" s="2"/>
      <c r="G742" s="11"/>
      <c r="H742" s="15"/>
      <c r="I742" s="2"/>
      <c r="J742" s="59"/>
      <c r="K742" s="18"/>
      <c r="L742" s="3"/>
      <c r="N742" s="61">
        <f>IF(Tableau1[[#This Row],[Noms_M]]=N$5,Tableau1[[#This Row],[Fin_M]]-Tableau1[[#This Row],[Début_M]],0)+IF(Tableau1[[#This Row],[Noms]]=N$5,Tableau1[[#This Row],[Fin]]-Tableau1[[#This Row],[Début]],0)</f>
        <v>0</v>
      </c>
      <c r="O742" s="61">
        <f>IF(Tableau1[[#This Row],[Noms_M]]=O$5,Tableau1[[#This Row],[Fin_M]]-Tableau1[[#This Row],[Début_M]],0)+IF(Tableau1[[#This Row],[Noms]]=O$5,Tableau1[[#This Row],[Fin]]-Tableau1[[#This Row],[Début]],0)</f>
        <v>0</v>
      </c>
      <c r="P742" s="61">
        <f>IF(Tableau1[[#This Row],[Noms_M]]=P$5,Tableau1[[#This Row],[Fin_M]]-Tableau1[[#This Row],[Début_M]],0)+IF(Tableau1[[#This Row],[Noms]]=P$5,Tableau1[[#This Row],[Fin]]-Tableau1[[#This Row],[Début]],0)</f>
        <v>0</v>
      </c>
      <c r="Q742" s="61">
        <f>IF(Tableau1[[#This Row],[Noms_M]]=Q$5,Tableau1[[#This Row],[Fin_M]]-Tableau1[[#This Row],[Début_M]],0)+IF(Tableau1[[#This Row],[Noms]]=Q$5,Tableau1[[#This Row],[Fin]]-Tableau1[[#This Row],[Début]],0)</f>
        <v>0</v>
      </c>
      <c r="R742" s="61">
        <f>IF(Tableau1[[#This Row],[Noms_M]]=R$5,Tableau1[[#This Row],[Fin_M]]-Tableau1[[#This Row],[Début_M]],0)+IF(Tableau1[[#This Row],[Noms]]=R$5,Tableau1[[#This Row],[Fin]]-Tableau1[[#This Row],[Début]],0)</f>
        <v>0</v>
      </c>
      <c r="S742" s="62">
        <f>IF(Tableau1[[#This Row],[Noms_M]]=S$5,Tableau1[[#This Row],[Fin_M]]-Tableau1[[#This Row],[Début_M]],0)+IF(Tableau1[[#This Row],[Noms]]=S$5,Tableau1[[#This Row],[Fin]]-Tableau1[[#This Row],[Début]],0)</f>
        <v>0</v>
      </c>
    </row>
    <row r="743" spans="1:26" s="17" customFormat="1" ht="20.25" customHeight="1" thickBot="1" x14ac:dyDescent="0.35">
      <c r="A743" s="38"/>
      <c r="B743" s="56" t="str">
        <f t="shared" ref="B743" si="1188">TEXT(A741,"mmm")</f>
        <v>sept</v>
      </c>
      <c r="C743" s="57">
        <f t="shared" ref="C743" si="1189">_xlfn.ISOWEEKNUM(A741)</f>
        <v>36</v>
      </c>
      <c r="D743" s="35"/>
      <c r="E743" s="22"/>
      <c r="F743" s="12"/>
      <c r="G743" s="13"/>
      <c r="H743" s="24"/>
      <c r="I743" s="12"/>
      <c r="J743" s="60"/>
      <c r="K743" s="18"/>
      <c r="L743" s="4"/>
      <c r="N743" s="61">
        <f>IF(Tableau1[[#This Row],[Noms_M]]=N$5,Tableau1[[#This Row],[Fin_M]]-Tableau1[[#This Row],[Début_M]],0)+IF(Tableau1[[#This Row],[Noms]]=N$5,Tableau1[[#This Row],[Fin]]-Tableau1[[#This Row],[Début]],0)</f>
        <v>0</v>
      </c>
      <c r="O743" s="61">
        <f>IF(Tableau1[[#This Row],[Noms_M]]=O$5,Tableau1[[#This Row],[Fin_M]]-Tableau1[[#This Row],[Début_M]],0)+IF(Tableau1[[#This Row],[Noms]]=O$5,Tableau1[[#This Row],[Fin]]-Tableau1[[#This Row],[Début]],0)</f>
        <v>0</v>
      </c>
      <c r="P743" s="61">
        <f>IF(Tableau1[[#This Row],[Noms_M]]=P$5,Tableau1[[#This Row],[Fin_M]]-Tableau1[[#This Row],[Début_M]],0)+IF(Tableau1[[#This Row],[Noms]]=P$5,Tableau1[[#This Row],[Fin]]-Tableau1[[#This Row],[Début]],0)</f>
        <v>0</v>
      </c>
      <c r="Q743" s="61">
        <f>IF(Tableau1[[#This Row],[Noms_M]]=Q$5,Tableau1[[#This Row],[Fin_M]]-Tableau1[[#This Row],[Début_M]],0)+IF(Tableau1[[#This Row],[Noms]]=Q$5,Tableau1[[#This Row],[Fin]]-Tableau1[[#This Row],[Début]],0)</f>
        <v>0</v>
      </c>
      <c r="R743" s="61">
        <f>IF(Tableau1[[#This Row],[Noms_M]]=R$5,Tableau1[[#This Row],[Fin_M]]-Tableau1[[#This Row],[Début_M]],0)+IF(Tableau1[[#This Row],[Noms]]=R$5,Tableau1[[#This Row],[Fin]]-Tableau1[[#This Row],[Début]],0)</f>
        <v>0</v>
      </c>
      <c r="S743" s="62">
        <f>IF(Tableau1[[#This Row],[Noms_M]]=S$5,Tableau1[[#This Row],[Fin_M]]-Tableau1[[#This Row],[Début_M]],0)+IF(Tableau1[[#This Row],[Noms]]=S$5,Tableau1[[#This Row],[Fin]]-Tableau1[[#This Row],[Début]],0)</f>
        <v>0</v>
      </c>
    </row>
    <row r="744" spans="1:26" s="17" customFormat="1" ht="20.25" customHeight="1" thickBot="1" x14ac:dyDescent="0.35">
      <c r="A744" s="36">
        <f>A741+1</f>
        <v>45902</v>
      </c>
      <c r="B744" s="55" t="str">
        <f t="shared" si="1109"/>
        <v>sept</v>
      </c>
      <c r="C744" s="57">
        <f t="shared" ref="C744" si="1190">_xlfn.ISOWEEKNUM(A744)</f>
        <v>36</v>
      </c>
      <c r="D744" s="33">
        <f>A744</f>
        <v>45902</v>
      </c>
      <c r="E744" s="8"/>
      <c r="F744" s="1"/>
      <c r="G744" s="9"/>
      <c r="H744" s="14"/>
      <c r="I744" s="1"/>
      <c r="J744" s="58"/>
      <c r="K744" s="18"/>
      <c r="L744" s="7"/>
      <c r="N744" s="61">
        <f>IF(Tableau1[[#This Row],[Noms_M]]=N$5,Tableau1[[#This Row],[Fin_M]]-Tableau1[[#This Row],[Début_M]],0)+IF(Tableau1[[#This Row],[Noms]]=N$5,Tableau1[[#This Row],[Fin]]-Tableau1[[#This Row],[Début]],0)</f>
        <v>0</v>
      </c>
      <c r="O744" s="61">
        <f>IF(Tableau1[[#This Row],[Noms_M]]=O$5,Tableau1[[#This Row],[Fin_M]]-Tableau1[[#This Row],[Début_M]],0)+IF(Tableau1[[#This Row],[Noms]]=O$5,Tableau1[[#This Row],[Fin]]-Tableau1[[#This Row],[Début]],0)</f>
        <v>0</v>
      </c>
      <c r="P744" s="61">
        <f>IF(Tableau1[[#This Row],[Noms_M]]=P$5,Tableau1[[#This Row],[Fin_M]]-Tableau1[[#This Row],[Début_M]],0)+IF(Tableau1[[#This Row],[Noms]]=P$5,Tableau1[[#This Row],[Fin]]-Tableau1[[#This Row],[Début]],0)</f>
        <v>0</v>
      </c>
      <c r="Q744" s="61">
        <f>IF(Tableau1[[#This Row],[Noms_M]]=Q$5,Tableau1[[#This Row],[Fin_M]]-Tableau1[[#This Row],[Début_M]],0)+IF(Tableau1[[#This Row],[Noms]]=Q$5,Tableau1[[#This Row],[Fin]]-Tableau1[[#This Row],[Début]],0)</f>
        <v>0</v>
      </c>
      <c r="R744" s="61">
        <f>IF(Tableau1[[#This Row],[Noms_M]]=R$5,Tableau1[[#This Row],[Fin_M]]-Tableau1[[#This Row],[Début_M]],0)+IF(Tableau1[[#This Row],[Noms]]=R$5,Tableau1[[#This Row],[Fin]]-Tableau1[[#This Row],[Début]],0)</f>
        <v>0</v>
      </c>
      <c r="S744" s="62">
        <f>IF(Tableau1[[#This Row],[Noms_M]]=S$5,Tableau1[[#This Row],[Fin_M]]-Tableau1[[#This Row],[Début_M]],0)+IF(Tableau1[[#This Row],[Noms]]=S$5,Tableau1[[#This Row],[Fin]]-Tableau1[[#This Row],[Début]],0)</f>
        <v>0</v>
      </c>
    </row>
    <row r="745" spans="1:26" s="17" customFormat="1" ht="20.25" customHeight="1" thickBot="1" x14ac:dyDescent="0.35">
      <c r="A745" s="37"/>
      <c r="B745" s="56" t="str">
        <f t="shared" si="1116"/>
        <v>sept</v>
      </c>
      <c r="C745" s="57">
        <f t="shared" ref="C745" si="1191">_xlfn.ISOWEEKNUM(A744)</f>
        <v>36</v>
      </c>
      <c r="D745" s="34"/>
      <c r="E745" s="10"/>
      <c r="F745" s="2"/>
      <c r="G745" s="11"/>
      <c r="H745" s="15"/>
      <c r="I745" s="2"/>
      <c r="J745" s="59"/>
      <c r="K745" s="18"/>
      <c r="L745" s="3"/>
      <c r="N745" s="61">
        <f>IF(Tableau1[[#This Row],[Noms_M]]=N$5,Tableau1[[#This Row],[Fin_M]]-Tableau1[[#This Row],[Début_M]],0)+IF(Tableau1[[#This Row],[Noms]]=N$5,Tableau1[[#This Row],[Fin]]-Tableau1[[#This Row],[Début]],0)</f>
        <v>0</v>
      </c>
      <c r="O745" s="61">
        <f>IF(Tableau1[[#This Row],[Noms_M]]=O$5,Tableau1[[#This Row],[Fin_M]]-Tableau1[[#This Row],[Début_M]],0)+IF(Tableau1[[#This Row],[Noms]]=O$5,Tableau1[[#This Row],[Fin]]-Tableau1[[#This Row],[Début]],0)</f>
        <v>0</v>
      </c>
      <c r="P745" s="61">
        <f>IF(Tableau1[[#This Row],[Noms_M]]=P$5,Tableau1[[#This Row],[Fin_M]]-Tableau1[[#This Row],[Début_M]],0)+IF(Tableau1[[#This Row],[Noms]]=P$5,Tableau1[[#This Row],[Fin]]-Tableau1[[#This Row],[Début]],0)</f>
        <v>0</v>
      </c>
      <c r="Q745" s="61">
        <f>IF(Tableau1[[#This Row],[Noms_M]]=Q$5,Tableau1[[#This Row],[Fin_M]]-Tableau1[[#This Row],[Début_M]],0)+IF(Tableau1[[#This Row],[Noms]]=Q$5,Tableau1[[#This Row],[Fin]]-Tableau1[[#This Row],[Début]],0)</f>
        <v>0</v>
      </c>
      <c r="R745" s="61">
        <f>IF(Tableau1[[#This Row],[Noms_M]]=R$5,Tableau1[[#This Row],[Fin_M]]-Tableau1[[#This Row],[Début_M]],0)+IF(Tableau1[[#This Row],[Noms]]=R$5,Tableau1[[#This Row],[Fin]]-Tableau1[[#This Row],[Début]],0)</f>
        <v>0</v>
      </c>
      <c r="S745" s="62">
        <f>IF(Tableau1[[#This Row],[Noms_M]]=S$5,Tableau1[[#This Row],[Fin_M]]-Tableau1[[#This Row],[Début_M]],0)+IF(Tableau1[[#This Row],[Noms]]=S$5,Tableau1[[#This Row],[Fin]]-Tableau1[[#This Row],[Début]],0)</f>
        <v>0</v>
      </c>
    </row>
    <row r="746" spans="1:26" s="17" customFormat="1" ht="20.25" customHeight="1" thickBot="1" x14ac:dyDescent="0.35">
      <c r="A746" s="38"/>
      <c r="B746" s="56" t="str">
        <f t="shared" si="1118"/>
        <v>sept</v>
      </c>
      <c r="C746" s="57">
        <f t="shared" ref="C746" si="1192">_xlfn.ISOWEEKNUM(A744)</f>
        <v>36</v>
      </c>
      <c r="D746" s="35"/>
      <c r="E746" s="22"/>
      <c r="F746" s="12"/>
      <c r="G746" s="13"/>
      <c r="H746" s="24"/>
      <c r="I746" s="12"/>
      <c r="J746" s="60"/>
      <c r="K746" s="18"/>
      <c r="L746" s="4"/>
      <c r="N746" s="61">
        <f>IF(Tableau1[[#This Row],[Noms_M]]=N$5,Tableau1[[#This Row],[Fin_M]]-Tableau1[[#This Row],[Début_M]],0)+IF(Tableau1[[#This Row],[Noms]]=N$5,Tableau1[[#This Row],[Fin]]-Tableau1[[#This Row],[Début]],0)</f>
        <v>0</v>
      </c>
      <c r="O746" s="61">
        <f>IF(Tableau1[[#This Row],[Noms_M]]=O$5,Tableau1[[#This Row],[Fin_M]]-Tableau1[[#This Row],[Début_M]],0)+IF(Tableau1[[#This Row],[Noms]]=O$5,Tableau1[[#This Row],[Fin]]-Tableau1[[#This Row],[Début]],0)</f>
        <v>0</v>
      </c>
      <c r="P746" s="61">
        <f>IF(Tableau1[[#This Row],[Noms_M]]=P$5,Tableau1[[#This Row],[Fin_M]]-Tableau1[[#This Row],[Début_M]],0)+IF(Tableau1[[#This Row],[Noms]]=P$5,Tableau1[[#This Row],[Fin]]-Tableau1[[#This Row],[Début]],0)</f>
        <v>0</v>
      </c>
      <c r="Q746" s="61">
        <f>IF(Tableau1[[#This Row],[Noms_M]]=Q$5,Tableau1[[#This Row],[Fin_M]]-Tableau1[[#This Row],[Début_M]],0)+IF(Tableau1[[#This Row],[Noms]]=Q$5,Tableau1[[#This Row],[Fin]]-Tableau1[[#This Row],[Début]],0)</f>
        <v>0</v>
      </c>
      <c r="R746" s="61">
        <f>IF(Tableau1[[#This Row],[Noms_M]]=R$5,Tableau1[[#This Row],[Fin_M]]-Tableau1[[#This Row],[Début_M]],0)+IF(Tableau1[[#This Row],[Noms]]=R$5,Tableau1[[#This Row],[Fin]]-Tableau1[[#This Row],[Début]],0)</f>
        <v>0</v>
      </c>
      <c r="S746" s="62">
        <f>IF(Tableau1[[#This Row],[Noms_M]]=S$5,Tableau1[[#This Row],[Fin_M]]-Tableau1[[#This Row],[Début_M]],0)+IF(Tableau1[[#This Row],[Noms]]=S$5,Tableau1[[#This Row],[Fin]]-Tableau1[[#This Row],[Début]],0)</f>
        <v>0</v>
      </c>
    </row>
    <row r="747" spans="1:26" s="17" customFormat="1" ht="20.25" customHeight="1" thickBot="1" x14ac:dyDescent="0.35">
      <c r="A747" s="36">
        <f>A744+1</f>
        <v>45903</v>
      </c>
      <c r="B747" s="55" t="str">
        <f t="shared" si="1120"/>
        <v>sept</v>
      </c>
      <c r="C747" s="57">
        <f t="shared" ref="C747" si="1193">_xlfn.ISOWEEKNUM(A747)</f>
        <v>36</v>
      </c>
      <c r="D747" s="33">
        <f>A747</f>
        <v>45903</v>
      </c>
      <c r="E747" s="8"/>
      <c r="F747" s="1"/>
      <c r="G747" s="9"/>
      <c r="H747" s="14"/>
      <c r="I747" s="1"/>
      <c r="J747" s="58"/>
      <c r="K747" s="18"/>
      <c r="L747" s="7"/>
      <c r="N747" s="61">
        <f>IF(Tableau1[[#This Row],[Noms_M]]=N$5,Tableau1[[#This Row],[Fin_M]]-Tableau1[[#This Row],[Début_M]],0)+IF(Tableau1[[#This Row],[Noms]]=N$5,Tableau1[[#This Row],[Fin]]-Tableau1[[#This Row],[Début]],0)</f>
        <v>0</v>
      </c>
      <c r="O747" s="61">
        <f>IF(Tableau1[[#This Row],[Noms_M]]=O$5,Tableau1[[#This Row],[Fin_M]]-Tableau1[[#This Row],[Début_M]],0)+IF(Tableau1[[#This Row],[Noms]]=O$5,Tableau1[[#This Row],[Fin]]-Tableau1[[#This Row],[Début]],0)</f>
        <v>0</v>
      </c>
      <c r="P747" s="61">
        <f>IF(Tableau1[[#This Row],[Noms_M]]=P$5,Tableau1[[#This Row],[Fin_M]]-Tableau1[[#This Row],[Début_M]],0)+IF(Tableau1[[#This Row],[Noms]]=P$5,Tableau1[[#This Row],[Fin]]-Tableau1[[#This Row],[Début]],0)</f>
        <v>0</v>
      </c>
      <c r="Q747" s="61">
        <f>IF(Tableau1[[#This Row],[Noms_M]]=Q$5,Tableau1[[#This Row],[Fin_M]]-Tableau1[[#This Row],[Début_M]],0)+IF(Tableau1[[#This Row],[Noms]]=Q$5,Tableau1[[#This Row],[Fin]]-Tableau1[[#This Row],[Début]],0)</f>
        <v>0</v>
      </c>
      <c r="R747" s="61">
        <f>IF(Tableau1[[#This Row],[Noms_M]]=R$5,Tableau1[[#This Row],[Fin_M]]-Tableau1[[#This Row],[Début_M]],0)+IF(Tableau1[[#This Row],[Noms]]=R$5,Tableau1[[#This Row],[Fin]]-Tableau1[[#This Row],[Début]],0)</f>
        <v>0</v>
      </c>
      <c r="S747" s="62">
        <f>IF(Tableau1[[#This Row],[Noms_M]]=S$5,Tableau1[[#This Row],[Fin_M]]-Tableau1[[#This Row],[Début_M]],0)+IF(Tableau1[[#This Row],[Noms]]=S$5,Tableau1[[#This Row],[Fin]]-Tableau1[[#This Row],[Début]],0)</f>
        <v>0</v>
      </c>
    </row>
    <row r="748" spans="1:26" s="17" customFormat="1" ht="20.25" customHeight="1" thickBot="1" x14ac:dyDescent="0.35">
      <c r="A748" s="37"/>
      <c r="B748" s="56" t="str">
        <f t="shared" si="1122"/>
        <v>sept</v>
      </c>
      <c r="C748" s="57">
        <f t="shared" ref="C748" si="1194">_xlfn.ISOWEEKNUM(A747)</f>
        <v>36</v>
      </c>
      <c r="D748" s="34"/>
      <c r="E748" s="10"/>
      <c r="F748" s="2"/>
      <c r="G748" s="11"/>
      <c r="H748" s="15"/>
      <c r="I748" s="2"/>
      <c r="J748" s="59"/>
      <c r="K748" s="18"/>
      <c r="L748" s="3"/>
      <c r="N748" s="61">
        <f>IF(Tableau1[[#This Row],[Noms_M]]=N$5,Tableau1[[#This Row],[Fin_M]]-Tableau1[[#This Row],[Début_M]],0)+IF(Tableau1[[#This Row],[Noms]]=N$5,Tableau1[[#This Row],[Fin]]-Tableau1[[#This Row],[Début]],0)</f>
        <v>0</v>
      </c>
      <c r="O748" s="61">
        <f>IF(Tableau1[[#This Row],[Noms_M]]=O$5,Tableau1[[#This Row],[Fin_M]]-Tableau1[[#This Row],[Début_M]],0)+IF(Tableau1[[#This Row],[Noms]]=O$5,Tableau1[[#This Row],[Fin]]-Tableau1[[#This Row],[Début]],0)</f>
        <v>0</v>
      </c>
      <c r="P748" s="61">
        <f>IF(Tableau1[[#This Row],[Noms_M]]=P$5,Tableau1[[#This Row],[Fin_M]]-Tableau1[[#This Row],[Début_M]],0)+IF(Tableau1[[#This Row],[Noms]]=P$5,Tableau1[[#This Row],[Fin]]-Tableau1[[#This Row],[Début]],0)</f>
        <v>0</v>
      </c>
      <c r="Q748" s="61">
        <f>IF(Tableau1[[#This Row],[Noms_M]]=Q$5,Tableau1[[#This Row],[Fin_M]]-Tableau1[[#This Row],[Début_M]],0)+IF(Tableau1[[#This Row],[Noms]]=Q$5,Tableau1[[#This Row],[Fin]]-Tableau1[[#This Row],[Début]],0)</f>
        <v>0</v>
      </c>
      <c r="R748" s="61">
        <f>IF(Tableau1[[#This Row],[Noms_M]]=R$5,Tableau1[[#This Row],[Fin_M]]-Tableau1[[#This Row],[Début_M]],0)+IF(Tableau1[[#This Row],[Noms]]=R$5,Tableau1[[#This Row],[Fin]]-Tableau1[[#This Row],[Début]],0)</f>
        <v>0</v>
      </c>
      <c r="S748" s="62">
        <f>IF(Tableau1[[#This Row],[Noms_M]]=S$5,Tableau1[[#This Row],[Fin_M]]-Tableau1[[#This Row],[Début_M]],0)+IF(Tableau1[[#This Row],[Noms]]=S$5,Tableau1[[#This Row],[Fin]]-Tableau1[[#This Row],[Début]],0)</f>
        <v>0</v>
      </c>
    </row>
    <row r="749" spans="1:26" s="17" customFormat="1" ht="20.25" customHeight="1" thickBot="1" x14ac:dyDescent="0.35">
      <c r="A749" s="38"/>
      <c r="B749" s="56" t="str">
        <f t="shared" si="1124"/>
        <v>sept</v>
      </c>
      <c r="C749" s="57">
        <f t="shared" ref="C749" si="1195">_xlfn.ISOWEEKNUM(A747)</f>
        <v>36</v>
      </c>
      <c r="D749" s="35"/>
      <c r="E749" s="22"/>
      <c r="F749" s="12"/>
      <c r="G749" s="13"/>
      <c r="H749" s="24"/>
      <c r="I749" s="12"/>
      <c r="J749" s="60"/>
      <c r="K749" s="18"/>
      <c r="L749" s="4"/>
      <c r="N749" s="61">
        <f>IF(Tableau1[[#This Row],[Noms_M]]=N$5,Tableau1[[#This Row],[Fin_M]]-Tableau1[[#This Row],[Début_M]],0)+IF(Tableau1[[#This Row],[Noms]]=N$5,Tableau1[[#This Row],[Fin]]-Tableau1[[#This Row],[Début]],0)</f>
        <v>0</v>
      </c>
      <c r="O749" s="61">
        <f>IF(Tableau1[[#This Row],[Noms_M]]=O$5,Tableau1[[#This Row],[Fin_M]]-Tableau1[[#This Row],[Début_M]],0)+IF(Tableau1[[#This Row],[Noms]]=O$5,Tableau1[[#This Row],[Fin]]-Tableau1[[#This Row],[Début]],0)</f>
        <v>0</v>
      </c>
      <c r="P749" s="61">
        <f>IF(Tableau1[[#This Row],[Noms_M]]=P$5,Tableau1[[#This Row],[Fin_M]]-Tableau1[[#This Row],[Début_M]],0)+IF(Tableau1[[#This Row],[Noms]]=P$5,Tableau1[[#This Row],[Fin]]-Tableau1[[#This Row],[Début]],0)</f>
        <v>0</v>
      </c>
      <c r="Q749" s="61">
        <f>IF(Tableau1[[#This Row],[Noms_M]]=Q$5,Tableau1[[#This Row],[Fin_M]]-Tableau1[[#This Row],[Début_M]],0)+IF(Tableau1[[#This Row],[Noms]]=Q$5,Tableau1[[#This Row],[Fin]]-Tableau1[[#This Row],[Début]],0)</f>
        <v>0</v>
      </c>
      <c r="R749" s="61">
        <f>IF(Tableau1[[#This Row],[Noms_M]]=R$5,Tableau1[[#This Row],[Fin_M]]-Tableau1[[#This Row],[Début_M]],0)+IF(Tableau1[[#This Row],[Noms]]=R$5,Tableau1[[#This Row],[Fin]]-Tableau1[[#This Row],[Début]],0)</f>
        <v>0</v>
      </c>
      <c r="S749" s="62">
        <f>IF(Tableau1[[#This Row],[Noms_M]]=S$5,Tableau1[[#This Row],[Fin_M]]-Tableau1[[#This Row],[Début_M]],0)+IF(Tableau1[[#This Row],[Noms]]=S$5,Tableau1[[#This Row],[Fin]]-Tableau1[[#This Row],[Début]],0)</f>
        <v>0</v>
      </c>
    </row>
    <row r="750" spans="1:26" s="17" customFormat="1" ht="20.25" customHeight="1" thickBot="1" x14ac:dyDescent="0.35">
      <c r="A750" s="36">
        <f>A747+1</f>
        <v>45904</v>
      </c>
      <c r="B750" s="55" t="str">
        <f t="shared" si="1126"/>
        <v>sept</v>
      </c>
      <c r="C750" s="57">
        <f t="shared" ref="C750" si="1196">_xlfn.ISOWEEKNUM(A750)</f>
        <v>36</v>
      </c>
      <c r="D750" s="33">
        <f>A750</f>
        <v>45904</v>
      </c>
      <c r="E750" s="8"/>
      <c r="F750" s="1"/>
      <c r="G750" s="9"/>
      <c r="H750" s="14"/>
      <c r="I750" s="1"/>
      <c r="J750" s="58"/>
      <c r="K750" s="18"/>
      <c r="L750" s="7"/>
      <c r="N750" s="61">
        <f>IF(Tableau1[[#This Row],[Noms_M]]=N$5,Tableau1[[#This Row],[Fin_M]]-Tableau1[[#This Row],[Début_M]],0)+IF(Tableau1[[#This Row],[Noms]]=N$5,Tableau1[[#This Row],[Fin]]-Tableau1[[#This Row],[Début]],0)</f>
        <v>0</v>
      </c>
      <c r="O750" s="61">
        <f>IF(Tableau1[[#This Row],[Noms_M]]=O$5,Tableau1[[#This Row],[Fin_M]]-Tableau1[[#This Row],[Début_M]],0)+IF(Tableau1[[#This Row],[Noms]]=O$5,Tableau1[[#This Row],[Fin]]-Tableau1[[#This Row],[Début]],0)</f>
        <v>0</v>
      </c>
      <c r="P750" s="61">
        <f>IF(Tableau1[[#This Row],[Noms_M]]=P$5,Tableau1[[#This Row],[Fin_M]]-Tableau1[[#This Row],[Début_M]],0)+IF(Tableau1[[#This Row],[Noms]]=P$5,Tableau1[[#This Row],[Fin]]-Tableau1[[#This Row],[Début]],0)</f>
        <v>0</v>
      </c>
      <c r="Q750" s="61">
        <f>IF(Tableau1[[#This Row],[Noms_M]]=Q$5,Tableau1[[#This Row],[Fin_M]]-Tableau1[[#This Row],[Début_M]],0)+IF(Tableau1[[#This Row],[Noms]]=Q$5,Tableau1[[#This Row],[Fin]]-Tableau1[[#This Row],[Début]],0)</f>
        <v>0</v>
      </c>
      <c r="R750" s="61">
        <f>IF(Tableau1[[#This Row],[Noms_M]]=R$5,Tableau1[[#This Row],[Fin_M]]-Tableau1[[#This Row],[Début_M]],0)+IF(Tableau1[[#This Row],[Noms]]=R$5,Tableau1[[#This Row],[Fin]]-Tableau1[[#This Row],[Début]],0)</f>
        <v>0</v>
      </c>
      <c r="S750" s="62">
        <f>IF(Tableau1[[#This Row],[Noms_M]]=S$5,Tableau1[[#This Row],[Fin_M]]-Tableau1[[#This Row],[Début_M]],0)+IF(Tableau1[[#This Row],[Noms]]=S$5,Tableau1[[#This Row],[Fin]]-Tableau1[[#This Row],[Début]],0)</f>
        <v>0</v>
      </c>
    </row>
    <row r="751" spans="1:26" s="17" customFormat="1" ht="20.25" customHeight="1" thickBot="1" x14ac:dyDescent="0.35">
      <c r="A751" s="37"/>
      <c r="B751" s="56" t="str">
        <f t="shared" si="1128"/>
        <v>sept</v>
      </c>
      <c r="C751" s="57">
        <f t="shared" ref="C751" si="1197">_xlfn.ISOWEEKNUM(A750)</f>
        <v>36</v>
      </c>
      <c r="D751" s="34"/>
      <c r="E751" s="10"/>
      <c r="F751" s="2"/>
      <c r="G751" s="11"/>
      <c r="H751" s="15"/>
      <c r="I751" s="2"/>
      <c r="J751" s="59"/>
      <c r="K751" s="18"/>
      <c r="L751" s="3"/>
      <c r="N751" s="61">
        <f>IF(Tableau1[[#This Row],[Noms_M]]=N$5,Tableau1[[#This Row],[Fin_M]]-Tableau1[[#This Row],[Début_M]],0)+IF(Tableau1[[#This Row],[Noms]]=N$5,Tableau1[[#This Row],[Fin]]-Tableau1[[#This Row],[Début]],0)</f>
        <v>0</v>
      </c>
      <c r="O751" s="61">
        <f>IF(Tableau1[[#This Row],[Noms_M]]=O$5,Tableau1[[#This Row],[Fin_M]]-Tableau1[[#This Row],[Début_M]],0)+IF(Tableau1[[#This Row],[Noms]]=O$5,Tableau1[[#This Row],[Fin]]-Tableau1[[#This Row],[Début]],0)</f>
        <v>0</v>
      </c>
      <c r="P751" s="61">
        <f>IF(Tableau1[[#This Row],[Noms_M]]=P$5,Tableau1[[#This Row],[Fin_M]]-Tableau1[[#This Row],[Début_M]],0)+IF(Tableau1[[#This Row],[Noms]]=P$5,Tableau1[[#This Row],[Fin]]-Tableau1[[#This Row],[Début]],0)</f>
        <v>0</v>
      </c>
      <c r="Q751" s="61">
        <f>IF(Tableau1[[#This Row],[Noms_M]]=Q$5,Tableau1[[#This Row],[Fin_M]]-Tableau1[[#This Row],[Début_M]],0)+IF(Tableau1[[#This Row],[Noms]]=Q$5,Tableau1[[#This Row],[Fin]]-Tableau1[[#This Row],[Début]],0)</f>
        <v>0</v>
      </c>
      <c r="R751" s="61">
        <f>IF(Tableau1[[#This Row],[Noms_M]]=R$5,Tableau1[[#This Row],[Fin_M]]-Tableau1[[#This Row],[Début_M]],0)+IF(Tableau1[[#This Row],[Noms]]=R$5,Tableau1[[#This Row],[Fin]]-Tableau1[[#This Row],[Début]],0)</f>
        <v>0</v>
      </c>
      <c r="S751" s="62">
        <f>IF(Tableau1[[#This Row],[Noms_M]]=S$5,Tableau1[[#This Row],[Fin_M]]-Tableau1[[#This Row],[Début_M]],0)+IF(Tableau1[[#This Row],[Noms]]=S$5,Tableau1[[#This Row],[Fin]]-Tableau1[[#This Row],[Début]],0)</f>
        <v>0</v>
      </c>
    </row>
    <row r="752" spans="1:26" s="17" customFormat="1" ht="20.25" customHeight="1" thickBot="1" x14ac:dyDescent="0.35">
      <c r="A752" s="38"/>
      <c r="B752" s="56" t="str">
        <f t="shared" si="1130"/>
        <v>sept</v>
      </c>
      <c r="C752" s="57">
        <f t="shared" ref="C752" si="1198">_xlfn.ISOWEEKNUM(A750)</f>
        <v>36</v>
      </c>
      <c r="D752" s="35"/>
      <c r="E752" s="22"/>
      <c r="F752" s="12"/>
      <c r="G752" s="13"/>
      <c r="H752" s="24"/>
      <c r="I752" s="12"/>
      <c r="J752" s="60"/>
      <c r="K752" s="18"/>
      <c r="L752" s="4"/>
      <c r="N752" s="61">
        <f>IF(Tableau1[[#This Row],[Noms_M]]=N$5,Tableau1[[#This Row],[Fin_M]]-Tableau1[[#This Row],[Début_M]],0)+IF(Tableau1[[#This Row],[Noms]]=N$5,Tableau1[[#This Row],[Fin]]-Tableau1[[#This Row],[Début]],0)</f>
        <v>0</v>
      </c>
      <c r="O752" s="61">
        <f>IF(Tableau1[[#This Row],[Noms_M]]=O$5,Tableau1[[#This Row],[Fin_M]]-Tableau1[[#This Row],[Début_M]],0)+IF(Tableau1[[#This Row],[Noms]]=O$5,Tableau1[[#This Row],[Fin]]-Tableau1[[#This Row],[Début]],0)</f>
        <v>0</v>
      </c>
      <c r="P752" s="61">
        <f>IF(Tableau1[[#This Row],[Noms_M]]=P$5,Tableau1[[#This Row],[Fin_M]]-Tableau1[[#This Row],[Début_M]],0)+IF(Tableau1[[#This Row],[Noms]]=P$5,Tableau1[[#This Row],[Fin]]-Tableau1[[#This Row],[Début]],0)</f>
        <v>0</v>
      </c>
      <c r="Q752" s="61">
        <f>IF(Tableau1[[#This Row],[Noms_M]]=Q$5,Tableau1[[#This Row],[Fin_M]]-Tableau1[[#This Row],[Début_M]],0)+IF(Tableau1[[#This Row],[Noms]]=Q$5,Tableau1[[#This Row],[Fin]]-Tableau1[[#This Row],[Début]],0)</f>
        <v>0</v>
      </c>
      <c r="R752" s="61">
        <f>IF(Tableau1[[#This Row],[Noms_M]]=R$5,Tableau1[[#This Row],[Fin_M]]-Tableau1[[#This Row],[Début_M]],0)+IF(Tableau1[[#This Row],[Noms]]=R$5,Tableau1[[#This Row],[Fin]]-Tableau1[[#This Row],[Début]],0)</f>
        <v>0</v>
      </c>
      <c r="S752" s="62">
        <f>IF(Tableau1[[#This Row],[Noms_M]]=S$5,Tableau1[[#This Row],[Fin_M]]-Tableau1[[#This Row],[Début_M]],0)+IF(Tableau1[[#This Row],[Noms]]=S$5,Tableau1[[#This Row],[Fin]]-Tableau1[[#This Row],[Début]],0)</f>
        <v>0</v>
      </c>
    </row>
    <row r="753" spans="1:26" s="17" customFormat="1" ht="20.25" customHeight="1" thickBot="1" x14ac:dyDescent="0.35">
      <c r="A753" s="36">
        <f>A750+1</f>
        <v>45905</v>
      </c>
      <c r="B753" s="55" t="str">
        <f t="shared" si="1132"/>
        <v>sept</v>
      </c>
      <c r="C753" s="57">
        <f t="shared" ref="C753" si="1199">_xlfn.ISOWEEKNUM(A753)</f>
        <v>36</v>
      </c>
      <c r="D753" s="33">
        <f>A753</f>
        <v>45905</v>
      </c>
      <c r="E753" s="8"/>
      <c r="F753" s="1"/>
      <c r="G753" s="9"/>
      <c r="H753" s="14"/>
      <c r="I753" s="1"/>
      <c r="J753" s="58"/>
      <c r="K753" s="18"/>
      <c r="L753" s="7"/>
      <c r="N753" s="61">
        <f>IF(Tableau1[[#This Row],[Noms_M]]=N$5,Tableau1[[#This Row],[Fin_M]]-Tableau1[[#This Row],[Début_M]],0)+IF(Tableau1[[#This Row],[Noms]]=N$5,Tableau1[[#This Row],[Fin]]-Tableau1[[#This Row],[Début]],0)</f>
        <v>0</v>
      </c>
      <c r="O753" s="61">
        <f>IF(Tableau1[[#This Row],[Noms_M]]=O$5,Tableau1[[#This Row],[Fin_M]]-Tableau1[[#This Row],[Début_M]],0)+IF(Tableau1[[#This Row],[Noms]]=O$5,Tableau1[[#This Row],[Fin]]-Tableau1[[#This Row],[Début]],0)</f>
        <v>0</v>
      </c>
      <c r="P753" s="61">
        <f>IF(Tableau1[[#This Row],[Noms_M]]=P$5,Tableau1[[#This Row],[Fin_M]]-Tableau1[[#This Row],[Début_M]],0)+IF(Tableau1[[#This Row],[Noms]]=P$5,Tableau1[[#This Row],[Fin]]-Tableau1[[#This Row],[Début]],0)</f>
        <v>0</v>
      </c>
      <c r="Q753" s="61">
        <f>IF(Tableau1[[#This Row],[Noms_M]]=Q$5,Tableau1[[#This Row],[Fin_M]]-Tableau1[[#This Row],[Début_M]],0)+IF(Tableau1[[#This Row],[Noms]]=Q$5,Tableau1[[#This Row],[Fin]]-Tableau1[[#This Row],[Début]],0)</f>
        <v>0</v>
      </c>
      <c r="R753" s="61">
        <f>IF(Tableau1[[#This Row],[Noms_M]]=R$5,Tableau1[[#This Row],[Fin_M]]-Tableau1[[#This Row],[Début_M]],0)+IF(Tableau1[[#This Row],[Noms]]=R$5,Tableau1[[#This Row],[Fin]]-Tableau1[[#This Row],[Début]],0)</f>
        <v>0</v>
      </c>
      <c r="S753" s="62">
        <f>IF(Tableau1[[#This Row],[Noms_M]]=S$5,Tableau1[[#This Row],[Fin_M]]-Tableau1[[#This Row],[Début_M]],0)+IF(Tableau1[[#This Row],[Noms]]=S$5,Tableau1[[#This Row],[Fin]]-Tableau1[[#This Row],[Début]],0)</f>
        <v>0</v>
      </c>
    </row>
    <row r="754" spans="1:26" s="17" customFormat="1" ht="20.25" customHeight="1" thickBot="1" x14ac:dyDescent="0.35">
      <c r="A754" s="37"/>
      <c r="B754" s="56" t="str">
        <f t="shared" si="1134"/>
        <v>sept</v>
      </c>
      <c r="C754" s="57">
        <f t="shared" ref="C754" si="1200">_xlfn.ISOWEEKNUM(A753)</f>
        <v>36</v>
      </c>
      <c r="D754" s="34"/>
      <c r="E754" s="10"/>
      <c r="F754" s="2"/>
      <c r="G754" s="11"/>
      <c r="H754" s="15"/>
      <c r="I754" s="2"/>
      <c r="J754" s="59"/>
      <c r="K754" s="18"/>
      <c r="L754" s="3"/>
      <c r="N754" s="61">
        <f>IF(Tableau1[[#This Row],[Noms_M]]=N$5,Tableau1[[#This Row],[Fin_M]]-Tableau1[[#This Row],[Début_M]],0)+IF(Tableau1[[#This Row],[Noms]]=N$5,Tableau1[[#This Row],[Fin]]-Tableau1[[#This Row],[Début]],0)</f>
        <v>0</v>
      </c>
      <c r="O754" s="61">
        <f>IF(Tableau1[[#This Row],[Noms_M]]=O$5,Tableau1[[#This Row],[Fin_M]]-Tableau1[[#This Row],[Début_M]],0)+IF(Tableau1[[#This Row],[Noms]]=O$5,Tableau1[[#This Row],[Fin]]-Tableau1[[#This Row],[Début]],0)</f>
        <v>0</v>
      </c>
      <c r="P754" s="61">
        <f>IF(Tableau1[[#This Row],[Noms_M]]=P$5,Tableau1[[#This Row],[Fin_M]]-Tableau1[[#This Row],[Début_M]],0)+IF(Tableau1[[#This Row],[Noms]]=P$5,Tableau1[[#This Row],[Fin]]-Tableau1[[#This Row],[Début]],0)</f>
        <v>0</v>
      </c>
      <c r="Q754" s="61">
        <f>IF(Tableau1[[#This Row],[Noms_M]]=Q$5,Tableau1[[#This Row],[Fin_M]]-Tableau1[[#This Row],[Début_M]],0)+IF(Tableau1[[#This Row],[Noms]]=Q$5,Tableau1[[#This Row],[Fin]]-Tableau1[[#This Row],[Début]],0)</f>
        <v>0</v>
      </c>
      <c r="R754" s="61">
        <f>IF(Tableau1[[#This Row],[Noms_M]]=R$5,Tableau1[[#This Row],[Fin_M]]-Tableau1[[#This Row],[Début_M]],0)+IF(Tableau1[[#This Row],[Noms]]=R$5,Tableau1[[#This Row],[Fin]]-Tableau1[[#This Row],[Début]],0)</f>
        <v>0</v>
      </c>
      <c r="S754" s="62">
        <f>IF(Tableau1[[#This Row],[Noms_M]]=S$5,Tableau1[[#This Row],[Fin_M]]-Tableau1[[#This Row],[Début_M]],0)+IF(Tableau1[[#This Row],[Noms]]=S$5,Tableau1[[#This Row],[Fin]]-Tableau1[[#This Row],[Début]],0)</f>
        <v>0</v>
      </c>
    </row>
    <row r="755" spans="1:26" s="17" customFormat="1" ht="20.25" customHeight="1" thickBot="1" x14ac:dyDescent="0.35">
      <c r="A755" s="38"/>
      <c r="B755" s="56" t="str">
        <f t="shared" si="1136"/>
        <v>sept</v>
      </c>
      <c r="C755" s="57">
        <f t="shared" ref="C755" si="1201">_xlfn.ISOWEEKNUM(A753)</f>
        <v>36</v>
      </c>
      <c r="D755" s="35"/>
      <c r="E755" s="22"/>
      <c r="F755" s="12"/>
      <c r="G755" s="13"/>
      <c r="H755" s="24"/>
      <c r="I755" s="12"/>
      <c r="J755" s="60"/>
      <c r="K755" s="18"/>
      <c r="L755" s="4"/>
      <c r="N755" s="61">
        <f>IF(Tableau1[[#This Row],[Noms_M]]=N$5,Tableau1[[#This Row],[Fin_M]]-Tableau1[[#This Row],[Début_M]],0)+IF(Tableau1[[#This Row],[Noms]]=N$5,Tableau1[[#This Row],[Fin]]-Tableau1[[#This Row],[Début]],0)</f>
        <v>0</v>
      </c>
      <c r="O755" s="61">
        <f>IF(Tableau1[[#This Row],[Noms_M]]=O$5,Tableau1[[#This Row],[Fin_M]]-Tableau1[[#This Row],[Début_M]],0)+IF(Tableau1[[#This Row],[Noms]]=O$5,Tableau1[[#This Row],[Fin]]-Tableau1[[#This Row],[Début]],0)</f>
        <v>0</v>
      </c>
      <c r="P755" s="61">
        <f>IF(Tableau1[[#This Row],[Noms_M]]=P$5,Tableau1[[#This Row],[Fin_M]]-Tableau1[[#This Row],[Début_M]],0)+IF(Tableau1[[#This Row],[Noms]]=P$5,Tableau1[[#This Row],[Fin]]-Tableau1[[#This Row],[Début]],0)</f>
        <v>0</v>
      </c>
      <c r="Q755" s="61">
        <f>IF(Tableau1[[#This Row],[Noms_M]]=Q$5,Tableau1[[#This Row],[Fin_M]]-Tableau1[[#This Row],[Début_M]],0)+IF(Tableau1[[#This Row],[Noms]]=Q$5,Tableau1[[#This Row],[Fin]]-Tableau1[[#This Row],[Début]],0)</f>
        <v>0</v>
      </c>
      <c r="R755" s="61">
        <f>IF(Tableau1[[#This Row],[Noms_M]]=R$5,Tableau1[[#This Row],[Fin_M]]-Tableau1[[#This Row],[Début_M]],0)+IF(Tableau1[[#This Row],[Noms]]=R$5,Tableau1[[#This Row],[Fin]]-Tableau1[[#This Row],[Début]],0)</f>
        <v>0</v>
      </c>
      <c r="S755" s="62">
        <f>IF(Tableau1[[#This Row],[Noms_M]]=S$5,Tableau1[[#This Row],[Fin_M]]-Tableau1[[#This Row],[Début_M]],0)+IF(Tableau1[[#This Row],[Noms]]=S$5,Tableau1[[#This Row],[Fin]]-Tableau1[[#This Row],[Début]],0)</f>
        <v>0</v>
      </c>
    </row>
    <row r="756" spans="1:26" s="17" customFormat="1" ht="20.25" customHeight="1" thickBot="1" x14ac:dyDescent="0.35">
      <c r="A756" s="36">
        <f>A753+1</f>
        <v>45906</v>
      </c>
      <c r="B756" s="55" t="str">
        <f t="shared" ref="B756" si="1202">TEXT(A756,"mmm")</f>
        <v>sept</v>
      </c>
      <c r="C756" s="57">
        <f t="shared" ref="C756" si="1203">_xlfn.ISOWEEKNUM(A756)</f>
        <v>36</v>
      </c>
      <c r="D756" s="33">
        <f>A756</f>
        <v>45906</v>
      </c>
      <c r="E756" s="8"/>
      <c r="F756" s="1"/>
      <c r="G756" s="9"/>
      <c r="H756" s="14"/>
      <c r="I756" s="1"/>
      <c r="J756" s="58"/>
      <c r="K756" s="18"/>
      <c r="L756" s="7"/>
      <c r="N756" s="61">
        <f>IF(Tableau1[[#This Row],[Noms_M]]=N$5,Tableau1[[#This Row],[Fin_M]]-Tableau1[[#This Row],[Début_M]],0)+IF(Tableau1[[#This Row],[Noms]]=N$5,Tableau1[[#This Row],[Fin]]-Tableau1[[#This Row],[Début]],0)</f>
        <v>0</v>
      </c>
      <c r="O756" s="61">
        <f>IF(Tableau1[[#This Row],[Noms_M]]=O$5,Tableau1[[#This Row],[Fin_M]]-Tableau1[[#This Row],[Début_M]],0)+IF(Tableau1[[#This Row],[Noms]]=O$5,Tableau1[[#This Row],[Fin]]-Tableau1[[#This Row],[Début]],0)</f>
        <v>0</v>
      </c>
      <c r="P756" s="61">
        <f>IF(Tableau1[[#This Row],[Noms_M]]=P$5,Tableau1[[#This Row],[Fin_M]]-Tableau1[[#This Row],[Début_M]],0)+IF(Tableau1[[#This Row],[Noms]]=P$5,Tableau1[[#This Row],[Fin]]-Tableau1[[#This Row],[Début]],0)</f>
        <v>0</v>
      </c>
      <c r="Q756" s="61">
        <f>IF(Tableau1[[#This Row],[Noms_M]]=Q$5,Tableau1[[#This Row],[Fin_M]]-Tableau1[[#This Row],[Début_M]],0)+IF(Tableau1[[#This Row],[Noms]]=Q$5,Tableau1[[#This Row],[Fin]]-Tableau1[[#This Row],[Début]],0)</f>
        <v>0</v>
      </c>
      <c r="R756" s="61">
        <f>IF(Tableau1[[#This Row],[Noms_M]]=R$5,Tableau1[[#This Row],[Fin_M]]-Tableau1[[#This Row],[Début_M]],0)+IF(Tableau1[[#This Row],[Noms]]=R$5,Tableau1[[#This Row],[Fin]]-Tableau1[[#This Row],[Début]],0)</f>
        <v>0</v>
      </c>
      <c r="S756" s="62">
        <f>IF(Tableau1[[#This Row],[Noms_M]]=S$5,Tableau1[[#This Row],[Fin_M]]-Tableau1[[#This Row],[Début_M]],0)+IF(Tableau1[[#This Row],[Noms]]=S$5,Tableau1[[#This Row],[Fin]]-Tableau1[[#This Row],[Début]],0)</f>
        <v>0</v>
      </c>
    </row>
    <row r="757" spans="1:26" s="17" customFormat="1" ht="20.25" customHeight="1" thickBot="1" x14ac:dyDescent="0.35">
      <c r="A757" s="37"/>
      <c r="B757" s="56" t="str">
        <f t="shared" ref="B757" si="1204">TEXT(A756,"mmm")</f>
        <v>sept</v>
      </c>
      <c r="C757" s="57">
        <f t="shared" ref="C757" si="1205">_xlfn.ISOWEEKNUM(A756)</f>
        <v>36</v>
      </c>
      <c r="D757" s="34"/>
      <c r="E757" s="10"/>
      <c r="F757" s="2"/>
      <c r="G757" s="11"/>
      <c r="H757" s="15"/>
      <c r="I757" s="2"/>
      <c r="J757" s="59"/>
      <c r="K757" s="18"/>
      <c r="L757" s="3"/>
      <c r="N757" s="61">
        <f>IF(Tableau1[[#This Row],[Noms_M]]=N$5,Tableau1[[#This Row],[Fin_M]]-Tableau1[[#This Row],[Début_M]],0)+IF(Tableau1[[#This Row],[Noms]]=N$5,Tableau1[[#This Row],[Fin]]-Tableau1[[#This Row],[Début]],0)</f>
        <v>0</v>
      </c>
      <c r="O757" s="61">
        <f>IF(Tableau1[[#This Row],[Noms_M]]=O$5,Tableau1[[#This Row],[Fin_M]]-Tableau1[[#This Row],[Début_M]],0)+IF(Tableau1[[#This Row],[Noms]]=O$5,Tableau1[[#This Row],[Fin]]-Tableau1[[#This Row],[Début]],0)</f>
        <v>0</v>
      </c>
      <c r="P757" s="61">
        <f>IF(Tableau1[[#This Row],[Noms_M]]=P$5,Tableau1[[#This Row],[Fin_M]]-Tableau1[[#This Row],[Début_M]],0)+IF(Tableau1[[#This Row],[Noms]]=P$5,Tableau1[[#This Row],[Fin]]-Tableau1[[#This Row],[Début]],0)</f>
        <v>0</v>
      </c>
      <c r="Q757" s="61">
        <f>IF(Tableau1[[#This Row],[Noms_M]]=Q$5,Tableau1[[#This Row],[Fin_M]]-Tableau1[[#This Row],[Début_M]],0)+IF(Tableau1[[#This Row],[Noms]]=Q$5,Tableau1[[#This Row],[Fin]]-Tableau1[[#This Row],[Début]],0)</f>
        <v>0</v>
      </c>
      <c r="R757" s="61">
        <f>IF(Tableau1[[#This Row],[Noms_M]]=R$5,Tableau1[[#This Row],[Fin_M]]-Tableau1[[#This Row],[Début_M]],0)+IF(Tableau1[[#This Row],[Noms]]=R$5,Tableau1[[#This Row],[Fin]]-Tableau1[[#This Row],[Début]],0)</f>
        <v>0</v>
      </c>
      <c r="S757" s="62">
        <f>IF(Tableau1[[#This Row],[Noms_M]]=S$5,Tableau1[[#This Row],[Fin_M]]-Tableau1[[#This Row],[Début_M]],0)+IF(Tableau1[[#This Row],[Noms]]=S$5,Tableau1[[#This Row],[Fin]]-Tableau1[[#This Row],[Début]],0)</f>
        <v>0</v>
      </c>
    </row>
    <row r="758" spans="1:26" s="17" customFormat="1" ht="20.25" customHeight="1" thickBot="1" x14ac:dyDescent="0.35">
      <c r="A758" s="38"/>
      <c r="B758" s="56" t="str">
        <f t="shared" ref="B758" si="1206">TEXT(A756,"mmm")</f>
        <v>sept</v>
      </c>
      <c r="C758" s="57">
        <f t="shared" ref="C758" si="1207">_xlfn.ISOWEEKNUM(A756)</f>
        <v>36</v>
      </c>
      <c r="D758" s="35"/>
      <c r="E758" s="22"/>
      <c r="F758" s="12"/>
      <c r="G758" s="13"/>
      <c r="H758" s="24"/>
      <c r="I758" s="12"/>
      <c r="J758" s="60"/>
      <c r="K758" s="18"/>
      <c r="L758" s="4"/>
      <c r="N758" s="61">
        <f>IF(Tableau1[[#This Row],[Noms_M]]=N$5,Tableau1[[#This Row],[Fin_M]]-Tableau1[[#This Row],[Début_M]],0)+IF(Tableau1[[#This Row],[Noms]]=N$5,Tableau1[[#This Row],[Fin]]-Tableau1[[#This Row],[Début]],0)</f>
        <v>0</v>
      </c>
      <c r="O758" s="61">
        <f>IF(Tableau1[[#This Row],[Noms_M]]=O$5,Tableau1[[#This Row],[Fin_M]]-Tableau1[[#This Row],[Début_M]],0)+IF(Tableau1[[#This Row],[Noms]]=O$5,Tableau1[[#This Row],[Fin]]-Tableau1[[#This Row],[Début]],0)</f>
        <v>0</v>
      </c>
      <c r="P758" s="61">
        <f>IF(Tableau1[[#This Row],[Noms_M]]=P$5,Tableau1[[#This Row],[Fin_M]]-Tableau1[[#This Row],[Début_M]],0)+IF(Tableau1[[#This Row],[Noms]]=P$5,Tableau1[[#This Row],[Fin]]-Tableau1[[#This Row],[Début]],0)</f>
        <v>0</v>
      </c>
      <c r="Q758" s="61">
        <f>IF(Tableau1[[#This Row],[Noms_M]]=Q$5,Tableau1[[#This Row],[Fin_M]]-Tableau1[[#This Row],[Début_M]],0)+IF(Tableau1[[#This Row],[Noms]]=Q$5,Tableau1[[#This Row],[Fin]]-Tableau1[[#This Row],[Début]],0)</f>
        <v>0</v>
      </c>
      <c r="R758" s="61">
        <f>IF(Tableau1[[#This Row],[Noms_M]]=R$5,Tableau1[[#This Row],[Fin_M]]-Tableau1[[#This Row],[Début_M]],0)+IF(Tableau1[[#This Row],[Noms]]=R$5,Tableau1[[#This Row],[Fin]]-Tableau1[[#This Row],[Début]],0)</f>
        <v>0</v>
      </c>
      <c r="S758" s="62">
        <f>IF(Tableau1[[#This Row],[Noms_M]]=S$5,Tableau1[[#This Row],[Fin_M]]-Tableau1[[#This Row],[Début_M]],0)+IF(Tableau1[[#This Row],[Noms]]=S$5,Tableau1[[#This Row],[Fin]]-Tableau1[[#This Row],[Début]],0)</f>
        <v>0</v>
      </c>
    </row>
    <row r="759" spans="1:26" s="17" customFormat="1" ht="20.25" customHeight="1" thickBot="1" x14ac:dyDescent="0.35">
      <c r="A759" s="36">
        <f>A756+1</f>
        <v>45907</v>
      </c>
      <c r="B759" s="55" t="str">
        <f t="shared" si="1109"/>
        <v>sept</v>
      </c>
      <c r="C759" s="57">
        <f t="shared" ref="C759" si="1208">_xlfn.ISOWEEKNUM(A759)</f>
        <v>36</v>
      </c>
      <c r="D759" s="33">
        <f>A759</f>
        <v>45907</v>
      </c>
      <c r="E759" s="8"/>
      <c r="F759" s="1"/>
      <c r="G759" s="9"/>
      <c r="H759" s="14"/>
      <c r="I759" s="1"/>
      <c r="J759" s="58"/>
      <c r="K759" s="18"/>
      <c r="L759" s="7"/>
      <c r="N759" s="61">
        <f>IF(Tableau1[[#This Row],[Noms_M]]=N$5,Tableau1[[#This Row],[Fin_M]]-Tableau1[[#This Row],[Début_M]],0)+IF(Tableau1[[#This Row],[Noms]]=N$5,Tableau1[[#This Row],[Fin]]-Tableau1[[#This Row],[Début]],0)</f>
        <v>0</v>
      </c>
      <c r="O759" s="61">
        <f>IF(Tableau1[[#This Row],[Noms_M]]=O$5,Tableau1[[#This Row],[Fin_M]]-Tableau1[[#This Row],[Début_M]],0)+IF(Tableau1[[#This Row],[Noms]]=O$5,Tableau1[[#This Row],[Fin]]-Tableau1[[#This Row],[Début]],0)</f>
        <v>0</v>
      </c>
      <c r="P759" s="61">
        <f>IF(Tableau1[[#This Row],[Noms_M]]=P$5,Tableau1[[#This Row],[Fin_M]]-Tableau1[[#This Row],[Début_M]],0)+IF(Tableau1[[#This Row],[Noms]]=P$5,Tableau1[[#This Row],[Fin]]-Tableau1[[#This Row],[Début]],0)</f>
        <v>0</v>
      </c>
      <c r="Q759" s="61">
        <f>IF(Tableau1[[#This Row],[Noms_M]]=Q$5,Tableau1[[#This Row],[Fin_M]]-Tableau1[[#This Row],[Début_M]],0)+IF(Tableau1[[#This Row],[Noms]]=Q$5,Tableau1[[#This Row],[Fin]]-Tableau1[[#This Row],[Début]],0)</f>
        <v>0</v>
      </c>
      <c r="R759" s="61">
        <f>IF(Tableau1[[#This Row],[Noms_M]]=R$5,Tableau1[[#This Row],[Fin_M]]-Tableau1[[#This Row],[Début_M]],0)+IF(Tableau1[[#This Row],[Noms]]=R$5,Tableau1[[#This Row],[Fin]]-Tableau1[[#This Row],[Début]],0)</f>
        <v>0</v>
      </c>
      <c r="S759" s="62">
        <f>IF(Tableau1[[#This Row],[Noms_M]]=S$5,Tableau1[[#This Row],[Fin_M]]-Tableau1[[#This Row],[Début_M]],0)+IF(Tableau1[[#This Row],[Noms]]=S$5,Tableau1[[#This Row],[Fin]]-Tableau1[[#This Row],[Début]],0)</f>
        <v>0</v>
      </c>
    </row>
    <row r="760" spans="1:26" s="17" customFormat="1" ht="20.25" customHeight="1" thickBot="1" x14ac:dyDescent="0.35">
      <c r="A760" s="37"/>
      <c r="B760" s="56" t="str">
        <f t="shared" si="1116"/>
        <v>sept</v>
      </c>
      <c r="C760" s="57">
        <f t="shared" ref="C760" si="1209">_xlfn.ISOWEEKNUM(A759)</f>
        <v>36</v>
      </c>
      <c r="D760" s="34"/>
      <c r="E760" s="10"/>
      <c r="F760" s="2"/>
      <c r="G760" s="11"/>
      <c r="H760" s="15"/>
      <c r="I760" s="2"/>
      <c r="J760" s="59"/>
      <c r="K760" s="18"/>
      <c r="L760" s="3"/>
      <c r="N760" s="61">
        <f>IF(Tableau1[[#This Row],[Noms_M]]=N$5,Tableau1[[#This Row],[Fin_M]]-Tableau1[[#This Row],[Début_M]],0)+IF(Tableau1[[#This Row],[Noms]]=N$5,Tableau1[[#This Row],[Fin]]-Tableau1[[#This Row],[Début]],0)</f>
        <v>0</v>
      </c>
      <c r="O760" s="61">
        <f>IF(Tableau1[[#This Row],[Noms_M]]=O$5,Tableau1[[#This Row],[Fin_M]]-Tableau1[[#This Row],[Début_M]],0)+IF(Tableau1[[#This Row],[Noms]]=O$5,Tableau1[[#This Row],[Fin]]-Tableau1[[#This Row],[Début]],0)</f>
        <v>0</v>
      </c>
      <c r="P760" s="61">
        <f>IF(Tableau1[[#This Row],[Noms_M]]=P$5,Tableau1[[#This Row],[Fin_M]]-Tableau1[[#This Row],[Début_M]],0)+IF(Tableau1[[#This Row],[Noms]]=P$5,Tableau1[[#This Row],[Fin]]-Tableau1[[#This Row],[Début]],0)</f>
        <v>0</v>
      </c>
      <c r="Q760" s="61">
        <f>IF(Tableau1[[#This Row],[Noms_M]]=Q$5,Tableau1[[#This Row],[Fin_M]]-Tableau1[[#This Row],[Début_M]],0)+IF(Tableau1[[#This Row],[Noms]]=Q$5,Tableau1[[#This Row],[Fin]]-Tableau1[[#This Row],[Début]],0)</f>
        <v>0</v>
      </c>
      <c r="R760" s="61">
        <f>IF(Tableau1[[#This Row],[Noms_M]]=R$5,Tableau1[[#This Row],[Fin_M]]-Tableau1[[#This Row],[Début_M]],0)+IF(Tableau1[[#This Row],[Noms]]=R$5,Tableau1[[#This Row],[Fin]]-Tableau1[[#This Row],[Début]],0)</f>
        <v>0</v>
      </c>
      <c r="S760" s="62">
        <f>IF(Tableau1[[#This Row],[Noms_M]]=S$5,Tableau1[[#This Row],[Fin_M]]-Tableau1[[#This Row],[Début_M]],0)+IF(Tableau1[[#This Row],[Noms]]=S$5,Tableau1[[#This Row],[Fin]]-Tableau1[[#This Row],[Début]],0)</f>
        <v>0</v>
      </c>
    </row>
    <row r="761" spans="1:26" s="17" customFormat="1" ht="20.25" customHeight="1" thickBot="1" x14ac:dyDescent="0.35">
      <c r="A761" s="38"/>
      <c r="B761" s="56" t="str">
        <f t="shared" si="1118"/>
        <v>sept</v>
      </c>
      <c r="C761" s="57">
        <f t="shared" ref="C761" si="1210">_xlfn.ISOWEEKNUM(A759)</f>
        <v>36</v>
      </c>
      <c r="D761" s="35"/>
      <c r="E761" s="22"/>
      <c r="F761" s="12"/>
      <c r="G761" s="13"/>
      <c r="H761" s="24"/>
      <c r="I761" s="12"/>
      <c r="J761" s="60"/>
      <c r="K761" s="18"/>
      <c r="L761" s="4"/>
      <c r="N761" s="61">
        <f>IF(Tableau1[[#This Row],[Noms_M]]=N$5,Tableau1[[#This Row],[Fin_M]]-Tableau1[[#This Row],[Début_M]],0)+IF(Tableau1[[#This Row],[Noms]]=N$5,Tableau1[[#This Row],[Fin]]-Tableau1[[#This Row],[Début]],0)</f>
        <v>0</v>
      </c>
      <c r="O761" s="61">
        <f>IF(Tableau1[[#This Row],[Noms_M]]=O$5,Tableau1[[#This Row],[Fin_M]]-Tableau1[[#This Row],[Début_M]],0)+IF(Tableau1[[#This Row],[Noms]]=O$5,Tableau1[[#This Row],[Fin]]-Tableau1[[#This Row],[Début]],0)</f>
        <v>0</v>
      </c>
      <c r="P761" s="61">
        <f>IF(Tableau1[[#This Row],[Noms_M]]=P$5,Tableau1[[#This Row],[Fin_M]]-Tableau1[[#This Row],[Début_M]],0)+IF(Tableau1[[#This Row],[Noms]]=P$5,Tableau1[[#This Row],[Fin]]-Tableau1[[#This Row],[Début]],0)</f>
        <v>0</v>
      </c>
      <c r="Q761" s="61">
        <f>IF(Tableau1[[#This Row],[Noms_M]]=Q$5,Tableau1[[#This Row],[Fin_M]]-Tableau1[[#This Row],[Début_M]],0)+IF(Tableau1[[#This Row],[Noms]]=Q$5,Tableau1[[#This Row],[Fin]]-Tableau1[[#This Row],[Début]],0)</f>
        <v>0</v>
      </c>
      <c r="R761" s="61">
        <f>IF(Tableau1[[#This Row],[Noms_M]]=R$5,Tableau1[[#This Row],[Fin_M]]-Tableau1[[#This Row],[Début_M]],0)+IF(Tableau1[[#This Row],[Noms]]=R$5,Tableau1[[#This Row],[Fin]]-Tableau1[[#This Row],[Début]],0)</f>
        <v>0</v>
      </c>
      <c r="S761" s="62">
        <f>IF(Tableau1[[#This Row],[Noms_M]]=S$5,Tableau1[[#This Row],[Fin_M]]-Tableau1[[#This Row],[Début_M]],0)+IF(Tableau1[[#This Row],[Noms]]=S$5,Tableau1[[#This Row],[Fin]]-Tableau1[[#This Row],[Début]],0)</f>
        <v>0</v>
      </c>
    </row>
    <row r="762" spans="1:26" s="17" customFormat="1" ht="20.25" customHeight="1" thickBot="1" x14ac:dyDescent="0.35">
      <c r="A762" s="36">
        <f>A759+1</f>
        <v>45908</v>
      </c>
      <c r="B762" s="55" t="str">
        <f t="shared" si="1120"/>
        <v>sept</v>
      </c>
      <c r="C762" s="57">
        <f t="shared" ref="C762" si="1211">_xlfn.ISOWEEKNUM(A762)</f>
        <v>37</v>
      </c>
      <c r="D762" s="33">
        <f>A762</f>
        <v>45908</v>
      </c>
      <c r="E762" s="8"/>
      <c r="F762" s="1"/>
      <c r="G762" s="9"/>
      <c r="H762" s="14"/>
      <c r="I762" s="1"/>
      <c r="J762" s="58"/>
      <c r="K762" s="18"/>
      <c r="L762" s="7"/>
      <c r="N762" s="61">
        <f>IF(Tableau1[[#This Row],[Noms_M]]=N$5,Tableau1[[#This Row],[Fin_M]]-Tableau1[[#This Row],[Début_M]],0)+IF(Tableau1[[#This Row],[Noms]]=N$5,Tableau1[[#This Row],[Fin]]-Tableau1[[#This Row],[Début]],0)</f>
        <v>0</v>
      </c>
      <c r="O762" s="61">
        <f>IF(Tableau1[[#This Row],[Noms_M]]=O$5,Tableau1[[#This Row],[Fin_M]]-Tableau1[[#This Row],[Début_M]],0)+IF(Tableau1[[#This Row],[Noms]]=O$5,Tableau1[[#This Row],[Fin]]-Tableau1[[#This Row],[Début]],0)</f>
        <v>0</v>
      </c>
      <c r="P762" s="61">
        <f>IF(Tableau1[[#This Row],[Noms_M]]=P$5,Tableau1[[#This Row],[Fin_M]]-Tableau1[[#This Row],[Début_M]],0)+IF(Tableau1[[#This Row],[Noms]]=P$5,Tableau1[[#This Row],[Fin]]-Tableau1[[#This Row],[Début]],0)</f>
        <v>0</v>
      </c>
      <c r="Q762" s="61">
        <f>IF(Tableau1[[#This Row],[Noms_M]]=Q$5,Tableau1[[#This Row],[Fin_M]]-Tableau1[[#This Row],[Début_M]],0)+IF(Tableau1[[#This Row],[Noms]]=Q$5,Tableau1[[#This Row],[Fin]]-Tableau1[[#This Row],[Début]],0)</f>
        <v>0</v>
      </c>
      <c r="R762" s="61">
        <f>IF(Tableau1[[#This Row],[Noms_M]]=R$5,Tableau1[[#This Row],[Fin_M]]-Tableau1[[#This Row],[Début_M]],0)+IF(Tableau1[[#This Row],[Noms]]=R$5,Tableau1[[#This Row],[Fin]]-Tableau1[[#This Row],[Début]],0)</f>
        <v>0</v>
      </c>
      <c r="S762" s="62">
        <f>IF(Tableau1[[#This Row],[Noms_M]]=S$5,Tableau1[[#This Row],[Fin_M]]-Tableau1[[#This Row],[Début_M]],0)+IF(Tableau1[[#This Row],[Noms]]=S$5,Tableau1[[#This Row],[Fin]]-Tableau1[[#This Row],[Début]],0)</f>
        <v>0</v>
      </c>
      <c r="U762" s="70">
        <f>SUM(N762:N782)</f>
        <v>0</v>
      </c>
      <c r="V762" s="70">
        <f t="shared" ref="V762" si="1212">SUM(O762:O782)</f>
        <v>0</v>
      </c>
      <c r="W762" s="70">
        <f t="shared" ref="W762" si="1213">SUM(P762:P782)</f>
        <v>0</v>
      </c>
      <c r="X762" s="70">
        <f t="shared" ref="X762" si="1214">SUM(Q762:Q782)</f>
        <v>0</v>
      </c>
      <c r="Y762" s="70">
        <f t="shared" ref="Y762" si="1215">SUM(R762:R782)</f>
        <v>0</v>
      </c>
      <c r="Z762" s="70">
        <f t="shared" ref="Z762" si="1216">SUM(S762:S782)</f>
        <v>0</v>
      </c>
    </row>
    <row r="763" spans="1:26" s="17" customFormat="1" ht="20.25" customHeight="1" thickBot="1" x14ac:dyDescent="0.35">
      <c r="A763" s="37"/>
      <c r="B763" s="56" t="str">
        <f t="shared" si="1122"/>
        <v>sept</v>
      </c>
      <c r="C763" s="57">
        <f t="shared" ref="C763" si="1217">_xlfn.ISOWEEKNUM(A762)</f>
        <v>37</v>
      </c>
      <c r="D763" s="34"/>
      <c r="E763" s="10"/>
      <c r="F763" s="2"/>
      <c r="G763" s="11"/>
      <c r="H763" s="15"/>
      <c r="I763" s="2"/>
      <c r="J763" s="59"/>
      <c r="K763" s="18"/>
      <c r="L763" s="3"/>
      <c r="N763" s="61">
        <f>IF(Tableau1[[#This Row],[Noms_M]]=N$5,Tableau1[[#This Row],[Fin_M]]-Tableau1[[#This Row],[Début_M]],0)+IF(Tableau1[[#This Row],[Noms]]=N$5,Tableau1[[#This Row],[Fin]]-Tableau1[[#This Row],[Début]],0)</f>
        <v>0</v>
      </c>
      <c r="O763" s="61">
        <f>IF(Tableau1[[#This Row],[Noms_M]]=O$5,Tableau1[[#This Row],[Fin_M]]-Tableau1[[#This Row],[Début_M]],0)+IF(Tableau1[[#This Row],[Noms]]=O$5,Tableau1[[#This Row],[Fin]]-Tableau1[[#This Row],[Début]],0)</f>
        <v>0</v>
      </c>
      <c r="P763" s="61">
        <f>IF(Tableau1[[#This Row],[Noms_M]]=P$5,Tableau1[[#This Row],[Fin_M]]-Tableau1[[#This Row],[Début_M]],0)+IF(Tableau1[[#This Row],[Noms]]=P$5,Tableau1[[#This Row],[Fin]]-Tableau1[[#This Row],[Début]],0)</f>
        <v>0</v>
      </c>
      <c r="Q763" s="61">
        <f>IF(Tableau1[[#This Row],[Noms_M]]=Q$5,Tableau1[[#This Row],[Fin_M]]-Tableau1[[#This Row],[Début_M]],0)+IF(Tableau1[[#This Row],[Noms]]=Q$5,Tableau1[[#This Row],[Fin]]-Tableau1[[#This Row],[Début]],0)</f>
        <v>0</v>
      </c>
      <c r="R763" s="61">
        <f>IF(Tableau1[[#This Row],[Noms_M]]=R$5,Tableau1[[#This Row],[Fin_M]]-Tableau1[[#This Row],[Début_M]],0)+IF(Tableau1[[#This Row],[Noms]]=R$5,Tableau1[[#This Row],[Fin]]-Tableau1[[#This Row],[Début]],0)</f>
        <v>0</v>
      </c>
      <c r="S763" s="62">
        <f>IF(Tableau1[[#This Row],[Noms_M]]=S$5,Tableau1[[#This Row],[Fin_M]]-Tableau1[[#This Row],[Début_M]],0)+IF(Tableau1[[#This Row],[Noms]]=S$5,Tableau1[[#This Row],[Fin]]-Tableau1[[#This Row],[Début]],0)</f>
        <v>0</v>
      </c>
    </row>
    <row r="764" spans="1:26" s="17" customFormat="1" ht="20.25" customHeight="1" thickBot="1" x14ac:dyDescent="0.35">
      <c r="A764" s="38"/>
      <c r="B764" s="56" t="str">
        <f t="shared" si="1124"/>
        <v>sept</v>
      </c>
      <c r="C764" s="57">
        <f t="shared" ref="C764" si="1218">_xlfn.ISOWEEKNUM(A762)</f>
        <v>37</v>
      </c>
      <c r="D764" s="35"/>
      <c r="E764" s="22"/>
      <c r="F764" s="12"/>
      <c r="G764" s="13"/>
      <c r="H764" s="24"/>
      <c r="I764" s="12"/>
      <c r="J764" s="60"/>
      <c r="K764" s="18"/>
      <c r="L764" s="4"/>
      <c r="N764" s="61">
        <f>IF(Tableau1[[#This Row],[Noms_M]]=N$5,Tableau1[[#This Row],[Fin_M]]-Tableau1[[#This Row],[Début_M]],0)+IF(Tableau1[[#This Row],[Noms]]=N$5,Tableau1[[#This Row],[Fin]]-Tableau1[[#This Row],[Début]],0)</f>
        <v>0</v>
      </c>
      <c r="O764" s="61">
        <f>IF(Tableau1[[#This Row],[Noms_M]]=O$5,Tableau1[[#This Row],[Fin_M]]-Tableau1[[#This Row],[Début_M]],0)+IF(Tableau1[[#This Row],[Noms]]=O$5,Tableau1[[#This Row],[Fin]]-Tableau1[[#This Row],[Début]],0)</f>
        <v>0</v>
      </c>
      <c r="P764" s="61">
        <f>IF(Tableau1[[#This Row],[Noms_M]]=P$5,Tableau1[[#This Row],[Fin_M]]-Tableau1[[#This Row],[Début_M]],0)+IF(Tableau1[[#This Row],[Noms]]=P$5,Tableau1[[#This Row],[Fin]]-Tableau1[[#This Row],[Début]],0)</f>
        <v>0</v>
      </c>
      <c r="Q764" s="61">
        <f>IF(Tableau1[[#This Row],[Noms_M]]=Q$5,Tableau1[[#This Row],[Fin_M]]-Tableau1[[#This Row],[Début_M]],0)+IF(Tableau1[[#This Row],[Noms]]=Q$5,Tableau1[[#This Row],[Fin]]-Tableau1[[#This Row],[Début]],0)</f>
        <v>0</v>
      </c>
      <c r="R764" s="61">
        <f>IF(Tableau1[[#This Row],[Noms_M]]=R$5,Tableau1[[#This Row],[Fin_M]]-Tableau1[[#This Row],[Début_M]],0)+IF(Tableau1[[#This Row],[Noms]]=R$5,Tableau1[[#This Row],[Fin]]-Tableau1[[#This Row],[Début]],0)</f>
        <v>0</v>
      </c>
      <c r="S764" s="62">
        <f>IF(Tableau1[[#This Row],[Noms_M]]=S$5,Tableau1[[#This Row],[Fin_M]]-Tableau1[[#This Row],[Début_M]],0)+IF(Tableau1[[#This Row],[Noms]]=S$5,Tableau1[[#This Row],[Fin]]-Tableau1[[#This Row],[Début]],0)</f>
        <v>0</v>
      </c>
    </row>
    <row r="765" spans="1:26" s="17" customFormat="1" ht="20.25" customHeight="1" thickBot="1" x14ac:dyDescent="0.35">
      <c r="A765" s="36">
        <f>A762+1</f>
        <v>45909</v>
      </c>
      <c r="B765" s="55" t="str">
        <f t="shared" si="1126"/>
        <v>sept</v>
      </c>
      <c r="C765" s="57">
        <f t="shared" ref="C765" si="1219">_xlfn.ISOWEEKNUM(A765)</f>
        <v>37</v>
      </c>
      <c r="D765" s="33">
        <f>A765</f>
        <v>45909</v>
      </c>
      <c r="E765" s="8"/>
      <c r="F765" s="1"/>
      <c r="G765" s="9"/>
      <c r="H765" s="14"/>
      <c r="I765" s="1"/>
      <c r="J765" s="58"/>
      <c r="K765" s="18"/>
      <c r="L765" s="7"/>
      <c r="N765" s="61">
        <f>IF(Tableau1[[#This Row],[Noms_M]]=N$5,Tableau1[[#This Row],[Fin_M]]-Tableau1[[#This Row],[Début_M]],0)+IF(Tableau1[[#This Row],[Noms]]=N$5,Tableau1[[#This Row],[Fin]]-Tableau1[[#This Row],[Début]],0)</f>
        <v>0</v>
      </c>
      <c r="O765" s="61">
        <f>IF(Tableau1[[#This Row],[Noms_M]]=O$5,Tableau1[[#This Row],[Fin_M]]-Tableau1[[#This Row],[Début_M]],0)+IF(Tableau1[[#This Row],[Noms]]=O$5,Tableau1[[#This Row],[Fin]]-Tableau1[[#This Row],[Début]],0)</f>
        <v>0</v>
      </c>
      <c r="P765" s="61">
        <f>IF(Tableau1[[#This Row],[Noms_M]]=P$5,Tableau1[[#This Row],[Fin_M]]-Tableau1[[#This Row],[Début_M]],0)+IF(Tableau1[[#This Row],[Noms]]=P$5,Tableau1[[#This Row],[Fin]]-Tableau1[[#This Row],[Début]],0)</f>
        <v>0</v>
      </c>
      <c r="Q765" s="61">
        <f>IF(Tableau1[[#This Row],[Noms_M]]=Q$5,Tableau1[[#This Row],[Fin_M]]-Tableau1[[#This Row],[Début_M]],0)+IF(Tableau1[[#This Row],[Noms]]=Q$5,Tableau1[[#This Row],[Fin]]-Tableau1[[#This Row],[Début]],0)</f>
        <v>0</v>
      </c>
      <c r="R765" s="61">
        <f>IF(Tableau1[[#This Row],[Noms_M]]=R$5,Tableau1[[#This Row],[Fin_M]]-Tableau1[[#This Row],[Début_M]],0)+IF(Tableau1[[#This Row],[Noms]]=R$5,Tableau1[[#This Row],[Fin]]-Tableau1[[#This Row],[Début]],0)</f>
        <v>0</v>
      </c>
      <c r="S765" s="62">
        <f>IF(Tableau1[[#This Row],[Noms_M]]=S$5,Tableau1[[#This Row],[Fin_M]]-Tableau1[[#This Row],[Début_M]],0)+IF(Tableau1[[#This Row],[Noms]]=S$5,Tableau1[[#This Row],[Fin]]-Tableau1[[#This Row],[Début]],0)</f>
        <v>0</v>
      </c>
    </row>
    <row r="766" spans="1:26" s="17" customFormat="1" ht="20.25" customHeight="1" thickBot="1" x14ac:dyDescent="0.35">
      <c r="A766" s="37"/>
      <c r="B766" s="56" t="str">
        <f t="shared" si="1128"/>
        <v>sept</v>
      </c>
      <c r="C766" s="57">
        <f t="shared" ref="C766" si="1220">_xlfn.ISOWEEKNUM(A765)</f>
        <v>37</v>
      </c>
      <c r="D766" s="34"/>
      <c r="E766" s="10"/>
      <c r="F766" s="2"/>
      <c r="G766" s="11"/>
      <c r="H766" s="15"/>
      <c r="I766" s="2"/>
      <c r="J766" s="59"/>
      <c r="K766" s="18"/>
      <c r="L766" s="3"/>
      <c r="N766" s="61">
        <f>IF(Tableau1[[#This Row],[Noms_M]]=N$5,Tableau1[[#This Row],[Fin_M]]-Tableau1[[#This Row],[Début_M]],0)+IF(Tableau1[[#This Row],[Noms]]=N$5,Tableau1[[#This Row],[Fin]]-Tableau1[[#This Row],[Début]],0)</f>
        <v>0</v>
      </c>
      <c r="O766" s="61">
        <f>IF(Tableau1[[#This Row],[Noms_M]]=O$5,Tableau1[[#This Row],[Fin_M]]-Tableau1[[#This Row],[Début_M]],0)+IF(Tableau1[[#This Row],[Noms]]=O$5,Tableau1[[#This Row],[Fin]]-Tableau1[[#This Row],[Début]],0)</f>
        <v>0</v>
      </c>
      <c r="P766" s="61">
        <f>IF(Tableau1[[#This Row],[Noms_M]]=P$5,Tableau1[[#This Row],[Fin_M]]-Tableau1[[#This Row],[Début_M]],0)+IF(Tableau1[[#This Row],[Noms]]=P$5,Tableau1[[#This Row],[Fin]]-Tableau1[[#This Row],[Début]],0)</f>
        <v>0</v>
      </c>
      <c r="Q766" s="61">
        <f>IF(Tableau1[[#This Row],[Noms_M]]=Q$5,Tableau1[[#This Row],[Fin_M]]-Tableau1[[#This Row],[Début_M]],0)+IF(Tableau1[[#This Row],[Noms]]=Q$5,Tableau1[[#This Row],[Fin]]-Tableau1[[#This Row],[Début]],0)</f>
        <v>0</v>
      </c>
      <c r="R766" s="61">
        <f>IF(Tableau1[[#This Row],[Noms_M]]=R$5,Tableau1[[#This Row],[Fin_M]]-Tableau1[[#This Row],[Début_M]],0)+IF(Tableau1[[#This Row],[Noms]]=R$5,Tableau1[[#This Row],[Fin]]-Tableau1[[#This Row],[Début]],0)</f>
        <v>0</v>
      </c>
      <c r="S766" s="62">
        <f>IF(Tableau1[[#This Row],[Noms_M]]=S$5,Tableau1[[#This Row],[Fin_M]]-Tableau1[[#This Row],[Début_M]],0)+IF(Tableau1[[#This Row],[Noms]]=S$5,Tableau1[[#This Row],[Fin]]-Tableau1[[#This Row],[Début]],0)</f>
        <v>0</v>
      </c>
    </row>
    <row r="767" spans="1:26" s="17" customFormat="1" ht="20.25" customHeight="1" thickBot="1" x14ac:dyDescent="0.35">
      <c r="A767" s="38"/>
      <c r="B767" s="56" t="str">
        <f t="shared" si="1130"/>
        <v>sept</v>
      </c>
      <c r="C767" s="57">
        <f t="shared" ref="C767" si="1221">_xlfn.ISOWEEKNUM(A765)</f>
        <v>37</v>
      </c>
      <c r="D767" s="35"/>
      <c r="E767" s="22"/>
      <c r="F767" s="12"/>
      <c r="G767" s="13"/>
      <c r="H767" s="24"/>
      <c r="I767" s="12"/>
      <c r="J767" s="60"/>
      <c r="K767" s="18"/>
      <c r="L767" s="4"/>
      <c r="N767" s="61">
        <f>IF(Tableau1[[#This Row],[Noms_M]]=N$5,Tableau1[[#This Row],[Fin_M]]-Tableau1[[#This Row],[Début_M]],0)+IF(Tableau1[[#This Row],[Noms]]=N$5,Tableau1[[#This Row],[Fin]]-Tableau1[[#This Row],[Début]],0)</f>
        <v>0</v>
      </c>
      <c r="O767" s="61">
        <f>IF(Tableau1[[#This Row],[Noms_M]]=O$5,Tableau1[[#This Row],[Fin_M]]-Tableau1[[#This Row],[Début_M]],0)+IF(Tableau1[[#This Row],[Noms]]=O$5,Tableau1[[#This Row],[Fin]]-Tableau1[[#This Row],[Début]],0)</f>
        <v>0</v>
      </c>
      <c r="P767" s="61">
        <f>IF(Tableau1[[#This Row],[Noms_M]]=P$5,Tableau1[[#This Row],[Fin_M]]-Tableau1[[#This Row],[Début_M]],0)+IF(Tableau1[[#This Row],[Noms]]=P$5,Tableau1[[#This Row],[Fin]]-Tableau1[[#This Row],[Début]],0)</f>
        <v>0</v>
      </c>
      <c r="Q767" s="61">
        <f>IF(Tableau1[[#This Row],[Noms_M]]=Q$5,Tableau1[[#This Row],[Fin_M]]-Tableau1[[#This Row],[Début_M]],0)+IF(Tableau1[[#This Row],[Noms]]=Q$5,Tableau1[[#This Row],[Fin]]-Tableau1[[#This Row],[Début]],0)</f>
        <v>0</v>
      </c>
      <c r="R767" s="61">
        <f>IF(Tableau1[[#This Row],[Noms_M]]=R$5,Tableau1[[#This Row],[Fin_M]]-Tableau1[[#This Row],[Début_M]],0)+IF(Tableau1[[#This Row],[Noms]]=R$5,Tableau1[[#This Row],[Fin]]-Tableau1[[#This Row],[Début]],0)</f>
        <v>0</v>
      </c>
      <c r="S767" s="62">
        <f>IF(Tableau1[[#This Row],[Noms_M]]=S$5,Tableau1[[#This Row],[Fin_M]]-Tableau1[[#This Row],[Début_M]],0)+IF(Tableau1[[#This Row],[Noms]]=S$5,Tableau1[[#This Row],[Fin]]-Tableau1[[#This Row],[Début]],0)</f>
        <v>0</v>
      </c>
    </row>
    <row r="768" spans="1:26" s="17" customFormat="1" ht="20.25" customHeight="1" thickBot="1" x14ac:dyDescent="0.35">
      <c r="A768" s="36">
        <f>A765+1</f>
        <v>45910</v>
      </c>
      <c r="B768" s="55" t="str">
        <f t="shared" si="1132"/>
        <v>sept</v>
      </c>
      <c r="C768" s="57">
        <f t="shared" ref="C768" si="1222">_xlfn.ISOWEEKNUM(A768)</f>
        <v>37</v>
      </c>
      <c r="D768" s="33">
        <f>A768</f>
        <v>45910</v>
      </c>
      <c r="E768" s="8"/>
      <c r="F768" s="1"/>
      <c r="G768" s="9"/>
      <c r="H768" s="14"/>
      <c r="I768" s="1"/>
      <c r="J768" s="58"/>
      <c r="K768" s="18"/>
      <c r="L768" s="7"/>
      <c r="N768" s="61">
        <f>IF(Tableau1[[#This Row],[Noms_M]]=N$5,Tableau1[[#This Row],[Fin_M]]-Tableau1[[#This Row],[Début_M]],0)+IF(Tableau1[[#This Row],[Noms]]=N$5,Tableau1[[#This Row],[Fin]]-Tableau1[[#This Row],[Début]],0)</f>
        <v>0</v>
      </c>
      <c r="O768" s="61">
        <f>IF(Tableau1[[#This Row],[Noms_M]]=O$5,Tableau1[[#This Row],[Fin_M]]-Tableau1[[#This Row],[Début_M]],0)+IF(Tableau1[[#This Row],[Noms]]=O$5,Tableau1[[#This Row],[Fin]]-Tableau1[[#This Row],[Début]],0)</f>
        <v>0</v>
      </c>
      <c r="P768" s="61">
        <f>IF(Tableau1[[#This Row],[Noms_M]]=P$5,Tableau1[[#This Row],[Fin_M]]-Tableau1[[#This Row],[Début_M]],0)+IF(Tableau1[[#This Row],[Noms]]=P$5,Tableau1[[#This Row],[Fin]]-Tableau1[[#This Row],[Début]],0)</f>
        <v>0</v>
      </c>
      <c r="Q768" s="61">
        <f>IF(Tableau1[[#This Row],[Noms_M]]=Q$5,Tableau1[[#This Row],[Fin_M]]-Tableau1[[#This Row],[Début_M]],0)+IF(Tableau1[[#This Row],[Noms]]=Q$5,Tableau1[[#This Row],[Fin]]-Tableau1[[#This Row],[Début]],0)</f>
        <v>0</v>
      </c>
      <c r="R768" s="61">
        <f>IF(Tableau1[[#This Row],[Noms_M]]=R$5,Tableau1[[#This Row],[Fin_M]]-Tableau1[[#This Row],[Début_M]],0)+IF(Tableau1[[#This Row],[Noms]]=R$5,Tableau1[[#This Row],[Fin]]-Tableau1[[#This Row],[Début]],0)</f>
        <v>0</v>
      </c>
      <c r="S768" s="62">
        <f>IF(Tableau1[[#This Row],[Noms_M]]=S$5,Tableau1[[#This Row],[Fin_M]]-Tableau1[[#This Row],[Début_M]],0)+IF(Tableau1[[#This Row],[Noms]]=S$5,Tableau1[[#This Row],[Fin]]-Tableau1[[#This Row],[Début]],0)</f>
        <v>0</v>
      </c>
    </row>
    <row r="769" spans="1:26" s="17" customFormat="1" ht="20.25" customHeight="1" thickBot="1" x14ac:dyDescent="0.35">
      <c r="A769" s="37"/>
      <c r="B769" s="56" t="str">
        <f t="shared" si="1134"/>
        <v>sept</v>
      </c>
      <c r="C769" s="57">
        <f t="shared" ref="C769" si="1223">_xlfn.ISOWEEKNUM(A768)</f>
        <v>37</v>
      </c>
      <c r="D769" s="34"/>
      <c r="E769" s="10"/>
      <c r="F769" s="2"/>
      <c r="G769" s="11"/>
      <c r="H769" s="15"/>
      <c r="I769" s="2"/>
      <c r="J769" s="59"/>
      <c r="K769" s="18"/>
      <c r="L769" s="3"/>
      <c r="N769" s="61">
        <f>IF(Tableau1[[#This Row],[Noms_M]]=N$5,Tableau1[[#This Row],[Fin_M]]-Tableau1[[#This Row],[Début_M]],0)+IF(Tableau1[[#This Row],[Noms]]=N$5,Tableau1[[#This Row],[Fin]]-Tableau1[[#This Row],[Début]],0)</f>
        <v>0</v>
      </c>
      <c r="O769" s="61">
        <f>IF(Tableau1[[#This Row],[Noms_M]]=O$5,Tableau1[[#This Row],[Fin_M]]-Tableau1[[#This Row],[Début_M]],0)+IF(Tableau1[[#This Row],[Noms]]=O$5,Tableau1[[#This Row],[Fin]]-Tableau1[[#This Row],[Début]],0)</f>
        <v>0</v>
      </c>
      <c r="P769" s="61">
        <f>IF(Tableau1[[#This Row],[Noms_M]]=P$5,Tableau1[[#This Row],[Fin_M]]-Tableau1[[#This Row],[Début_M]],0)+IF(Tableau1[[#This Row],[Noms]]=P$5,Tableau1[[#This Row],[Fin]]-Tableau1[[#This Row],[Début]],0)</f>
        <v>0</v>
      </c>
      <c r="Q769" s="61">
        <f>IF(Tableau1[[#This Row],[Noms_M]]=Q$5,Tableau1[[#This Row],[Fin_M]]-Tableau1[[#This Row],[Début_M]],0)+IF(Tableau1[[#This Row],[Noms]]=Q$5,Tableau1[[#This Row],[Fin]]-Tableau1[[#This Row],[Début]],0)</f>
        <v>0</v>
      </c>
      <c r="R769" s="61">
        <f>IF(Tableau1[[#This Row],[Noms_M]]=R$5,Tableau1[[#This Row],[Fin_M]]-Tableau1[[#This Row],[Début_M]],0)+IF(Tableau1[[#This Row],[Noms]]=R$5,Tableau1[[#This Row],[Fin]]-Tableau1[[#This Row],[Début]],0)</f>
        <v>0</v>
      </c>
      <c r="S769" s="62">
        <f>IF(Tableau1[[#This Row],[Noms_M]]=S$5,Tableau1[[#This Row],[Fin_M]]-Tableau1[[#This Row],[Début_M]],0)+IF(Tableau1[[#This Row],[Noms]]=S$5,Tableau1[[#This Row],[Fin]]-Tableau1[[#This Row],[Début]],0)</f>
        <v>0</v>
      </c>
    </row>
    <row r="770" spans="1:26" s="17" customFormat="1" ht="20.25" customHeight="1" thickBot="1" x14ac:dyDescent="0.35">
      <c r="A770" s="38"/>
      <c r="B770" s="56" t="str">
        <f t="shared" si="1136"/>
        <v>sept</v>
      </c>
      <c r="C770" s="57">
        <f t="shared" ref="C770" si="1224">_xlfn.ISOWEEKNUM(A768)</f>
        <v>37</v>
      </c>
      <c r="D770" s="35"/>
      <c r="E770" s="22"/>
      <c r="F770" s="12"/>
      <c r="G770" s="13"/>
      <c r="H770" s="24"/>
      <c r="I770" s="12"/>
      <c r="J770" s="60"/>
      <c r="K770" s="18"/>
      <c r="L770" s="4"/>
      <c r="N770" s="61">
        <f>IF(Tableau1[[#This Row],[Noms_M]]=N$5,Tableau1[[#This Row],[Fin_M]]-Tableau1[[#This Row],[Début_M]],0)+IF(Tableau1[[#This Row],[Noms]]=N$5,Tableau1[[#This Row],[Fin]]-Tableau1[[#This Row],[Début]],0)</f>
        <v>0</v>
      </c>
      <c r="O770" s="61">
        <f>IF(Tableau1[[#This Row],[Noms_M]]=O$5,Tableau1[[#This Row],[Fin_M]]-Tableau1[[#This Row],[Début_M]],0)+IF(Tableau1[[#This Row],[Noms]]=O$5,Tableau1[[#This Row],[Fin]]-Tableau1[[#This Row],[Début]],0)</f>
        <v>0</v>
      </c>
      <c r="P770" s="61">
        <f>IF(Tableau1[[#This Row],[Noms_M]]=P$5,Tableau1[[#This Row],[Fin_M]]-Tableau1[[#This Row],[Début_M]],0)+IF(Tableau1[[#This Row],[Noms]]=P$5,Tableau1[[#This Row],[Fin]]-Tableau1[[#This Row],[Début]],0)</f>
        <v>0</v>
      </c>
      <c r="Q770" s="61">
        <f>IF(Tableau1[[#This Row],[Noms_M]]=Q$5,Tableau1[[#This Row],[Fin_M]]-Tableau1[[#This Row],[Début_M]],0)+IF(Tableau1[[#This Row],[Noms]]=Q$5,Tableau1[[#This Row],[Fin]]-Tableau1[[#This Row],[Début]],0)</f>
        <v>0</v>
      </c>
      <c r="R770" s="61">
        <f>IF(Tableau1[[#This Row],[Noms_M]]=R$5,Tableau1[[#This Row],[Fin_M]]-Tableau1[[#This Row],[Début_M]],0)+IF(Tableau1[[#This Row],[Noms]]=R$5,Tableau1[[#This Row],[Fin]]-Tableau1[[#This Row],[Début]],0)</f>
        <v>0</v>
      </c>
      <c r="S770" s="62">
        <f>IF(Tableau1[[#This Row],[Noms_M]]=S$5,Tableau1[[#This Row],[Fin_M]]-Tableau1[[#This Row],[Début_M]],0)+IF(Tableau1[[#This Row],[Noms]]=S$5,Tableau1[[#This Row],[Fin]]-Tableau1[[#This Row],[Début]],0)</f>
        <v>0</v>
      </c>
    </row>
    <row r="771" spans="1:26" s="17" customFormat="1" ht="20.25" customHeight="1" thickBot="1" x14ac:dyDescent="0.35">
      <c r="A771" s="36">
        <f>A768+1</f>
        <v>45911</v>
      </c>
      <c r="B771" s="55" t="str">
        <f t="shared" ref="B771" si="1225">TEXT(A771,"mmm")</f>
        <v>sept</v>
      </c>
      <c r="C771" s="57">
        <f t="shared" ref="C771" si="1226">_xlfn.ISOWEEKNUM(A771)</f>
        <v>37</v>
      </c>
      <c r="D771" s="33">
        <f>A771</f>
        <v>45911</v>
      </c>
      <c r="E771" s="8"/>
      <c r="F771" s="1"/>
      <c r="G771" s="9"/>
      <c r="H771" s="14"/>
      <c r="I771" s="1"/>
      <c r="J771" s="58"/>
      <c r="K771" s="18"/>
      <c r="L771" s="7"/>
      <c r="N771" s="61">
        <f>IF(Tableau1[[#This Row],[Noms_M]]=N$5,Tableau1[[#This Row],[Fin_M]]-Tableau1[[#This Row],[Début_M]],0)+IF(Tableau1[[#This Row],[Noms]]=N$5,Tableau1[[#This Row],[Fin]]-Tableau1[[#This Row],[Début]],0)</f>
        <v>0</v>
      </c>
      <c r="O771" s="61">
        <f>IF(Tableau1[[#This Row],[Noms_M]]=O$5,Tableau1[[#This Row],[Fin_M]]-Tableau1[[#This Row],[Début_M]],0)+IF(Tableau1[[#This Row],[Noms]]=O$5,Tableau1[[#This Row],[Fin]]-Tableau1[[#This Row],[Début]],0)</f>
        <v>0</v>
      </c>
      <c r="P771" s="61">
        <f>IF(Tableau1[[#This Row],[Noms_M]]=P$5,Tableau1[[#This Row],[Fin_M]]-Tableau1[[#This Row],[Début_M]],0)+IF(Tableau1[[#This Row],[Noms]]=P$5,Tableau1[[#This Row],[Fin]]-Tableau1[[#This Row],[Début]],0)</f>
        <v>0</v>
      </c>
      <c r="Q771" s="61">
        <f>IF(Tableau1[[#This Row],[Noms_M]]=Q$5,Tableau1[[#This Row],[Fin_M]]-Tableau1[[#This Row],[Début_M]],0)+IF(Tableau1[[#This Row],[Noms]]=Q$5,Tableau1[[#This Row],[Fin]]-Tableau1[[#This Row],[Début]],0)</f>
        <v>0</v>
      </c>
      <c r="R771" s="61">
        <f>IF(Tableau1[[#This Row],[Noms_M]]=R$5,Tableau1[[#This Row],[Fin_M]]-Tableau1[[#This Row],[Début_M]],0)+IF(Tableau1[[#This Row],[Noms]]=R$5,Tableau1[[#This Row],[Fin]]-Tableau1[[#This Row],[Début]],0)</f>
        <v>0</v>
      </c>
      <c r="S771" s="62">
        <f>IF(Tableau1[[#This Row],[Noms_M]]=S$5,Tableau1[[#This Row],[Fin_M]]-Tableau1[[#This Row],[Début_M]],0)+IF(Tableau1[[#This Row],[Noms]]=S$5,Tableau1[[#This Row],[Fin]]-Tableau1[[#This Row],[Début]],0)</f>
        <v>0</v>
      </c>
    </row>
    <row r="772" spans="1:26" s="17" customFormat="1" ht="20.25" customHeight="1" thickBot="1" x14ac:dyDescent="0.35">
      <c r="A772" s="37"/>
      <c r="B772" s="56" t="str">
        <f t="shared" ref="B772" si="1227">TEXT(A771,"mmm")</f>
        <v>sept</v>
      </c>
      <c r="C772" s="57">
        <f t="shared" ref="C772" si="1228">_xlfn.ISOWEEKNUM(A771)</f>
        <v>37</v>
      </c>
      <c r="D772" s="34"/>
      <c r="E772" s="10"/>
      <c r="F772" s="2"/>
      <c r="G772" s="11"/>
      <c r="H772" s="15"/>
      <c r="I772" s="2"/>
      <c r="J772" s="59"/>
      <c r="K772" s="18"/>
      <c r="L772" s="3"/>
      <c r="N772" s="61">
        <f>IF(Tableau1[[#This Row],[Noms_M]]=N$5,Tableau1[[#This Row],[Fin_M]]-Tableau1[[#This Row],[Début_M]],0)+IF(Tableau1[[#This Row],[Noms]]=N$5,Tableau1[[#This Row],[Fin]]-Tableau1[[#This Row],[Début]],0)</f>
        <v>0</v>
      </c>
      <c r="O772" s="61">
        <f>IF(Tableau1[[#This Row],[Noms_M]]=O$5,Tableau1[[#This Row],[Fin_M]]-Tableau1[[#This Row],[Début_M]],0)+IF(Tableau1[[#This Row],[Noms]]=O$5,Tableau1[[#This Row],[Fin]]-Tableau1[[#This Row],[Début]],0)</f>
        <v>0</v>
      </c>
      <c r="P772" s="61">
        <f>IF(Tableau1[[#This Row],[Noms_M]]=P$5,Tableau1[[#This Row],[Fin_M]]-Tableau1[[#This Row],[Début_M]],0)+IF(Tableau1[[#This Row],[Noms]]=P$5,Tableau1[[#This Row],[Fin]]-Tableau1[[#This Row],[Début]],0)</f>
        <v>0</v>
      </c>
      <c r="Q772" s="61">
        <f>IF(Tableau1[[#This Row],[Noms_M]]=Q$5,Tableau1[[#This Row],[Fin_M]]-Tableau1[[#This Row],[Début_M]],0)+IF(Tableau1[[#This Row],[Noms]]=Q$5,Tableau1[[#This Row],[Fin]]-Tableau1[[#This Row],[Début]],0)</f>
        <v>0</v>
      </c>
      <c r="R772" s="61">
        <f>IF(Tableau1[[#This Row],[Noms_M]]=R$5,Tableau1[[#This Row],[Fin_M]]-Tableau1[[#This Row],[Début_M]],0)+IF(Tableau1[[#This Row],[Noms]]=R$5,Tableau1[[#This Row],[Fin]]-Tableau1[[#This Row],[Début]],0)</f>
        <v>0</v>
      </c>
      <c r="S772" s="62">
        <f>IF(Tableau1[[#This Row],[Noms_M]]=S$5,Tableau1[[#This Row],[Fin_M]]-Tableau1[[#This Row],[Début_M]],0)+IF(Tableau1[[#This Row],[Noms]]=S$5,Tableau1[[#This Row],[Fin]]-Tableau1[[#This Row],[Début]],0)</f>
        <v>0</v>
      </c>
    </row>
    <row r="773" spans="1:26" s="17" customFormat="1" ht="20.25" customHeight="1" thickBot="1" x14ac:dyDescent="0.35">
      <c r="A773" s="38"/>
      <c r="B773" s="56" t="str">
        <f t="shared" ref="B773" si="1229">TEXT(A771,"mmm")</f>
        <v>sept</v>
      </c>
      <c r="C773" s="57">
        <f t="shared" ref="C773" si="1230">_xlfn.ISOWEEKNUM(A771)</f>
        <v>37</v>
      </c>
      <c r="D773" s="35"/>
      <c r="E773" s="22"/>
      <c r="F773" s="12"/>
      <c r="G773" s="13"/>
      <c r="H773" s="24"/>
      <c r="I773" s="12"/>
      <c r="J773" s="60"/>
      <c r="K773" s="18"/>
      <c r="L773" s="4"/>
      <c r="N773" s="61">
        <f>IF(Tableau1[[#This Row],[Noms_M]]=N$5,Tableau1[[#This Row],[Fin_M]]-Tableau1[[#This Row],[Début_M]],0)+IF(Tableau1[[#This Row],[Noms]]=N$5,Tableau1[[#This Row],[Fin]]-Tableau1[[#This Row],[Début]],0)</f>
        <v>0</v>
      </c>
      <c r="O773" s="61">
        <f>IF(Tableau1[[#This Row],[Noms_M]]=O$5,Tableau1[[#This Row],[Fin_M]]-Tableau1[[#This Row],[Début_M]],0)+IF(Tableau1[[#This Row],[Noms]]=O$5,Tableau1[[#This Row],[Fin]]-Tableau1[[#This Row],[Début]],0)</f>
        <v>0</v>
      </c>
      <c r="P773" s="61">
        <f>IF(Tableau1[[#This Row],[Noms_M]]=P$5,Tableau1[[#This Row],[Fin_M]]-Tableau1[[#This Row],[Début_M]],0)+IF(Tableau1[[#This Row],[Noms]]=P$5,Tableau1[[#This Row],[Fin]]-Tableau1[[#This Row],[Début]],0)</f>
        <v>0</v>
      </c>
      <c r="Q773" s="61">
        <f>IF(Tableau1[[#This Row],[Noms_M]]=Q$5,Tableau1[[#This Row],[Fin_M]]-Tableau1[[#This Row],[Début_M]],0)+IF(Tableau1[[#This Row],[Noms]]=Q$5,Tableau1[[#This Row],[Fin]]-Tableau1[[#This Row],[Début]],0)</f>
        <v>0</v>
      </c>
      <c r="R773" s="61">
        <f>IF(Tableau1[[#This Row],[Noms_M]]=R$5,Tableau1[[#This Row],[Fin_M]]-Tableau1[[#This Row],[Début_M]],0)+IF(Tableau1[[#This Row],[Noms]]=R$5,Tableau1[[#This Row],[Fin]]-Tableau1[[#This Row],[Début]],0)</f>
        <v>0</v>
      </c>
      <c r="S773" s="62">
        <f>IF(Tableau1[[#This Row],[Noms_M]]=S$5,Tableau1[[#This Row],[Fin_M]]-Tableau1[[#This Row],[Début_M]],0)+IF(Tableau1[[#This Row],[Noms]]=S$5,Tableau1[[#This Row],[Fin]]-Tableau1[[#This Row],[Début]],0)</f>
        <v>0</v>
      </c>
    </row>
    <row r="774" spans="1:26" s="17" customFormat="1" ht="20.25" customHeight="1" thickBot="1" x14ac:dyDescent="0.35">
      <c r="A774" s="36">
        <f>A771+1</f>
        <v>45912</v>
      </c>
      <c r="B774" s="55" t="str">
        <f t="shared" ref="B774:B834" si="1231">TEXT(A774,"mmm")</f>
        <v>sept</v>
      </c>
      <c r="C774" s="57">
        <f t="shared" ref="C774" si="1232">_xlfn.ISOWEEKNUM(A774)</f>
        <v>37</v>
      </c>
      <c r="D774" s="33">
        <f>A774</f>
        <v>45912</v>
      </c>
      <c r="E774" s="8"/>
      <c r="F774" s="1"/>
      <c r="G774" s="9"/>
      <c r="H774" s="14"/>
      <c r="I774" s="1"/>
      <c r="J774" s="58"/>
      <c r="K774" s="18"/>
      <c r="L774" s="7"/>
      <c r="N774" s="61">
        <f>IF(Tableau1[[#This Row],[Noms_M]]=N$5,Tableau1[[#This Row],[Fin_M]]-Tableau1[[#This Row],[Début_M]],0)+IF(Tableau1[[#This Row],[Noms]]=N$5,Tableau1[[#This Row],[Fin]]-Tableau1[[#This Row],[Début]],0)</f>
        <v>0</v>
      </c>
      <c r="O774" s="61">
        <f>IF(Tableau1[[#This Row],[Noms_M]]=O$5,Tableau1[[#This Row],[Fin_M]]-Tableau1[[#This Row],[Début_M]],0)+IF(Tableau1[[#This Row],[Noms]]=O$5,Tableau1[[#This Row],[Fin]]-Tableau1[[#This Row],[Début]],0)</f>
        <v>0</v>
      </c>
      <c r="P774" s="61">
        <f>IF(Tableau1[[#This Row],[Noms_M]]=P$5,Tableau1[[#This Row],[Fin_M]]-Tableau1[[#This Row],[Début_M]],0)+IF(Tableau1[[#This Row],[Noms]]=P$5,Tableau1[[#This Row],[Fin]]-Tableau1[[#This Row],[Début]],0)</f>
        <v>0</v>
      </c>
      <c r="Q774" s="61">
        <f>IF(Tableau1[[#This Row],[Noms_M]]=Q$5,Tableau1[[#This Row],[Fin_M]]-Tableau1[[#This Row],[Début_M]],0)+IF(Tableau1[[#This Row],[Noms]]=Q$5,Tableau1[[#This Row],[Fin]]-Tableau1[[#This Row],[Début]],0)</f>
        <v>0</v>
      </c>
      <c r="R774" s="61">
        <f>IF(Tableau1[[#This Row],[Noms_M]]=R$5,Tableau1[[#This Row],[Fin_M]]-Tableau1[[#This Row],[Début_M]],0)+IF(Tableau1[[#This Row],[Noms]]=R$5,Tableau1[[#This Row],[Fin]]-Tableau1[[#This Row],[Début]],0)</f>
        <v>0</v>
      </c>
      <c r="S774" s="62">
        <f>IF(Tableau1[[#This Row],[Noms_M]]=S$5,Tableau1[[#This Row],[Fin_M]]-Tableau1[[#This Row],[Début_M]],0)+IF(Tableau1[[#This Row],[Noms]]=S$5,Tableau1[[#This Row],[Fin]]-Tableau1[[#This Row],[Début]],0)</f>
        <v>0</v>
      </c>
    </row>
    <row r="775" spans="1:26" s="17" customFormat="1" ht="20.25" customHeight="1" thickBot="1" x14ac:dyDescent="0.35">
      <c r="A775" s="37"/>
      <c r="B775" s="56" t="str">
        <f t="shared" ref="B775:B835" si="1233">TEXT(A774,"mmm")</f>
        <v>sept</v>
      </c>
      <c r="C775" s="57">
        <f t="shared" ref="C775" si="1234">_xlfn.ISOWEEKNUM(A774)</f>
        <v>37</v>
      </c>
      <c r="D775" s="34"/>
      <c r="E775" s="10"/>
      <c r="F775" s="2"/>
      <c r="G775" s="11"/>
      <c r="H775" s="15"/>
      <c r="I775" s="2"/>
      <c r="J775" s="59"/>
      <c r="K775" s="18"/>
      <c r="L775" s="3"/>
      <c r="N775" s="61">
        <f>IF(Tableau1[[#This Row],[Noms_M]]=N$5,Tableau1[[#This Row],[Fin_M]]-Tableau1[[#This Row],[Début_M]],0)+IF(Tableau1[[#This Row],[Noms]]=N$5,Tableau1[[#This Row],[Fin]]-Tableau1[[#This Row],[Début]],0)</f>
        <v>0</v>
      </c>
      <c r="O775" s="61">
        <f>IF(Tableau1[[#This Row],[Noms_M]]=O$5,Tableau1[[#This Row],[Fin_M]]-Tableau1[[#This Row],[Début_M]],0)+IF(Tableau1[[#This Row],[Noms]]=O$5,Tableau1[[#This Row],[Fin]]-Tableau1[[#This Row],[Début]],0)</f>
        <v>0</v>
      </c>
      <c r="P775" s="61">
        <f>IF(Tableau1[[#This Row],[Noms_M]]=P$5,Tableau1[[#This Row],[Fin_M]]-Tableau1[[#This Row],[Début_M]],0)+IF(Tableau1[[#This Row],[Noms]]=P$5,Tableau1[[#This Row],[Fin]]-Tableau1[[#This Row],[Début]],0)</f>
        <v>0</v>
      </c>
      <c r="Q775" s="61">
        <f>IF(Tableau1[[#This Row],[Noms_M]]=Q$5,Tableau1[[#This Row],[Fin_M]]-Tableau1[[#This Row],[Début_M]],0)+IF(Tableau1[[#This Row],[Noms]]=Q$5,Tableau1[[#This Row],[Fin]]-Tableau1[[#This Row],[Début]],0)</f>
        <v>0</v>
      </c>
      <c r="R775" s="61">
        <f>IF(Tableau1[[#This Row],[Noms_M]]=R$5,Tableau1[[#This Row],[Fin_M]]-Tableau1[[#This Row],[Début_M]],0)+IF(Tableau1[[#This Row],[Noms]]=R$5,Tableau1[[#This Row],[Fin]]-Tableau1[[#This Row],[Début]],0)</f>
        <v>0</v>
      </c>
      <c r="S775" s="62">
        <f>IF(Tableau1[[#This Row],[Noms_M]]=S$5,Tableau1[[#This Row],[Fin_M]]-Tableau1[[#This Row],[Début_M]],0)+IF(Tableau1[[#This Row],[Noms]]=S$5,Tableau1[[#This Row],[Fin]]-Tableau1[[#This Row],[Début]],0)</f>
        <v>0</v>
      </c>
    </row>
    <row r="776" spans="1:26" s="17" customFormat="1" ht="20.25" customHeight="1" thickBot="1" x14ac:dyDescent="0.35">
      <c r="A776" s="38"/>
      <c r="B776" s="56" t="str">
        <f t="shared" ref="B776:B836" si="1235">TEXT(A774,"mmm")</f>
        <v>sept</v>
      </c>
      <c r="C776" s="57">
        <f t="shared" ref="C776" si="1236">_xlfn.ISOWEEKNUM(A774)</f>
        <v>37</v>
      </c>
      <c r="D776" s="35"/>
      <c r="E776" s="22"/>
      <c r="F776" s="12"/>
      <c r="G776" s="13"/>
      <c r="H776" s="24"/>
      <c r="I776" s="12"/>
      <c r="J776" s="60"/>
      <c r="K776" s="18"/>
      <c r="L776" s="4"/>
      <c r="N776" s="61">
        <f>IF(Tableau1[[#This Row],[Noms_M]]=N$5,Tableau1[[#This Row],[Fin_M]]-Tableau1[[#This Row],[Début_M]],0)+IF(Tableau1[[#This Row],[Noms]]=N$5,Tableau1[[#This Row],[Fin]]-Tableau1[[#This Row],[Début]],0)</f>
        <v>0</v>
      </c>
      <c r="O776" s="61">
        <f>IF(Tableau1[[#This Row],[Noms_M]]=O$5,Tableau1[[#This Row],[Fin_M]]-Tableau1[[#This Row],[Début_M]],0)+IF(Tableau1[[#This Row],[Noms]]=O$5,Tableau1[[#This Row],[Fin]]-Tableau1[[#This Row],[Début]],0)</f>
        <v>0</v>
      </c>
      <c r="P776" s="61">
        <f>IF(Tableau1[[#This Row],[Noms_M]]=P$5,Tableau1[[#This Row],[Fin_M]]-Tableau1[[#This Row],[Début_M]],0)+IF(Tableau1[[#This Row],[Noms]]=P$5,Tableau1[[#This Row],[Fin]]-Tableau1[[#This Row],[Début]],0)</f>
        <v>0</v>
      </c>
      <c r="Q776" s="61">
        <f>IF(Tableau1[[#This Row],[Noms_M]]=Q$5,Tableau1[[#This Row],[Fin_M]]-Tableau1[[#This Row],[Début_M]],0)+IF(Tableau1[[#This Row],[Noms]]=Q$5,Tableau1[[#This Row],[Fin]]-Tableau1[[#This Row],[Début]],0)</f>
        <v>0</v>
      </c>
      <c r="R776" s="61">
        <f>IF(Tableau1[[#This Row],[Noms_M]]=R$5,Tableau1[[#This Row],[Fin_M]]-Tableau1[[#This Row],[Début_M]],0)+IF(Tableau1[[#This Row],[Noms]]=R$5,Tableau1[[#This Row],[Fin]]-Tableau1[[#This Row],[Début]],0)</f>
        <v>0</v>
      </c>
      <c r="S776" s="62">
        <f>IF(Tableau1[[#This Row],[Noms_M]]=S$5,Tableau1[[#This Row],[Fin_M]]-Tableau1[[#This Row],[Début_M]],0)+IF(Tableau1[[#This Row],[Noms]]=S$5,Tableau1[[#This Row],[Fin]]-Tableau1[[#This Row],[Début]],0)</f>
        <v>0</v>
      </c>
    </row>
    <row r="777" spans="1:26" s="17" customFormat="1" ht="20.25" customHeight="1" thickBot="1" x14ac:dyDescent="0.35">
      <c r="A777" s="36">
        <f>A774+1</f>
        <v>45913</v>
      </c>
      <c r="B777" s="55" t="str">
        <f t="shared" ref="B777:B837" si="1237">TEXT(A777,"mmm")</f>
        <v>sept</v>
      </c>
      <c r="C777" s="57">
        <f t="shared" ref="C777" si="1238">_xlfn.ISOWEEKNUM(A777)</f>
        <v>37</v>
      </c>
      <c r="D777" s="33">
        <f>A777</f>
        <v>45913</v>
      </c>
      <c r="E777" s="8"/>
      <c r="F777" s="1"/>
      <c r="G777" s="9"/>
      <c r="H777" s="14"/>
      <c r="I777" s="1"/>
      <c r="J777" s="58"/>
      <c r="K777" s="18"/>
      <c r="L777" s="7"/>
      <c r="N777" s="61">
        <f>IF(Tableau1[[#This Row],[Noms_M]]=N$5,Tableau1[[#This Row],[Fin_M]]-Tableau1[[#This Row],[Début_M]],0)+IF(Tableau1[[#This Row],[Noms]]=N$5,Tableau1[[#This Row],[Fin]]-Tableau1[[#This Row],[Début]],0)</f>
        <v>0</v>
      </c>
      <c r="O777" s="61">
        <f>IF(Tableau1[[#This Row],[Noms_M]]=O$5,Tableau1[[#This Row],[Fin_M]]-Tableau1[[#This Row],[Début_M]],0)+IF(Tableau1[[#This Row],[Noms]]=O$5,Tableau1[[#This Row],[Fin]]-Tableau1[[#This Row],[Début]],0)</f>
        <v>0</v>
      </c>
      <c r="P777" s="61">
        <f>IF(Tableau1[[#This Row],[Noms_M]]=P$5,Tableau1[[#This Row],[Fin_M]]-Tableau1[[#This Row],[Début_M]],0)+IF(Tableau1[[#This Row],[Noms]]=P$5,Tableau1[[#This Row],[Fin]]-Tableau1[[#This Row],[Début]],0)</f>
        <v>0</v>
      </c>
      <c r="Q777" s="61">
        <f>IF(Tableau1[[#This Row],[Noms_M]]=Q$5,Tableau1[[#This Row],[Fin_M]]-Tableau1[[#This Row],[Début_M]],0)+IF(Tableau1[[#This Row],[Noms]]=Q$5,Tableau1[[#This Row],[Fin]]-Tableau1[[#This Row],[Début]],0)</f>
        <v>0</v>
      </c>
      <c r="R777" s="61">
        <f>IF(Tableau1[[#This Row],[Noms_M]]=R$5,Tableau1[[#This Row],[Fin_M]]-Tableau1[[#This Row],[Début_M]],0)+IF(Tableau1[[#This Row],[Noms]]=R$5,Tableau1[[#This Row],[Fin]]-Tableau1[[#This Row],[Début]],0)</f>
        <v>0</v>
      </c>
      <c r="S777" s="62">
        <f>IF(Tableau1[[#This Row],[Noms_M]]=S$5,Tableau1[[#This Row],[Fin_M]]-Tableau1[[#This Row],[Début_M]],0)+IF(Tableau1[[#This Row],[Noms]]=S$5,Tableau1[[#This Row],[Fin]]-Tableau1[[#This Row],[Début]],0)</f>
        <v>0</v>
      </c>
    </row>
    <row r="778" spans="1:26" s="17" customFormat="1" ht="20.25" customHeight="1" thickBot="1" x14ac:dyDescent="0.35">
      <c r="A778" s="37"/>
      <c r="B778" s="56" t="str">
        <f t="shared" ref="B778:B838" si="1239">TEXT(A777,"mmm")</f>
        <v>sept</v>
      </c>
      <c r="C778" s="57">
        <f t="shared" ref="C778" si="1240">_xlfn.ISOWEEKNUM(A777)</f>
        <v>37</v>
      </c>
      <c r="D778" s="34"/>
      <c r="E778" s="10"/>
      <c r="F778" s="2"/>
      <c r="G778" s="11"/>
      <c r="H778" s="15"/>
      <c r="I778" s="2"/>
      <c r="J778" s="59"/>
      <c r="K778" s="18"/>
      <c r="L778" s="3"/>
      <c r="N778" s="61">
        <f>IF(Tableau1[[#This Row],[Noms_M]]=N$5,Tableau1[[#This Row],[Fin_M]]-Tableau1[[#This Row],[Début_M]],0)+IF(Tableau1[[#This Row],[Noms]]=N$5,Tableau1[[#This Row],[Fin]]-Tableau1[[#This Row],[Début]],0)</f>
        <v>0</v>
      </c>
      <c r="O778" s="61">
        <f>IF(Tableau1[[#This Row],[Noms_M]]=O$5,Tableau1[[#This Row],[Fin_M]]-Tableau1[[#This Row],[Début_M]],0)+IF(Tableau1[[#This Row],[Noms]]=O$5,Tableau1[[#This Row],[Fin]]-Tableau1[[#This Row],[Début]],0)</f>
        <v>0</v>
      </c>
      <c r="P778" s="61">
        <f>IF(Tableau1[[#This Row],[Noms_M]]=P$5,Tableau1[[#This Row],[Fin_M]]-Tableau1[[#This Row],[Début_M]],0)+IF(Tableau1[[#This Row],[Noms]]=P$5,Tableau1[[#This Row],[Fin]]-Tableau1[[#This Row],[Début]],0)</f>
        <v>0</v>
      </c>
      <c r="Q778" s="61">
        <f>IF(Tableau1[[#This Row],[Noms_M]]=Q$5,Tableau1[[#This Row],[Fin_M]]-Tableau1[[#This Row],[Début_M]],0)+IF(Tableau1[[#This Row],[Noms]]=Q$5,Tableau1[[#This Row],[Fin]]-Tableau1[[#This Row],[Début]],0)</f>
        <v>0</v>
      </c>
      <c r="R778" s="61">
        <f>IF(Tableau1[[#This Row],[Noms_M]]=R$5,Tableau1[[#This Row],[Fin_M]]-Tableau1[[#This Row],[Début_M]],0)+IF(Tableau1[[#This Row],[Noms]]=R$5,Tableau1[[#This Row],[Fin]]-Tableau1[[#This Row],[Début]],0)</f>
        <v>0</v>
      </c>
      <c r="S778" s="62">
        <f>IF(Tableau1[[#This Row],[Noms_M]]=S$5,Tableau1[[#This Row],[Fin_M]]-Tableau1[[#This Row],[Début_M]],0)+IF(Tableau1[[#This Row],[Noms]]=S$5,Tableau1[[#This Row],[Fin]]-Tableau1[[#This Row],[Début]],0)</f>
        <v>0</v>
      </c>
    </row>
    <row r="779" spans="1:26" s="17" customFormat="1" ht="20.25" customHeight="1" thickBot="1" x14ac:dyDescent="0.35">
      <c r="A779" s="38"/>
      <c r="B779" s="56" t="str">
        <f t="shared" ref="B779:B839" si="1241">TEXT(A777,"mmm")</f>
        <v>sept</v>
      </c>
      <c r="C779" s="57">
        <f t="shared" ref="C779" si="1242">_xlfn.ISOWEEKNUM(A777)</f>
        <v>37</v>
      </c>
      <c r="D779" s="35"/>
      <c r="E779" s="22"/>
      <c r="F779" s="12"/>
      <c r="G779" s="13"/>
      <c r="H779" s="24"/>
      <c r="I779" s="12"/>
      <c r="J779" s="60"/>
      <c r="K779" s="18"/>
      <c r="L779" s="4"/>
      <c r="N779" s="61">
        <f>IF(Tableau1[[#This Row],[Noms_M]]=N$5,Tableau1[[#This Row],[Fin_M]]-Tableau1[[#This Row],[Début_M]],0)+IF(Tableau1[[#This Row],[Noms]]=N$5,Tableau1[[#This Row],[Fin]]-Tableau1[[#This Row],[Début]],0)</f>
        <v>0</v>
      </c>
      <c r="O779" s="61">
        <f>IF(Tableau1[[#This Row],[Noms_M]]=O$5,Tableau1[[#This Row],[Fin_M]]-Tableau1[[#This Row],[Début_M]],0)+IF(Tableau1[[#This Row],[Noms]]=O$5,Tableau1[[#This Row],[Fin]]-Tableau1[[#This Row],[Début]],0)</f>
        <v>0</v>
      </c>
      <c r="P779" s="61">
        <f>IF(Tableau1[[#This Row],[Noms_M]]=P$5,Tableau1[[#This Row],[Fin_M]]-Tableau1[[#This Row],[Début_M]],0)+IF(Tableau1[[#This Row],[Noms]]=P$5,Tableau1[[#This Row],[Fin]]-Tableau1[[#This Row],[Début]],0)</f>
        <v>0</v>
      </c>
      <c r="Q779" s="61">
        <f>IF(Tableau1[[#This Row],[Noms_M]]=Q$5,Tableau1[[#This Row],[Fin_M]]-Tableau1[[#This Row],[Début_M]],0)+IF(Tableau1[[#This Row],[Noms]]=Q$5,Tableau1[[#This Row],[Fin]]-Tableau1[[#This Row],[Début]],0)</f>
        <v>0</v>
      </c>
      <c r="R779" s="61">
        <f>IF(Tableau1[[#This Row],[Noms_M]]=R$5,Tableau1[[#This Row],[Fin_M]]-Tableau1[[#This Row],[Début_M]],0)+IF(Tableau1[[#This Row],[Noms]]=R$5,Tableau1[[#This Row],[Fin]]-Tableau1[[#This Row],[Début]],0)</f>
        <v>0</v>
      </c>
      <c r="S779" s="62">
        <f>IF(Tableau1[[#This Row],[Noms_M]]=S$5,Tableau1[[#This Row],[Fin_M]]-Tableau1[[#This Row],[Début_M]],0)+IF(Tableau1[[#This Row],[Noms]]=S$5,Tableau1[[#This Row],[Fin]]-Tableau1[[#This Row],[Début]],0)</f>
        <v>0</v>
      </c>
    </row>
    <row r="780" spans="1:26" s="17" customFormat="1" ht="20.25" customHeight="1" thickBot="1" x14ac:dyDescent="0.35">
      <c r="A780" s="36">
        <f>A777+1</f>
        <v>45914</v>
      </c>
      <c r="B780" s="55" t="str">
        <f t="shared" ref="B780:B840" si="1243">TEXT(A780,"mmm")</f>
        <v>sept</v>
      </c>
      <c r="C780" s="57">
        <f t="shared" ref="C780" si="1244">_xlfn.ISOWEEKNUM(A780)</f>
        <v>37</v>
      </c>
      <c r="D780" s="33">
        <f>A780</f>
        <v>45914</v>
      </c>
      <c r="E780" s="8"/>
      <c r="F780" s="1"/>
      <c r="G780" s="9"/>
      <c r="H780" s="14"/>
      <c r="I780" s="1"/>
      <c r="J780" s="58"/>
      <c r="K780" s="18"/>
      <c r="L780" s="7"/>
      <c r="N780" s="61">
        <f>IF(Tableau1[[#This Row],[Noms_M]]=N$5,Tableau1[[#This Row],[Fin_M]]-Tableau1[[#This Row],[Début_M]],0)+IF(Tableau1[[#This Row],[Noms]]=N$5,Tableau1[[#This Row],[Fin]]-Tableau1[[#This Row],[Début]],0)</f>
        <v>0</v>
      </c>
      <c r="O780" s="61">
        <f>IF(Tableau1[[#This Row],[Noms_M]]=O$5,Tableau1[[#This Row],[Fin_M]]-Tableau1[[#This Row],[Début_M]],0)+IF(Tableau1[[#This Row],[Noms]]=O$5,Tableau1[[#This Row],[Fin]]-Tableau1[[#This Row],[Début]],0)</f>
        <v>0</v>
      </c>
      <c r="P780" s="61">
        <f>IF(Tableau1[[#This Row],[Noms_M]]=P$5,Tableau1[[#This Row],[Fin_M]]-Tableau1[[#This Row],[Début_M]],0)+IF(Tableau1[[#This Row],[Noms]]=P$5,Tableau1[[#This Row],[Fin]]-Tableau1[[#This Row],[Début]],0)</f>
        <v>0</v>
      </c>
      <c r="Q780" s="61">
        <f>IF(Tableau1[[#This Row],[Noms_M]]=Q$5,Tableau1[[#This Row],[Fin_M]]-Tableau1[[#This Row],[Début_M]],0)+IF(Tableau1[[#This Row],[Noms]]=Q$5,Tableau1[[#This Row],[Fin]]-Tableau1[[#This Row],[Début]],0)</f>
        <v>0</v>
      </c>
      <c r="R780" s="61">
        <f>IF(Tableau1[[#This Row],[Noms_M]]=R$5,Tableau1[[#This Row],[Fin_M]]-Tableau1[[#This Row],[Début_M]],0)+IF(Tableau1[[#This Row],[Noms]]=R$5,Tableau1[[#This Row],[Fin]]-Tableau1[[#This Row],[Début]],0)</f>
        <v>0</v>
      </c>
      <c r="S780" s="62">
        <f>IF(Tableau1[[#This Row],[Noms_M]]=S$5,Tableau1[[#This Row],[Fin_M]]-Tableau1[[#This Row],[Début_M]],0)+IF(Tableau1[[#This Row],[Noms]]=S$5,Tableau1[[#This Row],[Fin]]-Tableau1[[#This Row],[Début]],0)</f>
        <v>0</v>
      </c>
    </row>
    <row r="781" spans="1:26" s="17" customFormat="1" ht="20.25" customHeight="1" thickBot="1" x14ac:dyDescent="0.35">
      <c r="A781" s="37"/>
      <c r="B781" s="56" t="str">
        <f t="shared" ref="B781:B841" si="1245">TEXT(A780,"mmm")</f>
        <v>sept</v>
      </c>
      <c r="C781" s="57">
        <f t="shared" ref="C781" si="1246">_xlfn.ISOWEEKNUM(A780)</f>
        <v>37</v>
      </c>
      <c r="D781" s="34"/>
      <c r="E781" s="10"/>
      <c r="F781" s="2"/>
      <c r="G781" s="11"/>
      <c r="H781" s="15"/>
      <c r="I781" s="2"/>
      <c r="J781" s="59"/>
      <c r="K781" s="18"/>
      <c r="L781" s="3"/>
      <c r="N781" s="61">
        <f>IF(Tableau1[[#This Row],[Noms_M]]=N$5,Tableau1[[#This Row],[Fin_M]]-Tableau1[[#This Row],[Début_M]],0)+IF(Tableau1[[#This Row],[Noms]]=N$5,Tableau1[[#This Row],[Fin]]-Tableau1[[#This Row],[Début]],0)</f>
        <v>0</v>
      </c>
      <c r="O781" s="61">
        <f>IF(Tableau1[[#This Row],[Noms_M]]=O$5,Tableau1[[#This Row],[Fin_M]]-Tableau1[[#This Row],[Début_M]],0)+IF(Tableau1[[#This Row],[Noms]]=O$5,Tableau1[[#This Row],[Fin]]-Tableau1[[#This Row],[Début]],0)</f>
        <v>0</v>
      </c>
      <c r="P781" s="61">
        <f>IF(Tableau1[[#This Row],[Noms_M]]=P$5,Tableau1[[#This Row],[Fin_M]]-Tableau1[[#This Row],[Début_M]],0)+IF(Tableau1[[#This Row],[Noms]]=P$5,Tableau1[[#This Row],[Fin]]-Tableau1[[#This Row],[Début]],0)</f>
        <v>0</v>
      </c>
      <c r="Q781" s="61">
        <f>IF(Tableau1[[#This Row],[Noms_M]]=Q$5,Tableau1[[#This Row],[Fin_M]]-Tableau1[[#This Row],[Début_M]],0)+IF(Tableau1[[#This Row],[Noms]]=Q$5,Tableau1[[#This Row],[Fin]]-Tableau1[[#This Row],[Début]],0)</f>
        <v>0</v>
      </c>
      <c r="R781" s="61">
        <f>IF(Tableau1[[#This Row],[Noms_M]]=R$5,Tableau1[[#This Row],[Fin_M]]-Tableau1[[#This Row],[Début_M]],0)+IF(Tableau1[[#This Row],[Noms]]=R$5,Tableau1[[#This Row],[Fin]]-Tableau1[[#This Row],[Début]],0)</f>
        <v>0</v>
      </c>
      <c r="S781" s="62">
        <f>IF(Tableau1[[#This Row],[Noms_M]]=S$5,Tableau1[[#This Row],[Fin_M]]-Tableau1[[#This Row],[Début_M]],0)+IF(Tableau1[[#This Row],[Noms]]=S$5,Tableau1[[#This Row],[Fin]]-Tableau1[[#This Row],[Début]],0)</f>
        <v>0</v>
      </c>
    </row>
    <row r="782" spans="1:26" s="17" customFormat="1" ht="20.25" customHeight="1" thickBot="1" x14ac:dyDescent="0.35">
      <c r="A782" s="38"/>
      <c r="B782" s="56" t="str">
        <f t="shared" ref="B782:B842" si="1247">TEXT(A780,"mmm")</f>
        <v>sept</v>
      </c>
      <c r="C782" s="57">
        <f t="shared" ref="C782" si="1248">_xlfn.ISOWEEKNUM(A780)</f>
        <v>37</v>
      </c>
      <c r="D782" s="35"/>
      <c r="E782" s="22"/>
      <c r="F782" s="12"/>
      <c r="G782" s="13"/>
      <c r="H782" s="24"/>
      <c r="I782" s="12"/>
      <c r="J782" s="60"/>
      <c r="K782" s="18"/>
      <c r="L782" s="4"/>
      <c r="N782" s="61">
        <f>IF(Tableau1[[#This Row],[Noms_M]]=N$5,Tableau1[[#This Row],[Fin_M]]-Tableau1[[#This Row],[Début_M]],0)+IF(Tableau1[[#This Row],[Noms]]=N$5,Tableau1[[#This Row],[Fin]]-Tableau1[[#This Row],[Début]],0)</f>
        <v>0</v>
      </c>
      <c r="O782" s="61">
        <f>IF(Tableau1[[#This Row],[Noms_M]]=O$5,Tableau1[[#This Row],[Fin_M]]-Tableau1[[#This Row],[Début_M]],0)+IF(Tableau1[[#This Row],[Noms]]=O$5,Tableau1[[#This Row],[Fin]]-Tableau1[[#This Row],[Début]],0)</f>
        <v>0</v>
      </c>
      <c r="P782" s="61">
        <f>IF(Tableau1[[#This Row],[Noms_M]]=P$5,Tableau1[[#This Row],[Fin_M]]-Tableau1[[#This Row],[Début_M]],0)+IF(Tableau1[[#This Row],[Noms]]=P$5,Tableau1[[#This Row],[Fin]]-Tableau1[[#This Row],[Début]],0)</f>
        <v>0</v>
      </c>
      <c r="Q782" s="61">
        <f>IF(Tableau1[[#This Row],[Noms_M]]=Q$5,Tableau1[[#This Row],[Fin_M]]-Tableau1[[#This Row],[Début_M]],0)+IF(Tableau1[[#This Row],[Noms]]=Q$5,Tableau1[[#This Row],[Fin]]-Tableau1[[#This Row],[Début]],0)</f>
        <v>0</v>
      </c>
      <c r="R782" s="61">
        <f>IF(Tableau1[[#This Row],[Noms_M]]=R$5,Tableau1[[#This Row],[Fin_M]]-Tableau1[[#This Row],[Début_M]],0)+IF(Tableau1[[#This Row],[Noms]]=R$5,Tableau1[[#This Row],[Fin]]-Tableau1[[#This Row],[Début]],0)</f>
        <v>0</v>
      </c>
      <c r="S782" s="62">
        <f>IF(Tableau1[[#This Row],[Noms_M]]=S$5,Tableau1[[#This Row],[Fin_M]]-Tableau1[[#This Row],[Début_M]],0)+IF(Tableau1[[#This Row],[Noms]]=S$5,Tableau1[[#This Row],[Fin]]-Tableau1[[#This Row],[Début]],0)</f>
        <v>0</v>
      </c>
    </row>
    <row r="783" spans="1:26" s="17" customFormat="1" ht="20.25" customHeight="1" thickBot="1" x14ac:dyDescent="0.35">
      <c r="A783" s="36">
        <f>A780+1</f>
        <v>45915</v>
      </c>
      <c r="B783" s="55" t="str">
        <f t="shared" ref="B783:B843" si="1249">TEXT(A783,"mmm")</f>
        <v>sept</v>
      </c>
      <c r="C783" s="57">
        <f t="shared" ref="C783" si="1250">_xlfn.ISOWEEKNUM(A783)</f>
        <v>38</v>
      </c>
      <c r="D783" s="33">
        <f>A783</f>
        <v>45915</v>
      </c>
      <c r="E783" s="8"/>
      <c r="F783" s="1"/>
      <c r="G783" s="9"/>
      <c r="H783" s="14"/>
      <c r="I783" s="1"/>
      <c r="J783" s="58"/>
      <c r="K783" s="18"/>
      <c r="L783" s="7"/>
      <c r="N783" s="61">
        <f>IF(Tableau1[[#This Row],[Noms_M]]=N$5,Tableau1[[#This Row],[Fin_M]]-Tableau1[[#This Row],[Début_M]],0)+IF(Tableau1[[#This Row],[Noms]]=N$5,Tableau1[[#This Row],[Fin]]-Tableau1[[#This Row],[Début]],0)</f>
        <v>0</v>
      </c>
      <c r="O783" s="61">
        <f>IF(Tableau1[[#This Row],[Noms_M]]=O$5,Tableau1[[#This Row],[Fin_M]]-Tableau1[[#This Row],[Début_M]],0)+IF(Tableau1[[#This Row],[Noms]]=O$5,Tableau1[[#This Row],[Fin]]-Tableau1[[#This Row],[Début]],0)</f>
        <v>0</v>
      </c>
      <c r="P783" s="61">
        <f>IF(Tableau1[[#This Row],[Noms_M]]=P$5,Tableau1[[#This Row],[Fin_M]]-Tableau1[[#This Row],[Début_M]],0)+IF(Tableau1[[#This Row],[Noms]]=P$5,Tableau1[[#This Row],[Fin]]-Tableau1[[#This Row],[Début]],0)</f>
        <v>0</v>
      </c>
      <c r="Q783" s="61">
        <f>IF(Tableau1[[#This Row],[Noms_M]]=Q$5,Tableau1[[#This Row],[Fin_M]]-Tableau1[[#This Row],[Début_M]],0)+IF(Tableau1[[#This Row],[Noms]]=Q$5,Tableau1[[#This Row],[Fin]]-Tableau1[[#This Row],[Début]],0)</f>
        <v>0</v>
      </c>
      <c r="R783" s="61">
        <f>IF(Tableau1[[#This Row],[Noms_M]]=R$5,Tableau1[[#This Row],[Fin_M]]-Tableau1[[#This Row],[Début_M]],0)+IF(Tableau1[[#This Row],[Noms]]=R$5,Tableau1[[#This Row],[Fin]]-Tableau1[[#This Row],[Début]],0)</f>
        <v>0</v>
      </c>
      <c r="S783" s="62">
        <f>IF(Tableau1[[#This Row],[Noms_M]]=S$5,Tableau1[[#This Row],[Fin_M]]-Tableau1[[#This Row],[Début_M]],0)+IF(Tableau1[[#This Row],[Noms]]=S$5,Tableau1[[#This Row],[Fin]]-Tableau1[[#This Row],[Début]],0)</f>
        <v>0</v>
      </c>
      <c r="U783" s="70">
        <f>SUM(N783:N803)</f>
        <v>0</v>
      </c>
      <c r="V783" s="70">
        <f t="shared" ref="V783" si="1251">SUM(O783:O803)</f>
        <v>0</v>
      </c>
      <c r="W783" s="70">
        <f t="shared" ref="W783" si="1252">SUM(P783:P803)</f>
        <v>0</v>
      </c>
      <c r="X783" s="70">
        <f t="shared" ref="X783" si="1253">SUM(Q783:Q803)</f>
        <v>0</v>
      </c>
      <c r="Y783" s="70">
        <f t="shared" ref="Y783" si="1254">SUM(R783:R803)</f>
        <v>0</v>
      </c>
      <c r="Z783" s="70">
        <f t="shared" ref="Z783" si="1255">SUM(S783:S803)</f>
        <v>0</v>
      </c>
    </row>
    <row r="784" spans="1:26" s="17" customFormat="1" ht="20.25" customHeight="1" thickBot="1" x14ac:dyDescent="0.35">
      <c r="A784" s="37"/>
      <c r="B784" s="56" t="str">
        <f t="shared" ref="B784:B844" si="1256">TEXT(A783,"mmm")</f>
        <v>sept</v>
      </c>
      <c r="C784" s="57">
        <f t="shared" ref="C784" si="1257">_xlfn.ISOWEEKNUM(A783)</f>
        <v>38</v>
      </c>
      <c r="D784" s="34"/>
      <c r="E784" s="10"/>
      <c r="F784" s="2"/>
      <c r="G784" s="11"/>
      <c r="H784" s="15"/>
      <c r="I784" s="2"/>
      <c r="J784" s="59"/>
      <c r="K784" s="18"/>
      <c r="L784" s="3"/>
      <c r="N784" s="61">
        <f>IF(Tableau1[[#This Row],[Noms_M]]=N$5,Tableau1[[#This Row],[Fin_M]]-Tableau1[[#This Row],[Début_M]],0)+IF(Tableau1[[#This Row],[Noms]]=N$5,Tableau1[[#This Row],[Fin]]-Tableau1[[#This Row],[Début]],0)</f>
        <v>0</v>
      </c>
      <c r="O784" s="61">
        <f>IF(Tableau1[[#This Row],[Noms_M]]=O$5,Tableau1[[#This Row],[Fin_M]]-Tableau1[[#This Row],[Début_M]],0)+IF(Tableau1[[#This Row],[Noms]]=O$5,Tableau1[[#This Row],[Fin]]-Tableau1[[#This Row],[Début]],0)</f>
        <v>0</v>
      </c>
      <c r="P784" s="61">
        <f>IF(Tableau1[[#This Row],[Noms_M]]=P$5,Tableau1[[#This Row],[Fin_M]]-Tableau1[[#This Row],[Début_M]],0)+IF(Tableau1[[#This Row],[Noms]]=P$5,Tableau1[[#This Row],[Fin]]-Tableau1[[#This Row],[Début]],0)</f>
        <v>0</v>
      </c>
      <c r="Q784" s="61">
        <f>IF(Tableau1[[#This Row],[Noms_M]]=Q$5,Tableau1[[#This Row],[Fin_M]]-Tableau1[[#This Row],[Début_M]],0)+IF(Tableau1[[#This Row],[Noms]]=Q$5,Tableau1[[#This Row],[Fin]]-Tableau1[[#This Row],[Début]],0)</f>
        <v>0</v>
      </c>
      <c r="R784" s="61">
        <f>IF(Tableau1[[#This Row],[Noms_M]]=R$5,Tableau1[[#This Row],[Fin_M]]-Tableau1[[#This Row],[Début_M]],0)+IF(Tableau1[[#This Row],[Noms]]=R$5,Tableau1[[#This Row],[Fin]]-Tableau1[[#This Row],[Début]],0)</f>
        <v>0</v>
      </c>
      <c r="S784" s="62">
        <f>IF(Tableau1[[#This Row],[Noms_M]]=S$5,Tableau1[[#This Row],[Fin_M]]-Tableau1[[#This Row],[Début_M]],0)+IF(Tableau1[[#This Row],[Noms]]=S$5,Tableau1[[#This Row],[Fin]]-Tableau1[[#This Row],[Début]],0)</f>
        <v>0</v>
      </c>
    </row>
    <row r="785" spans="1:19" s="17" customFormat="1" ht="20.25" customHeight="1" thickBot="1" x14ac:dyDescent="0.35">
      <c r="A785" s="38"/>
      <c r="B785" s="56" t="str">
        <f t="shared" ref="B785:B845" si="1258">TEXT(A783,"mmm")</f>
        <v>sept</v>
      </c>
      <c r="C785" s="57">
        <f t="shared" ref="C785" si="1259">_xlfn.ISOWEEKNUM(A783)</f>
        <v>38</v>
      </c>
      <c r="D785" s="35"/>
      <c r="E785" s="22"/>
      <c r="F785" s="12"/>
      <c r="G785" s="13"/>
      <c r="H785" s="24"/>
      <c r="I785" s="12"/>
      <c r="J785" s="60"/>
      <c r="K785" s="18"/>
      <c r="L785" s="4"/>
      <c r="N785" s="61">
        <f>IF(Tableau1[[#This Row],[Noms_M]]=N$5,Tableau1[[#This Row],[Fin_M]]-Tableau1[[#This Row],[Début_M]],0)+IF(Tableau1[[#This Row],[Noms]]=N$5,Tableau1[[#This Row],[Fin]]-Tableau1[[#This Row],[Début]],0)</f>
        <v>0</v>
      </c>
      <c r="O785" s="61">
        <f>IF(Tableau1[[#This Row],[Noms_M]]=O$5,Tableau1[[#This Row],[Fin_M]]-Tableau1[[#This Row],[Début_M]],0)+IF(Tableau1[[#This Row],[Noms]]=O$5,Tableau1[[#This Row],[Fin]]-Tableau1[[#This Row],[Début]],0)</f>
        <v>0</v>
      </c>
      <c r="P785" s="61">
        <f>IF(Tableau1[[#This Row],[Noms_M]]=P$5,Tableau1[[#This Row],[Fin_M]]-Tableau1[[#This Row],[Début_M]],0)+IF(Tableau1[[#This Row],[Noms]]=P$5,Tableau1[[#This Row],[Fin]]-Tableau1[[#This Row],[Début]],0)</f>
        <v>0</v>
      </c>
      <c r="Q785" s="61">
        <f>IF(Tableau1[[#This Row],[Noms_M]]=Q$5,Tableau1[[#This Row],[Fin_M]]-Tableau1[[#This Row],[Début_M]],0)+IF(Tableau1[[#This Row],[Noms]]=Q$5,Tableau1[[#This Row],[Fin]]-Tableau1[[#This Row],[Début]],0)</f>
        <v>0</v>
      </c>
      <c r="R785" s="61">
        <f>IF(Tableau1[[#This Row],[Noms_M]]=R$5,Tableau1[[#This Row],[Fin_M]]-Tableau1[[#This Row],[Début_M]],0)+IF(Tableau1[[#This Row],[Noms]]=R$5,Tableau1[[#This Row],[Fin]]-Tableau1[[#This Row],[Début]],0)</f>
        <v>0</v>
      </c>
      <c r="S785" s="62">
        <f>IF(Tableau1[[#This Row],[Noms_M]]=S$5,Tableau1[[#This Row],[Fin_M]]-Tableau1[[#This Row],[Début_M]],0)+IF(Tableau1[[#This Row],[Noms]]=S$5,Tableau1[[#This Row],[Fin]]-Tableau1[[#This Row],[Début]],0)</f>
        <v>0</v>
      </c>
    </row>
    <row r="786" spans="1:19" s="17" customFormat="1" ht="20.25" customHeight="1" thickBot="1" x14ac:dyDescent="0.35">
      <c r="A786" s="36">
        <f>A783+1</f>
        <v>45916</v>
      </c>
      <c r="B786" s="55" t="str">
        <f t="shared" ref="B786" si="1260">TEXT(A786,"mmm")</f>
        <v>sept</v>
      </c>
      <c r="C786" s="57">
        <f t="shared" ref="C786" si="1261">_xlfn.ISOWEEKNUM(A786)</f>
        <v>38</v>
      </c>
      <c r="D786" s="33">
        <f>A786</f>
        <v>45916</v>
      </c>
      <c r="E786" s="8"/>
      <c r="F786" s="1"/>
      <c r="G786" s="9"/>
      <c r="H786" s="14"/>
      <c r="I786" s="1"/>
      <c r="J786" s="58"/>
      <c r="K786" s="18"/>
      <c r="L786" s="7"/>
      <c r="N786" s="61">
        <f>IF(Tableau1[[#This Row],[Noms_M]]=N$5,Tableau1[[#This Row],[Fin_M]]-Tableau1[[#This Row],[Début_M]],0)+IF(Tableau1[[#This Row],[Noms]]=N$5,Tableau1[[#This Row],[Fin]]-Tableau1[[#This Row],[Début]],0)</f>
        <v>0</v>
      </c>
      <c r="O786" s="61">
        <f>IF(Tableau1[[#This Row],[Noms_M]]=O$5,Tableau1[[#This Row],[Fin_M]]-Tableau1[[#This Row],[Début_M]],0)+IF(Tableau1[[#This Row],[Noms]]=O$5,Tableau1[[#This Row],[Fin]]-Tableau1[[#This Row],[Début]],0)</f>
        <v>0</v>
      </c>
      <c r="P786" s="61">
        <f>IF(Tableau1[[#This Row],[Noms_M]]=P$5,Tableau1[[#This Row],[Fin_M]]-Tableau1[[#This Row],[Début_M]],0)+IF(Tableau1[[#This Row],[Noms]]=P$5,Tableau1[[#This Row],[Fin]]-Tableau1[[#This Row],[Début]],0)</f>
        <v>0</v>
      </c>
      <c r="Q786" s="61">
        <f>IF(Tableau1[[#This Row],[Noms_M]]=Q$5,Tableau1[[#This Row],[Fin_M]]-Tableau1[[#This Row],[Début_M]],0)+IF(Tableau1[[#This Row],[Noms]]=Q$5,Tableau1[[#This Row],[Fin]]-Tableau1[[#This Row],[Début]],0)</f>
        <v>0</v>
      </c>
      <c r="R786" s="61">
        <f>IF(Tableau1[[#This Row],[Noms_M]]=R$5,Tableau1[[#This Row],[Fin_M]]-Tableau1[[#This Row],[Début_M]],0)+IF(Tableau1[[#This Row],[Noms]]=R$5,Tableau1[[#This Row],[Fin]]-Tableau1[[#This Row],[Début]],0)</f>
        <v>0</v>
      </c>
      <c r="S786" s="62">
        <f>IF(Tableau1[[#This Row],[Noms_M]]=S$5,Tableau1[[#This Row],[Fin_M]]-Tableau1[[#This Row],[Début_M]],0)+IF(Tableau1[[#This Row],[Noms]]=S$5,Tableau1[[#This Row],[Fin]]-Tableau1[[#This Row],[Début]],0)</f>
        <v>0</v>
      </c>
    </row>
    <row r="787" spans="1:19" s="17" customFormat="1" ht="20.25" customHeight="1" thickBot="1" x14ac:dyDescent="0.35">
      <c r="A787" s="37"/>
      <c r="B787" s="56" t="str">
        <f t="shared" ref="B787" si="1262">TEXT(A786,"mmm")</f>
        <v>sept</v>
      </c>
      <c r="C787" s="57">
        <f t="shared" ref="C787" si="1263">_xlfn.ISOWEEKNUM(A786)</f>
        <v>38</v>
      </c>
      <c r="D787" s="34"/>
      <c r="E787" s="10"/>
      <c r="F787" s="2"/>
      <c r="G787" s="11"/>
      <c r="H787" s="15"/>
      <c r="I787" s="2"/>
      <c r="J787" s="59"/>
      <c r="K787" s="18"/>
      <c r="L787" s="3"/>
      <c r="N787" s="61">
        <f>IF(Tableau1[[#This Row],[Noms_M]]=N$5,Tableau1[[#This Row],[Fin_M]]-Tableau1[[#This Row],[Début_M]],0)+IF(Tableau1[[#This Row],[Noms]]=N$5,Tableau1[[#This Row],[Fin]]-Tableau1[[#This Row],[Début]],0)</f>
        <v>0</v>
      </c>
      <c r="O787" s="61">
        <f>IF(Tableau1[[#This Row],[Noms_M]]=O$5,Tableau1[[#This Row],[Fin_M]]-Tableau1[[#This Row],[Début_M]],0)+IF(Tableau1[[#This Row],[Noms]]=O$5,Tableau1[[#This Row],[Fin]]-Tableau1[[#This Row],[Début]],0)</f>
        <v>0</v>
      </c>
      <c r="P787" s="61">
        <f>IF(Tableau1[[#This Row],[Noms_M]]=P$5,Tableau1[[#This Row],[Fin_M]]-Tableau1[[#This Row],[Début_M]],0)+IF(Tableau1[[#This Row],[Noms]]=P$5,Tableau1[[#This Row],[Fin]]-Tableau1[[#This Row],[Début]],0)</f>
        <v>0</v>
      </c>
      <c r="Q787" s="61">
        <f>IF(Tableau1[[#This Row],[Noms_M]]=Q$5,Tableau1[[#This Row],[Fin_M]]-Tableau1[[#This Row],[Début_M]],0)+IF(Tableau1[[#This Row],[Noms]]=Q$5,Tableau1[[#This Row],[Fin]]-Tableau1[[#This Row],[Début]],0)</f>
        <v>0</v>
      </c>
      <c r="R787" s="61">
        <f>IF(Tableau1[[#This Row],[Noms_M]]=R$5,Tableau1[[#This Row],[Fin_M]]-Tableau1[[#This Row],[Début_M]],0)+IF(Tableau1[[#This Row],[Noms]]=R$5,Tableau1[[#This Row],[Fin]]-Tableau1[[#This Row],[Début]],0)</f>
        <v>0</v>
      </c>
      <c r="S787" s="62">
        <f>IF(Tableau1[[#This Row],[Noms_M]]=S$5,Tableau1[[#This Row],[Fin_M]]-Tableau1[[#This Row],[Début_M]],0)+IF(Tableau1[[#This Row],[Noms]]=S$5,Tableau1[[#This Row],[Fin]]-Tableau1[[#This Row],[Début]],0)</f>
        <v>0</v>
      </c>
    </row>
    <row r="788" spans="1:19" s="17" customFormat="1" ht="20.25" customHeight="1" thickBot="1" x14ac:dyDescent="0.35">
      <c r="A788" s="38"/>
      <c r="B788" s="56" t="str">
        <f t="shared" ref="B788" si="1264">TEXT(A786,"mmm")</f>
        <v>sept</v>
      </c>
      <c r="C788" s="57">
        <f t="shared" ref="C788" si="1265">_xlfn.ISOWEEKNUM(A786)</f>
        <v>38</v>
      </c>
      <c r="D788" s="35"/>
      <c r="E788" s="22"/>
      <c r="F788" s="12"/>
      <c r="G788" s="13"/>
      <c r="H788" s="24"/>
      <c r="I788" s="12"/>
      <c r="J788" s="60"/>
      <c r="K788" s="18"/>
      <c r="L788" s="4"/>
      <c r="N788" s="61">
        <f>IF(Tableau1[[#This Row],[Noms_M]]=N$5,Tableau1[[#This Row],[Fin_M]]-Tableau1[[#This Row],[Début_M]],0)+IF(Tableau1[[#This Row],[Noms]]=N$5,Tableau1[[#This Row],[Fin]]-Tableau1[[#This Row],[Début]],0)</f>
        <v>0</v>
      </c>
      <c r="O788" s="61">
        <f>IF(Tableau1[[#This Row],[Noms_M]]=O$5,Tableau1[[#This Row],[Fin_M]]-Tableau1[[#This Row],[Début_M]],0)+IF(Tableau1[[#This Row],[Noms]]=O$5,Tableau1[[#This Row],[Fin]]-Tableau1[[#This Row],[Début]],0)</f>
        <v>0</v>
      </c>
      <c r="P788" s="61">
        <f>IF(Tableau1[[#This Row],[Noms_M]]=P$5,Tableau1[[#This Row],[Fin_M]]-Tableau1[[#This Row],[Début_M]],0)+IF(Tableau1[[#This Row],[Noms]]=P$5,Tableau1[[#This Row],[Fin]]-Tableau1[[#This Row],[Début]],0)</f>
        <v>0</v>
      </c>
      <c r="Q788" s="61">
        <f>IF(Tableau1[[#This Row],[Noms_M]]=Q$5,Tableau1[[#This Row],[Fin_M]]-Tableau1[[#This Row],[Début_M]],0)+IF(Tableau1[[#This Row],[Noms]]=Q$5,Tableau1[[#This Row],[Fin]]-Tableau1[[#This Row],[Début]],0)</f>
        <v>0</v>
      </c>
      <c r="R788" s="61">
        <f>IF(Tableau1[[#This Row],[Noms_M]]=R$5,Tableau1[[#This Row],[Fin_M]]-Tableau1[[#This Row],[Début_M]],0)+IF(Tableau1[[#This Row],[Noms]]=R$5,Tableau1[[#This Row],[Fin]]-Tableau1[[#This Row],[Début]],0)</f>
        <v>0</v>
      </c>
      <c r="S788" s="62">
        <f>IF(Tableau1[[#This Row],[Noms_M]]=S$5,Tableau1[[#This Row],[Fin_M]]-Tableau1[[#This Row],[Début_M]],0)+IF(Tableau1[[#This Row],[Noms]]=S$5,Tableau1[[#This Row],[Fin]]-Tableau1[[#This Row],[Début]],0)</f>
        <v>0</v>
      </c>
    </row>
    <row r="789" spans="1:19" s="17" customFormat="1" ht="20.25" customHeight="1" thickBot="1" x14ac:dyDescent="0.35">
      <c r="A789" s="36">
        <f>A786+1</f>
        <v>45917</v>
      </c>
      <c r="B789" s="55" t="str">
        <f t="shared" si="1231"/>
        <v>sept</v>
      </c>
      <c r="C789" s="57">
        <f t="shared" ref="C789" si="1266">_xlfn.ISOWEEKNUM(A789)</f>
        <v>38</v>
      </c>
      <c r="D789" s="33">
        <f>A789</f>
        <v>45917</v>
      </c>
      <c r="E789" s="8"/>
      <c r="F789" s="1"/>
      <c r="G789" s="9"/>
      <c r="H789" s="14"/>
      <c r="I789" s="1"/>
      <c r="J789" s="58"/>
      <c r="K789" s="18"/>
      <c r="L789" s="7"/>
      <c r="N789" s="61">
        <f>IF(Tableau1[[#This Row],[Noms_M]]=N$5,Tableau1[[#This Row],[Fin_M]]-Tableau1[[#This Row],[Début_M]],0)+IF(Tableau1[[#This Row],[Noms]]=N$5,Tableau1[[#This Row],[Fin]]-Tableau1[[#This Row],[Début]],0)</f>
        <v>0</v>
      </c>
      <c r="O789" s="61">
        <f>IF(Tableau1[[#This Row],[Noms_M]]=O$5,Tableau1[[#This Row],[Fin_M]]-Tableau1[[#This Row],[Début_M]],0)+IF(Tableau1[[#This Row],[Noms]]=O$5,Tableau1[[#This Row],[Fin]]-Tableau1[[#This Row],[Début]],0)</f>
        <v>0</v>
      </c>
      <c r="P789" s="61">
        <f>IF(Tableau1[[#This Row],[Noms_M]]=P$5,Tableau1[[#This Row],[Fin_M]]-Tableau1[[#This Row],[Début_M]],0)+IF(Tableau1[[#This Row],[Noms]]=P$5,Tableau1[[#This Row],[Fin]]-Tableau1[[#This Row],[Début]],0)</f>
        <v>0</v>
      </c>
      <c r="Q789" s="61">
        <f>IF(Tableau1[[#This Row],[Noms_M]]=Q$5,Tableau1[[#This Row],[Fin_M]]-Tableau1[[#This Row],[Début_M]],0)+IF(Tableau1[[#This Row],[Noms]]=Q$5,Tableau1[[#This Row],[Fin]]-Tableau1[[#This Row],[Début]],0)</f>
        <v>0</v>
      </c>
      <c r="R789" s="61">
        <f>IF(Tableau1[[#This Row],[Noms_M]]=R$5,Tableau1[[#This Row],[Fin_M]]-Tableau1[[#This Row],[Début_M]],0)+IF(Tableau1[[#This Row],[Noms]]=R$5,Tableau1[[#This Row],[Fin]]-Tableau1[[#This Row],[Début]],0)</f>
        <v>0</v>
      </c>
      <c r="S789" s="62">
        <f>IF(Tableau1[[#This Row],[Noms_M]]=S$5,Tableau1[[#This Row],[Fin_M]]-Tableau1[[#This Row],[Début_M]],0)+IF(Tableau1[[#This Row],[Noms]]=S$5,Tableau1[[#This Row],[Fin]]-Tableau1[[#This Row],[Début]],0)</f>
        <v>0</v>
      </c>
    </row>
    <row r="790" spans="1:19" s="17" customFormat="1" ht="20.25" customHeight="1" thickBot="1" x14ac:dyDescent="0.35">
      <c r="A790" s="37"/>
      <c r="B790" s="56" t="str">
        <f t="shared" si="1233"/>
        <v>sept</v>
      </c>
      <c r="C790" s="57">
        <f t="shared" ref="C790" si="1267">_xlfn.ISOWEEKNUM(A789)</f>
        <v>38</v>
      </c>
      <c r="D790" s="34"/>
      <c r="E790" s="10"/>
      <c r="F790" s="2"/>
      <c r="G790" s="11"/>
      <c r="H790" s="15"/>
      <c r="I790" s="2"/>
      <c r="J790" s="59"/>
      <c r="K790" s="18"/>
      <c r="L790" s="3"/>
      <c r="N790" s="61">
        <f>IF(Tableau1[[#This Row],[Noms_M]]=N$5,Tableau1[[#This Row],[Fin_M]]-Tableau1[[#This Row],[Début_M]],0)+IF(Tableau1[[#This Row],[Noms]]=N$5,Tableau1[[#This Row],[Fin]]-Tableau1[[#This Row],[Début]],0)</f>
        <v>0</v>
      </c>
      <c r="O790" s="61">
        <f>IF(Tableau1[[#This Row],[Noms_M]]=O$5,Tableau1[[#This Row],[Fin_M]]-Tableau1[[#This Row],[Début_M]],0)+IF(Tableau1[[#This Row],[Noms]]=O$5,Tableau1[[#This Row],[Fin]]-Tableau1[[#This Row],[Début]],0)</f>
        <v>0</v>
      </c>
      <c r="P790" s="61">
        <f>IF(Tableau1[[#This Row],[Noms_M]]=P$5,Tableau1[[#This Row],[Fin_M]]-Tableau1[[#This Row],[Début_M]],0)+IF(Tableau1[[#This Row],[Noms]]=P$5,Tableau1[[#This Row],[Fin]]-Tableau1[[#This Row],[Début]],0)</f>
        <v>0</v>
      </c>
      <c r="Q790" s="61">
        <f>IF(Tableau1[[#This Row],[Noms_M]]=Q$5,Tableau1[[#This Row],[Fin_M]]-Tableau1[[#This Row],[Début_M]],0)+IF(Tableau1[[#This Row],[Noms]]=Q$5,Tableau1[[#This Row],[Fin]]-Tableau1[[#This Row],[Début]],0)</f>
        <v>0</v>
      </c>
      <c r="R790" s="61">
        <f>IF(Tableau1[[#This Row],[Noms_M]]=R$5,Tableau1[[#This Row],[Fin_M]]-Tableau1[[#This Row],[Début_M]],0)+IF(Tableau1[[#This Row],[Noms]]=R$5,Tableau1[[#This Row],[Fin]]-Tableau1[[#This Row],[Début]],0)</f>
        <v>0</v>
      </c>
      <c r="S790" s="62">
        <f>IF(Tableau1[[#This Row],[Noms_M]]=S$5,Tableau1[[#This Row],[Fin_M]]-Tableau1[[#This Row],[Début_M]],0)+IF(Tableau1[[#This Row],[Noms]]=S$5,Tableau1[[#This Row],[Fin]]-Tableau1[[#This Row],[Début]],0)</f>
        <v>0</v>
      </c>
    </row>
    <row r="791" spans="1:19" s="17" customFormat="1" ht="20.25" customHeight="1" thickBot="1" x14ac:dyDescent="0.35">
      <c r="A791" s="38"/>
      <c r="B791" s="56" t="str">
        <f t="shared" si="1235"/>
        <v>sept</v>
      </c>
      <c r="C791" s="57">
        <f t="shared" ref="C791" si="1268">_xlfn.ISOWEEKNUM(A789)</f>
        <v>38</v>
      </c>
      <c r="D791" s="35"/>
      <c r="E791" s="22"/>
      <c r="F791" s="12"/>
      <c r="G791" s="13"/>
      <c r="H791" s="24"/>
      <c r="I791" s="12"/>
      <c r="J791" s="60"/>
      <c r="K791" s="18"/>
      <c r="L791" s="4"/>
      <c r="N791" s="61">
        <f>IF(Tableau1[[#This Row],[Noms_M]]=N$5,Tableau1[[#This Row],[Fin_M]]-Tableau1[[#This Row],[Début_M]],0)+IF(Tableau1[[#This Row],[Noms]]=N$5,Tableau1[[#This Row],[Fin]]-Tableau1[[#This Row],[Début]],0)</f>
        <v>0</v>
      </c>
      <c r="O791" s="61">
        <f>IF(Tableau1[[#This Row],[Noms_M]]=O$5,Tableau1[[#This Row],[Fin_M]]-Tableau1[[#This Row],[Début_M]],0)+IF(Tableau1[[#This Row],[Noms]]=O$5,Tableau1[[#This Row],[Fin]]-Tableau1[[#This Row],[Début]],0)</f>
        <v>0</v>
      </c>
      <c r="P791" s="61">
        <f>IF(Tableau1[[#This Row],[Noms_M]]=P$5,Tableau1[[#This Row],[Fin_M]]-Tableau1[[#This Row],[Début_M]],0)+IF(Tableau1[[#This Row],[Noms]]=P$5,Tableau1[[#This Row],[Fin]]-Tableau1[[#This Row],[Début]],0)</f>
        <v>0</v>
      </c>
      <c r="Q791" s="61">
        <f>IF(Tableau1[[#This Row],[Noms_M]]=Q$5,Tableau1[[#This Row],[Fin_M]]-Tableau1[[#This Row],[Début_M]],0)+IF(Tableau1[[#This Row],[Noms]]=Q$5,Tableau1[[#This Row],[Fin]]-Tableau1[[#This Row],[Début]],0)</f>
        <v>0</v>
      </c>
      <c r="R791" s="61">
        <f>IF(Tableau1[[#This Row],[Noms_M]]=R$5,Tableau1[[#This Row],[Fin_M]]-Tableau1[[#This Row],[Début_M]],0)+IF(Tableau1[[#This Row],[Noms]]=R$5,Tableau1[[#This Row],[Fin]]-Tableau1[[#This Row],[Début]],0)</f>
        <v>0</v>
      </c>
      <c r="S791" s="62">
        <f>IF(Tableau1[[#This Row],[Noms_M]]=S$5,Tableau1[[#This Row],[Fin_M]]-Tableau1[[#This Row],[Début_M]],0)+IF(Tableau1[[#This Row],[Noms]]=S$5,Tableau1[[#This Row],[Fin]]-Tableau1[[#This Row],[Début]],0)</f>
        <v>0</v>
      </c>
    </row>
    <row r="792" spans="1:19" s="17" customFormat="1" ht="20.25" customHeight="1" thickBot="1" x14ac:dyDescent="0.35">
      <c r="A792" s="36">
        <f>A789+1</f>
        <v>45918</v>
      </c>
      <c r="B792" s="55" t="str">
        <f t="shared" si="1237"/>
        <v>sept</v>
      </c>
      <c r="C792" s="57">
        <f t="shared" ref="C792" si="1269">_xlfn.ISOWEEKNUM(A792)</f>
        <v>38</v>
      </c>
      <c r="D792" s="33">
        <f>A792</f>
        <v>45918</v>
      </c>
      <c r="E792" s="8"/>
      <c r="F792" s="1"/>
      <c r="G792" s="9"/>
      <c r="H792" s="14"/>
      <c r="I792" s="1"/>
      <c r="J792" s="58"/>
      <c r="K792" s="18"/>
      <c r="L792" s="7"/>
      <c r="N792" s="61">
        <f>IF(Tableau1[[#This Row],[Noms_M]]=N$5,Tableau1[[#This Row],[Fin_M]]-Tableau1[[#This Row],[Début_M]],0)+IF(Tableau1[[#This Row],[Noms]]=N$5,Tableau1[[#This Row],[Fin]]-Tableau1[[#This Row],[Début]],0)</f>
        <v>0</v>
      </c>
      <c r="O792" s="61">
        <f>IF(Tableau1[[#This Row],[Noms_M]]=O$5,Tableau1[[#This Row],[Fin_M]]-Tableau1[[#This Row],[Début_M]],0)+IF(Tableau1[[#This Row],[Noms]]=O$5,Tableau1[[#This Row],[Fin]]-Tableau1[[#This Row],[Début]],0)</f>
        <v>0</v>
      </c>
      <c r="P792" s="61">
        <f>IF(Tableau1[[#This Row],[Noms_M]]=P$5,Tableau1[[#This Row],[Fin_M]]-Tableau1[[#This Row],[Début_M]],0)+IF(Tableau1[[#This Row],[Noms]]=P$5,Tableau1[[#This Row],[Fin]]-Tableau1[[#This Row],[Début]],0)</f>
        <v>0</v>
      </c>
      <c r="Q792" s="61">
        <f>IF(Tableau1[[#This Row],[Noms_M]]=Q$5,Tableau1[[#This Row],[Fin_M]]-Tableau1[[#This Row],[Début_M]],0)+IF(Tableau1[[#This Row],[Noms]]=Q$5,Tableau1[[#This Row],[Fin]]-Tableau1[[#This Row],[Début]],0)</f>
        <v>0</v>
      </c>
      <c r="R792" s="61">
        <f>IF(Tableau1[[#This Row],[Noms_M]]=R$5,Tableau1[[#This Row],[Fin_M]]-Tableau1[[#This Row],[Début_M]],0)+IF(Tableau1[[#This Row],[Noms]]=R$5,Tableau1[[#This Row],[Fin]]-Tableau1[[#This Row],[Début]],0)</f>
        <v>0</v>
      </c>
      <c r="S792" s="62">
        <f>IF(Tableau1[[#This Row],[Noms_M]]=S$5,Tableau1[[#This Row],[Fin_M]]-Tableau1[[#This Row],[Début_M]],0)+IF(Tableau1[[#This Row],[Noms]]=S$5,Tableau1[[#This Row],[Fin]]-Tableau1[[#This Row],[Début]],0)</f>
        <v>0</v>
      </c>
    </row>
    <row r="793" spans="1:19" s="17" customFormat="1" ht="20.25" customHeight="1" thickBot="1" x14ac:dyDescent="0.35">
      <c r="A793" s="37"/>
      <c r="B793" s="56" t="str">
        <f t="shared" si="1239"/>
        <v>sept</v>
      </c>
      <c r="C793" s="57">
        <f t="shared" ref="C793" si="1270">_xlfn.ISOWEEKNUM(A792)</f>
        <v>38</v>
      </c>
      <c r="D793" s="34"/>
      <c r="E793" s="10"/>
      <c r="F793" s="2"/>
      <c r="G793" s="11"/>
      <c r="H793" s="15"/>
      <c r="I793" s="2"/>
      <c r="J793" s="59"/>
      <c r="K793" s="18"/>
      <c r="L793" s="3"/>
      <c r="N793" s="61">
        <f>IF(Tableau1[[#This Row],[Noms_M]]=N$5,Tableau1[[#This Row],[Fin_M]]-Tableau1[[#This Row],[Début_M]],0)+IF(Tableau1[[#This Row],[Noms]]=N$5,Tableau1[[#This Row],[Fin]]-Tableau1[[#This Row],[Début]],0)</f>
        <v>0</v>
      </c>
      <c r="O793" s="61">
        <f>IF(Tableau1[[#This Row],[Noms_M]]=O$5,Tableau1[[#This Row],[Fin_M]]-Tableau1[[#This Row],[Début_M]],0)+IF(Tableau1[[#This Row],[Noms]]=O$5,Tableau1[[#This Row],[Fin]]-Tableau1[[#This Row],[Début]],0)</f>
        <v>0</v>
      </c>
      <c r="P793" s="61">
        <f>IF(Tableau1[[#This Row],[Noms_M]]=P$5,Tableau1[[#This Row],[Fin_M]]-Tableau1[[#This Row],[Début_M]],0)+IF(Tableau1[[#This Row],[Noms]]=P$5,Tableau1[[#This Row],[Fin]]-Tableau1[[#This Row],[Début]],0)</f>
        <v>0</v>
      </c>
      <c r="Q793" s="61">
        <f>IF(Tableau1[[#This Row],[Noms_M]]=Q$5,Tableau1[[#This Row],[Fin_M]]-Tableau1[[#This Row],[Début_M]],0)+IF(Tableau1[[#This Row],[Noms]]=Q$5,Tableau1[[#This Row],[Fin]]-Tableau1[[#This Row],[Début]],0)</f>
        <v>0</v>
      </c>
      <c r="R793" s="61">
        <f>IF(Tableau1[[#This Row],[Noms_M]]=R$5,Tableau1[[#This Row],[Fin_M]]-Tableau1[[#This Row],[Début_M]],0)+IF(Tableau1[[#This Row],[Noms]]=R$5,Tableau1[[#This Row],[Fin]]-Tableau1[[#This Row],[Début]],0)</f>
        <v>0</v>
      </c>
      <c r="S793" s="62">
        <f>IF(Tableau1[[#This Row],[Noms_M]]=S$5,Tableau1[[#This Row],[Fin_M]]-Tableau1[[#This Row],[Début_M]],0)+IF(Tableau1[[#This Row],[Noms]]=S$5,Tableau1[[#This Row],[Fin]]-Tableau1[[#This Row],[Début]],0)</f>
        <v>0</v>
      </c>
    </row>
    <row r="794" spans="1:19" s="17" customFormat="1" ht="20.25" customHeight="1" thickBot="1" x14ac:dyDescent="0.35">
      <c r="A794" s="38"/>
      <c r="B794" s="56" t="str">
        <f t="shared" si="1241"/>
        <v>sept</v>
      </c>
      <c r="C794" s="57">
        <f t="shared" ref="C794" si="1271">_xlfn.ISOWEEKNUM(A792)</f>
        <v>38</v>
      </c>
      <c r="D794" s="35"/>
      <c r="E794" s="22"/>
      <c r="F794" s="12"/>
      <c r="G794" s="13"/>
      <c r="H794" s="24"/>
      <c r="I794" s="12"/>
      <c r="J794" s="60"/>
      <c r="K794" s="18"/>
      <c r="L794" s="4"/>
      <c r="N794" s="61">
        <f>IF(Tableau1[[#This Row],[Noms_M]]=N$5,Tableau1[[#This Row],[Fin_M]]-Tableau1[[#This Row],[Début_M]],0)+IF(Tableau1[[#This Row],[Noms]]=N$5,Tableau1[[#This Row],[Fin]]-Tableau1[[#This Row],[Début]],0)</f>
        <v>0</v>
      </c>
      <c r="O794" s="61">
        <f>IF(Tableau1[[#This Row],[Noms_M]]=O$5,Tableau1[[#This Row],[Fin_M]]-Tableau1[[#This Row],[Début_M]],0)+IF(Tableau1[[#This Row],[Noms]]=O$5,Tableau1[[#This Row],[Fin]]-Tableau1[[#This Row],[Début]],0)</f>
        <v>0</v>
      </c>
      <c r="P794" s="61">
        <f>IF(Tableau1[[#This Row],[Noms_M]]=P$5,Tableau1[[#This Row],[Fin_M]]-Tableau1[[#This Row],[Début_M]],0)+IF(Tableau1[[#This Row],[Noms]]=P$5,Tableau1[[#This Row],[Fin]]-Tableau1[[#This Row],[Début]],0)</f>
        <v>0</v>
      </c>
      <c r="Q794" s="61">
        <f>IF(Tableau1[[#This Row],[Noms_M]]=Q$5,Tableau1[[#This Row],[Fin_M]]-Tableau1[[#This Row],[Début_M]],0)+IF(Tableau1[[#This Row],[Noms]]=Q$5,Tableau1[[#This Row],[Fin]]-Tableau1[[#This Row],[Début]],0)</f>
        <v>0</v>
      </c>
      <c r="R794" s="61">
        <f>IF(Tableau1[[#This Row],[Noms_M]]=R$5,Tableau1[[#This Row],[Fin_M]]-Tableau1[[#This Row],[Début_M]],0)+IF(Tableau1[[#This Row],[Noms]]=R$5,Tableau1[[#This Row],[Fin]]-Tableau1[[#This Row],[Début]],0)</f>
        <v>0</v>
      </c>
      <c r="S794" s="62">
        <f>IF(Tableau1[[#This Row],[Noms_M]]=S$5,Tableau1[[#This Row],[Fin_M]]-Tableau1[[#This Row],[Début_M]],0)+IF(Tableau1[[#This Row],[Noms]]=S$5,Tableau1[[#This Row],[Fin]]-Tableau1[[#This Row],[Début]],0)</f>
        <v>0</v>
      </c>
    </row>
    <row r="795" spans="1:19" s="17" customFormat="1" ht="20.25" customHeight="1" thickBot="1" x14ac:dyDescent="0.35">
      <c r="A795" s="36">
        <f>A792+1</f>
        <v>45919</v>
      </c>
      <c r="B795" s="55" t="str">
        <f t="shared" si="1243"/>
        <v>sept</v>
      </c>
      <c r="C795" s="57">
        <f t="shared" ref="C795" si="1272">_xlfn.ISOWEEKNUM(A795)</f>
        <v>38</v>
      </c>
      <c r="D795" s="33">
        <f>A795</f>
        <v>45919</v>
      </c>
      <c r="E795" s="8"/>
      <c r="F795" s="1"/>
      <c r="G795" s="9"/>
      <c r="H795" s="14"/>
      <c r="I795" s="1"/>
      <c r="J795" s="58"/>
      <c r="K795" s="18"/>
      <c r="L795" s="7"/>
      <c r="N795" s="61">
        <f>IF(Tableau1[[#This Row],[Noms_M]]=N$5,Tableau1[[#This Row],[Fin_M]]-Tableau1[[#This Row],[Début_M]],0)+IF(Tableau1[[#This Row],[Noms]]=N$5,Tableau1[[#This Row],[Fin]]-Tableau1[[#This Row],[Début]],0)</f>
        <v>0</v>
      </c>
      <c r="O795" s="61">
        <f>IF(Tableau1[[#This Row],[Noms_M]]=O$5,Tableau1[[#This Row],[Fin_M]]-Tableau1[[#This Row],[Début_M]],0)+IF(Tableau1[[#This Row],[Noms]]=O$5,Tableau1[[#This Row],[Fin]]-Tableau1[[#This Row],[Début]],0)</f>
        <v>0</v>
      </c>
      <c r="P795" s="61">
        <f>IF(Tableau1[[#This Row],[Noms_M]]=P$5,Tableau1[[#This Row],[Fin_M]]-Tableau1[[#This Row],[Début_M]],0)+IF(Tableau1[[#This Row],[Noms]]=P$5,Tableau1[[#This Row],[Fin]]-Tableau1[[#This Row],[Début]],0)</f>
        <v>0</v>
      </c>
      <c r="Q795" s="61">
        <f>IF(Tableau1[[#This Row],[Noms_M]]=Q$5,Tableau1[[#This Row],[Fin_M]]-Tableau1[[#This Row],[Début_M]],0)+IF(Tableau1[[#This Row],[Noms]]=Q$5,Tableau1[[#This Row],[Fin]]-Tableau1[[#This Row],[Début]],0)</f>
        <v>0</v>
      </c>
      <c r="R795" s="61">
        <f>IF(Tableau1[[#This Row],[Noms_M]]=R$5,Tableau1[[#This Row],[Fin_M]]-Tableau1[[#This Row],[Début_M]],0)+IF(Tableau1[[#This Row],[Noms]]=R$5,Tableau1[[#This Row],[Fin]]-Tableau1[[#This Row],[Début]],0)</f>
        <v>0</v>
      </c>
      <c r="S795" s="62">
        <f>IF(Tableau1[[#This Row],[Noms_M]]=S$5,Tableau1[[#This Row],[Fin_M]]-Tableau1[[#This Row],[Début_M]],0)+IF(Tableau1[[#This Row],[Noms]]=S$5,Tableau1[[#This Row],[Fin]]-Tableau1[[#This Row],[Début]],0)</f>
        <v>0</v>
      </c>
    </row>
    <row r="796" spans="1:19" s="17" customFormat="1" ht="20.25" customHeight="1" thickBot="1" x14ac:dyDescent="0.35">
      <c r="A796" s="37"/>
      <c r="B796" s="56" t="str">
        <f t="shared" si="1245"/>
        <v>sept</v>
      </c>
      <c r="C796" s="57">
        <f t="shared" ref="C796" si="1273">_xlfn.ISOWEEKNUM(A795)</f>
        <v>38</v>
      </c>
      <c r="D796" s="34"/>
      <c r="E796" s="10"/>
      <c r="F796" s="2"/>
      <c r="G796" s="11"/>
      <c r="H796" s="15"/>
      <c r="I796" s="2"/>
      <c r="J796" s="59"/>
      <c r="K796" s="18"/>
      <c r="L796" s="3"/>
      <c r="N796" s="61">
        <f>IF(Tableau1[[#This Row],[Noms_M]]=N$5,Tableau1[[#This Row],[Fin_M]]-Tableau1[[#This Row],[Début_M]],0)+IF(Tableau1[[#This Row],[Noms]]=N$5,Tableau1[[#This Row],[Fin]]-Tableau1[[#This Row],[Début]],0)</f>
        <v>0</v>
      </c>
      <c r="O796" s="61">
        <f>IF(Tableau1[[#This Row],[Noms_M]]=O$5,Tableau1[[#This Row],[Fin_M]]-Tableau1[[#This Row],[Début_M]],0)+IF(Tableau1[[#This Row],[Noms]]=O$5,Tableau1[[#This Row],[Fin]]-Tableau1[[#This Row],[Début]],0)</f>
        <v>0</v>
      </c>
      <c r="P796" s="61">
        <f>IF(Tableau1[[#This Row],[Noms_M]]=P$5,Tableau1[[#This Row],[Fin_M]]-Tableau1[[#This Row],[Début_M]],0)+IF(Tableau1[[#This Row],[Noms]]=P$5,Tableau1[[#This Row],[Fin]]-Tableau1[[#This Row],[Début]],0)</f>
        <v>0</v>
      </c>
      <c r="Q796" s="61">
        <f>IF(Tableau1[[#This Row],[Noms_M]]=Q$5,Tableau1[[#This Row],[Fin_M]]-Tableau1[[#This Row],[Début_M]],0)+IF(Tableau1[[#This Row],[Noms]]=Q$5,Tableau1[[#This Row],[Fin]]-Tableau1[[#This Row],[Début]],0)</f>
        <v>0</v>
      </c>
      <c r="R796" s="61">
        <f>IF(Tableau1[[#This Row],[Noms_M]]=R$5,Tableau1[[#This Row],[Fin_M]]-Tableau1[[#This Row],[Début_M]],0)+IF(Tableau1[[#This Row],[Noms]]=R$5,Tableau1[[#This Row],[Fin]]-Tableau1[[#This Row],[Début]],0)</f>
        <v>0</v>
      </c>
      <c r="S796" s="62">
        <f>IF(Tableau1[[#This Row],[Noms_M]]=S$5,Tableau1[[#This Row],[Fin_M]]-Tableau1[[#This Row],[Début_M]],0)+IF(Tableau1[[#This Row],[Noms]]=S$5,Tableau1[[#This Row],[Fin]]-Tableau1[[#This Row],[Début]],0)</f>
        <v>0</v>
      </c>
    </row>
    <row r="797" spans="1:19" s="17" customFormat="1" ht="20.25" customHeight="1" thickBot="1" x14ac:dyDescent="0.35">
      <c r="A797" s="38"/>
      <c r="B797" s="56" t="str">
        <f t="shared" si="1247"/>
        <v>sept</v>
      </c>
      <c r="C797" s="57">
        <f t="shared" ref="C797" si="1274">_xlfn.ISOWEEKNUM(A795)</f>
        <v>38</v>
      </c>
      <c r="D797" s="35"/>
      <c r="E797" s="22"/>
      <c r="F797" s="12"/>
      <c r="G797" s="13"/>
      <c r="H797" s="24"/>
      <c r="I797" s="12"/>
      <c r="J797" s="60"/>
      <c r="K797" s="18"/>
      <c r="L797" s="4"/>
      <c r="N797" s="61">
        <f>IF(Tableau1[[#This Row],[Noms_M]]=N$5,Tableau1[[#This Row],[Fin_M]]-Tableau1[[#This Row],[Début_M]],0)+IF(Tableau1[[#This Row],[Noms]]=N$5,Tableau1[[#This Row],[Fin]]-Tableau1[[#This Row],[Début]],0)</f>
        <v>0</v>
      </c>
      <c r="O797" s="61">
        <f>IF(Tableau1[[#This Row],[Noms_M]]=O$5,Tableau1[[#This Row],[Fin_M]]-Tableau1[[#This Row],[Début_M]],0)+IF(Tableau1[[#This Row],[Noms]]=O$5,Tableau1[[#This Row],[Fin]]-Tableau1[[#This Row],[Début]],0)</f>
        <v>0</v>
      </c>
      <c r="P797" s="61">
        <f>IF(Tableau1[[#This Row],[Noms_M]]=P$5,Tableau1[[#This Row],[Fin_M]]-Tableau1[[#This Row],[Début_M]],0)+IF(Tableau1[[#This Row],[Noms]]=P$5,Tableau1[[#This Row],[Fin]]-Tableau1[[#This Row],[Début]],0)</f>
        <v>0</v>
      </c>
      <c r="Q797" s="61">
        <f>IF(Tableau1[[#This Row],[Noms_M]]=Q$5,Tableau1[[#This Row],[Fin_M]]-Tableau1[[#This Row],[Début_M]],0)+IF(Tableau1[[#This Row],[Noms]]=Q$5,Tableau1[[#This Row],[Fin]]-Tableau1[[#This Row],[Début]],0)</f>
        <v>0</v>
      </c>
      <c r="R797" s="61">
        <f>IF(Tableau1[[#This Row],[Noms_M]]=R$5,Tableau1[[#This Row],[Fin_M]]-Tableau1[[#This Row],[Début_M]],0)+IF(Tableau1[[#This Row],[Noms]]=R$5,Tableau1[[#This Row],[Fin]]-Tableau1[[#This Row],[Début]],0)</f>
        <v>0</v>
      </c>
      <c r="S797" s="62">
        <f>IF(Tableau1[[#This Row],[Noms_M]]=S$5,Tableau1[[#This Row],[Fin_M]]-Tableau1[[#This Row],[Début_M]],0)+IF(Tableau1[[#This Row],[Noms]]=S$5,Tableau1[[#This Row],[Fin]]-Tableau1[[#This Row],[Début]],0)</f>
        <v>0</v>
      </c>
    </row>
    <row r="798" spans="1:19" s="17" customFormat="1" ht="20.25" customHeight="1" thickBot="1" x14ac:dyDescent="0.35">
      <c r="A798" s="36">
        <f>A795+1</f>
        <v>45920</v>
      </c>
      <c r="B798" s="55" t="str">
        <f t="shared" si="1249"/>
        <v>sept</v>
      </c>
      <c r="C798" s="57">
        <f t="shared" ref="C798" si="1275">_xlfn.ISOWEEKNUM(A798)</f>
        <v>38</v>
      </c>
      <c r="D798" s="33">
        <f>A798</f>
        <v>45920</v>
      </c>
      <c r="E798" s="8"/>
      <c r="F798" s="1"/>
      <c r="G798" s="9"/>
      <c r="H798" s="14"/>
      <c r="I798" s="1"/>
      <c r="J798" s="58"/>
      <c r="K798" s="18"/>
      <c r="L798" s="7"/>
      <c r="N798" s="61">
        <f>IF(Tableau1[[#This Row],[Noms_M]]=N$5,Tableau1[[#This Row],[Fin_M]]-Tableau1[[#This Row],[Début_M]],0)+IF(Tableau1[[#This Row],[Noms]]=N$5,Tableau1[[#This Row],[Fin]]-Tableau1[[#This Row],[Début]],0)</f>
        <v>0</v>
      </c>
      <c r="O798" s="61">
        <f>IF(Tableau1[[#This Row],[Noms_M]]=O$5,Tableau1[[#This Row],[Fin_M]]-Tableau1[[#This Row],[Début_M]],0)+IF(Tableau1[[#This Row],[Noms]]=O$5,Tableau1[[#This Row],[Fin]]-Tableau1[[#This Row],[Début]],0)</f>
        <v>0</v>
      </c>
      <c r="P798" s="61">
        <f>IF(Tableau1[[#This Row],[Noms_M]]=P$5,Tableau1[[#This Row],[Fin_M]]-Tableau1[[#This Row],[Début_M]],0)+IF(Tableau1[[#This Row],[Noms]]=P$5,Tableau1[[#This Row],[Fin]]-Tableau1[[#This Row],[Début]],0)</f>
        <v>0</v>
      </c>
      <c r="Q798" s="61">
        <f>IF(Tableau1[[#This Row],[Noms_M]]=Q$5,Tableau1[[#This Row],[Fin_M]]-Tableau1[[#This Row],[Début_M]],0)+IF(Tableau1[[#This Row],[Noms]]=Q$5,Tableau1[[#This Row],[Fin]]-Tableau1[[#This Row],[Début]],0)</f>
        <v>0</v>
      </c>
      <c r="R798" s="61">
        <f>IF(Tableau1[[#This Row],[Noms_M]]=R$5,Tableau1[[#This Row],[Fin_M]]-Tableau1[[#This Row],[Début_M]],0)+IF(Tableau1[[#This Row],[Noms]]=R$5,Tableau1[[#This Row],[Fin]]-Tableau1[[#This Row],[Début]],0)</f>
        <v>0</v>
      </c>
      <c r="S798" s="62">
        <f>IF(Tableau1[[#This Row],[Noms_M]]=S$5,Tableau1[[#This Row],[Fin_M]]-Tableau1[[#This Row],[Début_M]],0)+IF(Tableau1[[#This Row],[Noms]]=S$5,Tableau1[[#This Row],[Fin]]-Tableau1[[#This Row],[Début]],0)</f>
        <v>0</v>
      </c>
    </row>
    <row r="799" spans="1:19" s="17" customFormat="1" ht="20.25" customHeight="1" thickBot="1" x14ac:dyDescent="0.35">
      <c r="A799" s="37"/>
      <c r="B799" s="56" t="str">
        <f t="shared" si="1256"/>
        <v>sept</v>
      </c>
      <c r="C799" s="57">
        <f t="shared" ref="C799" si="1276">_xlfn.ISOWEEKNUM(A798)</f>
        <v>38</v>
      </c>
      <c r="D799" s="34"/>
      <c r="E799" s="10"/>
      <c r="F799" s="2"/>
      <c r="G799" s="11"/>
      <c r="H799" s="15"/>
      <c r="I799" s="2"/>
      <c r="J799" s="59"/>
      <c r="K799" s="18"/>
      <c r="L799" s="3"/>
      <c r="N799" s="61">
        <f>IF(Tableau1[[#This Row],[Noms_M]]=N$5,Tableau1[[#This Row],[Fin_M]]-Tableau1[[#This Row],[Début_M]],0)+IF(Tableau1[[#This Row],[Noms]]=N$5,Tableau1[[#This Row],[Fin]]-Tableau1[[#This Row],[Début]],0)</f>
        <v>0</v>
      </c>
      <c r="O799" s="61">
        <f>IF(Tableau1[[#This Row],[Noms_M]]=O$5,Tableau1[[#This Row],[Fin_M]]-Tableau1[[#This Row],[Début_M]],0)+IF(Tableau1[[#This Row],[Noms]]=O$5,Tableau1[[#This Row],[Fin]]-Tableau1[[#This Row],[Début]],0)</f>
        <v>0</v>
      </c>
      <c r="P799" s="61">
        <f>IF(Tableau1[[#This Row],[Noms_M]]=P$5,Tableau1[[#This Row],[Fin_M]]-Tableau1[[#This Row],[Début_M]],0)+IF(Tableau1[[#This Row],[Noms]]=P$5,Tableau1[[#This Row],[Fin]]-Tableau1[[#This Row],[Début]],0)</f>
        <v>0</v>
      </c>
      <c r="Q799" s="61">
        <f>IF(Tableau1[[#This Row],[Noms_M]]=Q$5,Tableau1[[#This Row],[Fin_M]]-Tableau1[[#This Row],[Début_M]],0)+IF(Tableau1[[#This Row],[Noms]]=Q$5,Tableau1[[#This Row],[Fin]]-Tableau1[[#This Row],[Début]],0)</f>
        <v>0</v>
      </c>
      <c r="R799" s="61">
        <f>IF(Tableau1[[#This Row],[Noms_M]]=R$5,Tableau1[[#This Row],[Fin_M]]-Tableau1[[#This Row],[Début_M]],0)+IF(Tableau1[[#This Row],[Noms]]=R$5,Tableau1[[#This Row],[Fin]]-Tableau1[[#This Row],[Début]],0)</f>
        <v>0</v>
      </c>
      <c r="S799" s="62">
        <f>IF(Tableau1[[#This Row],[Noms_M]]=S$5,Tableau1[[#This Row],[Fin_M]]-Tableau1[[#This Row],[Début_M]],0)+IF(Tableau1[[#This Row],[Noms]]=S$5,Tableau1[[#This Row],[Fin]]-Tableau1[[#This Row],[Début]],0)</f>
        <v>0</v>
      </c>
    </row>
    <row r="800" spans="1:19" s="17" customFormat="1" ht="20.25" customHeight="1" thickBot="1" x14ac:dyDescent="0.35">
      <c r="A800" s="38"/>
      <c r="B800" s="56" t="str">
        <f t="shared" si="1258"/>
        <v>sept</v>
      </c>
      <c r="C800" s="57">
        <f t="shared" ref="C800" si="1277">_xlfn.ISOWEEKNUM(A798)</f>
        <v>38</v>
      </c>
      <c r="D800" s="35"/>
      <c r="E800" s="22"/>
      <c r="F800" s="12"/>
      <c r="G800" s="13"/>
      <c r="H800" s="24"/>
      <c r="I800" s="12"/>
      <c r="J800" s="60"/>
      <c r="K800" s="18"/>
      <c r="L800" s="4"/>
      <c r="N800" s="61">
        <f>IF(Tableau1[[#This Row],[Noms_M]]=N$5,Tableau1[[#This Row],[Fin_M]]-Tableau1[[#This Row],[Début_M]],0)+IF(Tableau1[[#This Row],[Noms]]=N$5,Tableau1[[#This Row],[Fin]]-Tableau1[[#This Row],[Début]],0)</f>
        <v>0</v>
      </c>
      <c r="O800" s="61">
        <f>IF(Tableau1[[#This Row],[Noms_M]]=O$5,Tableau1[[#This Row],[Fin_M]]-Tableau1[[#This Row],[Début_M]],0)+IF(Tableau1[[#This Row],[Noms]]=O$5,Tableau1[[#This Row],[Fin]]-Tableau1[[#This Row],[Début]],0)</f>
        <v>0</v>
      </c>
      <c r="P800" s="61">
        <f>IF(Tableau1[[#This Row],[Noms_M]]=P$5,Tableau1[[#This Row],[Fin_M]]-Tableau1[[#This Row],[Début_M]],0)+IF(Tableau1[[#This Row],[Noms]]=P$5,Tableau1[[#This Row],[Fin]]-Tableau1[[#This Row],[Début]],0)</f>
        <v>0</v>
      </c>
      <c r="Q800" s="61">
        <f>IF(Tableau1[[#This Row],[Noms_M]]=Q$5,Tableau1[[#This Row],[Fin_M]]-Tableau1[[#This Row],[Début_M]],0)+IF(Tableau1[[#This Row],[Noms]]=Q$5,Tableau1[[#This Row],[Fin]]-Tableau1[[#This Row],[Début]],0)</f>
        <v>0</v>
      </c>
      <c r="R800" s="61">
        <f>IF(Tableau1[[#This Row],[Noms_M]]=R$5,Tableau1[[#This Row],[Fin_M]]-Tableau1[[#This Row],[Début_M]],0)+IF(Tableau1[[#This Row],[Noms]]=R$5,Tableau1[[#This Row],[Fin]]-Tableau1[[#This Row],[Début]],0)</f>
        <v>0</v>
      </c>
      <c r="S800" s="62">
        <f>IF(Tableau1[[#This Row],[Noms_M]]=S$5,Tableau1[[#This Row],[Fin_M]]-Tableau1[[#This Row],[Début_M]],0)+IF(Tableau1[[#This Row],[Noms]]=S$5,Tableau1[[#This Row],[Fin]]-Tableau1[[#This Row],[Début]],0)</f>
        <v>0</v>
      </c>
    </row>
    <row r="801" spans="1:26" s="17" customFormat="1" ht="20.25" customHeight="1" thickBot="1" x14ac:dyDescent="0.35">
      <c r="A801" s="36">
        <f>A798+1</f>
        <v>45921</v>
      </c>
      <c r="B801" s="55" t="str">
        <f t="shared" ref="B801" si="1278">TEXT(A801,"mmm")</f>
        <v>sept</v>
      </c>
      <c r="C801" s="57">
        <f t="shared" ref="C801" si="1279">_xlfn.ISOWEEKNUM(A801)</f>
        <v>38</v>
      </c>
      <c r="D801" s="33">
        <f>A801</f>
        <v>45921</v>
      </c>
      <c r="E801" s="8"/>
      <c r="F801" s="1"/>
      <c r="G801" s="9"/>
      <c r="H801" s="14"/>
      <c r="I801" s="1"/>
      <c r="J801" s="58"/>
      <c r="K801" s="18"/>
      <c r="L801" s="7"/>
      <c r="N801" s="61">
        <f>IF(Tableau1[[#This Row],[Noms_M]]=N$5,Tableau1[[#This Row],[Fin_M]]-Tableau1[[#This Row],[Début_M]],0)+IF(Tableau1[[#This Row],[Noms]]=N$5,Tableau1[[#This Row],[Fin]]-Tableau1[[#This Row],[Début]],0)</f>
        <v>0</v>
      </c>
      <c r="O801" s="61">
        <f>IF(Tableau1[[#This Row],[Noms_M]]=O$5,Tableau1[[#This Row],[Fin_M]]-Tableau1[[#This Row],[Début_M]],0)+IF(Tableau1[[#This Row],[Noms]]=O$5,Tableau1[[#This Row],[Fin]]-Tableau1[[#This Row],[Début]],0)</f>
        <v>0</v>
      </c>
      <c r="P801" s="61">
        <f>IF(Tableau1[[#This Row],[Noms_M]]=P$5,Tableau1[[#This Row],[Fin_M]]-Tableau1[[#This Row],[Début_M]],0)+IF(Tableau1[[#This Row],[Noms]]=P$5,Tableau1[[#This Row],[Fin]]-Tableau1[[#This Row],[Début]],0)</f>
        <v>0</v>
      </c>
      <c r="Q801" s="61">
        <f>IF(Tableau1[[#This Row],[Noms_M]]=Q$5,Tableau1[[#This Row],[Fin_M]]-Tableau1[[#This Row],[Début_M]],0)+IF(Tableau1[[#This Row],[Noms]]=Q$5,Tableau1[[#This Row],[Fin]]-Tableau1[[#This Row],[Début]],0)</f>
        <v>0</v>
      </c>
      <c r="R801" s="61">
        <f>IF(Tableau1[[#This Row],[Noms_M]]=R$5,Tableau1[[#This Row],[Fin_M]]-Tableau1[[#This Row],[Début_M]],0)+IF(Tableau1[[#This Row],[Noms]]=R$5,Tableau1[[#This Row],[Fin]]-Tableau1[[#This Row],[Début]],0)</f>
        <v>0</v>
      </c>
      <c r="S801" s="62">
        <f>IF(Tableau1[[#This Row],[Noms_M]]=S$5,Tableau1[[#This Row],[Fin_M]]-Tableau1[[#This Row],[Début_M]],0)+IF(Tableau1[[#This Row],[Noms]]=S$5,Tableau1[[#This Row],[Fin]]-Tableau1[[#This Row],[Début]],0)</f>
        <v>0</v>
      </c>
    </row>
    <row r="802" spans="1:26" s="17" customFormat="1" ht="20.25" customHeight="1" thickBot="1" x14ac:dyDescent="0.35">
      <c r="A802" s="37"/>
      <c r="B802" s="56" t="str">
        <f t="shared" ref="B802" si="1280">TEXT(A801,"mmm")</f>
        <v>sept</v>
      </c>
      <c r="C802" s="57">
        <f t="shared" ref="C802" si="1281">_xlfn.ISOWEEKNUM(A801)</f>
        <v>38</v>
      </c>
      <c r="D802" s="34"/>
      <c r="E802" s="10"/>
      <c r="F802" s="2"/>
      <c r="G802" s="11"/>
      <c r="H802" s="15"/>
      <c r="I802" s="2"/>
      <c r="J802" s="59"/>
      <c r="K802" s="18"/>
      <c r="L802" s="3"/>
      <c r="N802" s="61">
        <f>IF(Tableau1[[#This Row],[Noms_M]]=N$5,Tableau1[[#This Row],[Fin_M]]-Tableau1[[#This Row],[Début_M]],0)+IF(Tableau1[[#This Row],[Noms]]=N$5,Tableau1[[#This Row],[Fin]]-Tableau1[[#This Row],[Début]],0)</f>
        <v>0</v>
      </c>
      <c r="O802" s="61">
        <f>IF(Tableau1[[#This Row],[Noms_M]]=O$5,Tableau1[[#This Row],[Fin_M]]-Tableau1[[#This Row],[Début_M]],0)+IF(Tableau1[[#This Row],[Noms]]=O$5,Tableau1[[#This Row],[Fin]]-Tableau1[[#This Row],[Début]],0)</f>
        <v>0</v>
      </c>
      <c r="P802" s="61">
        <f>IF(Tableau1[[#This Row],[Noms_M]]=P$5,Tableau1[[#This Row],[Fin_M]]-Tableau1[[#This Row],[Début_M]],0)+IF(Tableau1[[#This Row],[Noms]]=P$5,Tableau1[[#This Row],[Fin]]-Tableau1[[#This Row],[Début]],0)</f>
        <v>0</v>
      </c>
      <c r="Q802" s="61">
        <f>IF(Tableau1[[#This Row],[Noms_M]]=Q$5,Tableau1[[#This Row],[Fin_M]]-Tableau1[[#This Row],[Début_M]],0)+IF(Tableau1[[#This Row],[Noms]]=Q$5,Tableau1[[#This Row],[Fin]]-Tableau1[[#This Row],[Début]],0)</f>
        <v>0</v>
      </c>
      <c r="R802" s="61">
        <f>IF(Tableau1[[#This Row],[Noms_M]]=R$5,Tableau1[[#This Row],[Fin_M]]-Tableau1[[#This Row],[Début_M]],0)+IF(Tableau1[[#This Row],[Noms]]=R$5,Tableau1[[#This Row],[Fin]]-Tableau1[[#This Row],[Début]],0)</f>
        <v>0</v>
      </c>
      <c r="S802" s="62">
        <f>IF(Tableau1[[#This Row],[Noms_M]]=S$5,Tableau1[[#This Row],[Fin_M]]-Tableau1[[#This Row],[Début_M]],0)+IF(Tableau1[[#This Row],[Noms]]=S$5,Tableau1[[#This Row],[Fin]]-Tableau1[[#This Row],[Début]],0)</f>
        <v>0</v>
      </c>
    </row>
    <row r="803" spans="1:26" s="17" customFormat="1" ht="20.25" customHeight="1" thickBot="1" x14ac:dyDescent="0.35">
      <c r="A803" s="38"/>
      <c r="B803" s="56" t="str">
        <f t="shared" ref="B803" si="1282">TEXT(A801,"mmm")</f>
        <v>sept</v>
      </c>
      <c r="C803" s="57">
        <f t="shared" ref="C803" si="1283">_xlfn.ISOWEEKNUM(A801)</f>
        <v>38</v>
      </c>
      <c r="D803" s="35"/>
      <c r="E803" s="22"/>
      <c r="F803" s="12"/>
      <c r="G803" s="13"/>
      <c r="H803" s="24"/>
      <c r="I803" s="12"/>
      <c r="J803" s="60"/>
      <c r="K803" s="18"/>
      <c r="L803" s="4"/>
      <c r="N803" s="61">
        <f>IF(Tableau1[[#This Row],[Noms_M]]=N$5,Tableau1[[#This Row],[Fin_M]]-Tableau1[[#This Row],[Début_M]],0)+IF(Tableau1[[#This Row],[Noms]]=N$5,Tableau1[[#This Row],[Fin]]-Tableau1[[#This Row],[Début]],0)</f>
        <v>0</v>
      </c>
      <c r="O803" s="61">
        <f>IF(Tableau1[[#This Row],[Noms_M]]=O$5,Tableau1[[#This Row],[Fin_M]]-Tableau1[[#This Row],[Début_M]],0)+IF(Tableau1[[#This Row],[Noms]]=O$5,Tableau1[[#This Row],[Fin]]-Tableau1[[#This Row],[Début]],0)</f>
        <v>0</v>
      </c>
      <c r="P803" s="61">
        <f>IF(Tableau1[[#This Row],[Noms_M]]=P$5,Tableau1[[#This Row],[Fin_M]]-Tableau1[[#This Row],[Début_M]],0)+IF(Tableau1[[#This Row],[Noms]]=P$5,Tableau1[[#This Row],[Fin]]-Tableau1[[#This Row],[Début]],0)</f>
        <v>0</v>
      </c>
      <c r="Q803" s="61">
        <f>IF(Tableau1[[#This Row],[Noms_M]]=Q$5,Tableau1[[#This Row],[Fin_M]]-Tableau1[[#This Row],[Début_M]],0)+IF(Tableau1[[#This Row],[Noms]]=Q$5,Tableau1[[#This Row],[Fin]]-Tableau1[[#This Row],[Début]],0)</f>
        <v>0</v>
      </c>
      <c r="R803" s="61">
        <f>IF(Tableau1[[#This Row],[Noms_M]]=R$5,Tableau1[[#This Row],[Fin_M]]-Tableau1[[#This Row],[Début_M]],0)+IF(Tableau1[[#This Row],[Noms]]=R$5,Tableau1[[#This Row],[Fin]]-Tableau1[[#This Row],[Début]],0)</f>
        <v>0</v>
      </c>
      <c r="S803" s="62">
        <f>IF(Tableau1[[#This Row],[Noms_M]]=S$5,Tableau1[[#This Row],[Fin_M]]-Tableau1[[#This Row],[Début_M]],0)+IF(Tableau1[[#This Row],[Noms]]=S$5,Tableau1[[#This Row],[Fin]]-Tableau1[[#This Row],[Début]],0)</f>
        <v>0</v>
      </c>
    </row>
    <row r="804" spans="1:26" s="17" customFormat="1" ht="20.25" customHeight="1" thickBot="1" x14ac:dyDescent="0.35">
      <c r="A804" s="36">
        <f>A801+1</f>
        <v>45922</v>
      </c>
      <c r="B804" s="55" t="str">
        <f t="shared" si="1231"/>
        <v>sept</v>
      </c>
      <c r="C804" s="57">
        <f t="shared" ref="C804" si="1284">_xlfn.ISOWEEKNUM(A804)</f>
        <v>39</v>
      </c>
      <c r="D804" s="33">
        <f>A804</f>
        <v>45922</v>
      </c>
      <c r="E804" s="8"/>
      <c r="F804" s="1"/>
      <c r="G804" s="9"/>
      <c r="H804" s="14"/>
      <c r="I804" s="1"/>
      <c r="J804" s="58"/>
      <c r="K804" s="18"/>
      <c r="L804" s="7"/>
      <c r="N804" s="61">
        <f>IF(Tableau1[[#This Row],[Noms_M]]=N$5,Tableau1[[#This Row],[Fin_M]]-Tableau1[[#This Row],[Début_M]],0)+IF(Tableau1[[#This Row],[Noms]]=N$5,Tableau1[[#This Row],[Fin]]-Tableau1[[#This Row],[Début]],0)</f>
        <v>0</v>
      </c>
      <c r="O804" s="61">
        <f>IF(Tableau1[[#This Row],[Noms_M]]=O$5,Tableau1[[#This Row],[Fin_M]]-Tableau1[[#This Row],[Début_M]],0)+IF(Tableau1[[#This Row],[Noms]]=O$5,Tableau1[[#This Row],[Fin]]-Tableau1[[#This Row],[Début]],0)</f>
        <v>0</v>
      </c>
      <c r="P804" s="61">
        <f>IF(Tableau1[[#This Row],[Noms_M]]=P$5,Tableau1[[#This Row],[Fin_M]]-Tableau1[[#This Row],[Début_M]],0)+IF(Tableau1[[#This Row],[Noms]]=P$5,Tableau1[[#This Row],[Fin]]-Tableau1[[#This Row],[Début]],0)</f>
        <v>0</v>
      </c>
      <c r="Q804" s="61">
        <f>IF(Tableau1[[#This Row],[Noms_M]]=Q$5,Tableau1[[#This Row],[Fin_M]]-Tableau1[[#This Row],[Début_M]],0)+IF(Tableau1[[#This Row],[Noms]]=Q$5,Tableau1[[#This Row],[Fin]]-Tableau1[[#This Row],[Début]],0)</f>
        <v>0</v>
      </c>
      <c r="R804" s="61">
        <f>IF(Tableau1[[#This Row],[Noms_M]]=R$5,Tableau1[[#This Row],[Fin_M]]-Tableau1[[#This Row],[Début_M]],0)+IF(Tableau1[[#This Row],[Noms]]=R$5,Tableau1[[#This Row],[Fin]]-Tableau1[[#This Row],[Début]],0)</f>
        <v>0</v>
      </c>
      <c r="S804" s="62">
        <f>IF(Tableau1[[#This Row],[Noms_M]]=S$5,Tableau1[[#This Row],[Fin_M]]-Tableau1[[#This Row],[Début_M]],0)+IF(Tableau1[[#This Row],[Noms]]=S$5,Tableau1[[#This Row],[Fin]]-Tableau1[[#This Row],[Début]],0)</f>
        <v>0</v>
      </c>
      <c r="U804" s="70">
        <f>SUM(N804:N824)</f>
        <v>0</v>
      </c>
      <c r="V804" s="70">
        <f t="shared" ref="V804" si="1285">SUM(O804:O824)</f>
        <v>0</v>
      </c>
      <c r="W804" s="70">
        <f t="shared" ref="W804" si="1286">SUM(P804:P824)</f>
        <v>0</v>
      </c>
      <c r="X804" s="70">
        <f t="shared" ref="X804" si="1287">SUM(Q804:Q824)</f>
        <v>0</v>
      </c>
      <c r="Y804" s="70">
        <f t="shared" ref="Y804" si="1288">SUM(R804:R824)</f>
        <v>0</v>
      </c>
      <c r="Z804" s="70">
        <f t="shared" ref="Z804" si="1289">SUM(S804:S824)</f>
        <v>0</v>
      </c>
    </row>
    <row r="805" spans="1:26" s="17" customFormat="1" ht="20.25" customHeight="1" thickBot="1" x14ac:dyDescent="0.35">
      <c r="A805" s="37"/>
      <c r="B805" s="56" t="str">
        <f t="shared" si="1233"/>
        <v>sept</v>
      </c>
      <c r="C805" s="57">
        <f t="shared" ref="C805" si="1290">_xlfn.ISOWEEKNUM(A804)</f>
        <v>39</v>
      </c>
      <c r="D805" s="34"/>
      <c r="E805" s="10"/>
      <c r="F805" s="2"/>
      <c r="G805" s="11"/>
      <c r="H805" s="15"/>
      <c r="I805" s="2"/>
      <c r="J805" s="59"/>
      <c r="K805" s="18"/>
      <c r="L805" s="3"/>
      <c r="N805" s="61">
        <f>IF(Tableau1[[#This Row],[Noms_M]]=N$5,Tableau1[[#This Row],[Fin_M]]-Tableau1[[#This Row],[Début_M]],0)+IF(Tableau1[[#This Row],[Noms]]=N$5,Tableau1[[#This Row],[Fin]]-Tableau1[[#This Row],[Début]],0)</f>
        <v>0</v>
      </c>
      <c r="O805" s="61">
        <f>IF(Tableau1[[#This Row],[Noms_M]]=O$5,Tableau1[[#This Row],[Fin_M]]-Tableau1[[#This Row],[Début_M]],0)+IF(Tableau1[[#This Row],[Noms]]=O$5,Tableau1[[#This Row],[Fin]]-Tableau1[[#This Row],[Début]],0)</f>
        <v>0</v>
      </c>
      <c r="P805" s="61">
        <f>IF(Tableau1[[#This Row],[Noms_M]]=P$5,Tableau1[[#This Row],[Fin_M]]-Tableau1[[#This Row],[Début_M]],0)+IF(Tableau1[[#This Row],[Noms]]=P$5,Tableau1[[#This Row],[Fin]]-Tableau1[[#This Row],[Début]],0)</f>
        <v>0</v>
      </c>
      <c r="Q805" s="61">
        <f>IF(Tableau1[[#This Row],[Noms_M]]=Q$5,Tableau1[[#This Row],[Fin_M]]-Tableau1[[#This Row],[Début_M]],0)+IF(Tableau1[[#This Row],[Noms]]=Q$5,Tableau1[[#This Row],[Fin]]-Tableau1[[#This Row],[Début]],0)</f>
        <v>0</v>
      </c>
      <c r="R805" s="61">
        <f>IF(Tableau1[[#This Row],[Noms_M]]=R$5,Tableau1[[#This Row],[Fin_M]]-Tableau1[[#This Row],[Début_M]],0)+IF(Tableau1[[#This Row],[Noms]]=R$5,Tableau1[[#This Row],[Fin]]-Tableau1[[#This Row],[Début]],0)</f>
        <v>0</v>
      </c>
      <c r="S805" s="62">
        <f>IF(Tableau1[[#This Row],[Noms_M]]=S$5,Tableau1[[#This Row],[Fin_M]]-Tableau1[[#This Row],[Début_M]],0)+IF(Tableau1[[#This Row],[Noms]]=S$5,Tableau1[[#This Row],[Fin]]-Tableau1[[#This Row],[Début]],0)</f>
        <v>0</v>
      </c>
    </row>
    <row r="806" spans="1:26" s="17" customFormat="1" ht="20.25" customHeight="1" thickBot="1" x14ac:dyDescent="0.35">
      <c r="A806" s="38"/>
      <c r="B806" s="56" t="str">
        <f t="shared" si="1235"/>
        <v>sept</v>
      </c>
      <c r="C806" s="57">
        <f t="shared" ref="C806" si="1291">_xlfn.ISOWEEKNUM(A804)</f>
        <v>39</v>
      </c>
      <c r="D806" s="35"/>
      <c r="E806" s="22"/>
      <c r="F806" s="12"/>
      <c r="G806" s="13"/>
      <c r="H806" s="24"/>
      <c r="I806" s="12"/>
      <c r="J806" s="60"/>
      <c r="K806" s="18"/>
      <c r="L806" s="4"/>
      <c r="N806" s="61">
        <f>IF(Tableau1[[#This Row],[Noms_M]]=N$5,Tableau1[[#This Row],[Fin_M]]-Tableau1[[#This Row],[Début_M]],0)+IF(Tableau1[[#This Row],[Noms]]=N$5,Tableau1[[#This Row],[Fin]]-Tableau1[[#This Row],[Début]],0)</f>
        <v>0</v>
      </c>
      <c r="O806" s="61">
        <f>IF(Tableau1[[#This Row],[Noms_M]]=O$5,Tableau1[[#This Row],[Fin_M]]-Tableau1[[#This Row],[Début_M]],0)+IF(Tableau1[[#This Row],[Noms]]=O$5,Tableau1[[#This Row],[Fin]]-Tableau1[[#This Row],[Début]],0)</f>
        <v>0</v>
      </c>
      <c r="P806" s="61">
        <f>IF(Tableau1[[#This Row],[Noms_M]]=P$5,Tableau1[[#This Row],[Fin_M]]-Tableau1[[#This Row],[Début_M]],0)+IF(Tableau1[[#This Row],[Noms]]=P$5,Tableau1[[#This Row],[Fin]]-Tableau1[[#This Row],[Début]],0)</f>
        <v>0</v>
      </c>
      <c r="Q806" s="61">
        <f>IF(Tableau1[[#This Row],[Noms_M]]=Q$5,Tableau1[[#This Row],[Fin_M]]-Tableau1[[#This Row],[Début_M]],0)+IF(Tableau1[[#This Row],[Noms]]=Q$5,Tableau1[[#This Row],[Fin]]-Tableau1[[#This Row],[Début]],0)</f>
        <v>0</v>
      </c>
      <c r="R806" s="61">
        <f>IF(Tableau1[[#This Row],[Noms_M]]=R$5,Tableau1[[#This Row],[Fin_M]]-Tableau1[[#This Row],[Début_M]],0)+IF(Tableau1[[#This Row],[Noms]]=R$5,Tableau1[[#This Row],[Fin]]-Tableau1[[#This Row],[Début]],0)</f>
        <v>0</v>
      </c>
      <c r="S806" s="62">
        <f>IF(Tableau1[[#This Row],[Noms_M]]=S$5,Tableau1[[#This Row],[Fin_M]]-Tableau1[[#This Row],[Début_M]],0)+IF(Tableau1[[#This Row],[Noms]]=S$5,Tableau1[[#This Row],[Fin]]-Tableau1[[#This Row],[Début]],0)</f>
        <v>0</v>
      </c>
    </row>
    <row r="807" spans="1:26" s="17" customFormat="1" ht="20.25" customHeight="1" thickBot="1" x14ac:dyDescent="0.35">
      <c r="A807" s="36">
        <f>A804+1</f>
        <v>45923</v>
      </c>
      <c r="B807" s="55" t="str">
        <f t="shared" si="1237"/>
        <v>sept</v>
      </c>
      <c r="C807" s="57">
        <f t="shared" ref="C807" si="1292">_xlfn.ISOWEEKNUM(A807)</f>
        <v>39</v>
      </c>
      <c r="D807" s="33">
        <f>A807</f>
        <v>45923</v>
      </c>
      <c r="E807" s="8"/>
      <c r="F807" s="1"/>
      <c r="G807" s="9"/>
      <c r="H807" s="14"/>
      <c r="I807" s="1"/>
      <c r="J807" s="58"/>
      <c r="K807" s="18"/>
      <c r="L807" s="7"/>
      <c r="N807" s="61">
        <f>IF(Tableau1[[#This Row],[Noms_M]]=N$5,Tableau1[[#This Row],[Fin_M]]-Tableau1[[#This Row],[Début_M]],0)+IF(Tableau1[[#This Row],[Noms]]=N$5,Tableau1[[#This Row],[Fin]]-Tableau1[[#This Row],[Début]],0)</f>
        <v>0</v>
      </c>
      <c r="O807" s="61">
        <f>IF(Tableau1[[#This Row],[Noms_M]]=O$5,Tableau1[[#This Row],[Fin_M]]-Tableau1[[#This Row],[Début_M]],0)+IF(Tableau1[[#This Row],[Noms]]=O$5,Tableau1[[#This Row],[Fin]]-Tableau1[[#This Row],[Début]],0)</f>
        <v>0</v>
      </c>
      <c r="P807" s="61">
        <f>IF(Tableau1[[#This Row],[Noms_M]]=P$5,Tableau1[[#This Row],[Fin_M]]-Tableau1[[#This Row],[Début_M]],0)+IF(Tableau1[[#This Row],[Noms]]=P$5,Tableau1[[#This Row],[Fin]]-Tableau1[[#This Row],[Début]],0)</f>
        <v>0</v>
      </c>
      <c r="Q807" s="61">
        <f>IF(Tableau1[[#This Row],[Noms_M]]=Q$5,Tableau1[[#This Row],[Fin_M]]-Tableau1[[#This Row],[Début_M]],0)+IF(Tableau1[[#This Row],[Noms]]=Q$5,Tableau1[[#This Row],[Fin]]-Tableau1[[#This Row],[Début]],0)</f>
        <v>0</v>
      </c>
      <c r="R807" s="61">
        <f>IF(Tableau1[[#This Row],[Noms_M]]=R$5,Tableau1[[#This Row],[Fin_M]]-Tableau1[[#This Row],[Début_M]],0)+IF(Tableau1[[#This Row],[Noms]]=R$5,Tableau1[[#This Row],[Fin]]-Tableau1[[#This Row],[Début]],0)</f>
        <v>0</v>
      </c>
      <c r="S807" s="62">
        <f>IF(Tableau1[[#This Row],[Noms_M]]=S$5,Tableau1[[#This Row],[Fin_M]]-Tableau1[[#This Row],[Début_M]],0)+IF(Tableau1[[#This Row],[Noms]]=S$5,Tableau1[[#This Row],[Fin]]-Tableau1[[#This Row],[Début]],0)</f>
        <v>0</v>
      </c>
    </row>
    <row r="808" spans="1:26" s="17" customFormat="1" ht="20.25" customHeight="1" thickBot="1" x14ac:dyDescent="0.35">
      <c r="A808" s="37"/>
      <c r="B808" s="56" t="str">
        <f t="shared" si="1239"/>
        <v>sept</v>
      </c>
      <c r="C808" s="57">
        <f t="shared" ref="C808" si="1293">_xlfn.ISOWEEKNUM(A807)</f>
        <v>39</v>
      </c>
      <c r="D808" s="34"/>
      <c r="E808" s="10"/>
      <c r="F808" s="2"/>
      <c r="G808" s="11"/>
      <c r="H808" s="15"/>
      <c r="I808" s="2"/>
      <c r="J808" s="59"/>
      <c r="K808" s="18"/>
      <c r="L808" s="3"/>
      <c r="N808" s="61">
        <f>IF(Tableau1[[#This Row],[Noms_M]]=N$5,Tableau1[[#This Row],[Fin_M]]-Tableau1[[#This Row],[Début_M]],0)+IF(Tableau1[[#This Row],[Noms]]=N$5,Tableau1[[#This Row],[Fin]]-Tableau1[[#This Row],[Début]],0)</f>
        <v>0</v>
      </c>
      <c r="O808" s="61">
        <f>IF(Tableau1[[#This Row],[Noms_M]]=O$5,Tableau1[[#This Row],[Fin_M]]-Tableau1[[#This Row],[Début_M]],0)+IF(Tableau1[[#This Row],[Noms]]=O$5,Tableau1[[#This Row],[Fin]]-Tableau1[[#This Row],[Début]],0)</f>
        <v>0</v>
      </c>
      <c r="P808" s="61">
        <f>IF(Tableau1[[#This Row],[Noms_M]]=P$5,Tableau1[[#This Row],[Fin_M]]-Tableau1[[#This Row],[Début_M]],0)+IF(Tableau1[[#This Row],[Noms]]=P$5,Tableau1[[#This Row],[Fin]]-Tableau1[[#This Row],[Début]],0)</f>
        <v>0</v>
      </c>
      <c r="Q808" s="61">
        <f>IF(Tableau1[[#This Row],[Noms_M]]=Q$5,Tableau1[[#This Row],[Fin_M]]-Tableau1[[#This Row],[Début_M]],0)+IF(Tableau1[[#This Row],[Noms]]=Q$5,Tableau1[[#This Row],[Fin]]-Tableau1[[#This Row],[Début]],0)</f>
        <v>0</v>
      </c>
      <c r="R808" s="61">
        <f>IF(Tableau1[[#This Row],[Noms_M]]=R$5,Tableau1[[#This Row],[Fin_M]]-Tableau1[[#This Row],[Début_M]],0)+IF(Tableau1[[#This Row],[Noms]]=R$5,Tableau1[[#This Row],[Fin]]-Tableau1[[#This Row],[Début]],0)</f>
        <v>0</v>
      </c>
      <c r="S808" s="62">
        <f>IF(Tableau1[[#This Row],[Noms_M]]=S$5,Tableau1[[#This Row],[Fin_M]]-Tableau1[[#This Row],[Début_M]],0)+IF(Tableau1[[#This Row],[Noms]]=S$5,Tableau1[[#This Row],[Fin]]-Tableau1[[#This Row],[Début]],0)</f>
        <v>0</v>
      </c>
    </row>
    <row r="809" spans="1:26" s="17" customFormat="1" ht="20.25" customHeight="1" thickBot="1" x14ac:dyDescent="0.35">
      <c r="A809" s="38"/>
      <c r="B809" s="56" t="str">
        <f t="shared" si="1241"/>
        <v>sept</v>
      </c>
      <c r="C809" s="57">
        <f t="shared" ref="C809" si="1294">_xlfn.ISOWEEKNUM(A807)</f>
        <v>39</v>
      </c>
      <c r="D809" s="35"/>
      <c r="E809" s="22"/>
      <c r="F809" s="12"/>
      <c r="G809" s="13"/>
      <c r="H809" s="24"/>
      <c r="I809" s="12"/>
      <c r="J809" s="60"/>
      <c r="K809" s="18"/>
      <c r="L809" s="4"/>
      <c r="N809" s="61">
        <f>IF(Tableau1[[#This Row],[Noms_M]]=N$5,Tableau1[[#This Row],[Fin_M]]-Tableau1[[#This Row],[Début_M]],0)+IF(Tableau1[[#This Row],[Noms]]=N$5,Tableau1[[#This Row],[Fin]]-Tableau1[[#This Row],[Début]],0)</f>
        <v>0</v>
      </c>
      <c r="O809" s="61">
        <f>IF(Tableau1[[#This Row],[Noms_M]]=O$5,Tableau1[[#This Row],[Fin_M]]-Tableau1[[#This Row],[Début_M]],0)+IF(Tableau1[[#This Row],[Noms]]=O$5,Tableau1[[#This Row],[Fin]]-Tableau1[[#This Row],[Début]],0)</f>
        <v>0</v>
      </c>
      <c r="P809" s="61">
        <f>IF(Tableau1[[#This Row],[Noms_M]]=P$5,Tableau1[[#This Row],[Fin_M]]-Tableau1[[#This Row],[Début_M]],0)+IF(Tableau1[[#This Row],[Noms]]=P$5,Tableau1[[#This Row],[Fin]]-Tableau1[[#This Row],[Début]],0)</f>
        <v>0</v>
      </c>
      <c r="Q809" s="61">
        <f>IF(Tableau1[[#This Row],[Noms_M]]=Q$5,Tableau1[[#This Row],[Fin_M]]-Tableau1[[#This Row],[Début_M]],0)+IF(Tableau1[[#This Row],[Noms]]=Q$5,Tableau1[[#This Row],[Fin]]-Tableau1[[#This Row],[Début]],0)</f>
        <v>0</v>
      </c>
      <c r="R809" s="61">
        <f>IF(Tableau1[[#This Row],[Noms_M]]=R$5,Tableau1[[#This Row],[Fin_M]]-Tableau1[[#This Row],[Début_M]],0)+IF(Tableau1[[#This Row],[Noms]]=R$5,Tableau1[[#This Row],[Fin]]-Tableau1[[#This Row],[Début]],0)</f>
        <v>0</v>
      </c>
      <c r="S809" s="62">
        <f>IF(Tableau1[[#This Row],[Noms_M]]=S$5,Tableau1[[#This Row],[Fin_M]]-Tableau1[[#This Row],[Début_M]],0)+IF(Tableau1[[#This Row],[Noms]]=S$5,Tableau1[[#This Row],[Fin]]-Tableau1[[#This Row],[Début]],0)</f>
        <v>0</v>
      </c>
    </row>
    <row r="810" spans="1:26" s="17" customFormat="1" ht="20.25" customHeight="1" thickBot="1" x14ac:dyDescent="0.35">
      <c r="A810" s="36">
        <f>A807+1</f>
        <v>45924</v>
      </c>
      <c r="B810" s="55" t="str">
        <f t="shared" si="1243"/>
        <v>sept</v>
      </c>
      <c r="C810" s="57">
        <f t="shared" ref="C810" si="1295">_xlfn.ISOWEEKNUM(A810)</f>
        <v>39</v>
      </c>
      <c r="D810" s="33">
        <f>A810</f>
        <v>45924</v>
      </c>
      <c r="E810" s="8"/>
      <c r="F810" s="1"/>
      <c r="G810" s="9"/>
      <c r="H810" s="14"/>
      <c r="I810" s="1"/>
      <c r="J810" s="58"/>
      <c r="K810" s="18"/>
      <c r="L810" s="7"/>
      <c r="N810" s="61">
        <f>IF(Tableau1[[#This Row],[Noms_M]]=N$5,Tableau1[[#This Row],[Fin_M]]-Tableau1[[#This Row],[Début_M]],0)+IF(Tableau1[[#This Row],[Noms]]=N$5,Tableau1[[#This Row],[Fin]]-Tableau1[[#This Row],[Début]],0)</f>
        <v>0</v>
      </c>
      <c r="O810" s="61">
        <f>IF(Tableau1[[#This Row],[Noms_M]]=O$5,Tableau1[[#This Row],[Fin_M]]-Tableau1[[#This Row],[Début_M]],0)+IF(Tableau1[[#This Row],[Noms]]=O$5,Tableau1[[#This Row],[Fin]]-Tableau1[[#This Row],[Début]],0)</f>
        <v>0</v>
      </c>
      <c r="P810" s="61">
        <f>IF(Tableau1[[#This Row],[Noms_M]]=P$5,Tableau1[[#This Row],[Fin_M]]-Tableau1[[#This Row],[Début_M]],0)+IF(Tableau1[[#This Row],[Noms]]=P$5,Tableau1[[#This Row],[Fin]]-Tableau1[[#This Row],[Début]],0)</f>
        <v>0</v>
      </c>
      <c r="Q810" s="61">
        <f>IF(Tableau1[[#This Row],[Noms_M]]=Q$5,Tableau1[[#This Row],[Fin_M]]-Tableau1[[#This Row],[Début_M]],0)+IF(Tableau1[[#This Row],[Noms]]=Q$5,Tableau1[[#This Row],[Fin]]-Tableau1[[#This Row],[Début]],0)</f>
        <v>0</v>
      </c>
      <c r="R810" s="61">
        <f>IF(Tableau1[[#This Row],[Noms_M]]=R$5,Tableau1[[#This Row],[Fin_M]]-Tableau1[[#This Row],[Début_M]],0)+IF(Tableau1[[#This Row],[Noms]]=R$5,Tableau1[[#This Row],[Fin]]-Tableau1[[#This Row],[Début]],0)</f>
        <v>0</v>
      </c>
      <c r="S810" s="62">
        <f>IF(Tableau1[[#This Row],[Noms_M]]=S$5,Tableau1[[#This Row],[Fin_M]]-Tableau1[[#This Row],[Début_M]],0)+IF(Tableau1[[#This Row],[Noms]]=S$5,Tableau1[[#This Row],[Fin]]-Tableau1[[#This Row],[Début]],0)</f>
        <v>0</v>
      </c>
    </row>
    <row r="811" spans="1:26" s="17" customFormat="1" ht="20.25" customHeight="1" thickBot="1" x14ac:dyDescent="0.35">
      <c r="A811" s="37"/>
      <c r="B811" s="56" t="str">
        <f t="shared" si="1245"/>
        <v>sept</v>
      </c>
      <c r="C811" s="57">
        <f t="shared" ref="C811" si="1296">_xlfn.ISOWEEKNUM(A810)</f>
        <v>39</v>
      </c>
      <c r="D811" s="34"/>
      <c r="E811" s="10"/>
      <c r="F811" s="2"/>
      <c r="G811" s="11"/>
      <c r="H811" s="15"/>
      <c r="I811" s="2"/>
      <c r="J811" s="59"/>
      <c r="K811" s="18"/>
      <c r="L811" s="3"/>
      <c r="N811" s="61">
        <f>IF(Tableau1[[#This Row],[Noms_M]]=N$5,Tableau1[[#This Row],[Fin_M]]-Tableau1[[#This Row],[Début_M]],0)+IF(Tableau1[[#This Row],[Noms]]=N$5,Tableau1[[#This Row],[Fin]]-Tableau1[[#This Row],[Début]],0)</f>
        <v>0</v>
      </c>
      <c r="O811" s="61">
        <f>IF(Tableau1[[#This Row],[Noms_M]]=O$5,Tableau1[[#This Row],[Fin_M]]-Tableau1[[#This Row],[Début_M]],0)+IF(Tableau1[[#This Row],[Noms]]=O$5,Tableau1[[#This Row],[Fin]]-Tableau1[[#This Row],[Début]],0)</f>
        <v>0</v>
      </c>
      <c r="P811" s="61">
        <f>IF(Tableau1[[#This Row],[Noms_M]]=P$5,Tableau1[[#This Row],[Fin_M]]-Tableau1[[#This Row],[Début_M]],0)+IF(Tableau1[[#This Row],[Noms]]=P$5,Tableau1[[#This Row],[Fin]]-Tableau1[[#This Row],[Début]],0)</f>
        <v>0</v>
      </c>
      <c r="Q811" s="61">
        <f>IF(Tableau1[[#This Row],[Noms_M]]=Q$5,Tableau1[[#This Row],[Fin_M]]-Tableau1[[#This Row],[Début_M]],0)+IF(Tableau1[[#This Row],[Noms]]=Q$5,Tableau1[[#This Row],[Fin]]-Tableau1[[#This Row],[Début]],0)</f>
        <v>0</v>
      </c>
      <c r="R811" s="61">
        <f>IF(Tableau1[[#This Row],[Noms_M]]=R$5,Tableau1[[#This Row],[Fin_M]]-Tableau1[[#This Row],[Début_M]],0)+IF(Tableau1[[#This Row],[Noms]]=R$5,Tableau1[[#This Row],[Fin]]-Tableau1[[#This Row],[Début]],0)</f>
        <v>0</v>
      </c>
      <c r="S811" s="62">
        <f>IF(Tableau1[[#This Row],[Noms_M]]=S$5,Tableau1[[#This Row],[Fin_M]]-Tableau1[[#This Row],[Début_M]],0)+IF(Tableau1[[#This Row],[Noms]]=S$5,Tableau1[[#This Row],[Fin]]-Tableau1[[#This Row],[Début]],0)</f>
        <v>0</v>
      </c>
    </row>
    <row r="812" spans="1:26" s="17" customFormat="1" ht="20.25" customHeight="1" thickBot="1" x14ac:dyDescent="0.35">
      <c r="A812" s="38"/>
      <c r="B812" s="56" t="str">
        <f t="shared" si="1247"/>
        <v>sept</v>
      </c>
      <c r="C812" s="57">
        <f t="shared" ref="C812" si="1297">_xlfn.ISOWEEKNUM(A810)</f>
        <v>39</v>
      </c>
      <c r="D812" s="35"/>
      <c r="E812" s="22"/>
      <c r="F812" s="12"/>
      <c r="G812" s="13"/>
      <c r="H812" s="24"/>
      <c r="I812" s="12"/>
      <c r="J812" s="60"/>
      <c r="K812" s="18"/>
      <c r="L812" s="4"/>
      <c r="N812" s="61">
        <f>IF(Tableau1[[#This Row],[Noms_M]]=N$5,Tableau1[[#This Row],[Fin_M]]-Tableau1[[#This Row],[Début_M]],0)+IF(Tableau1[[#This Row],[Noms]]=N$5,Tableau1[[#This Row],[Fin]]-Tableau1[[#This Row],[Début]],0)</f>
        <v>0</v>
      </c>
      <c r="O812" s="61">
        <f>IF(Tableau1[[#This Row],[Noms_M]]=O$5,Tableau1[[#This Row],[Fin_M]]-Tableau1[[#This Row],[Début_M]],0)+IF(Tableau1[[#This Row],[Noms]]=O$5,Tableau1[[#This Row],[Fin]]-Tableau1[[#This Row],[Début]],0)</f>
        <v>0</v>
      </c>
      <c r="P812" s="61">
        <f>IF(Tableau1[[#This Row],[Noms_M]]=P$5,Tableau1[[#This Row],[Fin_M]]-Tableau1[[#This Row],[Début_M]],0)+IF(Tableau1[[#This Row],[Noms]]=P$5,Tableau1[[#This Row],[Fin]]-Tableau1[[#This Row],[Début]],0)</f>
        <v>0</v>
      </c>
      <c r="Q812" s="61">
        <f>IF(Tableau1[[#This Row],[Noms_M]]=Q$5,Tableau1[[#This Row],[Fin_M]]-Tableau1[[#This Row],[Début_M]],0)+IF(Tableau1[[#This Row],[Noms]]=Q$5,Tableau1[[#This Row],[Fin]]-Tableau1[[#This Row],[Début]],0)</f>
        <v>0</v>
      </c>
      <c r="R812" s="61">
        <f>IF(Tableau1[[#This Row],[Noms_M]]=R$5,Tableau1[[#This Row],[Fin_M]]-Tableau1[[#This Row],[Début_M]],0)+IF(Tableau1[[#This Row],[Noms]]=R$5,Tableau1[[#This Row],[Fin]]-Tableau1[[#This Row],[Début]],0)</f>
        <v>0</v>
      </c>
      <c r="S812" s="62">
        <f>IF(Tableau1[[#This Row],[Noms_M]]=S$5,Tableau1[[#This Row],[Fin_M]]-Tableau1[[#This Row],[Début_M]],0)+IF(Tableau1[[#This Row],[Noms]]=S$5,Tableau1[[#This Row],[Fin]]-Tableau1[[#This Row],[Début]],0)</f>
        <v>0</v>
      </c>
    </row>
    <row r="813" spans="1:26" s="17" customFormat="1" ht="20.25" customHeight="1" thickBot="1" x14ac:dyDescent="0.35">
      <c r="A813" s="36">
        <f>A810+1</f>
        <v>45925</v>
      </c>
      <c r="B813" s="55" t="str">
        <f t="shared" si="1249"/>
        <v>sept</v>
      </c>
      <c r="C813" s="57">
        <f t="shared" ref="C813" si="1298">_xlfn.ISOWEEKNUM(A813)</f>
        <v>39</v>
      </c>
      <c r="D813" s="33">
        <f>A813</f>
        <v>45925</v>
      </c>
      <c r="E813" s="8"/>
      <c r="F813" s="1"/>
      <c r="G813" s="9"/>
      <c r="H813" s="14"/>
      <c r="I813" s="1"/>
      <c r="J813" s="58"/>
      <c r="K813" s="18"/>
      <c r="L813" s="7"/>
      <c r="N813" s="61">
        <f>IF(Tableau1[[#This Row],[Noms_M]]=N$5,Tableau1[[#This Row],[Fin_M]]-Tableau1[[#This Row],[Début_M]],0)+IF(Tableau1[[#This Row],[Noms]]=N$5,Tableau1[[#This Row],[Fin]]-Tableau1[[#This Row],[Début]],0)</f>
        <v>0</v>
      </c>
      <c r="O813" s="61">
        <f>IF(Tableau1[[#This Row],[Noms_M]]=O$5,Tableau1[[#This Row],[Fin_M]]-Tableau1[[#This Row],[Début_M]],0)+IF(Tableau1[[#This Row],[Noms]]=O$5,Tableau1[[#This Row],[Fin]]-Tableau1[[#This Row],[Début]],0)</f>
        <v>0</v>
      </c>
      <c r="P813" s="61">
        <f>IF(Tableau1[[#This Row],[Noms_M]]=P$5,Tableau1[[#This Row],[Fin_M]]-Tableau1[[#This Row],[Début_M]],0)+IF(Tableau1[[#This Row],[Noms]]=P$5,Tableau1[[#This Row],[Fin]]-Tableau1[[#This Row],[Début]],0)</f>
        <v>0</v>
      </c>
      <c r="Q813" s="61">
        <f>IF(Tableau1[[#This Row],[Noms_M]]=Q$5,Tableau1[[#This Row],[Fin_M]]-Tableau1[[#This Row],[Début_M]],0)+IF(Tableau1[[#This Row],[Noms]]=Q$5,Tableau1[[#This Row],[Fin]]-Tableau1[[#This Row],[Début]],0)</f>
        <v>0</v>
      </c>
      <c r="R813" s="61">
        <f>IF(Tableau1[[#This Row],[Noms_M]]=R$5,Tableau1[[#This Row],[Fin_M]]-Tableau1[[#This Row],[Début_M]],0)+IF(Tableau1[[#This Row],[Noms]]=R$5,Tableau1[[#This Row],[Fin]]-Tableau1[[#This Row],[Début]],0)</f>
        <v>0</v>
      </c>
      <c r="S813" s="62">
        <f>IF(Tableau1[[#This Row],[Noms_M]]=S$5,Tableau1[[#This Row],[Fin_M]]-Tableau1[[#This Row],[Début_M]],0)+IF(Tableau1[[#This Row],[Noms]]=S$5,Tableau1[[#This Row],[Fin]]-Tableau1[[#This Row],[Début]],0)</f>
        <v>0</v>
      </c>
    </row>
    <row r="814" spans="1:26" s="17" customFormat="1" ht="20.25" customHeight="1" thickBot="1" x14ac:dyDescent="0.35">
      <c r="A814" s="37"/>
      <c r="B814" s="56" t="str">
        <f t="shared" si="1256"/>
        <v>sept</v>
      </c>
      <c r="C814" s="57">
        <f t="shared" ref="C814" si="1299">_xlfn.ISOWEEKNUM(A813)</f>
        <v>39</v>
      </c>
      <c r="D814" s="34"/>
      <c r="E814" s="10"/>
      <c r="F814" s="2"/>
      <c r="G814" s="11"/>
      <c r="H814" s="15"/>
      <c r="I814" s="2"/>
      <c r="J814" s="59"/>
      <c r="K814" s="18"/>
      <c r="L814" s="3"/>
      <c r="N814" s="61">
        <f>IF(Tableau1[[#This Row],[Noms_M]]=N$5,Tableau1[[#This Row],[Fin_M]]-Tableau1[[#This Row],[Début_M]],0)+IF(Tableau1[[#This Row],[Noms]]=N$5,Tableau1[[#This Row],[Fin]]-Tableau1[[#This Row],[Début]],0)</f>
        <v>0</v>
      </c>
      <c r="O814" s="61">
        <f>IF(Tableau1[[#This Row],[Noms_M]]=O$5,Tableau1[[#This Row],[Fin_M]]-Tableau1[[#This Row],[Début_M]],0)+IF(Tableau1[[#This Row],[Noms]]=O$5,Tableau1[[#This Row],[Fin]]-Tableau1[[#This Row],[Début]],0)</f>
        <v>0</v>
      </c>
      <c r="P814" s="61">
        <f>IF(Tableau1[[#This Row],[Noms_M]]=P$5,Tableau1[[#This Row],[Fin_M]]-Tableau1[[#This Row],[Début_M]],0)+IF(Tableau1[[#This Row],[Noms]]=P$5,Tableau1[[#This Row],[Fin]]-Tableau1[[#This Row],[Début]],0)</f>
        <v>0</v>
      </c>
      <c r="Q814" s="61">
        <f>IF(Tableau1[[#This Row],[Noms_M]]=Q$5,Tableau1[[#This Row],[Fin_M]]-Tableau1[[#This Row],[Début_M]],0)+IF(Tableau1[[#This Row],[Noms]]=Q$5,Tableau1[[#This Row],[Fin]]-Tableau1[[#This Row],[Début]],0)</f>
        <v>0</v>
      </c>
      <c r="R814" s="61">
        <f>IF(Tableau1[[#This Row],[Noms_M]]=R$5,Tableau1[[#This Row],[Fin_M]]-Tableau1[[#This Row],[Début_M]],0)+IF(Tableau1[[#This Row],[Noms]]=R$5,Tableau1[[#This Row],[Fin]]-Tableau1[[#This Row],[Début]],0)</f>
        <v>0</v>
      </c>
      <c r="S814" s="62">
        <f>IF(Tableau1[[#This Row],[Noms_M]]=S$5,Tableau1[[#This Row],[Fin_M]]-Tableau1[[#This Row],[Début_M]],0)+IF(Tableau1[[#This Row],[Noms]]=S$5,Tableau1[[#This Row],[Fin]]-Tableau1[[#This Row],[Début]],0)</f>
        <v>0</v>
      </c>
    </row>
    <row r="815" spans="1:26" s="17" customFormat="1" ht="20.25" customHeight="1" thickBot="1" x14ac:dyDescent="0.35">
      <c r="A815" s="38"/>
      <c r="B815" s="56" t="str">
        <f t="shared" si="1258"/>
        <v>sept</v>
      </c>
      <c r="C815" s="57">
        <f t="shared" ref="C815" si="1300">_xlfn.ISOWEEKNUM(A813)</f>
        <v>39</v>
      </c>
      <c r="D815" s="35"/>
      <c r="E815" s="22"/>
      <c r="F815" s="12"/>
      <c r="G815" s="13"/>
      <c r="H815" s="24"/>
      <c r="I815" s="12"/>
      <c r="J815" s="60"/>
      <c r="K815" s="18"/>
      <c r="L815" s="4"/>
      <c r="N815" s="61">
        <f>IF(Tableau1[[#This Row],[Noms_M]]=N$5,Tableau1[[#This Row],[Fin_M]]-Tableau1[[#This Row],[Début_M]],0)+IF(Tableau1[[#This Row],[Noms]]=N$5,Tableau1[[#This Row],[Fin]]-Tableau1[[#This Row],[Début]],0)</f>
        <v>0</v>
      </c>
      <c r="O815" s="61">
        <f>IF(Tableau1[[#This Row],[Noms_M]]=O$5,Tableau1[[#This Row],[Fin_M]]-Tableau1[[#This Row],[Début_M]],0)+IF(Tableau1[[#This Row],[Noms]]=O$5,Tableau1[[#This Row],[Fin]]-Tableau1[[#This Row],[Début]],0)</f>
        <v>0</v>
      </c>
      <c r="P815" s="61">
        <f>IF(Tableau1[[#This Row],[Noms_M]]=P$5,Tableau1[[#This Row],[Fin_M]]-Tableau1[[#This Row],[Début_M]],0)+IF(Tableau1[[#This Row],[Noms]]=P$5,Tableau1[[#This Row],[Fin]]-Tableau1[[#This Row],[Début]],0)</f>
        <v>0</v>
      </c>
      <c r="Q815" s="61">
        <f>IF(Tableau1[[#This Row],[Noms_M]]=Q$5,Tableau1[[#This Row],[Fin_M]]-Tableau1[[#This Row],[Début_M]],0)+IF(Tableau1[[#This Row],[Noms]]=Q$5,Tableau1[[#This Row],[Fin]]-Tableau1[[#This Row],[Début]],0)</f>
        <v>0</v>
      </c>
      <c r="R815" s="61">
        <f>IF(Tableau1[[#This Row],[Noms_M]]=R$5,Tableau1[[#This Row],[Fin_M]]-Tableau1[[#This Row],[Début_M]],0)+IF(Tableau1[[#This Row],[Noms]]=R$5,Tableau1[[#This Row],[Fin]]-Tableau1[[#This Row],[Début]],0)</f>
        <v>0</v>
      </c>
      <c r="S815" s="62">
        <f>IF(Tableau1[[#This Row],[Noms_M]]=S$5,Tableau1[[#This Row],[Fin_M]]-Tableau1[[#This Row],[Début_M]],0)+IF(Tableau1[[#This Row],[Noms]]=S$5,Tableau1[[#This Row],[Fin]]-Tableau1[[#This Row],[Début]],0)</f>
        <v>0</v>
      </c>
    </row>
    <row r="816" spans="1:26" s="17" customFormat="1" ht="20.25" customHeight="1" thickBot="1" x14ac:dyDescent="0.35">
      <c r="A816" s="36">
        <f>A813+1</f>
        <v>45926</v>
      </c>
      <c r="B816" s="55" t="str">
        <f t="shared" ref="B816" si="1301">TEXT(A816,"mmm")</f>
        <v>sept</v>
      </c>
      <c r="C816" s="57">
        <f t="shared" ref="C816" si="1302">_xlfn.ISOWEEKNUM(A816)</f>
        <v>39</v>
      </c>
      <c r="D816" s="33">
        <f>A816</f>
        <v>45926</v>
      </c>
      <c r="E816" s="8"/>
      <c r="F816" s="1"/>
      <c r="G816" s="9"/>
      <c r="H816" s="14"/>
      <c r="I816" s="1"/>
      <c r="J816" s="58"/>
      <c r="K816" s="18"/>
      <c r="L816" s="7"/>
      <c r="N816" s="61">
        <f>IF(Tableau1[[#This Row],[Noms_M]]=N$5,Tableau1[[#This Row],[Fin_M]]-Tableau1[[#This Row],[Début_M]],0)+IF(Tableau1[[#This Row],[Noms]]=N$5,Tableau1[[#This Row],[Fin]]-Tableau1[[#This Row],[Début]],0)</f>
        <v>0</v>
      </c>
      <c r="O816" s="61">
        <f>IF(Tableau1[[#This Row],[Noms_M]]=O$5,Tableau1[[#This Row],[Fin_M]]-Tableau1[[#This Row],[Début_M]],0)+IF(Tableau1[[#This Row],[Noms]]=O$5,Tableau1[[#This Row],[Fin]]-Tableau1[[#This Row],[Début]],0)</f>
        <v>0</v>
      </c>
      <c r="P816" s="61">
        <f>IF(Tableau1[[#This Row],[Noms_M]]=P$5,Tableau1[[#This Row],[Fin_M]]-Tableau1[[#This Row],[Début_M]],0)+IF(Tableau1[[#This Row],[Noms]]=P$5,Tableau1[[#This Row],[Fin]]-Tableau1[[#This Row],[Début]],0)</f>
        <v>0</v>
      </c>
      <c r="Q816" s="61">
        <f>IF(Tableau1[[#This Row],[Noms_M]]=Q$5,Tableau1[[#This Row],[Fin_M]]-Tableau1[[#This Row],[Début_M]],0)+IF(Tableau1[[#This Row],[Noms]]=Q$5,Tableau1[[#This Row],[Fin]]-Tableau1[[#This Row],[Début]],0)</f>
        <v>0</v>
      </c>
      <c r="R816" s="61">
        <f>IF(Tableau1[[#This Row],[Noms_M]]=R$5,Tableau1[[#This Row],[Fin_M]]-Tableau1[[#This Row],[Début_M]],0)+IF(Tableau1[[#This Row],[Noms]]=R$5,Tableau1[[#This Row],[Fin]]-Tableau1[[#This Row],[Début]],0)</f>
        <v>0</v>
      </c>
      <c r="S816" s="62">
        <f>IF(Tableau1[[#This Row],[Noms_M]]=S$5,Tableau1[[#This Row],[Fin_M]]-Tableau1[[#This Row],[Début_M]],0)+IF(Tableau1[[#This Row],[Noms]]=S$5,Tableau1[[#This Row],[Fin]]-Tableau1[[#This Row],[Début]],0)</f>
        <v>0</v>
      </c>
    </row>
    <row r="817" spans="1:26" s="17" customFormat="1" ht="20.25" customHeight="1" thickBot="1" x14ac:dyDescent="0.35">
      <c r="A817" s="37"/>
      <c r="B817" s="56" t="str">
        <f t="shared" ref="B817" si="1303">TEXT(A816,"mmm")</f>
        <v>sept</v>
      </c>
      <c r="C817" s="57">
        <f t="shared" ref="C817" si="1304">_xlfn.ISOWEEKNUM(A816)</f>
        <v>39</v>
      </c>
      <c r="D817" s="34"/>
      <c r="E817" s="10"/>
      <c r="F817" s="2"/>
      <c r="G817" s="11"/>
      <c r="H817" s="15"/>
      <c r="I817" s="2"/>
      <c r="J817" s="59"/>
      <c r="K817" s="18"/>
      <c r="L817" s="3"/>
      <c r="N817" s="61">
        <f>IF(Tableau1[[#This Row],[Noms_M]]=N$5,Tableau1[[#This Row],[Fin_M]]-Tableau1[[#This Row],[Début_M]],0)+IF(Tableau1[[#This Row],[Noms]]=N$5,Tableau1[[#This Row],[Fin]]-Tableau1[[#This Row],[Début]],0)</f>
        <v>0</v>
      </c>
      <c r="O817" s="61">
        <f>IF(Tableau1[[#This Row],[Noms_M]]=O$5,Tableau1[[#This Row],[Fin_M]]-Tableau1[[#This Row],[Début_M]],0)+IF(Tableau1[[#This Row],[Noms]]=O$5,Tableau1[[#This Row],[Fin]]-Tableau1[[#This Row],[Début]],0)</f>
        <v>0</v>
      </c>
      <c r="P817" s="61">
        <f>IF(Tableau1[[#This Row],[Noms_M]]=P$5,Tableau1[[#This Row],[Fin_M]]-Tableau1[[#This Row],[Début_M]],0)+IF(Tableau1[[#This Row],[Noms]]=P$5,Tableau1[[#This Row],[Fin]]-Tableau1[[#This Row],[Début]],0)</f>
        <v>0</v>
      </c>
      <c r="Q817" s="61">
        <f>IF(Tableau1[[#This Row],[Noms_M]]=Q$5,Tableau1[[#This Row],[Fin_M]]-Tableau1[[#This Row],[Début_M]],0)+IF(Tableau1[[#This Row],[Noms]]=Q$5,Tableau1[[#This Row],[Fin]]-Tableau1[[#This Row],[Début]],0)</f>
        <v>0</v>
      </c>
      <c r="R817" s="61">
        <f>IF(Tableau1[[#This Row],[Noms_M]]=R$5,Tableau1[[#This Row],[Fin_M]]-Tableau1[[#This Row],[Début_M]],0)+IF(Tableau1[[#This Row],[Noms]]=R$5,Tableau1[[#This Row],[Fin]]-Tableau1[[#This Row],[Début]],0)</f>
        <v>0</v>
      </c>
      <c r="S817" s="62">
        <f>IF(Tableau1[[#This Row],[Noms_M]]=S$5,Tableau1[[#This Row],[Fin_M]]-Tableau1[[#This Row],[Début_M]],0)+IF(Tableau1[[#This Row],[Noms]]=S$5,Tableau1[[#This Row],[Fin]]-Tableau1[[#This Row],[Début]],0)</f>
        <v>0</v>
      </c>
    </row>
    <row r="818" spans="1:26" s="17" customFormat="1" ht="20.25" customHeight="1" thickBot="1" x14ac:dyDescent="0.35">
      <c r="A818" s="38"/>
      <c r="B818" s="56" t="str">
        <f t="shared" ref="B818" si="1305">TEXT(A816,"mmm")</f>
        <v>sept</v>
      </c>
      <c r="C818" s="57">
        <f t="shared" ref="C818" si="1306">_xlfn.ISOWEEKNUM(A816)</f>
        <v>39</v>
      </c>
      <c r="D818" s="35"/>
      <c r="E818" s="22"/>
      <c r="F818" s="12"/>
      <c r="G818" s="13"/>
      <c r="H818" s="24"/>
      <c r="I818" s="12"/>
      <c r="J818" s="60"/>
      <c r="K818" s="18"/>
      <c r="L818" s="4"/>
      <c r="N818" s="61">
        <f>IF(Tableau1[[#This Row],[Noms_M]]=N$5,Tableau1[[#This Row],[Fin_M]]-Tableau1[[#This Row],[Début_M]],0)+IF(Tableau1[[#This Row],[Noms]]=N$5,Tableau1[[#This Row],[Fin]]-Tableau1[[#This Row],[Début]],0)</f>
        <v>0</v>
      </c>
      <c r="O818" s="61">
        <f>IF(Tableau1[[#This Row],[Noms_M]]=O$5,Tableau1[[#This Row],[Fin_M]]-Tableau1[[#This Row],[Début_M]],0)+IF(Tableau1[[#This Row],[Noms]]=O$5,Tableau1[[#This Row],[Fin]]-Tableau1[[#This Row],[Début]],0)</f>
        <v>0</v>
      </c>
      <c r="P818" s="61">
        <f>IF(Tableau1[[#This Row],[Noms_M]]=P$5,Tableau1[[#This Row],[Fin_M]]-Tableau1[[#This Row],[Début_M]],0)+IF(Tableau1[[#This Row],[Noms]]=P$5,Tableau1[[#This Row],[Fin]]-Tableau1[[#This Row],[Début]],0)</f>
        <v>0</v>
      </c>
      <c r="Q818" s="61">
        <f>IF(Tableau1[[#This Row],[Noms_M]]=Q$5,Tableau1[[#This Row],[Fin_M]]-Tableau1[[#This Row],[Début_M]],0)+IF(Tableau1[[#This Row],[Noms]]=Q$5,Tableau1[[#This Row],[Fin]]-Tableau1[[#This Row],[Début]],0)</f>
        <v>0</v>
      </c>
      <c r="R818" s="61">
        <f>IF(Tableau1[[#This Row],[Noms_M]]=R$5,Tableau1[[#This Row],[Fin_M]]-Tableau1[[#This Row],[Début_M]],0)+IF(Tableau1[[#This Row],[Noms]]=R$5,Tableau1[[#This Row],[Fin]]-Tableau1[[#This Row],[Début]],0)</f>
        <v>0</v>
      </c>
      <c r="S818" s="62">
        <f>IF(Tableau1[[#This Row],[Noms_M]]=S$5,Tableau1[[#This Row],[Fin_M]]-Tableau1[[#This Row],[Début_M]],0)+IF(Tableau1[[#This Row],[Noms]]=S$5,Tableau1[[#This Row],[Fin]]-Tableau1[[#This Row],[Début]],0)</f>
        <v>0</v>
      </c>
    </row>
    <row r="819" spans="1:26" s="17" customFormat="1" ht="20.25" customHeight="1" thickBot="1" x14ac:dyDescent="0.35">
      <c r="A819" s="36">
        <f>A816+1</f>
        <v>45927</v>
      </c>
      <c r="B819" s="55" t="str">
        <f t="shared" si="1231"/>
        <v>sept</v>
      </c>
      <c r="C819" s="57">
        <f t="shared" ref="C819" si="1307">_xlfn.ISOWEEKNUM(A819)</f>
        <v>39</v>
      </c>
      <c r="D819" s="33">
        <f>A819</f>
        <v>45927</v>
      </c>
      <c r="E819" s="8"/>
      <c r="F819" s="1"/>
      <c r="G819" s="9"/>
      <c r="H819" s="14"/>
      <c r="I819" s="1"/>
      <c r="J819" s="58"/>
      <c r="K819" s="18"/>
      <c r="L819" s="7"/>
      <c r="N819" s="61">
        <f>IF(Tableau1[[#This Row],[Noms_M]]=N$5,Tableau1[[#This Row],[Fin_M]]-Tableau1[[#This Row],[Début_M]],0)+IF(Tableau1[[#This Row],[Noms]]=N$5,Tableau1[[#This Row],[Fin]]-Tableau1[[#This Row],[Début]],0)</f>
        <v>0</v>
      </c>
      <c r="O819" s="61">
        <f>IF(Tableau1[[#This Row],[Noms_M]]=O$5,Tableau1[[#This Row],[Fin_M]]-Tableau1[[#This Row],[Début_M]],0)+IF(Tableau1[[#This Row],[Noms]]=O$5,Tableau1[[#This Row],[Fin]]-Tableau1[[#This Row],[Début]],0)</f>
        <v>0</v>
      </c>
      <c r="P819" s="61">
        <f>IF(Tableau1[[#This Row],[Noms_M]]=P$5,Tableau1[[#This Row],[Fin_M]]-Tableau1[[#This Row],[Début_M]],0)+IF(Tableau1[[#This Row],[Noms]]=P$5,Tableau1[[#This Row],[Fin]]-Tableau1[[#This Row],[Début]],0)</f>
        <v>0</v>
      </c>
      <c r="Q819" s="61">
        <f>IF(Tableau1[[#This Row],[Noms_M]]=Q$5,Tableau1[[#This Row],[Fin_M]]-Tableau1[[#This Row],[Début_M]],0)+IF(Tableau1[[#This Row],[Noms]]=Q$5,Tableau1[[#This Row],[Fin]]-Tableau1[[#This Row],[Début]],0)</f>
        <v>0</v>
      </c>
      <c r="R819" s="61">
        <f>IF(Tableau1[[#This Row],[Noms_M]]=R$5,Tableau1[[#This Row],[Fin_M]]-Tableau1[[#This Row],[Début_M]],0)+IF(Tableau1[[#This Row],[Noms]]=R$5,Tableau1[[#This Row],[Fin]]-Tableau1[[#This Row],[Début]],0)</f>
        <v>0</v>
      </c>
      <c r="S819" s="62">
        <f>IF(Tableau1[[#This Row],[Noms_M]]=S$5,Tableau1[[#This Row],[Fin_M]]-Tableau1[[#This Row],[Début_M]],0)+IF(Tableau1[[#This Row],[Noms]]=S$5,Tableau1[[#This Row],[Fin]]-Tableau1[[#This Row],[Début]],0)</f>
        <v>0</v>
      </c>
    </row>
    <row r="820" spans="1:26" s="17" customFormat="1" ht="20.25" customHeight="1" thickBot="1" x14ac:dyDescent="0.35">
      <c r="A820" s="37"/>
      <c r="B820" s="56" t="str">
        <f t="shared" si="1233"/>
        <v>sept</v>
      </c>
      <c r="C820" s="57">
        <f t="shared" ref="C820" si="1308">_xlfn.ISOWEEKNUM(A819)</f>
        <v>39</v>
      </c>
      <c r="D820" s="34"/>
      <c r="E820" s="10"/>
      <c r="F820" s="2"/>
      <c r="G820" s="11"/>
      <c r="H820" s="15"/>
      <c r="I820" s="2"/>
      <c r="J820" s="59"/>
      <c r="K820" s="18"/>
      <c r="L820" s="3"/>
      <c r="N820" s="61">
        <f>IF(Tableau1[[#This Row],[Noms_M]]=N$5,Tableau1[[#This Row],[Fin_M]]-Tableau1[[#This Row],[Début_M]],0)+IF(Tableau1[[#This Row],[Noms]]=N$5,Tableau1[[#This Row],[Fin]]-Tableau1[[#This Row],[Début]],0)</f>
        <v>0</v>
      </c>
      <c r="O820" s="61">
        <f>IF(Tableau1[[#This Row],[Noms_M]]=O$5,Tableau1[[#This Row],[Fin_M]]-Tableau1[[#This Row],[Début_M]],0)+IF(Tableau1[[#This Row],[Noms]]=O$5,Tableau1[[#This Row],[Fin]]-Tableau1[[#This Row],[Début]],0)</f>
        <v>0</v>
      </c>
      <c r="P820" s="61">
        <f>IF(Tableau1[[#This Row],[Noms_M]]=P$5,Tableau1[[#This Row],[Fin_M]]-Tableau1[[#This Row],[Début_M]],0)+IF(Tableau1[[#This Row],[Noms]]=P$5,Tableau1[[#This Row],[Fin]]-Tableau1[[#This Row],[Début]],0)</f>
        <v>0</v>
      </c>
      <c r="Q820" s="61">
        <f>IF(Tableau1[[#This Row],[Noms_M]]=Q$5,Tableau1[[#This Row],[Fin_M]]-Tableau1[[#This Row],[Début_M]],0)+IF(Tableau1[[#This Row],[Noms]]=Q$5,Tableau1[[#This Row],[Fin]]-Tableau1[[#This Row],[Début]],0)</f>
        <v>0</v>
      </c>
      <c r="R820" s="61">
        <f>IF(Tableau1[[#This Row],[Noms_M]]=R$5,Tableau1[[#This Row],[Fin_M]]-Tableau1[[#This Row],[Début_M]],0)+IF(Tableau1[[#This Row],[Noms]]=R$5,Tableau1[[#This Row],[Fin]]-Tableau1[[#This Row],[Début]],0)</f>
        <v>0</v>
      </c>
      <c r="S820" s="62">
        <f>IF(Tableau1[[#This Row],[Noms_M]]=S$5,Tableau1[[#This Row],[Fin_M]]-Tableau1[[#This Row],[Début_M]],0)+IF(Tableau1[[#This Row],[Noms]]=S$5,Tableau1[[#This Row],[Fin]]-Tableau1[[#This Row],[Début]],0)</f>
        <v>0</v>
      </c>
    </row>
    <row r="821" spans="1:26" s="17" customFormat="1" ht="20.25" customHeight="1" thickBot="1" x14ac:dyDescent="0.35">
      <c r="A821" s="38"/>
      <c r="B821" s="56" t="str">
        <f t="shared" si="1235"/>
        <v>sept</v>
      </c>
      <c r="C821" s="57">
        <f t="shared" ref="C821" si="1309">_xlfn.ISOWEEKNUM(A819)</f>
        <v>39</v>
      </c>
      <c r="D821" s="35"/>
      <c r="E821" s="22"/>
      <c r="F821" s="12"/>
      <c r="G821" s="13"/>
      <c r="H821" s="24"/>
      <c r="I821" s="12"/>
      <c r="J821" s="60"/>
      <c r="K821" s="18"/>
      <c r="L821" s="4"/>
      <c r="N821" s="61">
        <f>IF(Tableau1[[#This Row],[Noms_M]]=N$5,Tableau1[[#This Row],[Fin_M]]-Tableau1[[#This Row],[Début_M]],0)+IF(Tableau1[[#This Row],[Noms]]=N$5,Tableau1[[#This Row],[Fin]]-Tableau1[[#This Row],[Début]],0)</f>
        <v>0</v>
      </c>
      <c r="O821" s="61">
        <f>IF(Tableau1[[#This Row],[Noms_M]]=O$5,Tableau1[[#This Row],[Fin_M]]-Tableau1[[#This Row],[Début_M]],0)+IF(Tableau1[[#This Row],[Noms]]=O$5,Tableau1[[#This Row],[Fin]]-Tableau1[[#This Row],[Début]],0)</f>
        <v>0</v>
      </c>
      <c r="P821" s="61">
        <f>IF(Tableau1[[#This Row],[Noms_M]]=P$5,Tableau1[[#This Row],[Fin_M]]-Tableau1[[#This Row],[Début_M]],0)+IF(Tableau1[[#This Row],[Noms]]=P$5,Tableau1[[#This Row],[Fin]]-Tableau1[[#This Row],[Début]],0)</f>
        <v>0</v>
      </c>
      <c r="Q821" s="61">
        <f>IF(Tableau1[[#This Row],[Noms_M]]=Q$5,Tableau1[[#This Row],[Fin_M]]-Tableau1[[#This Row],[Début_M]],0)+IF(Tableau1[[#This Row],[Noms]]=Q$5,Tableau1[[#This Row],[Fin]]-Tableau1[[#This Row],[Début]],0)</f>
        <v>0</v>
      </c>
      <c r="R821" s="61">
        <f>IF(Tableau1[[#This Row],[Noms_M]]=R$5,Tableau1[[#This Row],[Fin_M]]-Tableau1[[#This Row],[Début_M]],0)+IF(Tableau1[[#This Row],[Noms]]=R$5,Tableau1[[#This Row],[Fin]]-Tableau1[[#This Row],[Début]],0)</f>
        <v>0</v>
      </c>
      <c r="S821" s="62">
        <f>IF(Tableau1[[#This Row],[Noms_M]]=S$5,Tableau1[[#This Row],[Fin_M]]-Tableau1[[#This Row],[Début_M]],0)+IF(Tableau1[[#This Row],[Noms]]=S$5,Tableau1[[#This Row],[Fin]]-Tableau1[[#This Row],[Début]],0)</f>
        <v>0</v>
      </c>
    </row>
    <row r="822" spans="1:26" s="17" customFormat="1" ht="20.25" customHeight="1" thickBot="1" x14ac:dyDescent="0.35">
      <c r="A822" s="36">
        <f>A819+1</f>
        <v>45928</v>
      </c>
      <c r="B822" s="55" t="str">
        <f t="shared" si="1237"/>
        <v>sept</v>
      </c>
      <c r="C822" s="57">
        <f t="shared" ref="C822" si="1310">_xlfn.ISOWEEKNUM(A822)</f>
        <v>39</v>
      </c>
      <c r="D822" s="33">
        <f>A822</f>
        <v>45928</v>
      </c>
      <c r="E822" s="8"/>
      <c r="F822" s="1"/>
      <c r="G822" s="9"/>
      <c r="H822" s="14"/>
      <c r="I822" s="1"/>
      <c r="J822" s="58"/>
      <c r="K822" s="18"/>
      <c r="L822" s="7"/>
      <c r="N822" s="61">
        <f>IF(Tableau1[[#This Row],[Noms_M]]=N$5,Tableau1[[#This Row],[Fin_M]]-Tableau1[[#This Row],[Début_M]],0)+IF(Tableau1[[#This Row],[Noms]]=N$5,Tableau1[[#This Row],[Fin]]-Tableau1[[#This Row],[Début]],0)</f>
        <v>0</v>
      </c>
      <c r="O822" s="61">
        <f>IF(Tableau1[[#This Row],[Noms_M]]=O$5,Tableau1[[#This Row],[Fin_M]]-Tableau1[[#This Row],[Début_M]],0)+IF(Tableau1[[#This Row],[Noms]]=O$5,Tableau1[[#This Row],[Fin]]-Tableau1[[#This Row],[Début]],0)</f>
        <v>0</v>
      </c>
      <c r="P822" s="61">
        <f>IF(Tableau1[[#This Row],[Noms_M]]=P$5,Tableau1[[#This Row],[Fin_M]]-Tableau1[[#This Row],[Début_M]],0)+IF(Tableau1[[#This Row],[Noms]]=P$5,Tableau1[[#This Row],[Fin]]-Tableau1[[#This Row],[Début]],0)</f>
        <v>0</v>
      </c>
      <c r="Q822" s="61">
        <f>IF(Tableau1[[#This Row],[Noms_M]]=Q$5,Tableau1[[#This Row],[Fin_M]]-Tableau1[[#This Row],[Début_M]],0)+IF(Tableau1[[#This Row],[Noms]]=Q$5,Tableau1[[#This Row],[Fin]]-Tableau1[[#This Row],[Début]],0)</f>
        <v>0</v>
      </c>
      <c r="R822" s="61">
        <f>IF(Tableau1[[#This Row],[Noms_M]]=R$5,Tableau1[[#This Row],[Fin_M]]-Tableau1[[#This Row],[Début_M]],0)+IF(Tableau1[[#This Row],[Noms]]=R$5,Tableau1[[#This Row],[Fin]]-Tableau1[[#This Row],[Début]],0)</f>
        <v>0</v>
      </c>
      <c r="S822" s="62">
        <f>IF(Tableau1[[#This Row],[Noms_M]]=S$5,Tableau1[[#This Row],[Fin_M]]-Tableau1[[#This Row],[Début_M]],0)+IF(Tableau1[[#This Row],[Noms]]=S$5,Tableau1[[#This Row],[Fin]]-Tableau1[[#This Row],[Début]],0)</f>
        <v>0</v>
      </c>
    </row>
    <row r="823" spans="1:26" s="17" customFormat="1" ht="20.25" customHeight="1" thickBot="1" x14ac:dyDescent="0.35">
      <c r="A823" s="37"/>
      <c r="B823" s="56" t="str">
        <f t="shared" si="1239"/>
        <v>sept</v>
      </c>
      <c r="C823" s="57">
        <f t="shared" ref="C823" si="1311">_xlfn.ISOWEEKNUM(A822)</f>
        <v>39</v>
      </c>
      <c r="D823" s="34"/>
      <c r="E823" s="10"/>
      <c r="F823" s="2"/>
      <c r="G823" s="11"/>
      <c r="H823" s="15"/>
      <c r="I823" s="2"/>
      <c r="J823" s="59"/>
      <c r="K823" s="18"/>
      <c r="L823" s="3"/>
      <c r="N823" s="61">
        <f>IF(Tableau1[[#This Row],[Noms_M]]=N$5,Tableau1[[#This Row],[Fin_M]]-Tableau1[[#This Row],[Début_M]],0)+IF(Tableau1[[#This Row],[Noms]]=N$5,Tableau1[[#This Row],[Fin]]-Tableau1[[#This Row],[Début]],0)</f>
        <v>0</v>
      </c>
      <c r="O823" s="61">
        <f>IF(Tableau1[[#This Row],[Noms_M]]=O$5,Tableau1[[#This Row],[Fin_M]]-Tableau1[[#This Row],[Début_M]],0)+IF(Tableau1[[#This Row],[Noms]]=O$5,Tableau1[[#This Row],[Fin]]-Tableau1[[#This Row],[Début]],0)</f>
        <v>0</v>
      </c>
      <c r="P823" s="61">
        <f>IF(Tableau1[[#This Row],[Noms_M]]=P$5,Tableau1[[#This Row],[Fin_M]]-Tableau1[[#This Row],[Début_M]],0)+IF(Tableau1[[#This Row],[Noms]]=P$5,Tableau1[[#This Row],[Fin]]-Tableau1[[#This Row],[Début]],0)</f>
        <v>0</v>
      </c>
      <c r="Q823" s="61">
        <f>IF(Tableau1[[#This Row],[Noms_M]]=Q$5,Tableau1[[#This Row],[Fin_M]]-Tableau1[[#This Row],[Début_M]],0)+IF(Tableau1[[#This Row],[Noms]]=Q$5,Tableau1[[#This Row],[Fin]]-Tableau1[[#This Row],[Début]],0)</f>
        <v>0</v>
      </c>
      <c r="R823" s="61">
        <f>IF(Tableau1[[#This Row],[Noms_M]]=R$5,Tableau1[[#This Row],[Fin_M]]-Tableau1[[#This Row],[Début_M]],0)+IF(Tableau1[[#This Row],[Noms]]=R$5,Tableau1[[#This Row],[Fin]]-Tableau1[[#This Row],[Début]],0)</f>
        <v>0</v>
      </c>
      <c r="S823" s="62">
        <f>IF(Tableau1[[#This Row],[Noms_M]]=S$5,Tableau1[[#This Row],[Fin_M]]-Tableau1[[#This Row],[Début_M]],0)+IF(Tableau1[[#This Row],[Noms]]=S$5,Tableau1[[#This Row],[Fin]]-Tableau1[[#This Row],[Début]],0)</f>
        <v>0</v>
      </c>
    </row>
    <row r="824" spans="1:26" s="17" customFormat="1" ht="20.25" customHeight="1" thickBot="1" x14ac:dyDescent="0.35">
      <c r="A824" s="38"/>
      <c r="B824" s="56" t="str">
        <f t="shared" si="1241"/>
        <v>sept</v>
      </c>
      <c r="C824" s="57">
        <f t="shared" ref="C824" si="1312">_xlfn.ISOWEEKNUM(A822)</f>
        <v>39</v>
      </c>
      <c r="D824" s="35"/>
      <c r="E824" s="22"/>
      <c r="F824" s="12"/>
      <c r="G824" s="13"/>
      <c r="H824" s="24"/>
      <c r="I824" s="12"/>
      <c r="J824" s="60"/>
      <c r="K824" s="18"/>
      <c r="L824" s="4"/>
      <c r="N824" s="61">
        <f>IF(Tableau1[[#This Row],[Noms_M]]=N$5,Tableau1[[#This Row],[Fin_M]]-Tableau1[[#This Row],[Début_M]],0)+IF(Tableau1[[#This Row],[Noms]]=N$5,Tableau1[[#This Row],[Fin]]-Tableau1[[#This Row],[Début]],0)</f>
        <v>0</v>
      </c>
      <c r="O824" s="61">
        <f>IF(Tableau1[[#This Row],[Noms_M]]=O$5,Tableau1[[#This Row],[Fin_M]]-Tableau1[[#This Row],[Début_M]],0)+IF(Tableau1[[#This Row],[Noms]]=O$5,Tableau1[[#This Row],[Fin]]-Tableau1[[#This Row],[Début]],0)</f>
        <v>0</v>
      </c>
      <c r="P824" s="61">
        <f>IF(Tableau1[[#This Row],[Noms_M]]=P$5,Tableau1[[#This Row],[Fin_M]]-Tableau1[[#This Row],[Début_M]],0)+IF(Tableau1[[#This Row],[Noms]]=P$5,Tableau1[[#This Row],[Fin]]-Tableau1[[#This Row],[Début]],0)</f>
        <v>0</v>
      </c>
      <c r="Q824" s="61">
        <f>IF(Tableau1[[#This Row],[Noms_M]]=Q$5,Tableau1[[#This Row],[Fin_M]]-Tableau1[[#This Row],[Début_M]],0)+IF(Tableau1[[#This Row],[Noms]]=Q$5,Tableau1[[#This Row],[Fin]]-Tableau1[[#This Row],[Début]],0)</f>
        <v>0</v>
      </c>
      <c r="R824" s="61">
        <f>IF(Tableau1[[#This Row],[Noms_M]]=R$5,Tableau1[[#This Row],[Fin_M]]-Tableau1[[#This Row],[Début_M]],0)+IF(Tableau1[[#This Row],[Noms]]=R$5,Tableau1[[#This Row],[Fin]]-Tableau1[[#This Row],[Début]],0)</f>
        <v>0</v>
      </c>
      <c r="S824" s="62">
        <f>IF(Tableau1[[#This Row],[Noms_M]]=S$5,Tableau1[[#This Row],[Fin_M]]-Tableau1[[#This Row],[Début_M]],0)+IF(Tableau1[[#This Row],[Noms]]=S$5,Tableau1[[#This Row],[Fin]]-Tableau1[[#This Row],[Début]],0)</f>
        <v>0</v>
      </c>
    </row>
    <row r="825" spans="1:26" s="17" customFormat="1" ht="20.25" customHeight="1" thickBot="1" x14ac:dyDescent="0.35">
      <c r="A825" s="36">
        <f>A822+1</f>
        <v>45929</v>
      </c>
      <c r="B825" s="55" t="str">
        <f t="shared" si="1243"/>
        <v>sept</v>
      </c>
      <c r="C825" s="57">
        <f t="shared" ref="C825" si="1313">_xlfn.ISOWEEKNUM(A825)</f>
        <v>40</v>
      </c>
      <c r="D825" s="33">
        <f>A825</f>
        <v>45929</v>
      </c>
      <c r="E825" s="8"/>
      <c r="F825" s="1"/>
      <c r="G825" s="9"/>
      <c r="H825" s="14"/>
      <c r="I825" s="1"/>
      <c r="J825" s="58"/>
      <c r="K825" s="18"/>
      <c r="L825" s="7"/>
      <c r="N825" s="61">
        <f>IF(Tableau1[[#This Row],[Noms_M]]=N$5,Tableau1[[#This Row],[Fin_M]]-Tableau1[[#This Row],[Début_M]],0)+IF(Tableau1[[#This Row],[Noms]]=N$5,Tableau1[[#This Row],[Fin]]-Tableau1[[#This Row],[Début]],0)</f>
        <v>0</v>
      </c>
      <c r="O825" s="61">
        <f>IF(Tableau1[[#This Row],[Noms_M]]=O$5,Tableau1[[#This Row],[Fin_M]]-Tableau1[[#This Row],[Début_M]],0)+IF(Tableau1[[#This Row],[Noms]]=O$5,Tableau1[[#This Row],[Fin]]-Tableau1[[#This Row],[Début]],0)</f>
        <v>0</v>
      </c>
      <c r="P825" s="61">
        <f>IF(Tableau1[[#This Row],[Noms_M]]=P$5,Tableau1[[#This Row],[Fin_M]]-Tableau1[[#This Row],[Début_M]],0)+IF(Tableau1[[#This Row],[Noms]]=P$5,Tableau1[[#This Row],[Fin]]-Tableau1[[#This Row],[Début]],0)</f>
        <v>0</v>
      </c>
      <c r="Q825" s="61">
        <f>IF(Tableau1[[#This Row],[Noms_M]]=Q$5,Tableau1[[#This Row],[Fin_M]]-Tableau1[[#This Row],[Début_M]],0)+IF(Tableau1[[#This Row],[Noms]]=Q$5,Tableau1[[#This Row],[Fin]]-Tableau1[[#This Row],[Début]],0)</f>
        <v>0</v>
      </c>
      <c r="R825" s="61">
        <f>IF(Tableau1[[#This Row],[Noms_M]]=R$5,Tableau1[[#This Row],[Fin_M]]-Tableau1[[#This Row],[Début_M]],0)+IF(Tableau1[[#This Row],[Noms]]=R$5,Tableau1[[#This Row],[Fin]]-Tableau1[[#This Row],[Début]],0)</f>
        <v>0</v>
      </c>
      <c r="S825" s="62">
        <f>IF(Tableau1[[#This Row],[Noms_M]]=S$5,Tableau1[[#This Row],[Fin_M]]-Tableau1[[#This Row],[Début_M]],0)+IF(Tableau1[[#This Row],[Noms]]=S$5,Tableau1[[#This Row],[Fin]]-Tableau1[[#This Row],[Début]],0)</f>
        <v>0</v>
      </c>
      <c r="U825" s="70">
        <f>SUM(N825:N845)</f>
        <v>0</v>
      </c>
      <c r="V825" s="70">
        <f t="shared" ref="V825" si="1314">SUM(O825:O845)</f>
        <v>0</v>
      </c>
      <c r="W825" s="70">
        <f t="shared" ref="W825" si="1315">SUM(P825:P845)</f>
        <v>0</v>
      </c>
      <c r="X825" s="70">
        <f t="shared" ref="X825" si="1316">SUM(Q825:Q845)</f>
        <v>0</v>
      </c>
      <c r="Y825" s="70">
        <f t="shared" ref="Y825" si="1317">SUM(R825:R845)</f>
        <v>0</v>
      </c>
      <c r="Z825" s="70">
        <f t="shared" ref="Z825" si="1318">SUM(S825:S845)</f>
        <v>0</v>
      </c>
    </row>
    <row r="826" spans="1:26" s="17" customFormat="1" ht="20.25" customHeight="1" thickBot="1" x14ac:dyDescent="0.35">
      <c r="A826" s="37"/>
      <c r="B826" s="56" t="str">
        <f t="shared" si="1245"/>
        <v>sept</v>
      </c>
      <c r="C826" s="57">
        <f t="shared" ref="C826" si="1319">_xlfn.ISOWEEKNUM(A825)</f>
        <v>40</v>
      </c>
      <c r="D826" s="34"/>
      <c r="E826" s="10"/>
      <c r="F826" s="2"/>
      <c r="G826" s="11"/>
      <c r="H826" s="15"/>
      <c r="I826" s="2"/>
      <c r="J826" s="59"/>
      <c r="K826" s="18"/>
      <c r="L826" s="3"/>
      <c r="N826" s="61">
        <f>IF(Tableau1[[#This Row],[Noms_M]]=N$5,Tableau1[[#This Row],[Fin_M]]-Tableau1[[#This Row],[Début_M]],0)+IF(Tableau1[[#This Row],[Noms]]=N$5,Tableau1[[#This Row],[Fin]]-Tableau1[[#This Row],[Début]],0)</f>
        <v>0</v>
      </c>
      <c r="O826" s="61">
        <f>IF(Tableau1[[#This Row],[Noms_M]]=O$5,Tableau1[[#This Row],[Fin_M]]-Tableau1[[#This Row],[Début_M]],0)+IF(Tableau1[[#This Row],[Noms]]=O$5,Tableau1[[#This Row],[Fin]]-Tableau1[[#This Row],[Début]],0)</f>
        <v>0</v>
      </c>
      <c r="P826" s="61">
        <f>IF(Tableau1[[#This Row],[Noms_M]]=P$5,Tableau1[[#This Row],[Fin_M]]-Tableau1[[#This Row],[Début_M]],0)+IF(Tableau1[[#This Row],[Noms]]=P$5,Tableau1[[#This Row],[Fin]]-Tableau1[[#This Row],[Début]],0)</f>
        <v>0</v>
      </c>
      <c r="Q826" s="61">
        <f>IF(Tableau1[[#This Row],[Noms_M]]=Q$5,Tableau1[[#This Row],[Fin_M]]-Tableau1[[#This Row],[Début_M]],0)+IF(Tableau1[[#This Row],[Noms]]=Q$5,Tableau1[[#This Row],[Fin]]-Tableau1[[#This Row],[Début]],0)</f>
        <v>0</v>
      </c>
      <c r="R826" s="61">
        <f>IF(Tableau1[[#This Row],[Noms_M]]=R$5,Tableau1[[#This Row],[Fin_M]]-Tableau1[[#This Row],[Début_M]],0)+IF(Tableau1[[#This Row],[Noms]]=R$5,Tableau1[[#This Row],[Fin]]-Tableau1[[#This Row],[Début]],0)</f>
        <v>0</v>
      </c>
      <c r="S826" s="62">
        <f>IF(Tableau1[[#This Row],[Noms_M]]=S$5,Tableau1[[#This Row],[Fin_M]]-Tableau1[[#This Row],[Début_M]],0)+IF(Tableau1[[#This Row],[Noms]]=S$5,Tableau1[[#This Row],[Fin]]-Tableau1[[#This Row],[Début]],0)</f>
        <v>0</v>
      </c>
    </row>
    <row r="827" spans="1:26" s="17" customFormat="1" ht="20.25" customHeight="1" thickBot="1" x14ac:dyDescent="0.35">
      <c r="A827" s="38"/>
      <c r="B827" s="56" t="str">
        <f t="shared" si="1247"/>
        <v>sept</v>
      </c>
      <c r="C827" s="57">
        <f t="shared" ref="C827" si="1320">_xlfn.ISOWEEKNUM(A825)</f>
        <v>40</v>
      </c>
      <c r="D827" s="35"/>
      <c r="E827" s="22"/>
      <c r="F827" s="12"/>
      <c r="G827" s="13"/>
      <c r="H827" s="24"/>
      <c r="I827" s="12"/>
      <c r="J827" s="60"/>
      <c r="K827" s="18"/>
      <c r="L827" s="4"/>
      <c r="N827" s="61">
        <f>IF(Tableau1[[#This Row],[Noms_M]]=N$5,Tableau1[[#This Row],[Fin_M]]-Tableau1[[#This Row],[Début_M]],0)+IF(Tableau1[[#This Row],[Noms]]=N$5,Tableau1[[#This Row],[Fin]]-Tableau1[[#This Row],[Début]],0)</f>
        <v>0</v>
      </c>
      <c r="O827" s="61">
        <f>IF(Tableau1[[#This Row],[Noms_M]]=O$5,Tableau1[[#This Row],[Fin_M]]-Tableau1[[#This Row],[Début_M]],0)+IF(Tableau1[[#This Row],[Noms]]=O$5,Tableau1[[#This Row],[Fin]]-Tableau1[[#This Row],[Début]],0)</f>
        <v>0</v>
      </c>
      <c r="P827" s="61">
        <f>IF(Tableau1[[#This Row],[Noms_M]]=P$5,Tableau1[[#This Row],[Fin_M]]-Tableau1[[#This Row],[Début_M]],0)+IF(Tableau1[[#This Row],[Noms]]=P$5,Tableau1[[#This Row],[Fin]]-Tableau1[[#This Row],[Début]],0)</f>
        <v>0</v>
      </c>
      <c r="Q827" s="61">
        <f>IF(Tableau1[[#This Row],[Noms_M]]=Q$5,Tableau1[[#This Row],[Fin_M]]-Tableau1[[#This Row],[Début_M]],0)+IF(Tableau1[[#This Row],[Noms]]=Q$5,Tableau1[[#This Row],[Fin]]-Tableau1[[#This Row],[Début]],0)</f>
        <v>0</v>
      </c>
      <c r="R827" s="61">
        <f>IF(Tableau1[[#This Row],[Noms_M]]=R$5,Tableau1[[#This Row],[Fin_M]]-Tableau1[[#This Row],[Début_M]],0)+IF(Tableau1[[#This Row],[Noms]]=R$5,Tableau1[[#This Row],[Fin]]-Tableau1[[#This Row],[Début]],0)</f>
        <v>0</v>
      </c>
      <c r="S827" s="62">
        <f>IF(Tableau1[[#This Row],[Noms_M]]=S$5,Tableau1[[#This Row],[Fin_M]]-Tableau1[[#This Row],[Début_M]],0)+IF(Tableau1[[#This Row],[Noms]]=S$5,Tableau1[[#This Row],[Fin]]-Tableau1[[#This Row],[Début]],0)</f>
        <v>0</v>
      </c>
    </row>
    <row r="828" spans="1:26" s="17" customFormat="1" ht="20.25" customHeight="1" thickBot="1" x14ac:dyDescent="0.35">
      <c r="A828" s="36">
        <f>A825+1</f>
        <v>45930</v>
      </c>
      <c r="B828" s="55" t="str">
        <f t="shared" si="1249"/>
        <v>sept</v>
      </c>
      <c r="C828" s="57">
        <f t="shared" ref="C828" si="1321">_xlfn.ISOWEEKNUM(A828)</f>
        <v>40</v>
      </c>
      <c r="D828" s="33">
        <f>A828</f>
        <v>45930</v>
      </c>
      <c r="E828" s="8"/>
      <c r="F828" s="1"/>
      <c r="G828" s="9"/>
      <c r="H828" s="14"/>
      <c r="I828" s="1"/>
      <c r="J828" s="58"/>
      <c r="K828" s="18"/>
      <c r="L828" s="7"/>
      <c r="N828" s="61">
        <f>IF(Tableau1[[#This Row],[Noms_M]]=N$5,Tableau1[[#This Row],[Fin_M]]-Tableau1[[#This Row],[Début_M]],0)+IF(Tableau1[[#This Row],[Noms]]=N$5,Tableau1[[#This Row],[Fin]]-Tableau1[[#This Row],[Début]],0)</f>
        <v>0</v>
      </c>
      <c r="O828" s="61">
        <f>IF(Tableau1[[#This Row],[Noms_M]]=O$5,Tableau1[[#This Row],[Fin_M]]-Tableau1[[#This Row],[Début_M]],0)+IF(Tableau1[[#This Row],[Noms]]=O$5,Tableau1[[#This Row],[Fin]]-Tableau1[[#This Row],[Début]],0)</f>
        <v>0</v>
      </c>
      <c r="P828" s="61">
        <f>IF(Tableau1[[#This Row],[Noms_M]]=P$5,Tableau1[[#This Row],[Fin_M]]-Tableau1[[#This Row],[Début_M]],0)+IF(Tableau1[[#This Row],[Noms]]=P$5,Tableau1[[#This Row],[Fin]]-Tableau1[[#This Row],[Début]],0)</f>
        <v>0</v>
      </c>
      <c r="Q828" s="61">
        <f>IF(Tableau1[[#This Row],[Noms_M]]=Q$5,Tableau1[[#This Row],[Fin_M]]-Tableau1[[#This Row],[Début_M]],0)+IF(Tableau1[[#This Row],[Noms]]=Q$5,Tableau1[[#This Row],[Fin]]-Tableau1[[#This Row],[Début]],0)</f>
        <v>0</v>
      </c>
      <c r="R828" s="61">
        <f>IF(Tableau1[[#This Row],[Noms_M]]=R$5,Tableau1[[#This Row],[Fin_M]]-Tableau1[[#This Row],[Début_M]],0)+IF(Tableau1[[#This Row],[Noms]]=R$5,Tableau1[[#This Row],[Fin]]-Tableau1[[#This Row],[Début]],0)</f>
        <v>0</v>
      </c>
      <c r="S828" s="62">
        <f>IF(Tableau1[[#This Row],[Noms_M]]=S$5,Tableau1[[#This Row],[Fin_M]]-Tableau1[[#This Row],[Début_M]],0)+IF(Tableau1[[#This Row],[Noms]]=S$5,Tableau1[[#This Row],[Fin]]-Tableau1[[#This Row],[Début]],0)</f>
        <v>0</v>
      </c>
    </row>
    <row r="829" spans="1:26" s="17" customFormat="1" ht="20.25" customHeight="1" thickBot="1" x14ac:dyDescent="0.35">
      <c r="A829" s="37"/>
      <c r="B829" s="56" t="str">
        <f t="shared" si="1256"/>
        <v>sept</v>
      </c>
      <c r="C829" s="57">
        <f t="shared" ref="C829" si="1322">_xlfn.ISOWEEKNUM(A828)</f>
        <v>40</v>
      </c>
      <c r="D829" s="34"/>
      <c r="E829" s="10"/>
      <c r="F829" s="2"/>
      <c r="G829" s="11"/>
      <c r="H829" s="15"/>
      <c r="I829" s="2"/>
      <c r="J829" s="59"/>
      <c r="K829" s="18"/>
      <c r="L829" s="3"/>
      <c r="N829" s="61">
        <f>IF(Tableau1[[#This Row],[Noms_M]]=N$5,Tableau1[[#This Row],[Fin_M]]-Tableau1[[#This Row],[Début_M]],0)+IF(Tableau1[[#This Row],[Noms]]=N$5,Tableau1[[#This Row],[Fin]]-Tableau1[[#This Row],[Début]],0)</f>
        <v>0</v>
      </c>
      <c r="O829" s="61">
        <f>IF(Tableau1[[#This Row],[Noms_M]]=O$5,Tableau1[[#This Row],[Fin_M]]-Tableau1[[#This Row],[Début_M]],0)+IF(Tableau1[[#This Row],[Noms]]=O$5,Tableau1[[#This Row],[Fin]]-Tableau1[[#This Row],[Début]],0)</f>
        <v>0</v>
      </c>
      <c r="P829" s="61">
        <f>IF(Tableau1[[#This Row],[Noms_M]]=P$5,Tableau1[[#This Row],[Fin_M]]-Tableau1[[#This Row],[Début_M]],0)+IF(Tableau1[[#This Row],[Noms]]=P$5,Tableau1[[#This Row],[Fin]]-Tableau1[[#This Row],[Début]],0)</f>
        <v>0</v>
      </c>
      <c r="Q829" s="61">
        <f>IF(Tableau1[[#This Row],[Noms_M]]=Q$5,Tableau1[[#This Row],[Fin_M]]-Tableau1[[#This Row],[Début_M]],0)+IF(Tableau1[[#This Row],[Noms]]=Q$5,Tableau1[[#This Row],[Fin]]-Tableau1[[#This Row],[Début]],0)</f>
        <v>0</v>
      </c>
      <c r="R829" s="61">
        <f>IF(Tableau1[[#This Row],[Noms_M]]=R$5,Tableau1[[#This Row],[Fin_M]]-Tableau1[[#This Row],[Début_M]],0)+IF(Tableau1[[#This Row],[Noms]]=R$5,Tableau1[[#This Row],[Fin]]-Tableau1[[#This Row],[Début]],0)</f>
        <v>0</v>
      </c>
      <c r="S829" s="62">
        <f>IF(Tableau1[[#This Row],[Noms_M]]=S$5,Tableau1[[#This Row],[Fin_M]]-Tableau1[[#This Row],[Début_M]],0)+IF(Tableau1[[#This Row],[Noms]]=S$5,Tableau1[[#This Row],[Fin]]-Tableau1[[#This Row],[Début]],0)</f>
        <v>0</v>
      </c>
    </row>
    <row r="830" spans="1:26" s="17" customFormat="1" ht="20.25" customHeight="1" thickBot="1" x14ac:dyDescent="0.35">
      <c r="A830" s="38"/>
      <c r="B830" s="56" t="str">
        <f t="shared" si="1258"/>
        <v>sept</v>
      </c>
      <c r="C830" s="57">
        <f t="shared" ref="C830" si="1323">_xlfn.ISOWEEKNUM(A828)</f>
        <v>40</v>
      </c>
      <c r="D830" s="35"/>
      <c r="E830" s="22"/>
      <c r="F830" s="12"/>
      <c r="G830" s="13"/>
      <c r="H830" s="24"/>
      <c r="I830" s="12"/>
      <c r="J830" s="60"/>
      <c r="K830" s="18"/>
      <c r="L830" s="4"/>
      <c r="N830" s="61">
        <f>IF(Tableau1[[#This Row],[Noms_M]]=N$5,Tableau1[[#This Row],[Fin_M]]-Tableau1[[#This Row],[Début_M]],0)+IF(Tableau1[[#This Row],[Noms]]=N$5,Tableau1[[#This Row],[Fin]]-Tableau1[[#This Row],[Début]],0)</f>
        <v>0</v>
      </c>
      <c r="O830" s="61">
        <f>IF(Tableau1[[#This Row],[Noms_M]]=O$5,Tableau1[[#This Row],[Fin_M]]-Tableau1[[#This Row],[Début_M]],0)+IF(Tableau1[[#This Row],[Noms]]=O$5,Tableau1[[#This Row],[Fin]]-Tableau1[[#This Row],[Début]],0)</f>
        <v>0</v>
      </c>
      <c r="P830" s="61">
        <f>IF(Tableau1[[#This Row],[Noms_M]]=P$5,Tableau1[[#This Row],[Fin_M]]-Tableau1[[#This Row],[Début_M]],0)+IF(Tableau1[[#This Row],[Noms]]=P$5,Tableau1[[#This Row],[Fin]]-Tableau1[[#This Row],[Début]],0)</f>
        <v>0</v>
      </c>
      <c r="Q830" s="61">
        <f>IF(Tableau1[[#This Row],[Noms_M]]=Q$5,Tableau1[[#This Row],[Fin_M]]-Tableau1[[#This Row],[Début_M]],0)+IF(Tableau1[[#This Row],[Noms]]=Q$5,Tableau1[[#This Row],[Fin]]-Tableau1[[#This Row],[Début]],0)</f>
        <v>0</v>
      </c>
      <c r="R830" s="61">
        <f>IF(Tableau1[[#This Row],[Noms_M]]=R$5,Tableau1[[#This Row],[Fin_M]]-Tableau1[[#This Row],[Début_M]],0)+IF(Tableau1[[#This Row],[Noms]]=R$5,Tableau1[[#This Row],[Fin]]-Tableau1[[#This Row],[Début]],0)</f>
        <v>0</v>
      </c>
      <c r="S830" s="62">
        <f>IF(Tableau1[[#This Row],[Noms_M]]=S$5,Tableau1[[#This Row],[Fin_M]]-Tableau1[[#This Row],[Début_M]],0)+IF(Tableau1[[#This Row],[Noms]]=S$5,Tableau1[[#This Row],[Fin]]-Tableau1[[#This Row],[Début]],0)</f>
        <v>0</v>
      </c>
    </row>
    <row r="831" spans="1:26" s="17" customFormat="1" ht="20.25" customHeight="1" thickBot="1" x14ac:dyDescent="0.35">
      <c r="A831" s="36">
        <f>A828+1</f>
        <v>45931</v>
      </c>
      <c r="B831" s="55" t="str">
        <f t="shared" ref="B831" si="1324">TEXT(A831,"mmm")</f>
        <v>oct</v>
      </c>
      <c r="C831" s="57">
        <f t="shared" ref="C831" si="1325">_xlfn.ISOWEEKNUM(A831)</f>
        <v>40</v>
      </c>
      <c r="D831" s="33">
        <f>A831</f>
        <v>45931</v>
      </c>
      <c r="E831" s="8"/>
      <c r="F831" s="1"/>
      <c r="G831" s="9"/>
      <c r="H831" s="14"/>
      <c r="I831" s="1"/>
      <c r="J831" s="58"/>
      <c r="K831" s="18"/>
      <c r="L831" s="7"/>
      <c r="N831" s="61">
        <f>IF(Tableau1[[#This Row],[Noms_M]]=N$5,Tableau1[[#This Row],[Fin_M]]-Tableau1[[#This Row],[Début_M]],0)+IF(Tableau1[[#This Row],[Noms]]=N$5,Tableau1[[#This Row],[Fin]]-Tableau1[[#This Row],[Début]],0)</f>
        <v>0</v>
      </c>
      <c r="O831" s="61">
        <f>IF(Tableau1[[#This Row],[Noms_M]]=O$5,Tableau1[[#This Row],[Fin_M]]-Tableau1[[#This Row],[Début_M]],0)+IF(Tableau1[[#This Row],[Noms]]=O$5,Tableau1[[#This Row],[Fin]]-Tableau1[[#This Row],[Début]],0)</f>
        <v>0</v>
      </c>
      <c r="P831" s="61">
        <f>IF(Tableau1[[#This Row],[Noms_M]]=P$5,Tableau1[[#This Row],[Fin_M]]-Tableau1[[#This Row],[Début_M]],0)+IF(Tableau1[[#This Row],[Noms]]=P$5,Tableau1[[#This Row],[Fin]]-Tableau1[[#This Row],[Début]],0)</f>
        <v>0</v>
      </c>
      <c r="Q831" s="61">
        <f>IF(Tableau1[[#This Row],[Noms_M]]=Q$5,Tableau1[[#This Row],[Fin_M]]-Tableau1[[#This Row],[Début_M]],0)+IF(Tableau1[[#This Row],[Noms]]=Q$5,Tableau1[[#This Row],[Fin]]-Tableau1[[#This Row],[Début]],0)</f>
        <v>0</v>
      </c>
      <c r="R831" s="61">
        <f>IF(Tableau1[[#This Row],[Noms_M]]=R$5,Tableau1[[#This Row],[Fin_M]]-Tableau1[[#This Row],[Début_M]],0)+IF(Tableau1[[#This Row],[Noms]]=R$5,Tableau1[[#This Row],[Fin]]-Tableau1[[#This Row],[Début]],0)</f>
        <v>0</v>
      </c>
      <c r="S831" s="62">
        <f>IF(Tableau1[[#This Row],[Noms_M]]=S$5,Tableau1[[#This Row],[Fin_M]]-Tableau1[[#This Row],[Début_M]],0)+IF(Tableau1[[#This Row],[Noms]]=S$5,Tableau1[[#This Row],[Fin]]-Tableau1[[#This Row],[Début]],0)</f>
        <v>0</v>
      </c>
    </row>
    <row r="832" spans="1:26" s="17" customFormat="1" ht="20.25" customHeight="1" thickBot="1" x14ac:dyDescent="0.35">
      <c r="A832" s="37"/>
      <c r="B832" s="56" t="str">
        <f t="shared" ref="B832" si="1326">TEXT(A831,"mmm")</f>
        <v>oct</v>
      </c>
      <c r="C832" s="57">
        <f t="shared" ref="C832" si="1327">_xlfn.ISOWEEKNUM(A831)</f>
        <v>40</v>
      </c>
      <c r="D832" s="34"/>
      <c r="E832" s="10"/>
      <c r="F832" s="2"/>
      <c r="G832" s="11"/>
      <c r="H832" s="15"/>
      <c r="I832" s="2"/>
      <c r="J832" s="59"/>
      <c r="K832" s="18"/>
      <c r="L832" s="3"/>
      <c r="N832" s="61">
        <f>IF(Tableau1[[#This Row],[Noms_M]]=N$5,Tableau1[[#This Row],[Fin_M]]-Tableau1[[#This Row],[Début_M]],0)+IF(Tableau1[[#This Row],[Noms]]=N$5,Tableau1[[#This Row],[Fin]]-Tableau1[[#This Row],[Début]],0)</f>
        <v>0</v>
      </c>
      <c r="O832" s="61">
        <f>IF(Tableau1[[#This Row],[Noms_M]]=O$5,Tableau1[[#This Row],[Fin_M]]-Tableau1[[#This Row],[Début_M]],0)+IF(Tableau1[[#This Row],[Noms]]=O$5,Tableau1[[#This Row],[Fin]]-Tableau1[[#This Row],[Début]],0)</f>
        <v>0</v>
      </c>
      <c r="P832" s="61">
        <f>IF(Tableau1[[#This Row],[Noms_M]]=P$5,Tableau1[[#This Row],[Fin_M]]-Tableau1[[#This Row],[Début_M]],0)+IF(Tableau1[[#This Row],[Noms]]=P$5,Tableau1[[#This Row],[Fin]]-Tableau1[[#This Row],[Début]],0)</f>
        <v>0</v>
      </c>
      <c r="Q832" s="61">
        <f>IF(Tableau1[[#This Row],[Noms_M]]=Q$5,Tableau1[[#This Row],[Fin_M]]-Tableau1[[#This Row],[Début_M]],0)+IF(Tableau1[[#This Row],[Noms]]=Q$5,Tableau1[[#This Row],[Fin]]-Tableau1[[#This Row],[Début]],0)</f>
        <v>0</v>
      </c>
      <c r="R832" s="61">
        <f>IF(Tableau1[[#This Row],[Noms_M]]=R$5,Tableau1[[#This Row],[Fin_M]]-Tableau1[[#This Row],[Début_M]],0)+IF(Tableau1[[#This Row],[Noms]]=R$5,Tableau1[[#This Row],[Fin]]-Tableau1[[#This Row],[Début]],0)</f>
        <v>0</v>
      </c>
      <c r="S832" s="62">
        <f>IF(Tableau1[[#This Row],[Noms_M]]=S$5,Tableau1[[#This Row],[Fin_M]]-Tableau1[[#This Row],[Début_M]],0)+IF(Tableau1[[#This Row],[Noms]]=S$5,Tableau1[[#This Row],[Fin]]-Tableau1[[#This Row],[Début]],0)</f>
        <v>0</v>
      </c>
    </row>
    <row r="833" spans="1:26" s="17" customFormat="1" ht="20.25" customHeight="1" thickBot="1" x14ac:dyDescent="0.35">
      <c r="A833" s="38"/>
      <c r="B833" s="56" t="str">
        <f t="shared" ref="B833" si="1328">TEXT(A831,"mmm")</f>
        <v>oct</v>
      </c>
      <c r="C833" s="57">
        <f t="shared" ref="C833" si="1329">_xlfn.ISOWEEKNUM(A831)</f>
        <v>40</v>
      </c>
      <c r="D833" s="35"/>
      <c r="E833" s="22"/>
      <c r="F833" s="12"/>
      <c r="G833" s="13"/>
      <c r="H833" s="24"/>
      <c r="I833" s="12"/>
      <c r="J833" s="60"/>
      <c r="K833" s="18"/>
      <c r="L833" s="4"/>
      <c r="N833" s="61">
        <f>IF(Tableau1[[#This Row],[Noms_M]]=N$5,Tableau1[[#This Row],[Fin_M]]-Tableau1[[#This Row],[Début_M]],0)+IF(Tableau1[[#This Row],[Noms]]=N$5,Tableau1[[#This Row],[Fin]]-Tableau1[[#This Row],[Début]],0)</f>
        <v>0</v>
      </c>
      <c r="O833" s="61">
        <f>IF(Tableau1[[#This Row],[Noms_M]]=O$5,Tableau1[[#This Row],[Fin_M]]-Tableau1[[#This Row],[Début_M]],0)+IF(Tableau1[[#This Row],[Noms]]=O$5,Tableau1[[#This Row],[Fin]]-Tableau1[[#This Row],[Début]],0)</f>
        <v>0</v>
      </c>
      <c r="P833" s="61">
        <f>IF(Tableau1[[#This Row],[Noms_M]]=P$5,Tableau1[[#This Row],[Fin_M]]-Tableau1[[#This Row],[Début_M]],0)+IF(Tableau1[[#This Row],[Noms]]=P$5,Tableau1[[#This Row],[Fin]]-Tableau1[[#This Row],[Début]],0)</f>
        <v>0</v>
      </c>
      <c r="Q833" s="61">
        <f>IF(Tableau1[[#This Row],[Noms_M]]=Q$5,Tableau1[[#This Row],[Fin_M]]-Tableau1[[#This Row],[Début_M]],0)+IF(Tableau1[[#This Row],[Noms]]=Q$5,Tableau1[[#This Row],[Fin]]-Tableau1[[#This Row],[Début]],0)</f>
        <v>0</v>
      </c>
      <c r="R833" s="61">
        <f>IF(Tableau1[[#This Row],[Noms_M]]=R$5,Tableau1[[#This Row],[Fin_M]]-Tableau1[[#This Row],[Début_M]],0)+IF(Tableau1[[#This Row],[Noms]]=R$5,Tableau1[[#This Row],[Fin]]-Tableau1[[#This Row],[Début]],0)</f>
        <v>0</v>
      </c>
      <c r="S833" s="62">
        <f>IF(Tableau1[[#This Row],[Noms_M]]=S$5,Tableau1[[#This Row],[Fin_M]]-Tableau1[[#This Row],[Début_M]],0)+IF(Tableau1[[#This Row],[Noms]]=S$5,Tableau1[[#This Row],[Fin]]-Tableau1[[#This Row],[Début]],0)</f>
        <v>0</v>
      </c>
    </row>
    <row r="834" spans="1:26" s="17" customFormat="1" ht="20.25" customHeight="1" thickBot="1" x14ac:dyDescent="0.35">
      <c r="A834" s="36">
        <f>A831+1</f>
        <v>45932</v>
      </c>
      <c r="B834" s="55" t="str">
        <f t="shared" si="1231"/>
        <v>oct</v>
      </c>
      <c r="C834" s="57">
        <f t="shared" ref="C834" si="1330">_xlfn.ISOWEEKNUM(A834)</f>
        <v>40</v>
      </c>
      <c r="D834" s="33">
        <f>A834</f>
        <v>45932</v>
      </c>
      <c r="E834" s="8"/>
      <c r="F834" s="1"/>
      <c r="G834" s="9"/>
      <c r="H834" s="14"/>
      <c r="I834" s="1"/>
      <c r="J834" s="58"/>
      <c r="K834" s="18"/>
      <c r="L834" s="7"/>
      <c r="N834" s="61">
        <f>IF(Tableau1[[#This Row],[Noms_M]]=N$5,Tableau1[[#This Row],[Fin_M]]-Tableau1[[#This Row],[Début_M]],0)+IF(Tableau1[[#This Row],[Noms]]=N$5,Tableau1[[#This Row],[Fin]]-Tableau1[[#This Row],[Début]],0)</f>
        <v>0</v>
      </c>
      <c r="O834" s="61">
        <f>IF(Tableau1[[#This Row],[Noms_M]]=O$5,Tableau1[[#This Row],[Fin_M]]-Tableau1[[#This Row],[Début_M]],0)+IF(Tableau1[[#This Row],[Noms]]=O$5,Tableau1[[#This Row],[Fin]]-Tableau1[[#This Row],[Début]],0)</f>
        <v>0</v>
      </c>
      <c r="P834" s="61">
        <f>IF(Tableau1[[#This Row],[Noms_M]]=P$5,Tableau1[[#This Row],[Fin_M]]-Tableau1[[#This Row],[Début_M]],0)+IF(Tableau1[[#This Row],[Noms]]=P$5,Tableau1[[#This Row],[Fin]]-Tableau1[[#This Row],[Début]],0)</f>
        <v>0</v>
      </c>
      <c r="Q834" s="61">
        <f>IF(Tableau1[[#This Row],[Noms_M]]=Q$5,Tableau1[[#This Row],[Fin_M]]-Tableau1[[#This Row],[Début_M]],0)+IF(Tableau1[[#This Row],[Noms]]=Q$5,Tableau1[[#This Row],[Fin]]-Tableau1[[#This Row],[Début]],0)</f>
        <v>0</v>
      </c>
      <c r="R834" s="61">
        <f>IF(Tableau1[[#This Row],[Noms_M]]=R$5,Tableau1[[#This Row],[Fin_M]]-Tableau1[[#This Row],[Début_M]],0)+IF(Tableau1[[#This Row],[Noms]]=R$5,Tableau1[[#This Row],[Fin]]-Tableau1[[#This Row],[Début]],0)</f>
        <v>0</v>
      </c>
      <c r="S834" s="62">
        <f>IF(Tableau1[[#This Row],[Noms_M]]=S$5,Tableau1[[#This Row],[Fin_M]]-Tableau1[[#This Row],[Début_M]],0)+IF(Tableau1[[#This Row],[Noms]]=S$5,Tableau1[[#This Row],[Fin]]-Tableau1[[#This Row],[Début]],0)</f>
        <v>0</v>
      </c>
    </row>
    <row r="835" spans="1:26" s="17" customFormat="1" ht="20.25" customHeight="1" thickBot="1" x14ac:dyDescent="0.35">
      <c r="A835" s="37"/>
      <c r="B835" s="56" t="str">
        <f t="shared" si="1233"/>
        <v>oct</v>
      </c>
      <c r="C835" s="57">
        <f t="shared" ref="C835" si="1331">_xlfn.ISOWEEKNUM(A834)</f>
        <v>40</v>
      </c>
      <c r="D835" s="34"/>
      <c r="E835" s="10"/>
      <c r="F835" s="2"/>
      <c r="G835" s="11"/>
      <c r="H835" s="15"/>
      <c r="I835" s="2"/>
      <c r="J835" s="59"/>
      <c r="K835" s="18"/>
      <c r="L835" s="3"/>
      <c r="N835" s="61">
        <f>IF(Tableau1[[#This Row],[Noms_M]]=N$5,Tableau1[[#This Row],[Fin_M]]-Tableau1[[#This Row],[Début_M]],0)+IF(Tableau1[[#This Row],[Noms]]=N$5,Tableau1[[#This Row],[Fin]]-Tableau1[[#This Row],[Début]],0)</f>
        <v>0</v>
      </c>
      <c r="O835" s="61">
        <f>IF(Tableau1[[#This Row],[Noms_M]]=O$5,Tableau1[[#This Row],[Fin_M]]-Tableau1[[#This Row],[Début_M]],0)+IF(Tableau1[[#This Row],[Noms]]=O$5,Tableau1[[#This Row],[Fin]]-Tableau1[[#This Row],[Début]],0)</f>
        <v>0</v>
      </c>
      <c r="P835" s="61">
        <f>IF(Tableau1[[#This Row],[Noms_M]]=P$5,Tableau1[[#This Row],[Fin_M]]-Tableau1[[#This Row],[Début_M]],0)+IF(Tableau1[[#This Row],[Noms]]=P$5,Tableau1[[#This Row],[Fin]]-Tableau1[[#This Row],[Début]],0)</f>
        <v>0</v>
      </c>
      <c r="Q835" s="61">
        <f>IF(Tableau1[[#This Row],[Noms_M]]=Q$5,Tableau1[[#This Row],[Fin_M]]-Tableau1[[#This Row],[Début_M]],0)+IF(Tableau1[[#This Row],[Noms]]=Q$5,Tableau1[[#This Row],[Fin]]-Tableau1[[#This Row],[Début]],0)</f>
        <v>0</v>
      </c>
      <c r="R835" s="61">
        <f>IF(Tableau1[[#This Row],[Noms_M]]=R$5,Tableau1[[#This Row],[Fin_M]]-Tableau1[[#This Row],[Début_M]],0)+IF(Tableau1[[#This Row],[Noms]]=R$5,Tableau1[[#This Row],[Fin]]-Tableau1[[#This Row],[Début]],0)</f>
        <v>0</v>
      </c>
      <c r="S835" s="62">
        <f>IF(Tableau1[[#This Row],[Noms_M]]=S$5,Tableau1[[#This Row],[Fin_M]]-Tableau1[[#This Row],[Début_M]],0)+IF(Tableau1[[#This Row],[Noms]]=S$5,Tableau1[[#This Row],[Fin]]-Tableau1[[#This Row],[Début]],0)</f>
        <v>0</v>
      </c>
    </row>
    <row r="836" spans="1:26" s="17" customFormat="1" ht="20.25" customHeight="1" thickBot="1" x14ac:dyDescent="0.35">
      <c r="A836" s="38"/>
      <c r="B836" s="56" t="str">
        <f t="shared" si="1235"/>
        <v>oct</v>
      </c>
      <c r="C836" s="57">
        <f t="shared" ref="C836" si="1332">_xlfn.ISOWEEKNUM(A834)</f>
        <v>40</v>
      </c>
      <c r="D836" s="35"/>
      <c r="E836" s="22"/>
      <c r="F836" s="12"/>
      <c r="G836" s="13"/>
      <c r="H836" s="24"/>
      <c r="I836" s="12"/>
      <c r="J836" s="60"/>
      <c r="K836" s="18"/>
      <c r="L836" s="4"/>
      <c r="N836" s="61">
        <f>IF(Tableau1[[#This Row],[Noms_M]]=N$5,Tableau1[[#This Row],[Fin_M]]-Tableau1[[#This Row],[Début_M]],0)+IF(Tableau1[[#This Row],[Noms]]=N$5,Tableau1[[#This Row],[Fin]]-Tableau1[[#This Row],[Début]],0)</f>
        <v>0</v>
      </c>
      <c r="O836" s="61">
        <f>IF(Tableau1[[#This Row],[Noms_M]]=O$5,Tableau1[[#This Row],[Fin_M]]-Tableau1[[#This Row],[Début_M]],0)+IF(Tableau1[[#This Row],[Noms]]=O$5,Tableau1[[#This Row],[Fin]]-Tableau1[[#This Row],[Début]],0)</f>
        <v>0</v>
      </c>
      <c r="P836" s="61">
        <f>IF(Tableau1[[#This Row],[Noms_M]]=P$5,Tableau1[[#This Row],[Fin_M]]-Tableau1[[#This Row],[Début_M]],0)+IF(Tableau1[[#This Row],[Noms]]=P$5,Tableau1[[#This Row],[Fin]]-Tableau1[[#This Row],[Début]],0)</f>
        <v>0</v>
      </c>
      <c r="Q836" s="61">
        <f>IF(Tableau1[[#This Row],[Noms_M]]=Q$5,Tableau1[[#This Row],[Fin_M]]-Tableau1[[#This Row],[Début_M]],0)+IF(Tableau1[[#This Row],[Noms]]=Q$5,Tableau1[[#This Row],[Fin]]-Tableau1[[#This Row],[Début]],0)</f>
        <v>0</v>
      </c>
      <c r="R836" s="61">
        <f>IF(Tableau1[[#This Row],[Noms_M]]=R$5,Tableau1[[#This Row],[Fin_M]]-Tableau1[[#This Row],[Début_M]],0)+IF(Tableau1[[#This Row],[Noms]]=R$5,Tableau1[[#This Row],[Fin]]-Tableau1[[#This Row],[Début]],0)</f>
        <v>0</v>
      </c>
      <c r="S836" s="62">
        <f>IF(Tableau1[[#This Row],[Noms_M]]=S$5,Tableau1[[#This Row],[Fin_M]]-Tableau1[[#This Row],[Début_M]],0)+IF(Tableau1[[#This Row],[Noms]]=S$5,Tableau1[[#This Row],[Fin]]-Tableau1[[#This Row],[Début]],0)</f>
        <v>0</v>
      </c>
    </row>
    <row r="837" spans="1:26" s="17" customFormat="1" ht="20.25" customHeight="1" thickBot="1" x14ac:dyDescent="0.35">
      <c r="A837" s="36">
        <f>A834+1</f>
        <v>45933</v>
      </c>
      <c r="B837" s="55" t="str">
        <f t="shared" si="1237"/>
        <v>oct</v>
      </c>
      <c r="C837" s="57">
        <f t="shared" ref="C837" si="1333">_xlfn.ISOWEEKNUM(A837)</f>
        <v>40</v>
      </c>
      <c r="D837" s="33">
        <f>A837</f>
        <v>45933</v>
      </c>
      <c r="E837" s="8"/>
      <c r="F837" s="1"/>
      <c r="G837" s="9"/>
      <c r="H837" s="14"/>
      <c r="I837" s="1"/>
      <c r="J837" s="58"/>
      <c r="K837" s="18"/>
      <c r="L837" s="7"/>
      <c r="N837" s="61">
        <f>IF(Tableau1[[#This Row],[Noms_M]]=N$5,Tableau1[[#This Row],[Fin_M]]-Tableau1[[#This Row],[Début_M]],0)+IF(Tableau1[[#This Row],[Noms]]=N$5,Tableau1[[#This Row],[Fin]]-Tableau1[[#This Row],[Début]],0)</f>
        <v>0</v>
      </c>
      <c r="O837" s="61">
        <f>IF(Tableau1[[#This Row],[Noms_M]]=O$5,Tableau1[[#This Row],[Fin_M]]-Tableau1[[#This Row],[Début_M]],0)+IF(Tableau1[[#This Row],[Noms]]=O$5,Tableau1[[#This Row],[Fin]]-Tableau1[[#This Row],[Début]],0)</f>
        <v>0</v>
      </c>
      <c r="P837" s="61">
        <f>IF(Tableau1[[#This Row],[Noms_M]]=P$5,Tableau1[[#This Row],[Fin_M]]-Tableau1[[#This Row],[Début_M]],0)+IF(Tableau1[[#This Row],[Noms]]=P$5,Tableau1[[#This Row],[Fin]]-Tableau1[[#This Row],[Début]],0)</f>
        <v>0</v>
      </c>
      <c r="Q837" s="61">
        <f>IF(Tableau1[[#This Row],[Noms_M]]=Q$5,Tableau1[[#This Row],[Fin_M]]-Tableau1[[#This Row],[Début_M]],0)+IF(Tableau1[[#This Row],[Noms]]=Q$5,Tableau1[[#This Row],[Fin]]-Tableau1[[#This Row],[Début]],0)</f>
        <v>0</v>
      </c>
      <c r="R837" s="61">
        <f>IF(Tableau1[[#This Row],[Noms_M]]=R$5,Tableau1[[#This Row],[Fin_M]]-Tableau1[[#This Row],[Début_M]],0)+IF(Tableau1[[#This Row],[Noms]]=R$5,Tableau1[[#This Row],[Fin]]-Tableau1[[#This Row],[Début]],0)</f>
        <v>0</v>
      </c>
      <c r="S837" s="62">
        <f>IF(Tableau1[[#This Row],[Noms_M]]=S$5,Tableau1[[#This Row],[Fin_M]]-Tableau1[[#This Row],[Début_M]],0)+IF(Tableau1[[#This Row],[Noms]]=S$5,Tableau1[[#This Row],[Fin]]-Tableau1[[#This Row],[Début]],0)</f>
        <v>0</v>
      </c>
    </row>
    <row r="838" spans="1:26" s="17" customFormat="1" ht="20.25" customHeight="1" thickBot="1" x14ac:dyDescent="0.35">
      <c r="A838" s="37"/>
      <c r="B838" s="56" t="str">
        <f t="shared" si="1239"/>
        <v>oct</v>
      </c>
      <c r="C838" s="57">
        <f t="shared" ref="C838" si="1334">_xlfn.ISOWEEKNUM(A837)</f>
        <v>40</v>
      </c>
      <c r="D838" s="34"/>
      <c r="E838" s="10"/>
      <c r="F838" s="2"/>
      <c r="G838" s="11"/>
      <c r="H838" s="15"/>
      <c r="I838" s="2"/>
      <c r="J838" s="59"/>
      <c r="K838" s="18"/>
      <c r="L838" s="3"/>
      <c r="N838" s="61">
        <f>IF(Tableau1[[#This Row],[Noms_M]]=N$5,Tableau1[[#This Row],[Fin_M]]-Tableau1[[#This Row],[Début_M]],0)+IF(Tableau1[[#This Row],[Noms]]=N$5,Tableau1[[#This Row],[Fin]]-Tableau1[[#This Row],[Début]],0)</f>
        <v>0</v>
      </c>
      <c r="O838" s="61">
        <f>IF(Tableau1[[#This Row],[Noms_M]]=O$5,Tableau1[[#This Row],[Fin_M]]-Tableau1[[#This Row],[Début_M]],0)+IF(Tableau1[[#This Row],[Noms]]=O$5,Tableau1[[#This Row],[Fin]]-Tableau1[[#This Row],[Début]],0)</f>
        <v>0</v>
      </c>
      <c r="P838" s="61">
        <f>IF(Tableau1[[#This Row],[Noms_M]]=P$5,Tableau1[[#This Row],[Fin_M]]-Tableau1[[#This Row],[Début_M]],0)+IF(Tableau1[[#This Row],[Noms]]=P$5,Tableau1[[#This Row],[Fin]]-Tableau1[[#This Row],[Début]],0)</f>
        <v>0</v>
      </c>
      <c r="Q838" s="61">
        <f>IF(Tableau1[[#This Row],[Noms_M]]=Q$5,Tableau1[[#This Row],[Fin_M]]-Tableau1[[#This Row],[Début_M]],0)+IF(Tableau1[[#This Row],[Noms]]=Q$5,Tableau1[[#This Row],[Fin]]-Tableau1[[#This Row],[Début]],0)</f>
        <v>0</v>
      </c>
      <c r="R838" s="61">
        <f>IF(Tableau1[[#This Row],[Noms_M]]=R$5,Tableau1[[#This Row],[Fin_M]]-Tableau1[[#This Row],[Début_M]],0)+IF(Tableau1[[#This Row],[Noms]]=R$5,Tableau1[[#This Row],[Fin]]-Tableau1[[#This Row],[Début]],0)</f>
        <v>0</v>
      </c>
      <c r="S838" s="62">
        <f>IF(Tableau1[[#This Row],[Noms_M]]=S$5,Tableau1[[#This Row],[Fin_M]]-Tableau1[[#This Row],[Début_M]],0)+IF(Tableau1[[#This Row],[Noms]]=S$5,Tableau1[[#This Row],[Fin]]-Tableau1[[#This Row],[Début]],0)</f>
        <v>0</v>
      </c>
    </row>
    <row r="839" spans="1:26" s="17" customFormat="1" ht="20.25" customHeight="1" thickBot="1" x14ac:dyDescent="0.35">
      <c r="A839" s="38"/>
      <c r="B839" s="56" t="str">
        <f t="shared" si="1241"/>
        <v>oct</v>
      </c>
      <c r="C839" s="57">
        <f t="shared" ref="C839" si="1335">_xlfn.ISOWEEKNUM(A837)</f>
        <v>40</v>
      </c>
      <c r="D839" s="35"/>
      <c r="E839" s="22"/>
      <c r="F839" s="12"/>
      <c r="G839" s="13"/>
      <c r="H839" s="24"/>
      <c r="I839" s="12"/>
      <c r="J839" s="60"/>
      <c r="K839" s="18"/>
      <c r="L839" s="4"/>
      <c r="N839" s="61">
        <f>IF(Tableau1[[#This Row],[Noms_M]]=N$5,Tableau1[[#This Row],[Fin_M]]-Tableau1[[#This Row],[Début_M]],0)+IF(Tableau1[[#This Row],[Noms]]=N$5,Tableau1[[#This Row],[Fin]]-Tableau1[[#This Row],[Début]],0)</f>
        <v>0</v>
      </c>
      <c r="O839" s="61">
        <f>IF(Tableau1[[#This Row],[Noms_M]]=O$5,Tableau1[[#This Row],[Fin_M]]-Tableau1[[#This Row],[Début_M]],0)+IF(Tableau1[[#This Row],[Noms]]=O$5,Tableau1[[#This Row],[Fin]]-Tableau1[[#This Row],[Début]],0)</f>
        <v>0</v>
      </c>
      <c r="P839" s="61">
        <f>IF(Tableau1[[#This Row],[Noms_M]]=P$5,Tableau1[[#This Row],[Fin_M]]-Tableau1[[#This Row],[Début_M]],0)+IF(Tableau1[[#This Row],[Noms]]=P$5,Tableau1[[#This Row],[Fin]]-Tableau1[[#This Row],[Début]],0)</f>
        <v>0</v>
      </c>
      <c r="Q839" s="61">
        <f>IF(Tableau1[[#This Row],[Noms_M]]=Q$5,Tableau1[[#This Row],[Fin_M]]-Tableau1[[#This Row],[Début_M]],0)+IF(Tableau1[[#This Row],[Noms]]=Q$5,Tableau1[[#This Row],[Fin]]-Tableau1[[#This Row],[Début]],0)</f>
        <v>0</v>
      </c>
      <c r="R839" s="61">
        <f>IF(Tableau1[[#This Row],[Noms_M]]=R$5,Tableau1[[#This Row],[Fin_M]]-Tableau1[[#This Row],[Début_M]],0)+IF(Tableau1[[#This Row],[Noms]]=R$5,Tableau1[[#This Row],[Fin]]-Tableau1[[#This Row],[Début]],0)</f>
        <v>0</v>
      </c>
      <c r="S839" s="62">
        <f>IF(Tableau1[[#This Row],[Noms_M]]=S$5,Tableau1[[#This Row],[Fin_M]]-Tableau1[[#This Row],[Début_M]],0)+IF(Tableau1[[#This Row],[Noms]]=S$5,Tableau1[[#This Row],[Fin]]-Tableau1[[#This Row],[Début]],0)</f>
        <v>0</v>
      </c>
    </row>
    <row r="840" spans="1:26" s="17" customFormat="1" ht="20.25" customHeight="1" thickBot="1" x14ac:dyDescent="0.35">
      <c r="A840" s="36">
        <f>A837+1</f>
        <v>45934</v>
      </c>
      <c r="B840" s="55" t="str">
        <f t="shared" si="1243"/>
        <v>oct</v>
      </c>
      <c r="C840" s="57">
        <f t="shared" ref="C840" si="1336">_xlfn.ISOWEEKNUM(A840)</f>
        <v>40</v>
      </c>
      <c r="D840" s="33">
        <f>A840</f>
        <v>45934</v>
      </c>
      <c r="E840" s="8"/>
      <c r="F840" s="1"/>
      <c r="G840" s="9"/>
      <c r="H840" s="14"/>
      <c r="I840" s="1"/>
      <c r="J840" s="58"/>
      <c r="K840" s="18"/>
      <c r="L840" s="7"/>
      <c r="N840" s="61">
        <f>IF(Tableau1[[#This Row],[Noms_M]]=N$5,Tableau1[[#This Row],[Fin_M]]-Tableau1[[#This Row],[Début_M]],0)+IF(Tableau1[[#This Row],[Noms]]=N$5,Tableau1[[#This Row],[Fin]]-Tableau1[[#This Row],[Début]],0)</f>
        <v>0</v>
      </c>
      <c r="O840" s="61">
        <f>IF(Tableau1[[#This Row],[Noms_M]]=O$5,Tableau1[[#This Row],[Fin_M]]-Tableau1[[#This Row],[Début_M]],0)+IF(Tableau1[[#This Row],[Noms]]=O$5,Tableau1[[#This Row],[Fin]]-Tableau1[[#This Row],[Début]],0)</f>
        <v>0</v>
      </c>
      <c r="P840" s="61">
        <f>IF(Tableau1[[#This Row],[Noms_M]]=P$5,Tableau1[[#This Row],[Fin_M]]-Tableau1[[#This Row],[Début_M]],0)+IF(Tableau1[[#This Row],[Noms]]=P$5,Tableau1[[#This Row],[Fin]]-Tableau1[[#This Row],[Début]],0)</f>
        <v>0</v>
      </c>
      <c r="Q840" s="61">
        <f>IF(Tableau1[[#This Row],[Noms_M]]=Q$5,Tableau1[[#This Row],[Fin_M]]-Tableau1[[#This Row],[Début_M]],0)+IF(Tableau1[[#This Row],[Noms]]=Q$5,Tableau1[[#This Row],[Fin]]-Tableau1[[#This Row],[Début]],0)</f>
        <v>0</v>
      </c>
      <c r="R840" s="61">
        <f>IF(Tableau1[[#This Row],[Noms_M]]=R$5,Tableau1[[#This Row],[Fin_M]]-Tableau1[[#This Row],[Début_M]],0)+IF(Tableau1[[#This Row],[Noms]]=R$5,Tableau1[[#This Row],[Fin]]-Tableau1[[#This Row],[Début]],0)</f>
        <v>0</v>
      </c>
      <c r="S840" s="62">
        <f>IF(Tableau1[[#This Row],[Noms_M]]=S$5,Tableau1[[#This Row],[Fin_M]]-Tableau1[[#This Row],[Début_M]],0)+IF(Tableau1[[#This Row],[Noms]]=S$5,Tableau1[[#This Row],[Fin]]-Tableau1[[#This Row],[Début]],0)</f>
        <v>0</v>
      </c>
    </row>
    <row r="841" spans="1:26" s="17" customFormat="1" ht="20.25" customHeight="1" thickBot="1" x14ac:dyDescent="0.35">
      <c r="A841" s="37"/>
      <c r="B841" s="56" t="str">
        <f t="shared" si="1245"/>
        <v>oct</v>
      </c>
      <c r="C841" s="57">
        <f t="shared" ref="C841" si="1337">_xlfn.ISOWEEKNUM(A840)</f>
        <v>40</v>
      </c>
      <c r="D841" s="34"/>
      <c r="E841" s="10"/>
      <c r="F841" s="2"/>
      <c r="G841" s="11"/>
      <c r="H841" s="15"/>
      <c r="I841" s="2"/>
      <c r="J841" s="59"/>
      <c r="K841" s="18"/>
      <c r="L841" s="3"/>
      <c r="N841" s="61">
        <f>IF(Tableau1[[#This Row],[Noms_M]]=N$5,Tableau1[[#This Row],[Fin_M]]-Tableau1[[#This Row],[Début_M]],0)+IF(Tableau1[[#This Row],[Noms]]=N$5,Tableau1[[#This Row],[Fin]]-Tableau1[[#This Row],[Début]],0)</f>
        <v>0</v>
      </c>
      <c r="O841" s="61">
        <f>IF(Tableau1[[#This Row],[Noms_M]]=O$5,Tableau1[[#This Row],[Fin_M]]-Tableau1[[#This Row],[Début_M]],0)+IF(Tableau1[[#This Row],[Noms]]=O$5,Tableau1[[#This Row],[Fin]]-Tableau1[[#This Row],[Début]],0)</f>
        <v>0</v>
      </c>
      <c r="P841" s="61">
        <f>IF(Tableau1[[#This Row],[Noms_M]]=P$5,Tableau1[[#This Row],[Fin_M]]-Tableau1[[#This Row],[Début_M]],0)+IF(Tableau1[[#This Row],[Noms]]=P$5,Tableau1[[#This Row],[Fin]]-Tableau1[[#This Row],[Début]],0)</f>
        <v>0</v>
      </c>
      <c r="Q841" s="61">
        <f>IF(Tableau1[[#This Row],[Noms_M]]=Q$5,Tableau1[[#This Row],[Fin_M]]-Tableau1[[#This Row],[Début_M]],0)+IF(Tableau1[[#This Row],[Noms]]=Q$5,Tableau1[[#This Row],[Fin]]-Tableau1[[#This Row],[Début]],0)</f>
        <v>0</v>
      </c>
      <c r="R841" s="61">
        <f>IF(Tableau1[[#This Row],[Noms_M]]=R$5,Tableau1[[#This Row],[Fin_M]]-Tableau1[[#This Row],[Début_M]],0)+IF(Tableau1[[#This Row],[Noms]]=R$5,Tableau1[[#This Row],[Fin]]-Tableau1[[#This Row],[Début]],0)</f>
        <v>0</v>
      </c>
      <c r="S841" s="62">
        <f>IF(Tableau1[[#This Row],[Noms_M]]=S$5,Tableau1[[#This Row],[Fin_M]]-Tableau1[[#This Row],[Début_M]],0)+IF(Tableau1[[#This Row],[Noms]]=S$5,Tableau1[[#This Row],[Fin]]-Tableau1[[#This Row],[Début]],0)</f>
        <v>0</v>
      </c>
    </row>
    <row r="842" spans="1:26" s="17" customFormat="1" ht="20.25" customHeight="1" thickBot="1" x14ac:dyDescent="0.35">
      <c r="A842" s="38"/>
      <c r="B842" s="56" t="str">
        <f t="shared" si="1247"/>
        <v>oct</v>
      </c>
      <c r="C842" s="57">
        <f t="shared" ref="C842" si="1338">_xlfn.ISOWEEKNUM(A840)</f>
        <v>40</v>
      </c>
      <c r="D842" s="35"/>
      <c r="E842" s="22"/>
      <c r="F842" s="12"/>
      <c r="G842" s="13"/>
      <c r="H842" s="24"/>
      <c r="I842" s="12"/>
      <c r="J842" s="60"/>
      <c r="K842" s="18"/>
      <c r="L842" s="4"/>
      <c r="N842" s="61">
        <f>IF(Tableau1[[#This Row],[Noms_M]]=N$5,Tableau1[[#This Row],[Fin_M]]-Tableau1[[#This Row],[Début_M]],0)+IF(Tableau1[[#This Row],[Noms]]=N$5,Tableau1[[#This Row],[Fin]]-Tableau1[[#This Row],[Début]],0)</f>
        <v>0</v>
      </c>
      <c r="O842" s="61">
        <f>IF(Tableau1[[#This Row],[Noms_M]]=O$5,Tableau1[[#This Row],[Fin_M]]-Tableau1[[#This Row],[Début_M]],0)+IF(Tableau1[[#This Row],[Noms]]=O$5,Tableau1[[#This Row],[Fin]]-Tableau1[[#This Row],[Début]],0)</f>
        <v>0</v>
      </c>
      <c r="P842" s="61">
        <f>IF(Tableau1[[#This Row],[Noms_M]]=P$5,Tableau1[[#This Row],[Fin_M]]-Tableau1[[#This Row],[Début_M]],0)+IF(Tableau1[[#This Row],[Noms]]=P$5,Tableau1[[#This Row],[Fin]]-Tableau1[[#This Row],[Début]],0)</f>
        <v>0</v>
      </c>
      <c r="Q842" s="61">
        <f>IF(Tableau1[[#This Row],[Noms_M]]=Q$5,Tableau1[[#This Row],[Fin_M]]-Tableau1[[#This Row],[Début_M]],0)+IF(Tableau1[[#This Row],[Noms]]=Q$5,Tableau1[[#This Row],[Fin]]-Tableau1[[#This Row],[Début]],0)</f>
        <v>0</v>
      </c>
      <c r="R842" s="61">
        <f>IF(Tableau1[[#This Row],[Noms_M]]=R$5,Tableau1[[#This Row],[Fin_M]]-Tableau1[[#This Row],[Début_M]],0)+IF(Tableau1[[#This Row],[Noms]]=R$5,Tableau1[[#This Row],[Fin]]-Tableau1[[#This Row],[Début]],0)</f>
        <v>0</v>
      </c>
      <c r="S842" s="62">
        <f>IF(Tableau1[[#This Row],[Noms_M]]=S$5,Tableau1[[#This Row],[Fin_M]]-Tableau1[[#This Row],[Début_M]],0)+IF(Tableau1[[#This Row],[Noms]]=S$5,Tableau1[[#This Row],[Fin]]-Tableau1[[#This Row],[Début]],0)</f>
        <v>0</v>
      </c>
    </row>
    <row r="843" spans="1:26" s="17" customFormat="1" ht="20.25" customHeight="1" thickBot="1" x14ac:dyDescent="0.35">
      <c r="A843" s="36">
        <f>A840+1</f>
        <v>45935</v>
      </c>
      <c r="B843" s="55" t="str">
        <f t="shared" si="1249"/>
        <v>oct</v>
      </c>
      <c r="C843" s="57">
        <f t="shared" ref="C843" si="1339">_xlfn.ISOWEEKNUM(A843)</f>
        <v>40</v>
      </c>
      <c r="D843" s="33">
        <f>A843</f>
        <v>45935</v>
      </c>
      <c r="E843" s="8"/>
      <c r="F843" s="1"/>
      <c r="G843" s="9"/>
      <c r="H843" s="14"/>
      <c r="I843" s="1"/>
      <c r="J843" s="58"/>
      <c r="K843" s="18"/>
      <c r="L843" s="7"/>
      <c r="N843" s="61">
        <f>IF(Tableau1[[#This Row],[Noms_M]]=N$5,Tableau1[[#This Row],[Fin_M]]-Tableau1[[#This Row],[Début_M]],0)+IF(Tableau1[[#This Row],[Noms]]=N$5,Tableau1[[#This Row],[Fin]]-Tableau1[[#This Row],[Début]],0)</f>
        <v>0</v>
      </c>
      <c r="O843" s="61">
        <f>IF(Tableau1[[#This Row],[Noms_M]]=O$5,Tableau1[[#This Row],[Fin_M]]-Tableau1[[#This Row],[Début_M]],0)+IF(Tableau1[[#This Row],[Noms]]=O$5,Tableau1[[#This Row],[Fin]]-Tableau1[[#This Row],[Début]],0)</f>
        <v>0</v>
      </c>
      <c r="P843" s="61">
        <f>IF(Tableau1[[#This Row],[Noms_M]]=P$5,Tableau1[[#This Row],[Fin_M]]-Tableau1[[#This Row],[Début_M]],0)+IF(Tableau1[[#This Row],[Noms]]=P$5,Tableau1[[#This Row],[Fin]]-Tableau1[[#This Row],[Début]],0)</f>
        <v>0</v>
      </c>
      <c r="Q843" s="61">
        <f>IF(Tableau1[[#This Row],[Noms_M]]=Q$5,Tableau1[[#This Row],[Fin_M]]-Tableau1[[#This Row],[Début_M]],0)+IF(Tableau1[[#This Row],[Noms]]=Q$5,Tableau1[[#This Row],[Fin]]-Tableau1[[#This Row],[Début]],0)</f>
        <v>0</v>
      </c>
      <c r="R843" s="61">
        <f>IF(Tableau1[[#This Row],[Noms_M]]=R$5,Tableau1[[#This Row],[Fin_M]]-Tableau1[[#This Row],[Début_M]],0)+IF(Tableau1[[#This Row],[Noms]]=R$5,Tableau1[[#This Row],[Fin]]-Tableau1[[#This Row],[Début]],0)</f>
        <v>0</v>
      </c>
      <c r="S843" s="62">
        <f>IF(Tableau1[[#This Row],[Noms_M]]=S$5,Tableau1[[#This Row],[Fin_M]]-Tableau1[[#This Row],[Début_M]],0)+IF(Tableau1[[#This Row],[Noms]]=S$5,Tableau1[[#This Row],[Fin]]-Tableau1[[#This Row],[Début]],0)</f>
        <v>0</v>
      </c>
    </row>
    <row r="844" spans="1:26" s="17" customFormat="1" ht="20.25" customHeight="1" thickBot="1" x14ac:dyDescent="0.35">
      <c r="A844" s="37"/>
      <c r="B844" s="56" t="str">
        <f t="shared" si="1256"/>
        <v>oct</v>
      </c>
      <c r="C844" s="57">
        <f t="shared" ref="C844" si="1340">_xlfn.ISOWEEKNUM(A843)</f>
        <v>40</v>
      </c>
      <c r="D844" s="34"/>
      <c r="E844" s="10"/>
      <c r="F844" s="2"/>
      <c r="G844" s="11"/>
      <c r="H844" s="15"/>
      <c r="I844" s="2"/>
      <c r="J844" s="59"/>
      <c r="K844" s="18"/>
      <c r="L844" s="3"/>
      <c r="N844" s="61">
        <f>IF(Tableau1[[#This Row],[Noms_M]]=N$5,Tableau1[[#This Row],[Fin_M]]-Tableau1[[#This Row],[Début_M]],0)+IF(Tableau1[[#This Row],[Noms]]=N$5,Tableau1[[#This Row],[Fin]]-Tableau1[[#This Row],[Début]],0)</f>
        <v>0</v>
      </c>
      <c r="O844" s="61">
        <f>IF(Tableau1[[#This Row],[Noms_M]]=O$5,Tableau1[[#This Row],[Fin_M]]-Tableau1[[#This Row],[Début_M]],0)+IF(Tableau1[[#This Row],[Noms]]=O$5,Tableau1[[#This Row],[Fin]]-Tableau1[[#This Row],[Début]],0)</f>
        <v>0</v>
      </c>
      <c r="P844" s="61">
        <f>IF(Tableau1[[#This Row],[Noms_M]]=P$5,Tableau1[[#This Row],[Fin_M]]-Tableau1[[#This Row],[Début_M]],0)+IF(Tableau1[[#This Row],[Noms]]=P$5,Tableau1[[#This Row],[Fin]]-Tableau1[[#This Row],[Début]],0)</f>
        <v>0</v>
      </c>
      <c r="Q844" s="61">
        <f>IF(Tableau1[[#This Row],[Noms_M]]=Q$5,Tableau1[[#This Row],[Fin_M]]-Tableau1[[#This Row],[Début_M]],0)+IF(Tableau1[[#This Row],[Noms]]=Q$5,Tableau1[[#This Row],[Fin]]-Tableau1[[#This Row],[Début]],0)</f>
        <v>0</v>
      </c>
      <c r="R844" s="61">
        <f>IF(Tableau1[[#This Row],[Noms_M]]=R$5,Tableau1[[#This Row],[Fin_M]]-Tableau1[[#This Row],[Début_M]],0)+IF(Tableau1[[#This Row],[Noms]]=R$5,Tableau1[[#This Row],[Fin]]-Tableau1[[#This Row],[Début]],0)</f>
        <v>0</v>
      </c>
      <c r="S844" s="62">
        <f>IF(Tableau1[[#This Row],[Noms_M]]=S$5,Tableau1[[#This Row],[Fin_M]]-Tableau1[[#This Row],[Début_M]],0)+IF(Tableau1[[#This Row],[Noms]]=S$5,Tableau1[[#This Row],[Fin]]-Tableau1[[#This Row],[Début]],0)</f>
        <v>0</v>
      </c>
    </row>
    <row r="845" spans="1:26" s="17" customFormat="1" ht="20.25" customHeight="1" thickBot="1" x14ac:dyDescent="0.35">
      <c r="A845" s="38"/>
      <c r="B845" s="56" t="str">
        <f t="shared" si="1258"/>
        <v>oct</v>
      </c>
      <c r="C845" s="57">
        <f t="shared" ref="C845" si="1341">_xlfn.ISOWEEKNUM(A843)</f>
        <v>40</v>
      </c>
      <c r="D845" s="35"/>
      <c r="E845" s="22"/>
      <c r="F845" s="12"/>
      <c r="G845" s="13"/>
      <c r="H845" s="24"/>
      <c r="I845" s="12"/>
      <c r="J845" s="60"/>
      <c r="K845" s="18"/>
      <c r="L845" s="4"/>
      <c r="N845" s="61">
        <f>IF(Tableau1[[#This Row],[Noms_M]]=N$5,Tableau1[[#This Row],[Fin_M]]-Tableau1[[#This Row],[Début_M]],0)+IF(Tableau1[[#This Row],[Noms]]=N$5,Tableau1[[#This Row],[Fin]]-Tableau1[[#This Row],[Début]],0)</f>
        <v>0</v>
      </c>
      <c r="O845" s="61">
        <f>IF(Tableau1[[#This Row],[Noms_M]]=O$5,Tableau1[[#This Row],[Fin_M]]-Tableau1[[#This Row],[Début_M]],0)+IF(Tableau1[[#This Row],[Noms]]=O$5,Tableau1[[#This Row],[Fin]]-Tableau1[[#This Row],[Début]],0)</f>
        <v>0</v>
      </c>
      <c r="P845" s="61">
        <f>IF(Tableau1[[#This Row],[Noms_M]]=P$5,Tableau1[[#This Row],[Fin_M]]-Tableau1[[#This Row],[Début_M]],0)+IF(Tableau1[[#This Row],[Noms]]=P$5,Tableau1[[#This Row],[Fin]]-Tableau1[[#This Row],[Début]],0)</f>
        <v>0</v>
      </c>
      <c r="Q845" s="61">
        <f>IF(Tableau1[[#This Row],[Noms_M]]=Q$5,Tableau1[[#This Row],[Fin_M]]-Tableau1[[#This Row],[Début_M]],0)+IF(Tableau1[[#This Row],[Noms]]=Q$5,Tableau1[[#This Row],[Fin]]-Tableau1[[#This Row],[Début]],0)</f>
        <v>0</v>
      </c>
      <c r="R845" s="61">
        <f>IF(Tableau1[[#This Row],[Noms_M]]=R$5,Tableau1[[#This Row],[Fin_M]]-Tableau1[[#This Row],[Début_M]],0)+IF(Tableau1[[#This Row],[Noms]]=R$5,Tableau1[[#This Row],[Fin]]-Tableau1[[#This Row],[Début]],0)</f>
        <v>0</v>
      </c>
      <c r="S845" s="62">
        <f>IF(Tableau1[[#This Row],[Noms_M]]=S$5,Tableau1[[#This Row],[Fin_M]]-Tableau1[[#This Row],[Début_M]],0)+IF(Tableau1[[#This Row],[Noms]]=S$5,Tableau1[[#This Row],[Fin]]-Tableau1[[#This Row],[Début]],0)</f>
        <v>0</v>
      </c>
    </row>
    <row r="846" spans="1:26" s="17" customFormat="1" ht="20.25" customHeight="1" thickBot="1" x14ac:dyDescent="0.35">
      <c r="A846" s="36">
        <f>A843+1</f>
        <v>45936</v>
      </c>
      <c r="B846" s="55" t="str">
        <f t="shared" ref="B846" si="1342">TEXT(A846,"mmm")</f>
        <v>oct</v>
      </c>
      <c r="C846" s="57">
        <f t="shared" ref="C846" si="1343">_xlfn.ISOWEEKNUM(A846)</f>
        <v>41</v>
      </c>
      <c r="D846" s="33">
        <f>A846</f>
        <v>45936</v>
      </c>
      <c r="E846" s="8"/>
      <c r="F846" s="1"/>
      <c r="G846" s="9"/>
      <c r="H846" s="14"/>
      <c r="I846" s="1"/>
      <c r="J846" s="58"/>
      <c r="K846" s="18"/>
      <c r="L846" s="7"/>
      <c r="N846" s="61">
        <f>IF(Tableau1[[#This Row],[Noms_M]]=N$5,Tableau1[[#This Row],[Fin_M]]-Tableau1[[#This Row],[Début_M]],0)+IF(Tableau1[[#This Row],[Noms]]=N$5,Tableau1[[#This Row],[Fin]]-Tableau1[[#This Row],[Début]],0)</f>
        <v>0</v>
      </c>
      <c r="O846" s="61">
        <f>IF(Tableau1[[#This Row],[Noms_M]]=O$5,Tableau1[[#This Row],[Fin_M]]-Tableau1[[#This Row],[Début_M]],0)+IF(Tableau1[[#This Row],[Noms]]=O$5,Tableau1[[#This Row],[Fin]]-Tableau1[[#This Row],[Début]],0)</f>
        <v>0</v>
      </c>
      <c r="P846" s="61">
        <f>IF(Tableau1[[#This Row],[Noms_M]]=P$5,Tableau1[[#This Row],[Fin_M]]-Tableau1[[#This Row],[Début_M]],0)+IF(Tableau1[[#This Row],[Noms]]=P$5,Tableau1[[#This Row],[Fin]]-Tableau1[[#This Row],[Début]],0)</f>
        <v>0</v>
      </c>
      <c r="Q846" s="61">
        <f>IF(Tableau1[[#This Row],[Noms_M]]=Q$5,Tableau1[[#This Row],[Fin_M]]-Tableau1[[#This Row],[Début_M]],0)+IF(Tableau1[[#This Row],[Noms]]=Q$5,Tableau1[[#This Row],[Fin]]-Tableau1[[#This Row],[Début]],0)</f>
        <v>0</v>
      </c>
      <c r="R846" s="61">
        <f>IF(Tableau1[[#This Row],[Noms_M]]=R$5,Tableau1[[#This Row],[Fin_M]]-Tableau1[[#This Row],[Début_M]],0)+IF(Tableau1[[#This Row],[Noms]]=R$5,Tableau1[[#This Row],[Fin]]-Tableau1[[#This Row],[Début]],0)</f>
        <v>0</v>
      </c>
      <c r="S846" s="62">
        <f>IF(Tableau1[[#This Row],[Noms_M]]=S$5,Tableau1[[#This Row],[Fin_M]]-Tableau1[[#This Row],[Début_M]],0)+IF(Tableau1[[#This Row],[Noms]]=S$5,Tableau1[[#This Row],[Fin]]-Tableau1[[#This Row],[Début]],0)</f>
        <v>0</v>
      </c>
      <c r="U846" s="70">
        <f>SUM(N846:N866)</f>
        <v>0</v>
      </c>
      <c r="V846" s="70">
        <f t="shared" ref="V846" si="1344">SUM(O846:O866)</f>
        <v>0</v>
      </c>
      <c r="W846" s="70">
        <f t="shared" ref="W846" si="1345">SUM(P846:P866)</f>
        <v>0</v>
      </c>
      <c r="X846" s="70">
        <f t="shared" ref="X846" si="1346">SUM(Q846:Q866)</f>
        <v>0</v>
      </c>
      <c r="Y846" s="70">
        <f t="shared" ref="Y846" si="1347">SUM(R846:R866)</f>
        <v>0</v>
      </c>
      <c r="Z846" s="70">
        <f t="shared" ref="Z846" si="1348">SUM(S846:S866)</f>
        <v>0</v>
      </c>
    </row>
    <row r="847" spans="1:26" s="17" customFormat="1" ht="20.25" customHeight="1" thickBot="1" x14ac:dyDescent="0.35">
      <c r="A847" s="37"/>
      <c r="B847" s="56" t="str">
        <f t="shared" ref="B847" si="1349">TEXT(A846,"mmm")</f>
        <v>oct</v>
      </c>
      <c r="C847" s="57">
        <f t="shared" ref="C847" si="1350">_xlfn.ISOWEEKNUM(A846)</f>
        <v>41</v>
      </c>
      <c r="D847" s="34"/>
      <c r="E847" s="10"/>
      <c r="F847" s="2"/>
      <c r="G847" s="11"/>
      <c r="H847" s="15"/>
      <c r="I847" s="2"/>
      <c r="J847" s="59"/>
      <c r="K847" s="18"/>
      <c r="L847" s="3"/>
      <c r="N847" s="61">
        <f>IF(Tableau1[[#This Row],[Noms_M]]=N$5,Tableau1[[#This Row],[Fin_M]]-Tableau1[[#This Row],[Début_M]],0)+IF(Tableau1[[#This Row],[Noms]]=N$5,Tableau1[[#This Row],[Fin]]-Tableau1[[#This Row],[Début]],0)</f>
        <v>0</v>
      </c>
      <c r="O847" s="61">
        <f>IF(Tableau1[[#This Row],[Noms_M]]=O$5,Tableau1[[#This Row],[Fin_M]]-Tableau1[[#This Row],[Début_M]],0)+IF(Tableau1[[#This Row],[Noms]]=O$5,Tableau1[[#This Row],[Fin]]-Tableau1[[#This Row],[Début]],0)</f>
        <v>0</v>
      </c>
      <c r="P847" s="61">
        <f>IF(Tableau1[[#This Row],[Noms_M]]=P$5,Tableau1[[#This Row],[Fin_M]]-Tableau1[[#This Row],[Début_M]],0)+IF(Tableau1[[#This Row],[Noms]]=P$5,Tableau1[[#This Row],[Fin]]-Tableau1[[#This Row],[Début]],0)</f>
        <v>0</v>
      </c>
      <c r="Q847" s="61">
        <f>IF(Tableau1[[#This Row],[Noms_M]]=Q$5,Tableau1[[#This Row],[Fin_M]]-Tableau1[[#This Row],[Début_M]],0)+IF(Tableau1[[#This Row],[Noms]]=Q$5,Tableau1[[#This Row],[Fin]]-Tableau1[[#This Row],[Début]],0)</f>
        <v>0</v>
      </c>
      <c r="R847" s="61">
        <f>IF(Tableau1[[#This Row],[Noms_M]]=R$5,Tableau1[[#This Row],[Fin_M]]-Tableau1[[#This Row],[Début_M]],0)+IF(Tableau1[[#This Row],[Noms]]=R$5,Tableau1[[#This Row],[Fin]]-Tableau1[[#This Row],[Début]],0)</f>
        <v>0</v>
      </c>
      <c r="S847" s="62">
        <f>IF(Tableau1[[#This Row],[Noms_M]]=S$5,Tableau1[[#This Row],[Fin_M]]-Tableau1[[#This Row],[Début_M]],0)+IF(Tableau1[[#This Row],[Noms]]=S$5,Tableau1[[#This Row],[Fin]]-Tableau1[[#This Row],[Début]],0)</f>
        <v>0</v>
      </c>
    </row>
    <row r="848" spans="1:26" s="17" customFormat="1" ht="20.25" customHeight="1" thickBot="1" x14ac:dyDescent="0.35">
      <c r="A848" s="38"/>
      <c r="B848" s="56" t="str">
        <f t="shared" ref="B848" si="1351">TEXT(A846,"mmm")</f>
        <v>oct</v>
      </c>
      <c r="C848" s="57">
        <f t="shared" ref="C848" si="1352">_xlfn.ISOWEEKNUM(A846)</f>
        <v>41</v>
      </c>
      <c r="D848" s="35"/>
      <c r="E848" s="22"/>
      <c r="F848" s="12"/>
      <c r="G848" s="13"/>
      <c r="H848" s="24"/>
      <c r="I848" s="12"/>
      <c r="J848" s="60"/>
      <c r="K848" s="18"/>
      <c r="L848" s="4"/>
      <c r="N848" s="61">
        <f>IF(Tableau1[[#This Row],[Noms_M]]=N$5,Tableau1[[#This Row],[Fin_M]]-Tableau1[[#This Row],[Début_M]],0)+IF(Tableau1[[#This Row],[Noms]]=N$5,Tableau1[[#This Row],[Fin]]-Tableau1[[#This Row],[Début]],0)</f>
        <v>0</v>
      </c>
      <c r="O848" s="61">
        <f>IF(Tableau1[[#This Row],[Noms_M]]=O$5,Tableau1[[#This Row],[Fin_M]]-Tableau1[[#This Row],[Début_M]],0)+IF(Tableau1[[#This Row],[Noms]]=O$5,Tableau1[[#This Row],[Fin]]-Tableau1[[#This Row],[Début]],0)</f>
        <v>0</v>
      </c>
      <c r="P848" s="61">
        <f>IF(Tableau1[[#This Row],[Noms_M]]=P$5,Tableau1[[#This Row],[Fin_M]]-Tableau1[[#This Row],[Début_M]],0)+IF(Tableau1[[#This Row],[Noms]]=P$5,Tableau1[[#This Row],[Fin]]-Tableau1[[#This Row],[Début]],0)</f>
        <v>0</v>
      </c>
      <c r="Q848" s="61">
        <f>IF(Tableau1[[#This Row],[Noms_M]]=Q$5,Tableau1[[#This Row],[Fin_M]]-Tableau1[[#This Row],[Début_M]],0)+IF(Tableau1[[#This Row],[Noms]]=Q$5,Tableau1[[#This Row],[Fin]]-Tableau1[[#This Row],[Début]],0)</f>
        <v>0</v>
      </c>
      <c r="R848" s="61">
        <f>IF(Tableau1[[#This Row],[Noms_M]]=R$5,Tableau1[[#This Row],[Fin_M]]-Tableau1[[#This Row],[Début_M]],0)+IF(Tableau1[[#This Row],[Noms]]=R$5,Tableau1[[#This Row],[Fin]]-Tableau1[[#This Row],[Début]],0)</f>
        <v>0</v>
      </c>
      <c r="S848" s="62">
        <f>IF(Tableau1[[#This Row],[Noms_M]]=S$5,Tableau1[[#This Row],[Fin_M]]-Tableau1[[#This Row],[Début_M]],0)+IF(Tableau1[[#This Row],[Noms]]=S$5,Tableau1[[#This Row],[Fin]]-Tableau1[[#This Row],[Début]],0)</f>
        <v>0</v>
      </c>
    </row>
    <row r="849" spans="1:19" s="17" customFormat="1" ht="20.25" customHeight="1" thickBot="1" x14ac:dyDescent="0.35">
      <c r="A849" s="36">
        <f>A846+1</f>
        <v>45937</v>
      </c>
      <c r="B849" s="55" t="str">
        <f t="shared" ref="B849:B909" si="1353">TEXT(A849,"mmm")</f>
        <v>oct</v>
      </c>
      <c r="C849" s="57">
        <f t="shared" ref="C849" si="1354">_xlfn.ISOWEEKNUM(A849)</f>
        <v>41</v>
      </c>
      <c r="D849" s="33">
        <f>A849</f>
        <v>45937</v>
      </c>
      <c r="E849" s="8"/>
      <c r="F849" s="1"/>
      <c r="G849" s="9"/>
      <c r="H849" s="14"/>
      <c r="I849" s="1"/>
      <c r="J849" s="58"/>
      <c r="K849" s="18"/>
      <c r="L849" s="7"/>
      <c r="N849" s="61">
        <f>IF(Tableau1[[#This Row],[Noms_M]]=N$5,Tableau1[[#This Row],[Fin_M]]-Tableau1[[#This Row],[Début_M]],0)+IF(Tableau1[[#This Row],[Noms]]=N$5,Tableau1[[#This Row],[Fin]]-Tableau1[[#This Row],[Début]],0)</f>
        <v>0</v>
      </c>
      <c r="O849" s="61">
        <f>IF(Tableau1[[#This Row],[Noms_M]]=O$5,Tableau1[[#This Row],[Fin_M]]-Tableau1[[#This Row],[Début_M]],0)+IF(Tableau1[[#This Row],[Noms]]=O$5,Tableau1[[#This Row],[Fin]]-Tableau1[[#This Row],[Début]],0)</f>
        <v>0</v>
      </c>
      <c r="P849" s="61">
        <f>IF(Tableau1[[#This Row],[Noms_M]]=P$5,Tableau1[[#This Row],[Fin_M]]-Tableau1[[#This Row],[Début_M]],0)+IF(Tableau1[[#This Row],[Noms]]=P$5,Tableau1[[#This Row],[Fin]]-Tableau1[[#This Row],[Début]],0)</f>
        <v>0</v>
      </c>
      <c r="Q849" s="61">
        <f>IF(Tableau1[[#This Row],[Noms_M]]=Q$5,Tableau1[[#This Row],[Fin_M]]-Tableau1[[#This Row],[Début_M]],0)+IF(Tableau1[[#This Row],[Noms]]=Q$5,Tableau1[[#This Row],[Fin]]-Tableau1[[#This Row],[Début]],0)</f>
        <v>0</v>
      </c>
      <c r="R849" s="61">
        <f>IF(Tableau1[[#This Row],[Noms_M]]=R$5,Tableau1[[#This Row],[Fin_M]]-Tableau1[[#This Row],[Début_M]],0)+IF(Tableau1[[#This Row],[Noms]]=R$5,Tableau1[[#This Row],[Fin]]-Tableau1[[#This Row],[Début]],0)</f>
        <v>0</v>
      </c>
      <c r="S849" s="62">
        <f>IF(Tableau1[[#This Row],[Noms_M]]=S$5,Tableau1[[#This Row],[Fin_M]]-Tableau1[[#This Row],[Début_M]],0)+IF(Tableau1[[#This Row],[Noms]]=S$5,Tableau1[[#This Row],[Fin]]-Tableau1[[#This Row],[Début]],0)</f>
        <v>0</v>
      </c>
    </row>
    <row r="850" spans="1:19" s="17" customFormat="1" ht="20.25" customHeight="1" thickBot="1" x14ac:dyDescent="0.35">
      <c r="A850" s="37"/>
      <c r="B850" s="56" t="str">
        <f t="shared" ref="B850:B910" si="1355">TEXT(A849,"mmm")</f>
        <v>oct</v>
      </c>
      <c r="C850" s="57">
        <f t="shared" ref="C850" si="1356">_xlfn.ISOWEEKNUM(A849)</f>
        <v>41</v>
      </c>
      <c r="D850" s="34"/>
      <c r="E850" s="10"/>
      <c r="F850" s="2"/>
      <c r="G850" s="11"/>
      <c r="H850" s="15"/>
      <c r="I850" s="2"/>
      <c r="J850" s="59"/>
      <c r="K850" s="18"/>
      <c r="L850" s="3"/>
      <c r="N850" s="61">
        <f>IF(Tableau1[[#This Row],[Noms_M]]=N$5,Tableau1[[#This Row],[Fin_M]]-Tableau1[[#This Row],[Début_M]],0)+IF(Tableau1[[#This Row],[Noms]]=N$5,Tableau1[[#This Row],[Fin]]-Tableau1[[#This Row],[Début]],0)</f>
        <v>0</v>
      </c>
      <c r="O850" s="61">
        <f>IF(Tableau1[[#This Row],[Noms_M]]=O$5,Tableau1[[#This Row],[Fin_M]]-Tableau1[[#This Row],[Début_M]],0)+IF(Tableau1[[#This Row],[Noms]]=O$5,Tableau1[[#This Row],[Fin]]-Tableau1[[#This Row],[Début]],0)</f>
        <v>0</v>
      </c>
      <c r="P850" s="61">
        <f>IF(Tableau1[[#This Row],[Noms_M]]=P$5,Tableau1[[#This Row],[Fin_M]]-Tableau1[[#This Row],[Début_M]],0)+IF(Tableau1[[#This Row],[Noms]]=P$5,Tableau1[[#This Row],[Fin]]-Tableau1[[#This Row],[Début]],0)</f>
        <v>0</v>
      </c>
      <c r="Q850" s="61">
        <f>IF(Tableau1[[#This Row],[Noms_M]]=Q$5,Tableau1[[#This Row],[Fin_M]]-Tableau1[[#This Row],[Début_M]],0)+IF(Tableau1[[#This Row],[Noms]]=Q$5,Tableau1[[#This Row],[Fin]]-Tableau1[[#This Row],[Début]],0)</f>
        <v>0</v>
      </c>
      <c r="R850" s="61">
        <f>IF(Tableau1[[#This Row],[Noms_M]]=R$5,Tableau1[[#This Row],[Fin_M]]-Tableau1[[#This Row],[Début_M]],0)+IF(Tableau1[[#This Row],[Noms]]=R$5,Tableau1[[#This Row],[Fin]]-Tableau1[[#This Row],[Début]],0)</f>
        <v>0</v>
      </c>
      <c r="S850" s="62">
        <f>IF(Tableau1[[#This Row],[Noms_M]]=S$5,Tableau1[[#This Row],[Fin_M]]-Tableau1[[#This Row],[Début_M]],0)+IF(Tableau1[[#This Row],[Noms]]=S$5,Tableau1[[#This Row],[Fin]]-Tableau1[[#This Row],[Début]],0)</f>
        <v>0</v>
      </c>
    </row>
    <row r="851" spans="1:19" s="17" customFormat="1" ht="20.25" customHeight="1" thickBot="1" x14ac:dyDescent="0.35">
      <c r="A851" s="38"/>
      <c r="B851" s="56" t="str">
        <f t="shared" ref="B851:B911" si="1357">TEXT(A849,"mmm")</f>
        <v>oct</v>
      </c>
      <c r="C851" s="57">
        <f t="shared" ref="C851" si="1358">_xlfn.ISOWEEKNUM(A849)</f>
        <v>41</v>
      </c>
      <c r="D851" s="35"/>
      <c r="E851" s="22"/>
      <c r="F851" s="12"/>
      <c r="G851" s="13"/>
      <c r="H851" s="24"/>
      <c r="I851" s="12"/>
      <c r="J851" s="60"/>
      <c r="K851" s="18"/>
      <c r="L851" s="4"/>
      <c r="N851" s="61">
        <f>IF(Tableau1[[#This Row],[Noms_M]]=N$5,Tableau1[[#This Row],[Fin_M]]-Tableau1[[#This Row],[Début_M]],0)+IF(Tableau1[[#This Row],[Noms]]=N$5,Tableau1[[#This Row],[Fin]]-Tableau1[[#This Row],[Début]],0)</f>
        <v>0</v>
      </c>
      <c r="O851" s="61">
        <f>IF(Tableau1[[#This Row],[Noms_M]]=O$5,Tableau1[[#This Row],[Fin_M]]-Tableau1[[#This Row],[Début_M]],0)+IF(Tableau1[[#This Row],[Noms]]=O$5,Tableau1[[#This Row],[Fin]]-Tableau1[[#This Row],[Début]],0)</f>
        <v>0</v>
      </c>
      <c r="P851" s="61">
        <f>IF(Tableau1[[#This Row],[Noms_M]]=P$5,Tableau1[[#This Row],[Fin_M]]-Tableau1[[#This Row],[Début_M]],0)+IF(Tableau1[[#This Row],[Noms]]=P$5,Tableau1[[#This Row],[Fin]]-Tableau1[[#This Row],[Début]],0)</f>
        <v>0</v>
      </c>
      <c r="Q851" s="61">
        <f>IF(Tableau1[[#This Row],[Noms_M]]=Q$5,Tableau1[[#This Row],[Fin_M]]-Tableau1[[#This Row],[Début_M]],0)+IF(Tableau1[[#This Row],[Noms]]=Q$5,Tableau1[[#This Row],[Fin]]-Tableau1[[#This Row],[Début]],0)</f>
        <v>0</v>
      </c>
      <c r="R851" s="61">
        <f>IF(Tableau1[[#This Row],[Noms_M]]=R$5,Tableau1[[#This Row],[Fin_M]]-Tableau1[[#This Row],[Début_M]],0)+IF(Tableau1[[#This Row],[Noms]]=R$5,Tableau1[[#This Row],[Fin]]-Tableau1[[#This Row],[Début]],0)</f>
        <v>0</v>
      </c>
      <c r="S851" s="62">
        <f>IF(Tableau1[[#This Row],[Noms_M]]=S$5,Tableau1[[#This Row],[Fin_M]]-Tableau1[[#This Row],[Début_M]],0)+IF(Tableau1[[#This Row],[Noms]]=S$5,Tableau1[[#This Row],[Fin]]-Tableau1[[#This Row],[Début]],0)</f>
        <v>0</v>
      </c>
    </row>
    <row r="852" spans="1:19" s="17" customFormat="1" ht="20.25" customHeight="1" thickBot="1" x14ac:dyDescent="0.35">
      <c r="A852" s="36">
        <f>A849+1</f>
        <v>45938</v>
      </c>
      <c r="B852" s="55" t="str">
        <f t="shared" ref="B852:B912" si="1359">TEXT(A852,"mmm")</f>
        <v>oct</v>
      </c>
      <c r="C852" s="57">
        <f t="shared" ref="C852" si="1360">_xlfn.ISOWEEKNUM(A852)</f>
        <v>41</v>
      </c>
      <c r="D852" s="33">
        <f>A852</f>
        <v>45938</v>
      </c>
      <c r="E852" s="8"/>
      <c r="F852" s="1"/>
      <c r="G852" s="9"/>
      <c r="H852" s="14"/>
      <c r="I852" s="1"/>
      <c r="J852" s="58"/>
      <c r="K852" s="18"/>
      <c r="L852" s="7"/>
      <c r="N852" s="61">
        <f>IF(Tableau1[[#This Row],[Noms_M]]=N$5,Tableau1[[#This Row],[Fin_M]]-Tableau1[[#This Row],[Début_M]],0)+IF(Tableau1[[#This Row],[Noms]]=N$5,Tableau1[[#This Row],[Fin]]-Tableau1[[#This Row],[Début]],0)</f>
        <v>0</v>
      </c>
      <c r="O852" s="61">
        <f>IF(Tableau1[[#This Row],[Noms_M]]=O$5,Tableau1[[#This Row],[Fin_M]]-Tableau1[[#This Row],[Début_M]],0)+IF(Tableau1[[#This Row],[Noms]]=O$5,Tableau1[[#This Row],[Fin]]-Tableau1[[#This Row],[Début]],0)</f>
        <v>0</v>
      </c>
      <c r="P852" s="61">
        <f>IF(Tableau1[[#This Row],[Noms_M]]=P$5,Tableau1[[#This Row],[Fin_M]]-Tableau1[[#This Row],[Début_M]],0)+IF(Tableau1[[#This Row],[Noms]]=P$5,Tableau1[[#This Row],[Fin]]-Tableau1[[#This Row],[Début]],0)</f>
        <v>0</v>
      </c>
      <c r="Q852" s="61">
        <f>IF(Tableau1[[#This Row],[Noms_M]]=Q$5,Tableau1[[#This Row],[Fin_M]]-Tableau1[[#This Row],[Début_M]],0)+IF(Tableau1[[#This Row],[Noms]]=Q$5,Tableau1[[#This Row],[Fin]]-Tableau1[[#This Row],[Début]],0)</f>
        <v>0</v>
      </c>
      <c r="R852" s="61">
        <f>IF(Tableau1[[#This Row],[Noms_M]]=R$5,Tableau1[[#This Row],[Fin_M]]-Tableau1[[#This Row],[Début_M]],0)+IF(Tableau1[[#This Row],[Noms]]=R$5,Tableau1[[#This Row],[Fin]]-Tableau1[[#This Row],[Début]],0)</f>
        <v>0</v>
      </c>
      <c r="S852" s="62">
        <f>IF(Tableau1[[#This Row],[Noms_M]]=S$5,Tableau1[[#This Row],[Fin_M]]-Tableau1[[#This Row],[Début_M]],0)+IF(Tableau1[[#This Row],[Noms]]=S$5,Tableau1[[#This Row],[Fin]]-Tableau1[[#This Row],[Début]],0)</f>
        <v>0</v>
      </c>
    </row>
    <row r="853" spans="1:19" s="17" customFormat="1" ht="20.25" customHeight="1" thickBot="1" x14ac:dyDescent="0.35">
      <c r="A853" s="37"/>
      <c r="B853" s="56" t="str">
        <f t="shared" ref="B853:B913" si="1361">TEXT(A852,"mmm")</f>
        <v>oct</v>
      </c>
      <c r="C853" s="57">
        <f t="shared" ref="C853" si="1362">_xlfn.ISOWEEKNUM(A852)</f>
        <v>41</v>
      </c>
      <c r="D853" s="34"/>
      <c r="E853" s="10"/>
      <c r="F853" s="2"/>
      <c r="G853" s="11"/>
      <c r="H853" s="15"/>
      <c r="I853" s="2"/>
      <c r="J853" s="59"/>
      <c r="K853" s="18"/>
      <c r="L853" s="3"/>
      <c r="N853" s="61">
        <f>IF(Tableau1[[#This Row],[Noms_M]]=N$5,Tableau1[[#This Row],[Fin_M]]-Tableau1[[#This Row],[Début_M]],0)+IF(Tableau1[[#This Row],[Noms]]=N$5,Tableau1[[#This Row],[Fin]]-Tableau1[[#This Row],[Début]],0)</f>
        <v>0</v>
      </c>
      <c r="O853" s="61">
        <f>IF(Tableau1[[#This Row],[Noms_M]]=O$5,Tableau1[[#This Row],[Fin_M]]-Tableau1[[#This Row],[Début_M]],0)+IF(Tableau1[[#This Row],[Noms]]=O$5,Tableau1[[#This Row],[Fin]]-Tableau1[[#This Row],[Début]],0)</f>
        <v>0</v>
      </c>
      <c r="P853" s="61">
        <f>IF(Tableau1[[#This Row],[Noms_M]]=P$5,Tableau1[[#This Row],[Fin_M]]-Tableau1[[#This Row],[Début_M]],0)+IF(Tableau1[[#This Row],[Noms]]=P$5,Tableau1[[#This Row],[Fin]]-Tableau1[[#This Row],[Début]],0)</f>
        <v>0</v>
      </c>
      <c r="Q853" s="61">
        <f>IF(Tableau1[[#This Row],[Noms_M]]=Q$5,Tableau1[[#This Row],[Fin_M]]-Tableau1[[#This Row],[Début_M]],0)+IF(Tableau1[[#This Row],[Noms]]=Q$5,Tableau1[[#This Row],[Fin]]-Tableau1[[#This Row],[Début]],0)</f>
        <v>0</v>
      </c>
      <c r="R853" s="61">
        <f>IF(Tableau1[[#This Row],[Noms_M]]=R$5,Tableau1[[#This Row],[Fin_M]]-Tableau1[[#This Row],[Début_M]],0)+IF(Tableau1[[#This Row],[Noms]]=R$5,Tableau1[[#This Row],[Fin]]-Tableau1[[#This Row],[Début]],0)</f>
        <v>0</v>
      </c>
      <c r="S853" s="62">
        <f>IF(Tableau1[[#This Row],[Noms_M]]=S$5,Tableau1[[#This Row],[Fin_M]]-Tableau1[[#This Row],[Début_M]],0)+IF(Tableau1[[#This Row],[Noms]]=S$5,Tableau1[[#This Row],[Fin]]-Tableau1[[#This Row],[Début]],0)</f>
        <v>0</v>
      </c>
    </row>
    <row r="854" spans="1:19" s="17" customFormat="1" ht="20.25" customHeight="1" thickBot="1" x14ac:dyDescent="0.35">
      <c r="A854" s="38"/>
      <c r="B854" s="56" t="str">
        <f t="shared" ref="B854:B914" si="1363">TEXT(A852,"mmm")</f>
        <v>oct</v>
      </c>
      <c r="C854" s="57">
        <f t="shared" ref="C854" si="1364">_xlfn.ISOWEEKNUM(A852)</f>
        <v>41</v>
      </c>
      <c r="D854" s="35"/>
      <c r="E854" s="22"/>
      <c r="F854" s="12"/>
      <c r="G854" s="13"/>
      <c r="H854" s="24"/>
      <c r="I854" s="12"/>
      <c r="J854" s="60"/>
      <c r="K854" s="18"/>
      <c r="L854" s="4"/>
      <c r="N854" s="61">
        <f>IF(Tableau1[[#This Row],[Noms_M]]=N$5,Tableau1[[#This Row],[Fin_M]]-Tableau1[[#This Row],[Début_M]],0)+IF(Tableau1[[#This Row],[Noms]]=N$5,Tableau1[[#This Row],[Fin]]-Tableau1[[#This Row],[Début]],0)</f>
        <v>0</v>
      </c>
      <c r="O854" s="61">
        <f>IF(Tableau1[[#This Row],[Noms_M]]=O$5,Tableau1[[#This Row],[Fin_M]]-Tableau1[[#This Row],[Début_M]],0)+IF(Tableau1[[#This Row],[Noms]]=O$5,Tableau1[[#This Row],[Fin]]-Tableau1[[#This Row],[Début]],0)</f>
        <v>0</v>
      </c>
      <c r="P854" s="61">
        <f>IF(Tableau1[[#This Row],[Noms_M]]=P$5,Tableau1[[#This Row],[Fin_M]]-Tableau1[[#This Row],[Début_M]],0)+IF(Tableau1[[#This Row],[Noms]]=P$5,Tableau1[[#This Row],[Fin]]-Tableau1[[#This Row],[Début]],0)</f>
        <v>0</v>
      </c>
      <c r="Q854" s="61">
        <f>IF(Tableau1[[#This Row],[Noms_M]]=Q$5,Tableau1[[#This Row],[Fin_M]]-Tableau1[[#This Row],[Début_M]],0)+IF(Tableau1[[#This Row],[Noms]]=Q$5,Tableau1[[#This Row],[Fin]]-Tableau1[[#This Row],[Début]],0)</f>
        <v>0</v>
      </c>
      <c r="R854" s="61">
        <f>IF(Tableau1[[#This Row],[Noms_M]]=R$5,Tableau1[[#This Row],[Fin_M]]-Tableau1[[#This Row],[Début_M]],0)+IF(Tableau1[[#This Row],[Noms]]=R$5,Tableau1[[#This Row],[Fin]]-Tableau1[[#This Row],[Début]],0)</f>
        <v>0</v>
      </c>
      <c r="S854" s="62">
        <f>IF(Tableau1[[#This Row],[Noms_M]]=S$5,Tableau1[[#This Row],[Fin_M]]-Tableau1[[#This Row],[Début_M]],0)+IF(Tableau1[[#This Row],[Noms]]=S$5,Tableau1[[#This Row],[Fin]]-Tableau1[[#This Row],[Début]],0)</f>
        <v>0</v>
      </c>
    </row>
    <row r="855" spans="1:19" s="17" customFormat="1" ht="20.25" customHeight="1" thickBot="1" x14ac:dyDescent="0.35">
      <c r="A855" s="36">
        <f>A852+1</f>
        <v>45939</v>
      </c>
      <c r="B855" s="55" t="str">
        <f t="shared" ref="B855:B915" si="1365">TEXT(A855,"mmm")</f>
        <v>oct</v>
      </c>
      <c r="C855" s="57">
        <f t="shared" ref="C855" si="1366">_xlfn.ISOWEEKNUM(A855)</f>
        <v>41</v>
      </c>
      <c r="D855" s="33">
        <f>A855</f>
        <v>45939</v>
      </c>
      <c r="E855" s="8"/>
      <c r="F855" s="1"/>
      <c r="G855" s="9"/>
      <c r="H855" s="14"/>
      <c r="I855" s="1"/>
      <c r="J855" s="58"/>
      <c r="K855" s="18"/>
      <c r="L855" s="7"/>
      <c r="N855" s="61">
        <f>IF(Tableau1[[#This Row],[Noms_M]]=N$5,Tableau1[[#This Row],[Fin_M]]-Tableau1[[#This Row],[Début_M]],0)+IF(Tableau1[[#This Row],[Noms]]=N$5,Tableau1[[#This Row],[Fin]]-Tableau1[[#This Row],[Début]],0)</f>
        <v>0</v>
      </c>
      <c r="O855" s="61">
        <f>IF(Tableau1[[#This Row],[Noms_M]]=O$5,Tableau1[[#This Row],[Fin_M]]-Tableau1[[#This Row],[Début_M]],0)+IF(Tableau1[[#This Row],[Noms]]=O$5,Tableau1[[#This Row],[Fin]]-Tableau1[[#This Row],[Début]],0)</f>
        <v>0</v>
      </c>
      <c r="P855" s="61">
        <f>IF(Tableau1[[#This Row],[Noms_M]]=P$5,Tableau1[[#This Row],[Fin_M]]-Tableau1[[#This Row],[Début_M]],0)+IF(Tableau1[[#This Row],[Noms]]=P$5,Tableau1[[#This Row],[Fin]]-Tableau1[[#This Row],[Début]],0)</f>
        <v>0</v>
      </c>
      <c r="Q855" s="61">
        <f>IF(Tableau1[[#This Row],[Noms_M]]=Q$5,Tableau1[[#This Row],[Fin_M]]-Tableau1[[#This Row],[Début_M]],0)+IF(Tableau1[[#This Row],[Noms]]=Q$5,Tableau1[[#This Row],[Fin]]-Tableau1[[#This Row],[Début]],0)</f>
        <v>0</v>
      </c>
      <c r="R855" s="61">
        <f>IF(Tableau1[[#This Row],[Noms_M]]=R$5,Tableau1[[#This Row],[Fin_M]]-Tableau1[[#This Row],[Début_M]],0)+IF(Tableau1[[#This Row],[Noms]]=R$5,Tableau1[[#This Row],[Fin]]-Tableau1[[#This Row],[Début]],0)</f>
        <v>0</v>
      </c>
      <c r="S855" s="62">
        <f>IF(Tableau1[[#This Row],[Noms_M]]=S$5,Tableau1[[#This Row],[Fin_M]]-Tableau1[[#This Row],[Début_M]],0)+IF(Tableau1[[#This Row],[Noms]]=S$5,Tableau1[[#This Row],[Fin]]-Tableau1[[#This Row],[Début]],0)</f>
        <v>0</v>
      </c>
    </row>
    <row r="856" spans="1:19" s="17" customFormat="1" ht="20.25" customHeight="1" thickBot="1" x14ac:dyDescent="0.35">
      <c r="A856" s="37"/>
      <c r="B856" s="56" t="str">
        <f t="shared" ref="B856:B916" si="1367">TEXT(A855,"mmm")</f>
        <v>oct</v>
      </c>
      <c r="C856" s="57">
        <f t="shared" ref="C856" si="1368">_xlfn.ISOWEEKNUM(A855)</f>
        <v>41</v>
      </c>
      <c r="D856" s="34"/>
      <c r="E856" s="10"/>
      <c r="F856" s="2"/>
      <c r="G856" s="11"/>
      <c r="H856" s="15"/>
      <c r="I856" s="2"/>
      <c r="J856" s="59"/>
      <c r="K856" s="18"/>
      <c r="L856" s="3"/>
      <c r="N856" s="61">
        <f>IF(Tableau1[[#This Row],[Noms_M]]=N$5,Tableau1[[#This Row],[Fin_M]]-Tableau1[[#This Row],[Début_M]],0)+IF(Tableau1[[#This Row],[Noms]]=N$5,Tableau1[[#This Row],[Fin]]-Tableau1[[#This Row],[Début]],0)</f>
        <v>0</v>
      </c>
      <c r="O856" s="61">
        <f>IF(Tableau1[[#This Row],[Noms_M]]=O$5,Tableau1[[#This Row],[Fin_M]]-Tableau1[[#This Row],[Début_M]],0)+IF(Tableau1[[#This Row],[Noms]]=O$5,Tableau1[[#This Row],[Fin]]-Tableau1[[#This Row],[Début]],0)</f>
        <v>0</v>
      </c>
      <c r="P856" s="61">
        <f>IF(Tableau1[[#This Row],[Noms_M]]=P$5,Tableau1[[#This Row],[Fin_M]]-Tableau1[[#This Row],[Début_M]],0)+IF(Tableau1[[#This Row],[Noms]]=P$5,Tableau1[[#This Row],[Fin]]-Tableau1[[#This Row],[Début]],0)</f>
        <v>0</v>
      </c>
      <c r="Q856" s="61">
        <f>IF(Tableau1[[#This Row],[Noms_M]]=Q$5,Tableau1[[#This Row],[Fin_M]]-Tableau1[[#This Row],[Début_M]],0)+IF(Tableau1[[#This Row],[Noms]]=Q$5,Tableau1[[#This Row],[Fin]]-Tableau1[[#This Row],[Début]],0)</f>
        <v>0</v>
      </c>
      <c r="R856" s="61">
        <f>IF(Tableau1[[#This Row],[Noms_M]]=R$5,Tableau1[[#This Row],[Fin_M]]-Tableau1[[#This Row],[Début_M]],0)+IF(Tableau1[[#This Row],[Noms]]=R$5,Tableau1[[#This Row],[Fin]]-Tableau1[[#This Row],[Début]],0)</f>
        <v>0</v>
      </c>
      <c r="S856" s="62">
        <f>IF(Tableau1[[#This Row],[Noms_M]]=S$5,Tableau1[[#This Row],[Fin_M]]-Tableau1[[#This Row],[Début_M]],0)+IF(Tableau1[[#This Row],[Noms]]=S$5,Tableau1[[#This Row],[Fin]]-Tableau1[[#This Row],[Début]],0)</f>
        <v>0</v>
      </c>
    </row>
    <row r="857" spans="1:19" s="17" customFormat="1" ht="20.25" customHeight="1" thickBot="1" x14ac:dyDescent="0.35">
      <c r="A857" s="38"/>
      <c r="B857" s="56" t="str">
        <f t="shared" ref="B857:B917" si="1369">TEXT(A855,"mmm")</f>
        <v>oct</v>
      </c>
      <c r="C857" s="57">
        <f t="shared" ref="C857" si="1370">_xlfn.ISOWEEKNUM(A855)</f>
        <v>41</v>
      </c>
      <c r="D857" s="35"/>
      <c r="E857" s="22"/>
      <c r="F857" s="12"/>
      <c r="G857" s="13"/>
      <c r="H857" s="24"/>
      <c r="I857" s="12"/>
      <c r="J857" s="60"/>
      <c r="K857" s="18"/>
      <c r="L857" s="4"/>
      <c r="N857" s="61">
        <f>IF(Tableau1[[#This Row],[Noms_M]]=N$5,Tableau1[[#This Row],[Fin_M]]-Tableau1[[#This Row],[Début_M]],0)+IF(Tableau1[[#This Row],[Noms]]=N$5,Tableau1[[#This Row],[Fin]]-Tableau1[[#This Row],[Début]],0)</f>
        <v>0</v>
      </c>
      <c r="O857" s="61">
        <f>IF(Tableau1[[#This Row],[Noms_M]]=O$5,Tableau1[[#This Row],[Fin_M]]-Tableau1[[#This Row],[Début_M]],0)+IF(Tableau1[[#This Row],[Noms]]=O$5,Tableau1[[#This Row],[Fin]]-Tableau1[[#This Row],[Début]],0)</f>
        <v>0</v>
      </c>
      <c r="P857" s="61">
        <f>IF(Tableau1[[#This Row],[Noms_M]]=P$5,Tableau1[[#This Row],[Fin_M]]-Tableau1[[#This Row],[Début_M]],0)+IF(Tableau1[[#This Row],[Noms]]=P$5,Tableau1[[#This Row],[Fin]]-Tableau1[[#This Row],[Début]],0)</f>
        <v>0</v>
      </c>
      <c r="Q857" s="61">
        <f>IF(Tableau1[[#This Row],[Noms_M]]=Q$5,Tableau1[[#This Row],[Fin_M]]-Tableau1[[#This Row],[Début_M]],0)+IF(Tableau1[[#This Row],[Noms]]=Q$5,Tableau1[[#This Row],[Fin]]-Tableau1[[#This Row],[Début]],0)</f>
        <v>0</v>
      </c>
      <c r="R857" s="61">
        <f>IF(Tableau1[[#This Row],[Noms_M]]=R$5,Tableau1[[#This Row],[Fin_M]]-Tableau1[[#This Row],[Début_M]],0)+IF(Tableau1[[#This Row],[Noms]]=R$5,Tableau1[[#This Row],[Fin]]-Tableau1[[#This Row],[Début]],0)</f>
        <v>0</v>
      </c>
      <c r="S857" s="62">
        <f>IF(Tableau1[[#This Row],[Noms_M]]=S$5,Tableau1[[#This Row],[Fin_M]]-Tableau1[[#This Row],[Début_M]],0)+IF(Tableau1[[#This Row],[Noms]]=S$5,Tableau1[[#This Row],[Fin]]-Tableau1[[#This Row],[Début]],0)</f>
        <v>0</v>
      </c>
    </row>
    <row r="858" spans="1:19" s="17" customFormat="1" ht="20.25" customHeight="1" thickBot="1" x14ac:dyDescent="0.35">
      <c r="A858" s="36">
        <f>A855+1</f>
        <v>45940</v>
      </c>
      <c r="B858" s="55" t="str">
        <f t="shared" ref="B858:B918" si="1371">TEXT(A858,"mmm")</f>
        <v>oct</v>
      </c>
      <c r="C858" s="57">
        <f t="shared" ref="C858" si="1372">_xlfn.ISOWEEKNUM(A858)</f>
        <v>41</v>
      </c>
      <c r="D858" s="33">
        <f>A858</f>
        <v>45940</v>
      </c>
      <c r="E858" s="8"/>
      <c r="F858" s="1"/>
      <c r="G858" s="9"/>
      <c r="H858" s="14"/>
      <c r="I858" s="1"/>
      <c r="J858" s="58"/>
      <c r="K858" s="18"/>
      <c r="L858" s="7"/>
      <c r="N858" s="61">
        <f>IF(Tableau1[[#This Row],[Noms_M]]=N$5,Tableau1[[#This Row],[Fin_M]]-Tableau1[[#This Row],[Début_M]],0)+IF(Tableau1[[#This Row],[Noms]]=N$5,Tableau1[[#This Row],[Fin]]-Tableau1[[#This Row],[Début]],0)</f>
        <v>0</v>
      </c>
      <c r="O858" s="61">
        <f>IF(Tableau1[[#This Row],[Noms_M]]=O$5,Tableau1[[#This Row],[Fin_M]]-Tableau1[[#This Row],[Début_M]],0)+IF(Tableau1[[#This Row],[Noms]]=O$5,Tableau1[[#This Row],[Fin]]-Tableau1[[#This Row],[Début]],0)</f>
        <v>0</v>
      </c>
      <c r="P858" s="61">
        <f>IF(Tableau1[[#This Row],[Noms_M]]=P$5,Tableau1[[#This Row],[Fin_M]]-Tableau1[[#This Row],[Début_M]],0)+IF(Tableau1[[#This Row],[Noms]]=P$5,Tableau1[[#This Row],[Fin]]-Tableau1[[#This Row],[Début]],0)</f>
        <v>0</v>
      </c>
      <c r="Q858" s="61">
        <f>IF(Tableau1[[#This Row],[Noms_M]]=Q$5,Tableau1[[#This Row],[Fin_M]]-Tableau1[[#This Row],[Début_M]],0)+IF(Tableau1[[#This Row],[Noms]]=Q$5,Tableau1[[#This Row],[Fin]]-Tableau1[[#This Row],[Début]],0)</f>
        <v>0</v>
      </c>
      <c r="R858" s="61">
        <f>IF(Tableau1[[#This Row],[Noms_M]]=R$5,Tableau1[[#This Row],[Fin_M]]-Tableau1[[#This Row],[Début_M]],0)+IF(Tableau1[[#This Row],[Noms]]=R$5,Tableau1[[#This Row],[Fin]]-Tableau1[[#This Row],[Début]],0)</f>
        <v>0</v>
      </c>
      <c r="S858" s="62">
        <f>IF(Tableau1[[#This Row],[Noms_M]]=S$5,Tableau1[[#This Row],[Fin_M]]-Tableau1[[#This Row],[Début_M]],0)+IF(Tableau1[[#This Row],[Noms]]=S$5,Tableau1[[#This Row],[Fin]]-Tableau1[[#This Row],[Début]],0)</f>
        <v>0</v>
      </c>
    </row>
    <row r="859" spans="1:19" s="17" customFormat="1" ht="20.25" customHeight="1" thickBot="1" x14ac:dyDescent="0.35">
      <c r="A859" s="37"/>
      <c r="B859" s="56" t="str">
        <f t="shared" ref="B859:B919" si="1373">TEXT(A858,"mmm")</f>
        <v>oct</v>
      </c>
      <c r="C859" s="57">
        <f t="shared" ref="C859" si="1374">_xlfn.ISOWEEKNUM(A858)</f>
        <v>41</v>
      </c>
      <c r="D859" s="34"/>
      <c r="E859" s="10"/>
      <c r="F859" s="2"/>
      <c r="G859" s="11"/>
      <c r="H859" s="15"/>
      <c r="I859" s="2"/>
      <c r="J859" s="59"/>
      <c r="K859" s="18"/>
      <c r="L859" s="3"/>
      <c r="N859" s="61">
        <f>IF(Tableau1[[#This Row],[Noms_M]]=N$5,Tableau1[[#This Row],[Fin_M]]-Tableau1[[#This Row],[Début_M]],0)+IF(Tableau1[[#This Row],[Noms]]=N$5,Tableau1[[#This Row],[Fin]]-Tableau1[[#This Row],[Début]],0)</f>
        <v>0</v>
      </c>
      <c r="O859" s="61">
        <f>IF(Tableau1[[#This Row],[Noms_M]]=O$5,Tableau1[[#This Row],[Fin_M]]-Tableau1[[#This Row],[Début_M]],0)+IF(Tableau1[[#This Row],[Noms]]=O$5,Tableau1[[#This Row],[Fin]]-Tableau1[[#This Row],[Début]],0)</f>
        <v>0</v>
      </c>
      <c r="P859" s="61">
        <f>IF(Tableau1[[#This Row],[Noms_M]]=P$5,Tableau1[[#This Row],[Fin_M]]-Tableau1[[#This Row],[Début_M]],0)+IF(Tableau1[[#This Row],[Noms]]=P$5,Tableau1[[#This Row],[Fin]]-Tableau1[[#This Row],[Début]],0)</f>
        <v>0</v>
      </c>
      <c r="Q859" s="61">
        <f>IF(Tableau1[[#This Row],[Noms_M]]=Q$5,Tableau1[[#This Row],[Fin_M]]-Tableau1[[#This Row],[Début_M]],0)+IF(Tableau1[[#This Row],[Noms]]=Q$5,Tableau1[[#This Row],[Fin]]-Tableau1[[#This Row],[Début]],0)</f>
        <v>0</v>
      </c>
      <c r="R859" s="61">
        <f>IF(Tableau1[[#This Row],[Noms_M]]=R$5,Tableau1[[#This Row],[Fin_M]]-Tableau1[[#This Row],[Début_M]],0)+IF(Tableau1[[#This Row],[Noms]]=R$5,Tableau1[[#This Row],[Fin]]-Tableau1[[#This Row],[Début]],0)</f>
        <v>0</v>
      </c>
      <c r="S859" s="62">
        <f>IF(Tableau1[[#This Row],[Noms_M]]=S$5,Tableau1[[#This Row],[Fin_M]]-Tableau1[[#This Row],[Début_M]],0)+IF(Tableau1[[#This Row],[Noms]]=S$5,Tableau1[[#This Row],[Fin]]-Tableau1[[#This Row],[Début]],0)</f>
        <v>0</v>
      </c>
    </row>
    <row r="860" spans="1:19" s="17" customFormat="1" ht="20.25" customHeight="1" thickBot="1" x14ac:dyDescent="0.35">
      <c r="A860" s="38"/>
      <c r="B860" s="56" t="str">
        <f t="shared" ref="B860:B920" si="1375">TEXT(A858,"mmm")</f>
        <v>oct</v>
      </c>
      <c r="C860" s="57">
        <f t="shared" ref="C860" si="1376">_xlfn.ISOWEEKNUM(A858)</f>
        <v>41</v>
      </c>
      <c r="D860" s="35"/>
      <c r="E860" s="22"/>
      <c r="F860" s="12"/>
      <c r="G860" s="13"/>
      <c r="H860" s="24"/>
      <c r="I860" s="12"/>
      <c r="J860" s="60"/>
      <c r="K860" s="18"/>
      <c r="L860" s="4"/>
      <c r="N860" s="61">
        <f>IF(Tableau1[[#This Row],[Noms_M]]=N$5,Tableau1[[#This Row],[Fin_M]]-Tableau1[[#This Row],[Début_M]],0)+IF(Tableau1[[#This Row],[Noms]]=N$5,Tableau1[[#This Row],[Fin]]-Tableau1[[#This Row],[Début]],0)</f>
        <v>0</v>
      </c>
      <c r="O860" s="61">
        <f>IF(Tableau1[[#This Row],[Noms_M]]=O$5,Tableau1[[#This Row],[Fin_M]]-Tableau1[[#This Row],[Début_M]],0)+IF(Tableau1[[#This Row],[Noms]]=O$5,Tableau1[[#This Row],[Fin]]-Tableau1[[#This Row],[Début]],0)</f>
        <v>0</v>
      </c>
      <c r="P860" s="61">
        <f>IF(Tableau1[[#This Row],[Noms_M]]=P$5,Tableau1[[#This Row],[Fin_M]]-Tableau1[[#This Row],[Début_M]],0)+IF(Tableau1[[#This Row],[Noms]]=P$5,Tableau1[[#This Row],[Fin]]-Tableau1[[#This Row],[Début]],0)</f>
        <v>0</v>
      </c>
      <c r="Q860" s="61">
        <f>IF(Tableau1[[#This Row],[Noms_M]]=Q$5,Tableau1[[#This Row],[Fin_M]]-Tableau1[[#This Row],[Début_M]],0)+IF(Tableau1[[#This Row],[Noms]]=Q$5,Tableau1[[#This Row],[Fin]]-Tableau1[[#This Row],[Début]],0)</f>
        <v>0</v>
      </c>
      <c r="R860" s="61">
        <f>IF(Tableau1[[#This Row],[Noms_M]]=R$5,Tableau1[[#This Row],[Fin_M]]-Tableau1[[#This Row],[Début_M]],0)+IF(Tableau1[[#This Row],[Noms]]=R$5,Tableau1[[#This Row],[Fin]]-Tableau1[[#This Row],[Début]],0)</f>
        <v>0</v>
      </c>
      <c r="S860" s="62">
        <f>IF(Tableau1[[#This Row],[Noms_M]]=S$5,Tableau1[[#This Row],[Fin_M]]-Tableau1[[#This Row],[Début_M]],0)+IF(Tableau1[[#This Row],[Noms]]=S$5,Tableau1[[#This Row],[Fin]]-Tableau1[[#This Row],[Début]],0)</f>
        <v>0</v>
      </c>
    </row>
    <row r="861" spans="1:19" s="17" customFormat="1" ht="20.25" customHeight="1" thickBot="1" x14ac:dyDescent="0.35">
      <c r="A861" s="36">
        <f>A858+1</f>
        <v>45941</v>
      </c>
      <c r="B861" s="55" t="str">
        <f t="shared" ref="B861" si="1377">TEXT(A861,"mmm")</f>
        <v>oct</v>
      </c>
      <c r="C861" s="57">
        <f t="shared" ref="C861" si="1378">_xlfn.ISOWEEKNUM(A861)</f>
        <v>41</v>
      </c>
      <c r="D861" s="33">
        <f>A861</f>
        <v>45941</v>
      </c>
      <c r="E861" s="8"/>
      <c r="F861" s="1"/>
      <c r="G861" s="9"/>
      <c r="H861" s="14"/>
      <c r="I861" s="1"/>
      <c r="J861" s="58"/>
      <c r="K861" s="18"/>
      <c r="L861" s="7"/>
      <c r="N861" s="61">
        <f>IF(Tableau1[[#This Row],[Noms_M]]=N$5,Tableau1[[#This Row],[Fin_M]]-Tableau1[[#This Row],[Début_M]],0)+IF(Tableau1[[#This Row],[Noms]]=N$5,Tableau1[[#This Row],[Fin]]-Tableau1[[#This Row],[Début]],0)</f>
        <v>0</v>
      </c>
      <c r="O861" s="61">
        <f>IF(Tableau1[[#This Row],[Noms_M]]=O$5,Tableau1[[#This Row],[Fin_M]]-Tableau1[[#This Row],[Début_M]],0)+IF(Tableau1[[#This Row],[Noms]]=O$5,Tableau1[[#This Row],[Fin]]-Tableau1[[#This Row],[Début]],0)</f>
        <v>0</v>
      </c>
      <c r="P861" s="61">
        <f>IF(Tableau1[[#This Row],[Noms_M]]=P$5,Tableau1[[#This Row],[Fin_M]]-Tableau1[[#This Row],[Début_M]],0)+IF(Tableau1[[#This Row],[Noms]]=P$5,Tableau1[[#This Row],[Fin]]-Tableau1[[#This Row],[Début]],0)</f>
        <v>0</v>
      </c>
      <c r="Q861" s="61">
        <f>IF(Tableau1[[#This Row],[Noms_M]]=Q$5,Tableau1[[#This Row],[Fin_M]]-Tableau1[[#This Row],[Début_M]],0)+IF(Tableau1[[#This Row],[Noms]]=Q$5,Tableau1[[#This Row],[Fin]]-Tableau1[[#This Row],[Début]],0)</f>
        <v>0</v>
      </c>
      <c r="R861" s="61">
        <f>IF(Tableau1[[#This Row],[Noms_M]]=R$5,Tableau1[[#This Row],[Fin_M]]-Tableau1[[#This Row],[Début_M]],0)+IF(Tableau1[[#This Row],[Noms]]=R$5,Tableau1[[#This Row],[Fin]]-Tableau1[[#This Row],[Début]],0)</f>
        <v>0</v>
      </c>
      <c r="S861" s="62">
        <f>IF(Tableau1[[#This Row],[Noms_M]]=S$5,Tableau1[[#This Row],[Fin_M]]-Tableau1[[#This Row],[Début_M]],0)+IF(Tableau1[[#This Row],[Noms]]=S$5,Tableau1[[#This Row],[Fin]]-Tableau1[[#This Row],[Début]],0)</f>
        <v>0</v>
      </c>
    </row>
    <row r="862" spans="1:19" s="17" customFormat="1" ht="20.25" customHeight="1" thickBot="1" x14ac:dyDescent="0.35">
      <c r="A862" s="37"/>
      <c r="B862" s="56" t="str">
        <f t="shared" ref="B862" si="1379">TEXT(A861,"mmm")</f>
        <v>oct</v>
      </c>
      <c r="C862" s="57">
        <f t="shared" ref="C862" si="1380">_xlfn.ISOWEEKNUM(A861)</f>
        <v>41</v>
      </c>
      <c r="D862" s="34"/>
      <c r="E862" s="10"/>
      <c r="F862" s="2"/>
      <c r="G862" s="11"/>
      <c r="H862" s="15"/>
      <c r="I862" s="2"/>
      <c r="J862" s="59"/>
      <c r="K862" s="18"/>
      <c r="L862" s="3"/>
      <c r="N862" s="61">
        <f>IF(Tableau1[[#This Row],[Noms_M]]=N$5,Tableau1[[#This Row],[Fin_M]]-Tableau1[[#This Row],[Début_M]],0)+IF(Tableau1[[#This Row],[Noms]]=N$5,Tableau1[[#This Row],[Fin]]-Tableau1[[#This Row],[Début]],0)</f>
        <v>0</v>
      </c>
      <c r="O862" s="61">
        <f>IF(Tableau1[[#This Row],[Noms_M]]=O$5,Tableau1[[#This Row],[Fin_M]]-Tableau1[[#This Row],[Début_M]],0)+IF(Tableau1[[#This Row],[Noms]]=O$5,Tableau1[[#This Row],[Fin]]-Tableau1[[#This Row],[Début]],0)</f>
        <v>0</v>
      </c>
      <c r="P862" s="61">
        <f>IF(Tableau1[[#This Row],[Noms_M]]=P$5,Tableau1[[#This Row],[Fin_M]]-Tableau1[[#This Row],[Début_M]],0)+IF(Tableau1[[#This Row],[Noms]]=P$5,Tableau1[[#This Row],[Fin]]-Tableau1[[#This Row],[Début]],0)</f>
        <v>0</v>
      </c>
      <c r="Q862" s="61">
        <f>IF(Tableau1[[#This Row],[Noms_M]]=Q$5,Tableau1[[#This Row],[Fin_M]]-Tableau1[[#This Row],[Début_M]],0)+IF(Tableau1[[#This Row],[Noms]]=Q$5,Tableau1[[#This Row],[Fin]]-Tableau1[[#This Row],[Début]],0)</f>
        <v>0</v>
      </c>
      <c r="R862" s="61">
        <f>IF(Tableau1[[#This Row],[Noms_M]]=R$5,Tableau1[[#This Row],[Fin_M]]-Tableau1[[#This Row],[Début_M]],0)+IF(Tableau1[[#This Row],[Noms]]=R$5,Tableau1[[#This Row],[Fin]]-Tableau1[[#This Row],[Début]],0)</f>
        <v>0</v>
      </c>
      <c r="S862" s="62">
        <f>IF(Tableau1[[#This Row],[Noms_M]]=S$5,Tableau1[[#This Row],[Fin_M]]-Tableau1[[#This Row],[Début_M]],0)+IF(Tableau1[[#This Row],[Noms]]=S$5,Tableau1[[#This Row],[Fin]]-Tableau1[[#This Row],[Début]],0)</f>
        <v>0</v>
      </c>
    </row>
    <row r="863" spans="1:19" s="17" customFormat="1" ht="20.25" customHeight="1" thickBot="1" x14ac:dyDescent="0.35">
      <c r="A863" s="38"/>
      <c r="B863" s="56" t="str">
        <f t="shared" ref="B863" si="1381">TEXT(A861,"mmm")</f>
        <v>oct</v>
      </c>
      <c r="C863" s="57">
        <f t="shared" ref="C863" si="1382">_xlfn.ISOWEEKNUM(A861)</f>
        <v>41</v>
      </c>
      <c r="D863" s="35"/>
      <c r="E863" s="22"/>
      <c r="F863" s="12"/>
      <c r="G863" s="13"/>
      <c r="H863" s="24"/>
      <c r="I863" s="12"/>
      <c r="J863" s="60"/>
      <c r="K863" s="18"/>
      <c r="L863" s="4"/>
      <c r="N863" s="61">
        <f>IF(Tableau1[[#This Row],[Noms_M]]=N$5,Tableau1[[#This Row],[Fin_M]]-Tableau1[[#This Row],[Début_M]],0)+IF(Tableau1[[#This Row],[Noms]]=N$5,Tableau1[[#This Row],[Fin]]-Tableau1[[#This Row],[Début]],0)</f>
        <v>0</v>
      </c>
      <c r="O863" s="61">
        <f>IF(Tableau1[[#This Row],[Noms_M]]=O$5,Tableau1[[#This Row],[Fin_M]]-Tableau1[[#This Row],[Début_M]],0)+IF(Tableau1[[#This Row],[Noms]]=O$5,Tableau1[[#This Row],[Fin]]-Tableau1[[#This Row],[Début]],0)</f>
        <v>0</v>
      </c>
      <c r="P863" s="61">
        <f>IF(Tableau1[[#This Row],[Noms_M]]=P$5,Tableau1[[#This Row],[Fin_M]]-Tableau1[[#This Row],[Début_M]],0)+IF(Tableau1[[#This Row],[Noms]]=P$5,Tableau1[[#This Row],[Fin]]-Tableau1[[#This Row],[Début]],0)</f>
        <v>0</v>
      </c>
      <c r="Q863" s="61">
        <f>IF(Tableau1[[#This Row],[Noms_M]]=Q$5,Tableau1[[#This Row],[Fin_M]]-Tableau1[[#This Row],[Début_M]],0)+IF(Tableau1[[#This Row],[Noms]]=Q$5,Tableau1[[#This Row],[Fin]]-Tableau1[[#This Row],[Début]],0)</f>
        <v>0</v>
      </c>
      <c r="R863" s="61">
        <f>IF(Tableau1[[#This Row],[Noms_M]]=R$5,Tableau1[[#This Row],[Fin_M]]-Tableau1[[#This Row],[Début_M]],0)+IF(Tableau1[[#This Row],[Noms]]=R$5,Tableau1[[#This Row],[Fin]]-Tableau1[[#This Row],[Début]],0)</f>
        <v>0</v>
      </c>
      <c r="S863" s="62">
        <f>IF(Tableau1[[#This Row],[Noms_M]]=S$5,Tableau1[[#This Row],[Fin_M]]-Tableau1[[#This Row],[Début_M]],0)+IF(Tableau1[[#This Row],[Noms]]=S$5,Tableau1[[#This Row],[Fin]]-Tableau1[[#This Row],[Début]],0)</f>
        <v>0</v>
      </c>
    </row>
    <row r="864" spans="1:19" s="17" customFormat="1" ht="20.25" customHeight="1" thickBot="1" x14ac:dyDescent="0.35">
      <c r="A864" s="36">
        <f>A861+1</f>
        <v>45942</v>
      </c>
      <c r="B864" s="55" t="str">
        <f t="shared" si="1353"/>
        <v>oct</v>
      </c>
      <c r="C864" s="57">
        <f t="shared" ref="C864" si="1383">_xlfn.ISOWEEKNUM(A864)</f>
        <v>41</v>
      </c>
      <c r="D864" s="33">
        <f>A864</f>
        <v>45942</v>
      </c>
      <c r="E864" s="8"/>
      <c r="F864" s="1"/>
      <c r="G864" s="9"/>
      <c r="H864" s="14"/>
      <c r="I864" s="1"/>
      <c r="J864" s="58"/>
      <c r="K864" s="18"/>
      <c r="L864" s="7"/>
      <c r="N864" s="61">
        <f>IF(Tableau1[[#This Row],[Noms_M]]=N$5,Tableau1[[#This Row],[Fin_M]]-Tableau1[[#This Row],[Début_M]],0)+IF(Tableau1[[#This Row],[Noms]]=N$5,Tableau1[[#This Row],[Fin]]-Tableau1[[#This Row],[Début]],0)</f>
        <v>0</v>
      </c>
      <c r="O864" s="61">
        <f>IF(Tableau1[[#This Row],[Noms_M]]=O$5,Tableau1[[#This Row],[Fin_M]]-Tableau1[[#This Row],[Début_M]],0)+IF(Tableau1[[#This Row],[Noms]]=O$5,Tableau1[[#This Row],[Fin]]-Tableau1[[#This Row],[Début]],0)</f>
        <v>0</v>
      </c>
      <c r="P864" s="61">
        <f>IF(Tableau1[[#This Row],[Noms_M]]=P$5,Tableau1[[#This Row],[Fin_M]]-Tableau1[[#This Row],[Début_M]],0)+IF(Tableau1[[#This Row],[Noms]]=P$5,Tableau1[[#This Row],[Fin]]-Tableau1[[#This Row],[Début]],0)</f>
        <v>0</v>
      </c>
      <c r="Q864" s="61">
        <f>IF(Tableau1[[#This Row],[Noms_M]]=Q$5,Tableau1[[#This Row],[Fin_M]]-Tableau1[[#This Row],[Début_M]],0)+IF(Tableau1[[#This Row],[Noms]]=Q$5,Tableau1[[#This Row],[Fin]]-Tableau1[[#This Row],[Début]],0)</f>
        <v>0</v>
      </c>
      <c r="R864" s="61">
        <f>IF(Tableau1[[#This Row],[Noms_M]]=R$5,Tableau1[[#This Row],[Fin_M]]-Tableau1[[#This Row],[Début_M]],0)+IF(Tableau1[[#This Row],[Noms]]=R$5,Tableau1[[#This Row],[Fin]]-Tableau1[[#This Row],[Début]],0)</f>
        <v>0</v>
      </c>
      <c r="S864" s="62">
        <f>IF(Tableau1[[#This Row],[Noms_M]]=S$5,Tableau1[[#This Row],[Fin_M]]-Tableau1[[#This Row],[Début_M]],0)+IF(Tableau1[[#This Row],[Noms]]=S$5,Tableau1[[#This Row],[Fin]]-Tableau1[[#This Row],[Début]],0)</f>
        <v>0</v>
      </c>
    </row>
    <row r="865" spans="1:26" s="17" customFormat="1" ht="20.25" customHeight="1" thickBot="1" x14ac:dyDescent="0.35">
      <c r="A865" s="37"/>
      <c r="B865" s="56" t="str">
        <f t="shared" si="1355"/>
        <v>oct</v>
      </c>
      <c r="C865" s="57">
        <f t="shared" ref="C865" si="1384">_xlfn.ISOWEEKNUM(A864)</f>
        <v>41</v>
      </c>
      <c r="D865" s="34"/>
      <c r="E865" s="10"/>
      <c r="F865" s="2"/>
      <c r="G865" s="11"/>
      <c r="H865" s="15"/>
      <c r="I865" s="2"/>
      <c r="J865" s="59"/>
      <c r="K865" s="18"/>
      <c r="L865" s="3"/>
      <c r="N865" s="61">
        <f>IF(Tableau1[[#This Row],[Noms_M]]=N$5,Tableau1[[#This Row],[Fin_M]]-Tableau1[[#This Row],[Début_M]],0)+IF(Tableau1[[#This Row],[Noms]]=N$5,Tableau1[[#This Row],[Fin]]-Tableau1[[#This Row],[Début]],0)</f>
        <v>0</v>
      </c>
      <c r="O865" s="61">
        <f>IF(Tableau1[[#This Row],[Noms_M]]=O$5,Tableau1[[#This Row],[Fin_M]]-Tableau1[[#This Row],[Début_M]],0)+IF(Tableau1[[#This Row],[Noms]]=O$5,Tableau1[[#This Row],[Fin]]-Tableau1[[#This Row],[Début]],0)</f>
        <v>0</v>
      </c>
      <c r="P865" s="61">
        <f>IF(Tableau1[[#This Row],[Noms_M]]=P$5,Tableau1[[#This Row],[Fin_M]]-Tableau1[[#This Row],[Début_M]],0)+IF(Tableau1[[#This Row],[Noms]]=P$5,Tableau1[[#This Row],[Fin]]-Tableau1[[#This Row],[Début]],0)</f>
        <v>0</v>
      </c>
      <c r="Q865" s="61">
        <f>IF(Tableau1[[#This Row],[Noms_M]]=Q$5,Tableau1[[#This Row],[Fin_M]]-Tableau1[[#This Row],[Début_M]],0)+IF(Tableau1[[#This Row],[Noms]]=Q$5,Tableau1[[#This Row],[Fin]]-Tableau1[[#This Row],[Début]],0)</f>
        <v>0</v>
      </c>
      <c r="R865" s="61">
        <f>IF(Tableau1[[#This Row],[Noms_M]]=R$5,Tableau1[[#This Row],[Fin_M]]-Tableau1[[#This Row],[Début_M]],0)+IF(Tableau1[[#This Row],[Noms]]=R$5,Tableau1[[#This Row],[Fin]]-Tableau1[[#This Row],[Début]],0)</f>
        <v>0</v>
      </c>
      <c r="S865" s="62">
        <f>IF(Tableau1[[#This Row],[Noms_M]]=S$5,Tableau1[[#This Row],[Fin_M]]-Tableau1[[#This Row],[Début_M]],0)+IF(Tableau1[[#This Row],[Noms]]=S$5,Tableau1[[#This Row],[Fin]]-Tableau1[[#This Row],[Début]],0)</f>
        <v>0</v>
      </c>
    </row>
    <row r="866" spans="1:26" s="17" customFormat="1" ht="20.25" customHeight="1" thickBot="1" x14ac:dyDescent="0.35">
      <c r="A866" s="38"/>
      <c r="B866" s="56" t="str">
        <f t="shared" si="1357"/>
        <v>oct</v>
      </c>
      <c r="C866" s="57">
        <f t="shared" ref="C866" si="1385">_xlfn.ISOWEEKNUM(A864)</f>
        <v>41</v>
      </c>
      <c r="D866" s="35"/>
      <c r="E866" s="22"/>
      <c r="F866" s="12"/>
      <c r="G866" s="13"/>
      <c r="H866" s="24"/>
      <c r="I866" s="12"/>
      <c r="J866" s="60"/>
      <c r="K866" s="18"/>
      <c r="L866" s="4"/>
      <c r="N866" s="61">
        <f>IF(Tableau1[[#This Row],[Noms_M]]=N$5,Tableau1[[#This Row],[Fin_M]]-Tableau1[[#This Row],[Début_M]],0)+IF(Tableau1[[#This Row],[Noms]]=N$5,Tableau1[[#This Row],[Fin]]-Tableau1[[#This Row],[Début]],0)</f>
        <v>0</v>
      </c>
      <c r="O866" s="61">
        <f>IF(Tableau1[[#This Row],[Noms_M]]=O$5,Tableau1[[#This Row],[Fin_M]]-Tableau1[[#This Row],[Début_M]],0)+IF(Tableau1[[#This Row],[Noms]]=O$5,Tableau1[[#This Row],[Fin]]-Tableau1[[#This Row],[Début]],0)</f>
        <v>0</v>
      </c>
      <c r="P866" s="61">
        <f>IF(Tableau1[[#This Row],[Noms_M]]=P$5,Tableau1[[#This Row],[Fin_M]]-Tableau1[[#This Row],[Début_M]],0)+IF(Tableau1[[#This Row],[Noms]]=P$5,Tableau1[[#This Row],[Fin]]-Tableau1[[#This Row],[Début]],0)</f>
        <v>0</v>
      </c>
      <c r="Q866" s="61">
        <f>IF(Tableau1[[#This Row],[Noms_M]]=Q$5,Tableau1[[#This Row],[Fin_M]]-Tableau1[[#This Row],[Début_M]],0)+IF(Tableau1[[#This Row],[Noms]]=Q$5,Tableau1[[#This Row],[Fin]]-Tableau1[[#This Row],[Début]],0)</f>
        <v>0</v>
      </c>
      <c r="R866" s="61">
        <f>IF(Tableau1[[#This Row],[Noms_M]]=R$5,Tableau1[[#This Row],[Fin_M]]-Tableau1[[#This Row],[Début_M]],0)+IF(Tableau1[[#This Row],[Noms]]=R$5,Tableau1[[#This Row],[Fin]]-Tableau1[[#This Row],[Début]],0)</f>
        <v>0</v>
      </c>
      <c r="S866" s="62">
        <f>IF(Tableau1[[#This Row],[Noms_M]]=S$5,Tableau1[[#This Row],[Fin_M]]-Tableau1[[#This Row],[Début_M]],0)+IF(Tableau1[[#This Row],[Noms]]=S$5,Tableau1[[#This Row],[Fin]]-Tableau1[[#This Row],[Début]],0)</f>
        <v>0</v>
      </c>
    </row>
    <row r="867" spans="1:26" s="17" customFormat="1" ht="20.25" customHeight="1" thickBot="1" x14ac:dyDescent="0.35">
      <c r="A867" s="36">
        <f>A864+1</f>
        <v>45943</v>
      </c>
      <c r="B867" s="55" t="str">
        <f t="shared" si="1359"/>
        <v>oct</v>
      </c>
      <c r="C867" s="57">
        <f t="shared" ref="C867" si="1386">_xlfn.ISOWEEKNUM(A867)</f>
        <v>42</v>
      </c>
      <c r="D867" s="33">
        <f>A867</f>
        <v>45943</v>
      </c>
      <c r="E867" s="8"/>
      <c r="F867" s="1"/>
      <c r="G867" s="9"/>
      <c r="H867" s="14"/>
      <c r="I867" s="1"/>
      <c r="J867" s="58"/>
      <c r="K867" s="18"/>
      <c r="L867" s="7"/>
      <c r="N867" s="61">
        <f>IF(Tableau1[[#This Row],[Noms_M]]=N$5,Tableau1[[#This Row],[Fin_M]]-Tableau1[[#This Row],[Début_M]],0)+IF(Tableau1[[#This Row],[Noms]]=N$5,Tableau1[[#This Row],[Fin]]-Tableau1[[#This Row],[Début]],0)</f>
        <v>0</v>
      </c>
      <c r="O867" s="61">
        <f>IF(Tableau1[[#This Row],[Noms_M]]=O$5,Tableau1[[#This Row],[Fin_M]]-Tableau1[[#This Row],[Début_M]],0)+IF(Tableau1[[#This Row],[Noms]]=O$5,Tableau1[[#This Row],[Fin]]-Tableau1[[#This Row],[Début]],0)</f>
        <v>0</v>
      </c>
      <c r="P867" s="61">
        <f>IF(Tableau1[[#This Row],[Noms_M]]=P$5,Tableau1[[#This Row],[Fin_M]]-Tableau1[[#This Row],[Début_M]],0)+IF(Tableau1[[#This Row],[Noms]]=P$5,Tableau1[[#This Row],[Fin]]-Tableau1[[#This Row],[Début]],0)</f>
        <v>0</v>
      </c>
      <c r="Q867" s="61">
        <f>IF(Tableau1[[#This Row],[Noms_M]]=Q$5,Tableau1[[#This Row],[Fin_M]]-Tableau1[[#This Row],[Début_M]],0)+IF(Tableau1[[#This Row],[Noms]]=Q$5,Tableau1[[#This Row],[Fin]]-Tableau1[[#This Row],[Début]],0)</f>
        <v>0</v>
      </c>
      <c r="R867" s="61">
        <f>IF(Tableau1[[#This Row],[Noms_M]]=R$5,Tableau1[[#This Row],[Fin_M]]-Tableau1[[#This Row],[Début_M]],0)+IF(Tableau1[[#This Row],[Noms]]=R$5,Tableau1[[#This Row],[Fin]]-Tableau1[[#This Row],[Début]],0)</f>
        <v>0</v>
      </c>
      <c r="S867" s="62">
        <f>IF(Tableau1[[#This Row],[Noms_M]]=S$5,Tableau1[[#This Row],[Fin_M]]-Tableau1[[#This Row],[Début_M]],0)+IF(Tableau1[[#This Row],[Noms]]=S$5,Tableau1[[#This Row],[Fin]]-Tableau1[[#This Row],[Début]],0)</f>
        <v>0</v>
      </c>
      <c r="U867" s="70">
        <f>SUM(N867:N887)</f>
        <v>0</v>
      </c>
      <c r="V867" s="70">
        <f t="shared" ref="V867" si="1387">SUM(O867:O887)</f>
        <v>0</v>
      </c>
      <c r="W867" s="70">
        <f t="shared" ref="W867" si="1388">SUM(P867:P887)</f>
        <v>0</v>
      </c>
      <c r="X867" s="70">
        <f t="shared" ref="X867" si="1389">SUM(Q867:Q887)</f>
        <v>0</v>
      </c>
      <c r="Y867" s="70">
        <f t="shared" ref="Y867" si="1390">SUM(R867:R887)</f>
        <v>0</v>
      </c>
      <c r="Z867" s="70">
        <f t="shared" ref="Z867" si="1391">SUM(S867:S887)</f>
        <v>0</v>
      </c>
    </row>
    <row r="868" spans="1:26" s="17" customFormat="1" ht="20.25" customHeight="1" thickBot="1" x14ac:dyDescent="0.35">
      <c r="A868" s="37"/>
      <c r="B868" s="56" t="str">
        <f t="shared" si="1361"/>
        <v>oct</v>
      </c>
      <c r="C868" s="57">
        <f t="shared" ref="C868" si="1392">_xlfn.ISOWEEKNUM(A867)</f>
        <v>42</v>
      </c>
      <c r="D868" s="34"/>
      <c r="E868" s="10"/>
      <c r="F868" s="2"/>
      <c r="G868" s="11"/>
      <c r="H868" s="15"/>
      <c r="I868" s="2"/>
      <c r="J868" s="59"/>
      <c r="K868" s="18"/>
      <c r="L868" s="3"/>
      <c r="N868" s="61">
        <f>IF(Tableau1[[#This Row],[Noms_M]]=N$5,Tableau1[[#This Row],[Fin_M]]-Tableau1[[#This Row],[Début_M]],0)+IF(Tableau1[[#This Row],[Noms]]=N$5,Tableau1[[#This Row],[Fin]]-Tableau1[[#This Row],[Début]],0)</f>
        <v>0</v>
      </c>
      <c r="O868" s="61">
        <f>IF(Tableau1[[#This Row],[Noms_M]]=O$5,Tableau1[[#This Row],[Fin_M]]-Tableau1[[#This Row],[Début_M]],0)+IF(Tableau1[[#This Row],[Noms]]=O$5,Tableau1[[#This Row],[Fin]]-Tableau1[[#This Row],[Début]],0)</f>
        <v>0</v>
      </c>
      <c r="P868" s="61">
        <f>IF(Tableau1[[#This Row],[Noms_M]]=P$5,Tableau1[[#This Row],[Fin_M]]-Tableau1[[#This Row],[Début_M]],0)+IF(Tableau1[[#This Row],[Noms]]=P$5,Tableau1[[#This Row],[Fin]]-Tableau1[[#This Row],[Début]],0)</f>
        <v>0</v>
      </c>
      <c r="Q868" s="61">
        <f>IF(Tableau1[[#This Row],[Noms_M]]=Q$5,Tableau1[[#This Row],[Fin_M]]-Tableau1[[#This Row],[Début_M]],0)+IF(Tableau1[[#This Row],[Noms]]=Q$5,Tableau1[[#This Row],[Fin]]-Tableau1[[#This Row],[Début]],0)</f>
        <v>0</v>
      </c>
      <c r="R868" s="61">
        <f>IF(Tableau1[[#This Row],[Noms_M]]=R$5,Tableau1[[#This Row],[Fin_M]]-Tableau1[[#This Row],[Début_M]],0)+IF(Tableau1[[#This Row],[Noms]]=R$5,Tableau1[[#This Row],[Fin]]-Tableau1[[#This Row],[Début]],0)</f>
        <v>0</v>
      </c>
      <c r="S868" s="62">
        <f>IF(Tableau1[[#This Row],[Noms_M]]=S$5,Tableau1[[#This Row],[Fin_M]]-Tableau1[[#This Row],[Début_M]],0)+IF(Tableau1[[#This Row],[Noms]]=S$5,Tableau1[[#This Row],[Fin]]-Tableau1[[#This Row],[Début]],0)</f>
        <v>0</v>
      </c>
    </row>
    <row r="869" spans="1:26" s="17" customFormat="1" ht="20.25" customHeight="1" thickBot="1" x14ac:dyDescent="0.35">
      <c r="A869" s="38"/>
      <c r="B869" s="56" t="str">
        <f t="shared" si="1363"/>
        <v>oct</v>
      </c>
      <c r="C869" s="57">
        <f t="shared" ref="C869" si="1393">_xlfn.ISOWEEKNUM(A867)</f>
        <v>42</v>
      </c>
      <c r="D869" s="35"/>
      <c r="E869" s="22"/>
      <c r="F869" s="12"/>
      <c r="G869" s="13"/>
      <c r="H869" s="24"/>
      <c r="I869" s="12"/>
      <c r="J869" s="60"/>
      <c r="K869" s="18"/>
      <c r="L869" s="4"/>
      <c r="N869" s="61">
        <f>IF(Tableau1[[#This Row],[Noms_M]]=N$5,Tableau1[[#This Row],[Fin_M]]-Tableau1[[#This Row],[Début_M]],0)+IF(Tableau1[[#This Row],[Noms]]=N$5,Tableau1[[#This Row],[Fin]]-Tableau1[[#This Row],[Début]],0)</f>
        <v>0</v>
      </c>
      <c r="O869" s="61">
        <f>IF(Tableau1[[#This Row],[Noms_M]]=O$5,Tableau1[[#This Row],[Fin_M]]-Tableau1[[#This Row],[Début_M]],0)+IF(Tableau1[[#This Row],[Noms]]=O$5,Tableau1[[#This Row],[Fin]]-Tableau1[[#This Row],[Début]],0)</f>
        <v>0</v>
      </c>
      <c r="P869" s="61">
        <f>IF(Tableau1[[#This Row],[Noms_M]]=P$5,Tableau1[[#This Row],[Fin_M]]-Tableau1[[#This Row],[Début_M]],0)+IF(Tableau1[[#This Row],[Noms]]=P$5,Tableau1[[#This Row],[Fin]]-Tableau1[[#This Row],[Début]],0)</f>
        <v>0</v>
      </c>
      <c r="Q869" s="61">
        <f>IF(Tableau1[[#This Row],[Noms_M]]=Q$5,Tableau1[[#This Row],[Fin_M]]-Tableau1[[#This Row],[Début_M]],0)+IF(Tableau1[[#This Row],[Noms]]=Q$5,Tableau1[[#This Row],[Fin]]-Tableau1[[#This Row],[Début]],0)</f>
        <v>0</v>
      </c>
      <c r="R869" s="61">
        <f>IF(Tableau1[[#This Row],[Noms_M]]=R$5,Tableau1[[#This Row],[Fin_M]]-Tableau1[[#This Row],[Début_M]],0)+IF(Tableau1[[#This Row],[Noms]]=R$5,Tableau1[[#This Row],[Fin]]-Tableau1[[#This Row],[Début]],0)</f>
        <v>0</v>
      </c>
      <c r="S869" s="62">
        <f>IF(Tableau1[[#This Row],[Noms_M]]=S$5,Tableau1[[#This Row],[Fin_M]]-Tableau1[[#This Row],[Début_M]],0)+IF(Tableau1[[#This Row],[Noms]]=S$5,Tableau1[[#This Row],[Fin]]-Tableau1[[#This Row],[Début]],0)</f>
        <v>0</v>
      </c>
    </row>
    <row r="870" spans="1:26" s="17" customFormat="1" ht="20.25" customHeight="1" thickBot="1" x14ac:dyDescent="0.35">
      <c r="A870" s="36">
        <f>A867+1</f>
        <v>45944</v>
      </c>
      <c r="B870" s="55" t="str">
        <f t="shared" si="1365"/>
        <v>oct</v>
      </c>
      <c r="C870" s="57">
        <f t="shared" ref="C870" si="1394">_xlfn.ISOWEEKNUM(A870)</f>
        <v>42</v>
      </c>
      <c r="D870" s="33">
        <f>A870</f>
        <v>45944</v>
      </c>
      <c r="E870" s="8"/>
      <c r="F870" s="1"/>
      <c r="G870" s="9"/>
      <c r="H870" s="14"/>
      <c r="I870" s="1"/>
      <c r="J870" s="58"/>
      <c r="K870" s="18"/>
      <c r="L870" s="7"/>
      <c r="N870" s="61">
        <f>IF(Tableau1[[#This Row],[Noms_M]]=N$5,Tableau1[[#This Row],[Fin_M]]-Tableau1[[#This Row],[Début_M]],0)+IF(Tableau1[[#This Row],[Noms]]=N$5,Tableau1[[#This Row],[Fin]]-Tableau1[[#This Row],[Début]],0)</f>
        <v>0</v>
      </c>
      <c r="O870" s="61">
        <f>IF(Tableau1[[#This Row],[Noms_M]]=O$5,Tableau1[[#This Row],[Fin_M]]-Tableau1[[#This Row],[Début_M]],0)+IF(Tableau1[[#This Row],[Noms]]=O$5,Tableau1[[#This Row],[Fin]]-Tableau1[[#This Row],[Début]],0)</f>
        <v>0</v>
      </c>
      <c r="P870" s="61">
        <f>IF(Tableau1[[#This Row],[Noms_M]]=P$5,Tableau1[[#This Row],[Fin_M]]-Tableau1[[#This Row],[Début_M]],0)+IF(Tableau1[[#This Row],[Noms]]=P$5,Tableau1[[#This Row],[Fin]]-Tableau1[[#This Row],[Début]],0)</f>
        <v>0</v>
      </c>
      <c r="Q870" s="61">
        <f>IF(Tableau1[[#This Row],[Noms_M]]=Q$5,Tableau1[[#This Row],[Fin_M]]-Tableau1[[#This Row],[Début_M]],0)+IF(Tableau1[[#This Row],[Noms]]=Q$5,Tableau1[[#This Row],[Fin]]-Tableau1[[#This Row],[Début]],0)</f>
        <v>0</v>
      </c>
      <c r="R870" s="61">
        <f>IF(Tableau1[[#This Row],[Noms_M]]=R$5,Tableau1[[#This Row],[Fin_M]]-Tableau1[[#This Row],[Début_M]],0)+IF(Tableau1[[#This Row],[Noms]]=R$5,Tableau1[[#This Row],[Fin]]-Tableau1[[#This Row],[Début]],0)</f>
        <v>0</v>
      </c>
      <c r="S870" s="62">
        <f>IF(Tableau1[[#This Row],[Noms_M]]=S$5,Tableau1[[#This Row],[Fin_M]]-Tableau1[[#This Row],[Début_M]],0)+IF(Tableau1[[#This Row],[Noms]]=S$5,Tableau1[[#This Row],[Fin]]-Tableau1[[#This Row],[Début]],0)</f>
        <v>0</v>
      </c>
    </row>
    <row r="871" spans="1:26" s="17" customFormat="1" ht="20.25" customHeight="1" thickBot="1" x14ac:dyDescent="0.35">
      <c r="A871" s="37"/>
      <c r="B871" s="56" t="str">
        <f t="shared" si="1367"/>
        <v>oct</v>
      </c>
      <c r="C871" s="57">
        <f t="shared" ref="C871" si="1395">_xlfn.ISOWEEKNUM(A870)</f>
        <v>42</v>
      </c>
      <c r="D871" s="34"/>
      <c r="E871" s="10"/>
      <c r="F871" s="2"/>
      <c r="G871" s="11"/>
      <c r="H871" s="15"/>
      <c r="I871" s="2"/>
      <c r="J871" s="59"/>
      <c r="K871" s="18"/>
      <c r="L871" s="3"/>
      <c r="N871" s="61">
        <f>IF(Tableau1[[#This Row],[Noms_M]]=N$5,Tableau1[[#This Row],[Fin_M]]-Tableau1[[#This Row],[Début_M]],0)+IF(Tableau1[[#This Row],[Noms]]=N$5,Tableau1[[#This Row],[Fin]]-Tableau1[[#This Row],[Début]],0)</f>
        <v>0</v>
      </c>
      <c r="O871" s="61">
        <f>IF(Tableau1[[#This Row],[Noms_M]]=O$5,Tableau1[[#This Row],[Fin_M]]-Tableau1[[#This Row],[Début_M]],0)+IF(Tableau1[[#This Row],[Noms]]=O$5,Tableau1[[#This Row],[Fin]]-Tableau1[[#This Row],[Début]],0)</f>
        <v>0</v>
      </c>
      <c r="P871" s="61">
        <f>IF(Tableau1[[#This Row],[Noms_M]]=P$5,Tableau1[[#This Row],[Fin_M]]-Tableau1[[#This Row],[Début_M]],0)+IF(Tableau1[[#This Row],[Noms]]=P$5,Tableau1[[#This Row],[Fin]]-Tableau1[[#This Row],[Début]],0)</f>
        <v>0</v>
      </c>
      <c r="Q871" s="61">
        <f>IF(Tableau1[[#This Row],[Noms_M]]=Q$5,Tableau1[[#This Row],[Fin_M]]-Tableau1[[#This Row],[Début_M]],0)+IF(Tableau1[[#This Row],[Noms]]=Q$5,Tableau1[[#This Row],[Fin]]-Tableau1[[#This Row],[Début]],0)</f>
        <v>0</v>
      </c>
      <c r="R871" s="61">
        <f>IF(Tableau1[[#This Row],[Noms_M]]=R$5,Tableau1[[#This Row],[Fin_M]]-Tableau1[[#This Row],[Début_M]],0)+IF(Tableau1[[#This Row],[Noms]]=R$5,Tableau1[[#This Row],[Fin]]-Tableau1[[#This Row],[Début]],0)</f>
        <v>0</v>
      </c>
      <c r="S871" s="62">
        <f>IF(Tableau1[[#This Row],[Noms_M]]=S$5,Tableau1[[#This Row],[Fin_M]]-Tableau1[[#This Row],[Début_M]],0)+IF(Tableau1[[#This Row],[Noms]]=S$5,Tableau1[[#This Row],[Fin]]-Tableau1[[#This Row],[Début]],0)</f>
        <v>0</v>
      </c>
    </row>
    <row r="872" spans="1:26" s="17" customFormat="1" ht="20.25" customHeight="1" thickBot="1" x14ac:dyDescent="0.35">
      <c r="A872" s="38"/>
      <c r="B872" s="56" t="str">
        <f t="shared" si="1369"/>
        <v>oct</v>
      </c>
      <c r="C872" s="57">
        <f t="shared" ref="C872" si="1396">_xlfn.ISOWEEKNUM(A870)</f>
        <v>42</v>
      </c>
      <c r="D872" s="35"/>
      <c r="E872" s="22"/>
      <c r="F872" s="12"/>
      <c r="G872" s="13"/>
      <c r="H872" s="24"/>
      <c r="I872" s="12"/>
      <c r="J872" s="60"/>
      <c r="K872" s="18"/>
      <c r="L872" s="4"/>
      <c r="N872" s="61">
        <f>IF(Tableau1[[#This Row],[Noms_M]]=N$5,Tableau1[[#This Row],[Fin_M]]-Tableau1[[#This Row],[Début_M]],0)+IF(Tableau1[[#This Row],[Noms]]=N$5,Tableau1[[#This Row],[Fin]]-Tableau1[[#This Row],[Début]],0)</f>
        <v>0</v>
      </c>
      <c r="O872" s="61">
        <f>IF(Tableau1[[#This Row],[Noms_M]]=O$5,Tableau1[[#This Row],[Fin_M]]-Tableau1[[#This Row],[Début_M]],0)+IF(Tableau1[[#This Row],[Noms]]=O$5,Tableau1[[#This Row],[Fin]]-Tableau1[[#This Row],[Début]],0)</f>
        <v>0</v>
      </c>
      <c r="P872" s="61">
        <f>IF(Tableau1[[#This Row],[Noms_M]]=P$5,Tableau1[[#This Row],[Fin_M]]-Tableau1[[#This Row],[Début_M]],0)+IF(Tableau1[[#This Row],[Noms]]=P$5,Tableau1[[#This Row],[Fin]]-Tableau1[[#This Row],[Début]],0)</f>
        <v>0</v>
      </c>
      <c r="Q872" s="61">
        <f>IF(Tableau1[[#This Row],[Noms_M]]=Q$5,Tableau1[[#This Row],[Fin_M]]-Tableau1[[#This Row],[Début_M]],0)+IF(Tableau1[[#This Row],[Noms]]=Q$5,Tableau1[[#This Row],[Fin]]-Tableau1[[#This Row],[Début]],0)</f>
        <v>0</v>
      </c>
      <c r="R872" s="61">
        <f>IF(Tableau1[[#This Row],[Noms_M]]=R$5,Tableau1[[#This Row],[Fin_M]]-Tableau1[[#This Row],[Début_M]],0)+IF(Tableau1[[#This Row],[Noms]]=R$5,Tableau1[[#This Row],[Fin]]-Tableau1[[#This Row],[Début]],0)</f>
        <v>0</v>
      </c>
      <c r="S872" s="62">
        <f>IF(Tableau1[[#This Row],[Noms_M]]=S$5,Tableau1[[#This Row],[Fin_M]]-Tableau1[[#This Row],[Début_M]],0)+IF(Tableau1[[#This Row],[Noms]]=S$5,Tableau1[[#This Row],[Fin]]-Tableau1[[#This Row],[Début]],0)</f>
        <v>0</v>
      </c>
    </row>
    <row r="873" spans="1:26" s="17" customFormat="1" ht="20.25" customHeight="1" thickBot="1" x14ac:dyDescent="0.35">
      <c r="A873" s="36">
        <f>A870+1</f>
        <v>45945</v>
      </c>
      <c r="B873" s="55" t="str">
        <f t="shared" si="1371"/>
        <v>oct</v>
      </c>
      <c r="C873" s="57">
        <f t="shared" ref="C873" si="1397">_xlfn.ISOWEEKNUM(A873)</f>
        <v>42</v>
      </c>
      <c r="D873" s="33">
        <f>A873</f>
        <v>45945</v>
      </c>
      <c r="E873" s="8"/>
      <c r="F873" s="1"/>
      <c r="G873" s="9"/>
      <c r="H873" s="14"/>
      <c r="I873" s="1"/>
      <c r="J873" s="58"/>
      <c r="K873" s="18"/>
      <c r="L873" s="7"/>
      <c r="N873" s="61">
        <f>IF(Tableau1[[#This Row],[Noms_M]]=N$5,Tableau1[[#This Row],[Fin_M]]-Tableau1[[#This Row],[Début_M]],0)+IF(Tableau1[[#This Row],[Noms]]=N$5,Tableau1[[#This Row],[Fin]]-Tableau1[[#This Row],[Début]],0)</f>
        <v>0</v>
      </c>
      <c r="O873" s="61">
        <f>IF(Tableau1[[#This Row],[Noms_M]]=O$5,Tableau1[[#This Row],[Fin_M]]-Tableau1[[#This Row],[Début_M]],0)+IF(Tableau1[[#This Row],[Noms]]=O$5,Tableau1[[#This Row],[Fin]]-Tableau1[[#This Row],[Début]],0)</f>
        <v>0</v>
      </c>
      <c r="P873" s="61">
        <f>IF(Tableau1[[#This Row],[Noms_M]]=P$5,Tableau1[[#This Row],[Fin_M]]-Tableau1[[#This Row],[Début_M]],0)+IF(Tableau1[[#This Row],[Noms]]=P$5,Tableau1[[#This Row],[Fin]]-Tableau1[[#This Row],[Début]],0)</f>
        <v>0</v>
      </c>
      <c r="Q873" s="61">
        <f>IF(Tableau1[[#This Row],[Noms_M]]=Q$5,Tableau1[[#This Row],[Fin_M]]-Tableau1[[#This Row],[Début_M]],0)+IF(Tableau1[[#This Row],[Noms]]=Q$5,Tableau1[[#This Row],[Fin]]-Tableau1[[#This Row],[Début]],0)</f>
        <v>0</v>
      </c>
      <c r="R873" s="61">
        <f>IF(Tableau1[[#This Row],[Noms_M]]=R$5,Tableau1[[#This Row],[Fin_M]]-Tableau1[[#This Row],[Début_M]],0)+IF(Tableau1[[#This Row],[Noms]]=R$5,Tableau1[[#This Row],[Fin]]-Tableau1[[#This Row],[Début]],0)</f>
        <v>0</v>
      </c>
      <c r="S873" s="62">
        <f>IF(Tableau1[[#This Row],[Noms_M]]=S$5,Tableau1[[#This Row],[Fin_M]]-Tableau1[[#This Row],[Début_M]],0)+IF(Tableau1[[#This Row],[Noms]]=S$5,Tableau1[[#This Row],[Fin]]-Tableau1[[#This Row],[Début]],0)</f>
        <v>0</v>
      </c>
    </row>
    <row r="874" spans="1:26" s="17" customFormat="1" ht="20.25" customHeight="1" thickBot="1" x14ac:dyDescent="0.35">
      <c r="A874" s="37"/>
      <c r="B874" s="56" t="str">
        <f t="shared" si="1373"/>
        <v>oct</v>
      </c>
      <c r="C874" s="57">
        <f t="shared" ref="C874" si="1398">_xlfn.ISOWEEKNUM(A873)</f>
        <v>42</v>
      </c>
      <c r="D874" s="34"/>
      <c r="E874" s="10"/>
      <c r="F874" s="2"/>
      <c r="G874" s="11"/>
      <c r="H874" s="15"/>
      <c r="I874" s="2"/>
      <c r="J874" s="59"/>
      <c r="K874" s="18"/>
      <c r="L874" s="3"/>
      <c r="N874" s="61">
        <f>IF(Tableau1[[#This Row],[Noms_M]]=N$5,Tableau1[[#This Row],[Fin_M]]-Tableau1[[#This Row],[Début_M]],0)+IF(Tableau1[[#This Row],[Noms]]=N$5,Tableau1[[#This Row],[Fin]]-Tableau1[[#This Row],[Début]],0)</f>
        <v>0</v>
      </c>
      <c r="O874" s="61">
        <f>IF(Tableau1[[#This Row],[Noms_M]]=O$5,Tableau1[[#This Row],[Fin_M]]-Tableau1[[#This Row],[Début_M]],0)+IF(Tableau1[[#This Row],[Noms]]=O$5,Tableau1[[#This Row],[Fin]]-Tableau1[[#This Row],[Début]],0)</f>
        <v>0</v>
      </c>
      <c r="P874" s="61">
        <f>IF(Tableau1[[#This Row],[Noms_M]]=P$5,Tableau1[[#This Row],[Fin_M]]-Tableau1[[#This Row],[Début_M]],0)+IF(Tableau1[[#This Row],[Noms]]=P$5,Tableau1[[#This Row],[Fin]]-Tableau1[[#This Row],[Début]],0)</f>
        <v>0</v>
      </c>
      <c r="Q874" s="61">
        <f>IF(Tableau1[[#This Row],[Noms_M]]=Q$5,Tableau1[[#This Row],[Fin_M]]-Tableau1[[#This Row],[Début_M]],0)+IF(Tableau1[[#This Row],[Noms]]=Q$5,Tableau1[[#This Row],[Fin]]-Tableau1[[#This Row],[Début]],0)</f>
        <v>0</v>
      </c>
      <c r="R874" s="61">
        <f>IF(Tableau1[[#This Row],[Noms_M]]=R$5,Tableau1[[#This Row],[Fin_M]]-Tableau1[[#This Row],[Début_M]],0)+IF(Tableau1[[#This Row],[Noms]]=R$5,Tableau1[[#This Row],[Fin]]-Tableau1[[#This Row],[Début]],0)</f>
        <v>0</v>
      </c>
      <c r="S874" s="62">
        <f>IF(Tableau1[[#This Row],[Noms_M]]=S$5,Tableau1[[#This Row],[Fin_M]]-Tableau1[[#This Row],[Début_M]],0)+IF(Tableau1[[#This Row],[Noms]]=S$5,Tableau1[[#This Row],[Fin]]-Tableau1[[#This Row],[Début]],0)</f>
        <v>0</v>
      </c>
    </row>
    <row r="875" spans="1:26" s="17" customFormat="1" ht="20.25" customHeight="1" thickBot="1" x14ac:dyDescent="0.35">
      <c r="A875" s="38"/>
      <c r="B875" s="56" t="str">
        <f t="shared" si="1375"/>
        <v>oct</v>
      </c>
      <c r="C875" s="57">
        <f t="shared" ref="C875" si="1399">_xlfn.ISOWEEKNUM(A873)</f>
        <v>42</v>
      </c>
      <c r="D875" s="35"/>
      <c r="E875" s="22"/>
      <c r="F875" s="12"/>
      <c r="G875" s="13"/>
      <c r="H875" s="24"/>
      <c r="I875" s="12"/>
      <c r="J875" s="60"/>
      <c r="K875" s="18"/>
      <c r="L875" s="4"/>
      <c r="N875" s="61">
        <f>IF(Tableau1[[#This Row],[Noms_M]]=N$5,Tableau1[[#This Row],[Fin_M]]-Tableau1[[#This Row],[Début_M]],0)+IF(Tableau1[[#This Row],[Noms]]=N$5,Tableau1[[#This Row],[Fin]]-Tableau1[[#This Row],[Début]],0)</f>
        <v>0</v>
      </c>
      <c r="O875" s="61">
        <f>IF(Tableau1[[#This Row],[Noms_M]]=O$5,Tableau1[[#This Row],[Fin_M]]-Tableau1[[#This Row],[Début_M]],0)+IF(Tableau1[[#This Row],[Noms]]=O$5,Tableau1[[#This Row],[Fin]]-Tableau1[[#This Row],[Début]],0)</f>
        <v>0</v>
      </c>
      <c r="P875" s="61">
        <f>IF(Tableau1[[#This Row],[Noms_M]]=P$5,Tableau1[[#This Row],[Fin_M]]-Tableau1[[#This Row],[Début_M]],0)+IF(Tableau1[[#This Row],[Noms]]=P$5,Tableau1[[#This Row],[Fin]]-Tableau1[[#This Row],[Début]],0)</f>
        <v>0</v>
      </c>
      <c r="Q875" s="61">
        <f>IF(Tableau1[[#This Row],[Noms_M]]=Q$5,Tableau1[[#This Row],[Fin_M]]-Tableau1[[#This Row],[Début_M]],0)+IF(Tableau1[[#This Row],[Noms]]=Q$5,Tableau1[[#This Row],[Fin]]-Tableau1[[#This Row],[Début]],0)</f>
        <v>0</v>
      </c>
      <c r="R875" s="61">
        <f>IF(Tableau1[[#This Row],[Noms_M]]=R$5,Tableau1[[#This Row],[Fin_M]]-Tableau1[[#This Row],[Début_M]],0)+IF(Tableau1[[#This Row],[Noms]]=R$5,Tableau1[[#This Row],[Fin]]-Tableau1[[#This Row],[Début]],0)</f>
        <v>0</v>
      </c>
      <c r="S875" s="62">
        <f>IF(Tableau1[[#This Row],[Noms_M]]=S$5,Tableau1[[#This Row],[Fin_M]]-Tableau1[[#This Row],[Début_M]],0)+IF(Tableau1[[#This Row],[Noms]]=S$5,Tableau1[[#This Row],[Fin]]-Tableau1[[#This Row],[Début]],0)</f>
        <v>0</v>
      </c>
    </row>
    <row r="876" spans="1:26" s="17" customFormat="1" ht="20.25" customHeight="1" thickBot="1" x14ac:dyDescent="0.35">
      <c r="A876" s="36">
        <f>A873+1</f>
        <v>45946</v>
      </c>
      <c r="B876" s="55" t="str">
        <f t="shared" ref="B876" si="1400">TEXT(A876,"mmm")</f>
        <v>oct</v>
      </c>
      <c r="C876" s="57">
        <f t="shared" ref="C876" si="1401">_xlfn.ISOWEEKNUM(A876)</f>
        <v>42</v>
      </c>
      <c r="D876" s="33">
        <f>A876</f>
        <v>45946</v>
      </c>
      <c r="E876" s="8"/>
      <c r="F876" s="1"/>
      <c r="G876" s="9"/>
      <c r="H876" s="14"/>
      <c r="I876" s="1"/>
      <c r="J876" s="58"/>
      <c r="K876" s="18"/>
      <c r="L876" s="7"/>
      <c r="N876" s="61">
        <f>IF(Tableau1[[#This Row],[Noms_M]]=N$5,Tableau1[[#This Row],[Fin_M]]-Tableau1[[#This Row],[Début_M]],0)+IF(Tableau1[[#This Row],[Noms]]=N$5,Tableau1[[#This Row],[Fin]]-Tableau1[[#This Row],[Début]],0)</f>
        <v>0</v>
      </c>
      <c r="O876" s="61">
        <f>IF(Tableau1[[#This Row],[Noms_M]]=O$5,Tableau1[[#This Row],[Fin_M]]-Tableau1[[#This Row],[Début_M]],0)+IF(Tableau1[[#This Row],[Noms]]=O$5,Tableau1[[#This Row],[Fin]]-Tableau1[[#This Row],[Début]],0)</f>
        <v>0</v>
      </c>
      <c r="P876" s="61">
        <f>IF(Tableau1[[#This Row],[Noms_M]]=P$5,Tableau1[[#This Row],[Fin_M]]-Tableau1[[#This Row],[Début_M]],0)+IF(Tableau1[[#This Row],[Noms]]=P$5,Tableau1[[#This Row],[Fin]]-Tableau1[[#This Row],[Début]],0)</f>
        <v>0</v>
      </c>
      <c r="Q876" s="61">
        <f>IF(Tableau1[[#This Row],[Noms_M]]=Q$5,Tableau1[[#This Row],[Fin_M]]-Tableau1[[#This Row],[Début_M]],0)+IF(Tableau1[[#This Row],[Noms]]=Q$5,Tableau1[[#This Row],[Fin]]-Tableau1[[#This Row],[Début]],0)</f>
        <v>0</v>
      </c>
      <c r="R876" s="61">
        <f>IF(Tableau1[[#This Row],[Noms_M]]=R$5,Tableau1[[#This Row],[Fin_M]]-Tableau1[[#This Row],[Début_M]],0)+IF(Tableau1[[#This Row],[Noms]]=R$5,Tableau1[[#This Row],[Fin]]-Tableau1[[#This Row],[Début]],0)</f>
        <v>0</v>
      </c>
      <c r="S876" s="62">
        <f>IF(Tableau1[[#This Row],[Noms_M]]=S$5,Tableau1[[#This Row],[Fin_M]]-Tableau1[[#This Row],[Début_M]],0)+IF(Tableau1[[#This Row],[Noms]]=S$5,Tableau1[[#This Row],[Fin]]-Tableau1[[#This Row],[Début]],0)</f>
        <v>0</v>
      </c>
    </row>
    <row r="877" spans="1:26" s="17" customFormat="1" ht="20.25" customHeight="1" thickBot="1" x14ac:dyDescent="0.35">
      <c r="A877" s="37"/>
      <c r="B877" s="56" t="str">
        <f t="shared" ref="B877" si="1402">TEXT(A876,"mmm")</f>
        <v>oct</v>
      </c>
      <c r="C877" s="57">
        <f t="shared" ref="C877" si="1403">_xlfn.ISOWEEKNUM(A876)</f>
        <v>42</v>
      </c>
      <c r="D877" s="34"/>
      <c r="E877" s="10"/>
      <c r="F877" s="2"/>
      <c r="G877" s="11"/>
      <c r="H877" s="15"/>
      <c r="I877" s="2"/>
      <c r="J877" s="59"/>
      <c r="K877" s="18"/>
      <c r="L877" s="3"/>
      <c r="N877" s="61">
        <f>IF(Tableau1[[#This Row],[Noms_M]]=N$5,Tableau1[[#This Row],[Fin_M]]-Tableau1[[#This Row],[Début_M]],0)+IF(Tableau1[[#This Row],[Noms]]=N$5,Tableau1[[#This Row],[Fin]]-Tableau1[[#This Row],[Début]],0)</f>
        <v>0</v>
      </c>
      <c r="O877" s="61">
        <f>IF(Tableau1[[#This Row],[Noms_M]]=O$5,Tableau1[[#This Row],[Fin_M]]-Tableau1[[#This Row],[Début_M]],0)+IF(Tableau1[[#This Row],[Noms]]=O$5,Tableau1[[#This Row],[Fin]]-Tableau1[[#This Row],[Début]],0)</f>
        <v>0</v>
      </c>
      <c r="P877" s="61">
        <f>IF(Tableau1[[#This Row],[Noms_M]]=P$5,Tableau1[[#This Row],[Fin_M]]-Tableau1[[#This Row],[Début_M]],0)+IF(Tableau1[[#This Row],[Noms]]=P$5,Tableau1[[#This Row],[Fin]]-Tableau1[[#This Row],[Début]],0)</f>
        <v>0</v>
      </c>
      <c r="Q877" s="61">
        <f>IF(Tableau1[[#This Row],[Noms_M]]=Q$5,Tableau1[[#This Row],[Fin_M]]-Tableau1[[#This Row],[Début_M]],0)+IF(Tableau1[[#This Row],[Noms]]=Q$5,Tableau1[[#This Row],[Fin]]-Tableau1[[#This Row],[Début]],0)</f>
        <v>0</v>
      </c>
      <c r="R877" s="61">
        <f>IF(Tableau1[[#This Row],[Noms_M]]=R$5,Tableau1[[#This Row],[Fin_M]]-Tableau1[[#This Row],[Début_M]],0)+IF(Tableau1[[#This Row],[Noms]]=R$5,Tableau1[[#This Row],[Fin]]-Tableau1[[#This Row],[Début]],0)</f>
        <v>0</v>
      </c>
      <c r="S877" s="62">
        <f>IF(Tableau1[[#This Row],[Noms_M]]=S$5,Tableau1[[#This Row],[Fin_M]]-Tableau1[[#This Row],[Début_M]],0)+IF(Tableau1[[#This Row],[Noms]]=S$5,Tableau1[[#This Row],[Fin]]-Tableau1[[#This Row],[Début]],0)</f>
        <v>0</v>
      </c>
    </row>
    <row r="878" spans="1:26" s="17" customFormat="1" ht="20.25" customHeight="1" thickBot="1" x14ac:dyDescent="0.35">
      <c r="A878" s="38"/>
      <c r="B878" s="56" t="str">
        <f t="shared" ref="B878" si="1404">TEXT(A876,"mmm")</f>
        <v>oct</v>
      </c>
      <c r="C878" s="57">
        <f t="shared" ref="C878" si="1405">_xlfn.ISOWEEKNUM(A876)</f>
        <v>42</v>
      </c>
      <c r="D878" s="35"/>
      <c r="E878" s="22"/>
      <c r="F878" s="12"/>
      <c r="G878" s="13"/>
      <c r="H878" s="24"/>
      <c r="I878" s="12"/>
      <c r="J878" s="60"/>
      <c r="K878" s="18"/>
      <c r="L878" s="4"/>
      <c r="N878" s="61">
        <f>IF(Tableau1[[#This Row],[Noms_M]]=N$5,Tableau1[[#This Row],[Fin_M]]-Tableau1[[#This Row],[Début_M]],0)+IF(Tableau1[[#This Row],[Noms]]=N$5,Tableau1[[#This Row],[Fin]]-Tableau1[[#This Row],[Début]],0)</f>
        <v>0</v>
      </c>
      <c r="O878" s="61">
        <f>IF(Tableau1[[#This Row],[Noms_M]]=O$5,Tableau1[[#This Row],[Fin_M]]-Tableau1[[#This Row],[Début_M]],0)+IF(Tableau1[[#This Row],[Noms]]=O$5,Tableau1[[#This Row],[Fin]]-Tableau1[[#This Row],[Début]],0)</f>
        <v>0</v>
      </c>
      <c r="P878" s="61">
        <f>IF(Tableau1[[#This Row],[Noms_M]]=P$5,Tableau1[[#This Row],[Fin_M]]-Tableau1[[#This Row],[Début_M]],0)+IF(Tableau1[[#This Row],[Noms]]=P$5,Tableau1[[#This Row],[Fin]]-Tableau1[[#This Row],[Début]],0)</f>
        <v>0</v>
      </c>
      <c r="Q878" s="61">
        <f>IF(Tableau1[[#This Row],[Noms_M]]=Q$5,Tableau1[[#This Row],[Fin_M]]-Tableau1[[#This Row],[Début_M]],0)+IF(Tableau1[[#This Row],[Noms]]=Q$5,Tableau1[[#This Row],[Fin]]-Tableau1[[#This Row],[Début]],0)</f>
        <v>0</v>
      </c>
      <c r="R878" s="61">
        <f>IF(Tableau1[[#This Row],[Noms_M]]=R$5,Tableau1[[#This Row],[Fin_M]]-Tableau1[[#This Row],[Début_M]],0)+IF(Tableau1[[#This Row],[Noms]]=R$5,Tableau1[[#This Row],[Fin]]-Tableau1[[#This Row],[Début]],0)</f>
        <v>0</v>
      </c>
      <c r="S878" s="62">
        <f>IF(Tableau1[[#This Row],[Noms_M]]=S$5,Tableau1[[#This Row],[Fin_M]]-Tableau1[[#This Row],[Début_M]],0)+IF(Tableau1[[#This Row],[Noms]]=S$5,Tableau1[[#This Row],[Fin]]-Tableau1[[#This Row],[Début]],0)</f>
        <v>0</v>
      </c>
    </row>
    <row r="879" spans="1:26" s="17" customFormat="1" ht="20.25" customHeight="1" thickBot="1" x14ac:dyDescent="0.35">
      <c r="A879" s="36">
        <f>A876+1</f>
        <v>45947</v>
      </c>
      <c r="B879" s="55" t="str">
        <f t="shared" si="1353"/>
        <v>oct</v>
      </c>
      <c r="C879" s="57">
        <f t="shared" ref="C879" si="1406">_xlfn.ISOWEEKNUM(A879)</f>
        <v>42</v>
      </c>
      <c r="D879" s="33">
        <f>A879</f>
        <v>45947</v>
      </c>
      <c r="E879" s="8"/>
      <c r="F879" s="1"/>
      <c r="G879" s="9"/>
      <c r="H879" s="14"/>
      <c r="I879" s="1"/>
      <c r="J879" s="58"/>
      <c r="K879" s="18"/>
      <c r="L879" s="7"/>
      <c r="N879" s="61">
        <f>IF(Tableau1[[#This Row],[Noms_M]]=N$5,Tableau1[[#This Row],[Fin_M]]-Tableau1[[#This Row],[Début_M]],0)+IF(Tableau1[[#This Row],[Noms]]=N$5,Tableau1[[#This Row],[Fin]]-Tableau1[[#This Row],[Début]],0)</f>
        <v>0</v>
      </c>
      <c r="O879" s="61">
        <f>IF(Tableau1[[#This Row],[Noms_M]]=O$5,Tableau1[[#This Row],[Fin_M]]-Tableau1[[#This Row],[Début_M]],0)+IF(Tableau1[[#This Row],[Noms]]=O$5,Tableau1[[#This Row],[Fin]]-Tableau1[[#This Row],[Début]],0)</f>
        <v>0</v>
      </c>
      <c r="P879" s="61">
        <f>IF(Tableau1[[#This Row],[Noms_M]]=P$5,Tableau1[[#This Row],[Fin_M]]-Tableau1[[#This Row],[Début_M]],0)+IF(Tableau1[[#This Row],[Noms]]=P$5,Tableau1[[#This Row],[Fin]]-Tableau1[[#This Row],[Début]],0)</f>
        <v>0</v>
      </c>
      <c r="Q879" s="61">
        <f>IF(Tableau1[[#This Row],[Noms_M]]=Q$5,Tableau1[[#This Row],[Fin_M]]-Tableau1[[#This Row],[Début_M]],0)+IF(Tableau1[[#This Row],[Noms]]=Q$5,Tableau1[[#This Row],[Fin]]-Tableau1[[#This Row],[Début]],0)</f>
        <v>0</v>
      </c>
      <c r="R879" s="61">
        <f>IF(Tableau1[[#This Row],[Noms_M]]=R$5,Tableau1[[#This Row],[Fin_M]]-Tableau1[[#This Row],[Début_M]],0)+IF(Tableau1[[#This Row],[Noms]]=R$5,Tableau1[[#This Row],[Fin]]-Tableau1[[#This Row],[Début]],0)</f>
        <v>0</v>
      </c>
      <c r="S879" s="62">
        <f>IF(Tableau1[[#This Row],[Noms_M]]=S$5,Tableau1[[#This Row],[Fin_M]]-Tableau1[[#This Row],[Début_M]],0)+IF(Tableau1[[#This Row],[Noms]]=S$5,Tableau1[[#This Row],[Fin]]-Tableau1[[#This Row],[Début]],0)</f>
        <v>0</v>
      </c>
    </row>
    <row r="880" spans="1:26" s="17" customFormat="1" ht="20.25" customHeight="1" thickBot="1" x14ac:dyDescent="0.35">
      <c r="A880" s="37"/>
      <c r="B880" s="56" t="str">
        <f t="shared" si="1355"/>
        <v>oct</v>
      </c>
      <c r="C880" s="57">
        <f t="shared" ref="C880" si="1407">_xlfn.ISOWEEKNUM(A879)</f>
        <v>42</v>
      </c>
      <c r="D880" s="34"/>
      <c r="E880" s="10"/>
      <c r="F880" s="2"/>
      <c r="G880" s="11"/>
      <c r="H880" s="15"/>
      <c r="I880" s="2"/>
      <c r="J880" s="59"/>
      <c r="K880" s="18"/>
      <c r="L880" s="3"/>
      <c r="N880" s="61">
        <f>IF(Tableau1[[#This Row],[Noms_M]]=N$5,Tableau1[[#This Row],[Fin_M]]-Tableau1[[#This Row],[Début_M]],0)+IF(Tableau1[[#This Row],[Noms]]=N$5,Tableau1[[#This Row],[Fin]]-Tableau1[[#This Row],[Début]],0)</f>
        <v>0</v>
      </c>
      <c r="O880" s="61">
        <f>IF(Tableau1[[#This Row],[Noms_M]]=O$5,Tableau1[[#This Row],[Fin_M]]-Tableau1[[#This Row],[Début_M]],0)+IF(Tableau1[[#This Row],[Noms]]=O$5,Tableau1[[#This Row],[Fin]]-Tableau1[[#This Row],[Début]],0)</f>
        <v>0</v>
      </c>
      <c r="P880" s="61">
        <f>IF(Tableau1[[#This Row],[Noms_M]]=P$5,Tableau1[[#This Row],[Fin_M]]-Tableau1[[#This Row],[Début_M]],0)+IF(Tableau1[[#This Row],[Noms]]=P$5,Tableau1[[#This Row],[Fin]]-Tableau1[[#This Row],[Début]],0)</f>
        <v>0</v>
      </c>
      <c r="Q880" s="61">
        <f>IF(Tableau1[[#This Row],[Noms_M]]=Q$5,Tableau1[[#This Row],[Fin_M]]-Tableau1[[#This Row],[Début_M]],0)+IF(Tableau1[[#This Row],[Noms]]=Q$5,Tableau1[[#This Row],[Fin]]-Tableau1[[#This Row],[Début]],0)</f>
        <v>0</v>
      </c>
      <c r="R880" s="61">
        <f>IF(Tableau1[[#This Row],[Noms_M]]=R$5,Tableau1[[#This Row],[Fin_M]]-Tableau1[[#This Row],[Début_M]],0)+IF(Tableau1[[#This Row],[Noms]]=R$5,Tableau1[[#This Row],[Fin]]-Tableau1[[#This Row],[Début]],0)</f>
        <v>0</v>
      </c>
      <c r="S880" s="62">
        <f>IF(Tableau1[[#This Row],[Noms_M]]=S$5,Tableau1[[#This Row],[Fin_M]]-Tableau1[[#This Row],[Début_M]],0)+IF(Tableau1[[#This Row],[Noms]]=S$5,Tableau1[[#This Row],[Fin]]-Tableau1[[#This Row],[Début]],0)</f>
        <v>0</v>
      </c>
    </row>
    <row r="881" spans="1:26" s="17" customFormat="1" ht="20.25" customHeight="1" thickBot="1" x14ac:dyDescent="0.35">
      <c r="A881" s="38"/>
      <c r="B881" s="56" t="str">
        <f t="shared" si="1357"/>
        <v>oct</v>
      </c>
      <c r="C881" s="57">
        <f t="shared" ref="C881" si="1408">_xlfn.ISOWEEKNUM(A879)</f>
        <v>42</v>
      </c>
      <c r="D881" s="35"/>
      <c r="E881" s="22"/>
      <c r="F881" s="12"/>
      <c r="G881" s="13"/>
      <c r="H881" s="24"/>
      <c r="I881" s="12"/>
      <c r="J881" s="60"/>
      <c r="K881" s="18"/>
      <c r="L881" s="4"/>
      <c r="N881" s="61">
        <f>IF(Tableau1[[#This Row],[Noms_M]]=N$5,Tableau1[[#This Row],[Fin_M]]-Tableau1[[#This Row],[Début_M]],0)+IF(Tableau1[[#This Row],[Noms]]=N$5,Tableau1[[#This Row],[Fin]]-Tableau1[[#This Row],[Début]],0)</f>
        <v>0</v>
      </c>
      <c r="O881" s="61">
        <f>IF(Tableau1[[#This Row],[Noms_M]]=O$5,Tableau1[[#This Row],[Fin_M]]-Tableau1[[#This Row],[Début_M]],0)+IF(Tableau1[[#This Row],[Noms]]=O$5,Tableau1[[#This Row],[Fin]]-Tableau1[[#This Row],[Début]],0)</f>
        <v>0</v>
      </c>
      <c r="P881" s="61">
        <f>IF(Tableau1[[#This Row],[Noms_M]]=P$5,Tableau1[[#This Row],[Fin_M]]-Tableau1[[#This Row],[Début_M]],0)+IF(Tableau1[[#This Row],[Noms]]=P$5,Tableau1[[#This Row],[Fin]]-Tableau1[[#This Row],[Début]],0)</f>
        <v>0</v>
      </c>
      <c r="Q881" s="61">
        <f>IF(Tableau1[[#This Row],[Noms_M]]=Q$5,Tableau1[[#This Row],[Fin_M]]-Tableau1[[#This Row],[Début_M]],0)+IF(Tableau1[[#This Row],[Noms]]=Q$5,Tableau1[[#This Row],[Fin]]-Tableau1[[#This Row],[Début]],0)</f>
        <v>0</v>
      </c>
      <c r="R881" s="61">
        <f>IF(Tableau1[[#This Row],[Noms_M]]=R$5,Tableau1[[#This Row],[Fin_M]]-Tableau1[[#This Row],[Début_M]],0)+IF(Tableau1[[#This Row],[Noms]]=R$5,Tableau1[[#This Row],[Fin]]-Tableau1[[#This Row],[Début]],0)</f>
        <v>0</v>
      </c>
      <c r="S881" s="62">
        <f>IF(Tableau1[[#This Row],[Noms_M]]=S$5,Tableau1[[#This Row],[Fin_M]]-Tableau1[[#This Row],[Début_M]],0)+IF(Tableau1[[#This Row],[Noms]]=S$5,Tableau1[[#This Row],[Fin]]-Tableau1[[#This Row],[Début]],0)</f>
        <v>0</v>
      </c>
    </row>
    <row r="882" spans="1:26" s="17" customFormat="1" ht="20.25" customHeight="1" thickBot="1" x14ac:dyDescent="0.35">
      <c r="A882" s="36">
        <f>A879+1</f>
        <v>45948</v>
      </c>
      <c r="B882" s="55" t="str">
        <f t="shared" si="1359"/>
        <v>oct</v>
      </c>
      <c r="C882" s="57">
        <f t="shared" ref="C882" si="1409">_xlfn.ISOWEEKNUM(A882)</f>
        <v>42</v>
      </c>
      <c r="D882" s="33">
        <f>A882</f>
        <v>45948</v>
      </c>
      <c r="E882" s="8"/>
      <c r="F882" s="1"/>
      <c r="G882" s="9"/>
      <c r="H882" s="14"/>
      <c r="I882" s="1"/>
      <c r="J882" s="58"/>
      <c r="K882" s="18"/>
      <c r="L882" s="7"/>
      <c r="N882" s="61">
        <f>IF(Tableau1[[#This Row],[Noms_M]]=N$5,Tableau1[[#This Row],[Fin_M]]-Tableau1[[#This Row],[Début_M]],0)+IF(Tableau1[[#This Row],[Noms]]=N$5,Tableau1[[#This Row],[Fin]]-Tableau1[[#This Row],[Début]],0)</f>
        <v>0</v>
      </c>
      <c r="O882" s="61">
        <f>IF(Tableau1[[#This Row],[Noms_M]]=O$5,Tableau1[[#This Row],[Fin_M]]-Tableau1[[#This Row],[Début_M]],0)+IF(Tableau1[[#This Row],[Noms]]=O$5,Tableau1[[#This Row],[Fin]]-Tableau1[[#This Row],[Début]],0)</f>
        <v>0</v>
      </c>
      <c r="P882" s="61">
        <f>IF(Tableau1[[#This Row],[Noms_M]]=P$5,Tableau1[[#This Row],[Fin_M]]-Tableau1[[#This Row],[Début_M]],0)+IF(Tableau1[[#This Row],[Noms]]=P$5,Tableau1[[#This Row],[Fin]]-Tableau1[[#This Row],[Début]],0)</f>
        <v>0</v>
      </c>
      <c r="Q882" s="61">
        <f>IF(Tableau1[[#This Row],[Noms_M]]=Q$5,Tableau1[[#This Row],[Fin_M]]-Tableau1[[#This Row],[Début_M]],0)+IF(Tableau1[[#This Row],[Noms]]=Q$5,Tableau1[[#This Row],[Fin]]-Tableau1[[#This Row],[Début]],0)</f>
        <v>0</v>
      </c>
      <c r="R882" s="61">
        <f>IF(Tableau1[[#This Row],[Noms_M]]=R$5,Tableau1[[#This Row],[Fin_M]]-Tableau1[[#This Row],[Début_M]],0)+IF(Tableau1[[#This Row],[Noms]]=R$5,Tableau1[[#This Row],[Fin]]-Tableau1[[#This Row],[Début]],0)</f>
        <v>0</v>
      </c>
      <c r="S882" s="62">
        <f>IF(Tableau1[[#This Row],[Noms_M]]=S$5,Tableau1[[#This Row],[Fin_M]]-Tableau1[[#This Row],[Début_M]],0)+IF(Tableau1[[#This Row],[Noms]]=S$5,Tableau1[[#This Row],[Fin]]-Tableau1[[#This Row],[Début]],0)</f>
        <v>0</v>
      </c>
    </row>
    <row r="883" spans="1:26" s="17" customFormat="1" ht="20.25" customHeight="1" thickBot="1" x14ac:dyDescent="0.35">
      <c r="A883" s="37"/>
      <c r="B883" s="56" t="str">
        <f t="shared" si="1361"/>
        <v>oct</v>
      </c>
      <c r="C883" s="57">
        <f t="shared" ref="C883" si="1410">_xlfn.ISOWEEKNUM(A882)</f>
        <v>42</v>
      </c>
      <c r="D883" s="34"/>
      <c r="E883" s="10"/>
      <c r="F883" s="2"/>
      <c r="G883" s="11"/>
      <c r="H883" s="15"/>
      <c r="I883" s="2"/>
      <c r="J883" s="59"/>
      <c r="K883" s="18"/>
      <c r="L883" s="3"/>
      <c r="N883" s="61">
        <f>IF(Tableau1[[#This Row],[Noms_M]]=N$5,Tableau1[[#This Row],[Fin_M]]-Tableau1[[#This Row],[Début_M]],0)+IF(Tableau1[[#This Row],[Noms]]=N$5,Tableau1[[#This Row],[Fin]]-Tableau1[[#This Row],[Début]],0)</f>
        <v>0</v>
      </c>
      <c r="O883" s="61">
        <f>IF(Tableau1[[#This Row],[Noms_M]]=O$5,Tableau1[[#This Row],[Fin_M]]-Tableau1[[#This Row],[Début_M]],0)+IF(Tableau1[[#This Row],[Noms]]=O$5,Tableau1[[#This Row],[Fin]]-Tableau1[[#This Row],[Début]],0)</f>
        <v>0</v>
      </c>
      <c r="P883" s="61">
        <f>IF(Tableau1[[#This Row],[Noms_M]]=P$5,Tableau1[[#This Row],[Fin_M]]-Tableau1[[#This Row],[Début_M]],0)+IF(Tableau1[[#This Row],[Noms]]=P$5,Tableau1[[#This Row],[Fin]]-Tableau1[[#This Row],[Début]],0)</f>
        <v>0</v>
      </c>
      <c r="Q883" s="61">
        <f>IF(Tableau1[[#This Row],[Noms_M]]=Q$5,Tableau1[[#This Row],[Fin_M]]-Tableau1[[#This Row],[Début_M]],0)+IF(Tableau1[[#This Row],[Noms]]=Q$5,Tableau1[[#This Row],[Fin]]-Tableau1[[#This Row],[Début]],0)</f>
        <v>0</v>
      </c>
      <c r="R883" s="61">
        <f>IF(Tableau1[[#This Row],[Noms_M]]=R$5,Tableau1[[#This Row],[Fin_M]]-Tableau1[[#This Row],[Début_M]],0)+IF(Tableau1[[#This Row],[Noms]]=R$5,Tableau1[[#This Row],[Fin]]-Tableau1[[#This Row],[Début]],0)</f>
        <v>0</v>
      </c>
      <c r="S883" s="62">
        <f>IF(Tableau1[[#This Row],[Noms_M]]=S$5,Tableau1[[#This Row],[Fin_M]]-Tableau1[[#This Row],[Début_M]],0)+IF(Tableau1[[#This Row],[Noms]]=S$5,Tableau1[[#This Row],[Fin]]-Tableau1[[#This Row],[Début]],0)</f>
        <v>0</v>
      </c>
    </row>
    <row r="884" spans="1:26" s="17" customFormat="1" ht="20.25" customHeight="1" thickBot="1" x14ac:dyDescent="0.35">
      <c r="A884" s="38"/>
      <c r="B884" s="56" t="str">
        <f t="shared" si="1363"/>
        <v>oct</v>
      </c>
      <c r="C884" s="57">
        <f t="shared" ref="C884" si="1411">_xlfn.ISOWEEKNUM(A882)</f>
        <v>42</v>
      </c>
      <c r="D884" s="35"/>
      <c r="E884" s="22"/>
      <c r="F884" s="12"/>
      <c r="G884" s="13"/>
      <c r="H884" s="24"/>
      <c r="I884" s="12"/>
      <c r="J884" s="60"/>
      <c r="K884" s="18"/>
      <c r="L884" s="4"/>
      <c r="N884" s="61">
        <f>IF(Tableau1[[#This Row],[Noms_M]]=N$5,Tableau1[[#This Row],[Fin_M]]-Tableau1[[#This Row],[Début_M]],0)+IF(Tableau1[[#This Row],[Noms]]=N$5,Tableau1[[#This Row],[Fin]]-Tableau1[[#This Row],[Début]],0)</f>
        <v>0</v>
      </c>
      <c r="O884" s="61">
        <f>IF(Tableau1[[#This Row],[Noms_M]]=O$5,Tableau1[[#This Row],[Fin_M]]-Tableau1[[#This Row],[Début_M]],0)+IF(Tableau1[[#This Row],[Noms]]=O$5,Tableau1[[#This Row],[Fin]]-Tableau1[[#This Row],[Début]],0)</f>
        <v>0</v>
      </c>
      <c r="P884" s="61">
        <f>IF(Tableau1[[#This Row],[Noms_M]]=P$5,Tableau1[[#This Row],[Fin_M]]-Tableau1[[#This Row],[Début_M]],0)+IF(Tableau1[[#This Row],[Noms]]=P$5,Tableau1[[#This Row],[Fin]]-Tableau1[[#This Row],[Début]],0)</f>
        <v>0</v>
      </c>
      <c r="Q884" s="61">
        <f>IF(Tableau1[[#This Row],[Noms_M]]=Q$5,Tableau1[[#This Row],[Fin_M]]-Tableau1[[#This Row],[Début_M]],0)+IF(Tableau1[[#This Row],[Noms]]=Q$5,Tableau1[[#This Row],[Fin]]-Tableau1[[#This Row],[Début]],0)</f>
        <v>0</v>
      </c>
      <c r="R884" s="61">
        <f>IF(Tableau1[[#This Row],[Noms_M]]=R$5,Tableau1[[#This Row],[Fin_M]]-Tableau1[[#This Row],[Début_M]],0)+IF(Tableau1[[#This Row],[Noms]]=R$5,Tableau1[[#This Row],[Fin]]-Tableau1[[#This Row],[Début]],0)</f>
        <v>0</v>
      </c>
      <c r="S884" s="62">
        <f>IF(Tableau1[[#This Row],[Noms_M]]=S$5,Tableau1[[#This Row],[Fin_M]]-Tableau1[[#This Row],[Début_M]],0)+IF(Tableau1[[#This Row],[Noms]]=S$5,Tableau1[[#This Row],[Fin]]-Tableau1[[#This Row],[Début]],0)</f>
        <v>0</v>
      </c>
    </row>
    <row r="885" spans="1:26" s="17" customFormat="1" ht="20.25" customHeight="1" thickBot="1" x14ac:dyDescent="0.35">
      <c r="A885" s="36">
        <f>A882+1</f>
        <v>45949</v>
      </c>
      <c r="B885" s="55" t="str">
        <f t="shared" si="1365"/>
        <v>oct</v>
      </c>
      <c r="C885" s="57">
        <f t="shared" ref="C885" si="1412">_xlfn.ISOWEEKNUM(A885)</f>
        <v>42</v>
      </c>
      <c r="D885" s="33">
        <f>A885</f>
        <v>45949</v>
      </c>
      <c r="E885" s="8"/>
      <c r="F885" s="1"/>
      <c r="G885" s="9"/>
      <c r="H885" s="14"/>
      <c r="I885" s="1"/>
      <c r="J885" s="58"/>
      <c r="K885" s="18"/>
      <c r="L885" s="7"/>
      <c r="N885" s="61">
        <f>IF(Tableau1[[#This Row],[Noms_M]]=N$5,Tableau1[[#This Row],[Fin_M]]-Tableau1[[#This Row],[Début_M]],0)+IF(Tableau1[[#This Row],[Noms]]=N$5,Tableau1[[#This Row],[Fin]]-Tableau1[[#This Row],[Début]],0)</f>
        <v>0</v>
      </c>
      <c r="O885" s="61">
        <f>IF(Tableau1[[#This Row],[Noms_M]]=O$5,Tableau1[[#This Row],[Fin_M]]-Tableau1[[#This Row],[Début_M]],0)+IF(Tableau1[[#This Row],[Noms]]=O$5,Tableau1[[#This Row],[Fin]]-Tableau1[[#This Row],[Début]],0)</f>
        <v>0</v>
      </c>
      <c r="P885" s="61">
        <f>IF(Tableau1[[#This Row],[Noms_M]]=P$5,Tableau1[[#This Row],[Fin_M]]-Tableau1[[#This Row],[Début_M]],0)+IF(Tableau1[[#This Row],[Noms]]=P$5,Tableau1[[#This Row],[Fin]]-Tableau1[[#This Row],[Début]],0)</f>
        <v>0</v>
      </c>
      <c r="Q885" s="61">
        <f>IF(Tableau1[[#This Row],[Noms_M]]=Q$5,Tableau1[[#This Row],[Fin_M]]-Tableau1[[#This Row],[Début_M]],0)+IF(Tableau1[[#This Row],[Noms]]=Q$5,Tableau1[[#This Row],[Fin]]-Tableau1[[#This Row],[Début]],0)</f>
        <v>0</v>
      </c>
      <c r="R885" s="61">
        <f>IF(Tableau1[[#This Row],[Noms_M]]=R$5,Tableau1[[#This Row],[Fin_M]]-Tableau1[[#This Row],[Début_M]],0)+IF(Tableau1[[#This Row],[Noms]]=R$5,Tableau1[[#This Row],[Fin]]-Tableau1[[#This Row],[Début]],0)</f>
        <v>0</v>
      </c>
      <c r="S885" s="62">
        <f>IF(Tableau1[[#This Row],[Noms_M]]=S$5,Tableau1[[#This Row],[Fin_M]]-Tableau1[[#This Row],[Début_M]],0)+IF(Tableau1[[#This Row],[Noms]]=S$5,Tableau1[[#This Row],[Fin]]-Tableau1[[#This Row],[Début]],0)</f>
        <v>0</v>
      </c>
    </row>
    <row r="886" spans="1:26" s="17" customFormat="1" ht="20.25" customHeight="1" thickBot="1" x14ac:dyDescent="0.35">
      <c r="A886" s="37"/>
      <c r="B886" s="56" t="str">
        <f t="shared" si="1367"/>
        <v>oct</v>
      </c>
      <c r="C886" s="57">
        <f t="shared" ref="C886" si="1413">_xlfn.ISOWEEKNUM(A885)</f>
        <v>42</v>
      </c>
      <c r="D886" s="34"/>
      <c r="E886" s="10"/>
      <c r="F886" s="2"/>
      <c r="G886" s="11"/>
      <c r="H886" s="15"/>
      <c r="I886" s="2"/>
      <c r="J886" s="59"/>
      <c r="K886" s="18"/>
      <c r="L886" s="3"/>
      <c r="N886" s="61">
        <f>IF(Tableau1[[#This Row],[Noms_M]]=N$5,Tableau1[[#This Row],[Fin_M]]-Tableau1[[#This Row],[Début_M]],0)+IF(Tableau1[[#This Row],[Noms]]=N$5,Tableau1[[#This Row],[Fin]]-Tableau1[[#This Row],[Début]],0)</f>
        <v>0</v>
      </c>
      <c r="O886" s="61">
        <f>IF(Tableau1[[#This Row],[Noms_M]]=O$5,Tableau1[[#This Row],[Fin_M]]-Tableau1[[#This Row],[Début_M]],0)+IF(Tableau1[[#This Row],[Noms]]=O$5,Tableau1[[#This Row],[Fin]]-Tableau1[[#This Row],[Début]],0)</f>
        <v>0</v>
      </c>
      <c r="P886" s="61">
        <f>IF(Tableau1[[#This Row],[Noms_M]]=P$5,Tableau1[[#This Row],[Fin_M]]-Tableau1[[#This Row],[Début_M]],0)+IF(Tableau1[[#This Row],[Noms]]=P$5,Tableau1[[#This Row],[Fin]]-Tableau1[[#This Row],[Début]],0)</f>
        <v>0</v>
      </c>
      <c r="Q886" s="61">
        <f>IF(Tableau1[[#This Row],[Noms_M]]=Q$5,Tableau1[[#This Row],[Fin_M]]-Tableau1[[#This Row],[Début_M]],0)+IF(Tableau1[[#This Row],[Noms]]=Q$5,Tableau1[[#This Row],[Fin]]-Tableau1[[#This Row],[Début]],0)</f>
        <v>0</v>
      </c>
      <c r="R886" s="61">
        <f>IF(Tableau1[[#This Row],[Noms_M]]=R$5,Tableau1[[#This Row],[Fin_M]]-Tableau1[[#This Row],[Début_M]],0)+IF(Tableau1[[#This Row],[Noms]]=R$5,Tableau1[[#This Row],[Fin]]-Tableau1[[#This Row],[Début]],0)</f>
        <v>0</v>
      </c>
      <c r="S886" s="62">
        <f>IF(Tableau1[[#This Row],[Noms_M]]=S$5,Tableau1[[#This Row],[Fin_M]]-Tableau1[[#This Row],[Début_M]],0)+IF(Tableau1[[#This Row],[Noms]]=S$5,Tableau1[[#This Row],[Fin]]-Tableau1[[#This Row],[Début]],0)</f>
        <v>0</v>
      </c>
    </row>
    <row r="887" spans="1:26" s="17" customFormat="1" ht="20.25" customHeight="1" thickBot="1" x14ac:dyDescent="0.35">
      <c r="A887" s="38"/>
      <c r="B887" s="56" t="str">
        <f t="shared" si="1369"/>
        <v>oct</v>
      </c>
      <c r="C887" s="57">
        <f t="shared" ref="C887" si="1414">_xlfn.ISOWEEKNUM(A885)</f>
        <v>42</v>
      </c>
      <c r="D887" s="35"/>
      <c r="E887" s="22"/>
      <c r="F887" s="12"/>
      <c r="G887" s="13"/>
      <c r="H887" s="24"/>
      <c r="I887" s="12"/>
      <c r="J887" s="60"/>
      <c r="K887" s="18"/>
      <c r="L887" s="4"/>
      <c r="N887" s="61">
        <f>IF(Tableau1[[#This Row],[Noms_M]]=N$5,Tableau1[[#This Row],[Fin_M]]-Tableau1[[#This Row],[Début_M]],0)+IF(Tableau1[[#This Row],[Noms]]=N$5,Tableau1[[#This Row],[Fin]]-Tableau1[[#This Row],[Début]],0)</f>
        <v>0</v>
      </c>
      <c r="O887" s="61">
        <f>IF(Tableau1[[#This Row],[Noms_M]]=O$5,Tableau1[[#This Row],[Fin_M]]-Tableau1[[#This Row],[Début_M]],0)+IF(Tableau1[[#This Row],[Noms]]=O$5,Tableau1[[#This Row],[Fin]]-Tableau1[[#This Row],[Début]],0)</f>
        <v>0</v>
      </c>
      <c r="P887" s="61">
        <f>IF(Tableau1[[#This Row],[Noms_M]]=P$5,Tableau1[[#This Row],[Fin_M]]-Tableau1[[#This Row],[Début_M]],0)+IF(Tableau1[[#This Row],[Noms]]=P$5,Tableau1[[#This Row],[Fin]]-Tableau1[[#This Row],[Début]],0)</f>
        <v>0</v>
      </c>
      <c r="Q887" s="61">
        <f>IF(Tableau1[[#This Row],[Noms_M]]=Q$5,Tableau1[[#This Row],[Fin_M]]-Tableau1[[#This Row],[Début_M]],0)+IF(Tableau1[[#This Row],[Noms]]=Q$5,Tableau1[[#This Row],[Fin]]-Tableau1[[#This Row],[Début]],0)</f>
        <v>0</v>
      </c>
      <c r="R887" s="61">
        <f>IF(Tableau1[[#This Row],[Noms_M]]=R$5,Tableau1[[#This Row],[Fin_M]]-Tableau1[[#This Row],[Début_M]],0)+IF(Tableau1[[#This Row],[Noms]]=R$5,Tableau1[[#This Row],[Fin]]-Tableau1[[#This Row],[Début]],0)</f>
        <v>0</v>
      </c>
      <c r="S887" s="62">
        <f>IF(Tableau1[[#This Row],[Noms_M]]=S$5,Tableau1[[#This Row],[Fin_M]]-Tableau1[[#This Row],[Début_M]],0)+IF(Tableau1[[#This Row],[Noms]]=S$5,Tableau1[[#This Row],[Fin]]-Tableau1[[#This Row],[Début]],0)</f>
        <v>0</v>
      </c>
    </row>
    <row r="888" spans="1:26" s="17" customFormat="1" ht="20.25" customHeight="1" thickBot="1" x14ac:dyDescent="0.35">
      <c r="A888" s="36">
        <f>A885+1</f>
        <v>45950</v>
      </c>
      <c r="B888" s="55" t="str">
        <f t="shared" si="1371"/>
        <v>oct</v>
      </c>
      <c r="C888" s="57">
        <f t="shared" ref="C888" si="1415">_xlfn.ISOWEEKNUM(A888)</f>
        <v>43</v>
      </c>
      <c r="D888" s="33">
        <f>A888</f>
        <v>45950</v>
      </c>
      <c r="E888" s="8"/>
      <c r="F888" s="1"/>
      <c r="G888" s="9"/>
      <c r="H888" s="14"/>
      <c r="I888" s="1"/>
      <c r="J888" s="58"/>
      <c r="K888" s="18"/>
      <c r="L888" s="7"/>
      <c r="N888" s="61">
        <f>IF(Tableau1[[#This Row],[Noms_M]]=N$5,Tableau1[[#This Row],[Fin_M]]-Tableau1[[#This Row],[Début_M]],0)+IF(Tableau1[[#This Row],[Noms]]=N$5,Tableau1[[#This Row],[Fin]]-Tableau1[[#This Row],[Début]],0)</f>
        <v>0</v>
      </c>
      <c r="O888" s="61">
        <f>IF(Tableau1[[#This Row],[Noms_M]]=O$5,Tableau1[[#This Row],[Fin_M]]-Tableau1[[#This Row],[Début_M]],0)+IF(Tableau1[[#This Row],[Noms]]=O$5,Tableau1[[#This Row],[Fin]]-Tableau1[[#This Row],[Début]],0)</f>
        <v>0</v>
      </c>
      <c r="P888" s="61">
        <f>IF(Tableau1[[#This Row],[Noms_M]]=P$5,Tableau1[[#This Row],[Fin_M]]-Tableau1[[#This Row],[Début_M]],0)+IF(Tableau1[[#This Row],[Noms]]=P$5,Tableau1[[#This Row],[Fin]]-Tableau1[[#This Row],[Début]],0)</f>
        <v>0</v>
      </c>
      <c r="Q888" s="61">
        <f>IF(Tableau1[[#This Row],[Noms_M]]=Q$5,Tableau1[[#This Row],[Fin_M]]-Tableau1[[#This Row],[Début_M]],0)+IF(Tableau1[[#This Row],[Noms]]=Q$5,Tableau1[[#This Row],[Fin]]-Tableau1[[#This Row],[Début]],0)</f>
        <v>0</v>
      </c>
      <c r="R888" s="61">
        <f>IF(Tableau1[[#This Row],[Noms_M]]=R$5,Tableau1[[#This Row],[Fin_M]]-Tableau1[[#This Row],[Début_M]],0)+IF(Tableau1[[#This Row],[Noms]]=R$5,Tableau1[[#This Row],[Fin]]-Tableau1[[#This Row],[Début]],0)</f>
        <v>0</v>
      </c>
      <c r="S888" s="62">
        <f>IF(Tableau1[[#This Row],[Noms_M]]=S$5,Tableau1[[#This Row],[Fin_M]]-Tableau1[[#This Row],[Début_M]],0)+IF(Tableau1[[#This Row],[Noms]]=S$5,Tableau1[[#This Row],[Fin]]-Tableau1[[#This Row],[Début]],0)</f>
        <v>0</v>
      </c>
      <c r="U888" s="70">
        <f>SUM(N888:N908)</f>
        <v>0</v>
      </c>
      <c r="V888" s="70">
        <f t="shared" ref="V888" si="1416">SUM(O888:O908)</f>
        <v>0</v>
      </c>
      <c r="W888" s="70">
        <f t="shared" ref="W888" si="1417">SUM(P888:P908)</f>
        <v>0</v>
      </c>
      <c r="X888" s="70">
        <f t="shared" ref="X888" si="1418">SUM(Q888:Q908)</f>
        <v>0</v>
      </c>
      <c r="Y888" s="70">
        <f t="shared" ref="Y888" si="1419">SUM(R888:R908)</f>
        <v>0</v>
      </c>
      <c r="Z888" s="70">
        <f t="shared" ref="Z888" si="1420">SUM(S888:S908)</f>
        <v>0</v>
      </c>
    </row>
    <row r="889" spans="1:26" s="17" customFormat="1" ht="20.25" customHeight="1" thickBot="1" x14ac:dyDescent="0.35">
      <c r="A889" s="37"/>
      <c r="B889" s="56" t="str">
        <f t="shared" si="1373"/>
        <v>oct</v>
      </c>
      <c r="C889" s="57">
        <f t="shared" ref="C889" si="1421">_xlfn.ISOWEEKNUM(A888)</f>
        <v>43</v>
      </c>
      <c r="D889" s="34"/>
      <c r="E889" s="10"/>
      <c r="F889" s="2"/>
      <c r="G889" s="11"/>
      <c r="H889" s="15"/>
      <c r="I889" s="2"/>
      <c r="J889" s="59"/>
      <c r="K889" s="18"/>
      <c r="L889" s="3"/>
      <c r="N889" s="61">
        <f>IF(Tableau1[[#This Row],[Noms_M]]=N$5,Tableau1[[#This Row],[Fin_M]]-Tableau1[[#This Row],[Début_M]],0)+IF(Tableau1[[#This Row],[Noms]]=N$5,Tableau1[[#This Row],[Fin]]-Tableau1[[#This Row],[Début]],0)</f>
        <v>0</v>
      </c>
      <c r="O889" s="61">
        <f>IF(Tableau1[[#This Row],[Noms_M]]=O$5,Tableau1[[#This Row],[Fin_M]]-Tableau1[[#This Row],[Début_M]],0)+IF(Tableau1[[#This Row],[Noms]]=O$5,Tableau1[[#This Row],[Fin]]-Tableau1[[#This Row],[Début]],0)</f>
        <v>0</v>
      </c>
      <c r="P889" s="61">
        <f>IF(Tableau1[[#This Row],[Noms_M]]=P$5,Tableau1[[#This Row],[Fin_M]]-Tableau1[[#This Row],[Début_M]],0)+IF(Tableau1[[#This Row],[Noms]]=P$5,Tableau1[[#This Row],[Fin]]-Tableau1[[#This Row],[Début]],0)</f>
        <v>0</v>
      </c>
      <c r="Q889" s="61">
        <f>IF(Tableau1[[#This Row],[Noms_M]]=Q$5,Tableau1[[#This Row],[Fin_M]]-Tableau1[[#This Row],[Début_M]],0)+IF(Tableau1[[#This Row],[Noms]]=Q$5,Tableau1[[#This Row],[Fin]]-Tableau1[[#This Row],[Début]],0)</f>
        <v>0</v>
      </c>
      <c r="R889" s="61">
        <f>IF(Tableau1[[#This Row],[Noms_M]]=R$5,Tableau1[[#This Row],[Fin_M]]-Tableau1[[#This Row],[Début_M]],0)+IF(Tableau1[[#This Row],[Noms]]=R$5,Tableau1[[#This Row],[Fin]]-Tableau1[[#This Row],[Début]],0)</f>
        <v>0</v>
      </c>
      <c r="S889" s="62">
        <f>IF(Tableau1[[#This Row],[Noms_M]]=S$5,Tableau1[[#This Row],[Fin_M]]-Tableau1[[#This Row],[Début_M]],0)+IF(Tableau1[[#This Row],[Noms]]=S$5,Tableau1[[#This Row],[Fin]]-Tableau1[[#This Row],[Début]],0)</f>
        <v>0</v>
      </c>
    </row>
    <row r="890" spans="1:26" s="17" customFormat="1" ht="20.25" customHeight="1" thickBot="1" x14ac:dyDescent="0.35">
      <c r="A890" s="38"/>
      <c r="B890" s="56" t="str">
        <f t="shared" si="1375"/>
        <v>oct</v>
      </c>
      <c r="C890" s="57">
        <f t="shared" ref="C890" si="1422">_xlfn.ISOWEEKNUM(A888)</f>
        <v>43</v>
      </c>
      <c r="D890" s="35"/>
      <c r="E890" s="22"/>
      <c r="F890" s="12"/>
      <c r="G890" s="13"/>
      <c r="H890" s="24"/>
      <c r="I890" s="12"/>
      <c r="J890" s="60"/>
      <c r="K890" s="18"/>
      <c r="L890" s="4"/>
      <c r="N890" s="61">
        <f>IF(Tableau1[[#This Row],[Noms_M]]=N$5,Tableau1[[#This Row],[Fin_M]]-Tableau1[[#This Row],[Début_M]],0)+IF(Tableau1[[#This Row],[Noms]]=N$5,Tableau1[[#This Row],[Fin]]-Tableau1[[#This Row],[Début]],0)</f>
        <v>0</v>
      </c>
      <c r="O890" s="61">
        <f>IF(Tableau1[[#This Row],[Noms_M]]=O$5,Tableau1[[#This Row],[Fin_M]]-Tableau1[[#This Row],[Début_M]],0)+IF(Tableau1[[#This Row],[Noms]]=O$5,Tableau1[[#This Row],[Fin]]-Tableau1[[#This Row],[Début]],0)</f>
        <v>0</v>
      </c>
      <c r="P890" s="61">
        <f>IF(Tableau1[[#This Row],[Noms_M]]=P$5,Tableau1[[#This Row],[Fin_M]]-Tableau1[[#This Row],[Début_M]],0)+IF(Tableau1[[#This Row],[Noms]]=P$5,Tableau1[[#This Row],[Fin]]-Tableau1[[#This Row],[Début]],0)</f>
        <v>0</v>
      </c>
      <c r="Q890" s="61">
        <f>IF(Tableau1[[#This Row],[Noms_M]]=Q$5,Tableau1[[#This Row],[Fin_M]]-Tableau1[[#This Row],[Début_M]],0)+IF(Tableau1[[#This Row],[Noms]]=Q$5,Tableau1[[#This Row],[Fin]]-Tableau1[[#This Row],[Début]],0)</f>
        <v>0</v>
      </c>
      <c r="R890" s="61">
        <f>IF(Tableau1[[#This Row],[Noms_M]]=R$5,Tableau1[[#This Row],[Fin_M]]-Tableau1[[#This Row],[Début_M]],0)+IF(Tableau1[[#This Row],[Noms]]=R$5,Tableau1[[#This Row],[Fin]]-Tableau1[[#This Row],[Début]],0)</f>
        <v>0</v>
      </c>
      <c r="S890" s="62">
        <f>IF(Tableau1[[#This Row],[Noms_M]]=S$5,Tableau1[[#This Row],[Fin_M]]-Tableau1[[#This Row],[Début_M]],0)+IF(Tableau1[[#This Row],[Noms]]=S$5,Tableau1[[#This Row],[Fin]]-Tableau1[[#This Row],[Début]],0)</f>
        <v>0</v>
      </c>
    </row>
    <row r="891" spans="1:26" s="17" customFormat="1" ht="20.25" customHeight="1" thickBot="1" x14ac:dyDescent="0.35">
      <c r="A891" s="36">
        <f>A888+1</f>
        <v>45951</v>
      </c>
      <c r="B891" s="55" t="str">
        <f t="shared" ref="B891" si="1423">TEXT(A891,"mmm")</f>
        <v>oct</v>
      </c>
      <c r="C891" s="57">
        <f t="shared" ref="C891" si="1424">_xlfn.ISOWEEKNUM(A891)</f>
        <v>43</v>
      </c>
      <c r="D891" s="33">
        <f>A891</f>
        <v>45951</v>
      </c>
      <c r="E891" s="8"/>
      <c r="F891" s="1"/>
      <c r="G891" s="9"/>
      <c r="H891" s="14"/>
      <c r="I891" s="1"/>
      <c r="J891" s="58"/>
      <c r="K891" s="18"/>
      <c r="L891" s="7"/>
      <c r="N891" s="61">
        <f>IF(Tableau1[[#This Row],[Noms_M]]=N$5,Tableau1[[#This Row],[Fin_M]]-Tableau1[[#This Row],[Début_M]],0)+IF(Tableau1[[#This Row],[Noms]]=N$5,Tableau1[[#This Row],[Fin]]-Tableau1[[#This Row],[Début]],0)</f>
        <v>0</v>
      </c>
      <c r="O891" s="61">
        <f>IF(Tableau1[[#This Row],[Noms_M]]=O$5,Tableau1[[#This Row],[Fin_M]]-Tableau1[[#This Row],[Début_M]],0)+IF(Tableau1[[#This Row],[Noms]]=O$5,Tableau1[[#This Row],[Fin]]-Tableau1[[#This Row],[Début]],0)</f>
        <v>0</v>
      </c>
      <c r="P891" s="61">
        <f>IF(Tableau1[[#This Row],[Noms_M]]=P$5,Tableau1[[#This Row],[Fin_M]]-Tableau1[[#This Row],[Début_M]],0)+IF(Tableau1[[#This Row],[Noms]]=P$5,Tableau1[[#This Row],[Fin]]-Tableau1[[#This Row],[Début]],0)</f>
        <v>0</v>
      </c>
      <c r="Q891" s="61">
        <f>IF(Tableau1[[#This Row],[Noms_M]]=Q$5,Tableau1[[#This Row],[Fin_M]]-Tableau1[[#This Row],[Début_M]],0)+IF(Tableau1[[#This Row],[Noms]]=Q$5,Tableau1[[#This Row],[Fin]]-Tableau1[[#This Row],[Début]],0)</f>
        <v>0</v>
      </c>
      <c r="R891" s="61">
        <f>IF(Tableau1[[#This Row],[Noms_M]]=R$5,Tableau1[[#This Row],[Fin_M]]-Tableau1[[#This Row],[Début_M]],0)+IF(Tableau1[[#This Row],[Noms]]=R$5,Tableau1[[#This Row],[Fin]]-Tableau1[[#This Row],[Début]],0)</f>
        <v>0</v>
      </c>
      <c r="S891" s="62">
        <f>IF(Tableau1[[#This Row],[Noms_M]]=S$5,Tableau1[[#This Row],[Fin_M]]-Tableau1[[#This Row],[Début_M]],0)+IF(Tableau1[[#This Row],[Noms]]=S$5,Tableau1[[#This Row],[Fin]]-Tableau1[[#This Row],[Début]],0)</f>
        <v>0</v>
      </c>
    </row>
    <row r="892" spans="1:26" s="17" customFormat="1" ht="20.25" customHeight="1" thickBot="1" x14ac:dyDescent="0.35">
      <c r="A892" s="37"/>
      <c r="B892" s="56" t="str">
        <f t="shared" ref="B892" si="1425">TEXT(A891,"mmm")</f>
        <v>oct</v>
      </c>
      <c r="C892" s="57">
        <f t="shared" ref="C892" si="1426">_xlfn.ISOWEEKNUM(A891)</f>
        <v>43</v>
      </c>
      <c r="D892" s="34"/>
      <c r="E892" s="10"/>
      <c r="F892" s="2"/>
      <c r="G892" s="11"/>
      <c r="H892" s="15"/>
      <c r="I892" s="2"/>
      <c r="J892" s="59"/>
      <c r="K892" s="18"/>
      <c r="L892" s="3"/>
      <c r="N892" s="61">
        <f>IF(Tableau1[[#This Row],[Noms_M]]=N$5,Tableau1[[#This Row],[Fin_M]]-Tableau1[[#This Row],[Début_M]],0)+IF(Tableau1[[#This Row],[Noms]]=N$5,Tableau1[[#This Row],[Fin]]-Tableau1[[#This Row],[Début]],0)</f>
        <v>0</v>
      </c>
      <c r="O892" s="61">
        <f>IF(Tableau1[[#This Row],[Noms_M]]=O$5,Tableau1[[#This Row],[Fin_M]]-Tableau1[[#This Row],[Début_M]],0)+IF(Tableau1[[#This Row],[Noms]]=O$5,Tableau1[[#This Row],[Fin]]-Tableau1[[#This Row],[Début]],0)</f>
        <v>0</v>
      </c>
      <c r="P892" s="61">
        <f>IF(Tableau1[[#This Row],[Noms_M]]=P$5,Tableau1[[#This Row],[Fin_M]]-Tableau1[[#This Row],[Début_M]],0)+IF(Tableau1[[#This Row],[Noms]]=P$5,Tableau1[[#This Row],[Fin]]-Tableau1[[#This Row],[Début]],0)</f>
        <v>0</v>
      </c>
      <c r="Q892" s="61">
        <f>IF(Tableau1[[#This Row],[Noms_M]]=Q$5,Tableau1[[#This Row],[Fin_M]]-Tableau1[[#This Row],[Début_M]],0)+IF(Tableau1[[#This Row],[Noms]]=Q$5,Tableau1[[#This Row],[Fin]]-Tableau1[[#This Row],[Début]],0)</f>
        <v>0</v>
      </c>
      <c r="R892" s="61">
        <f>IF(Tableau1[[#This Row],[Noms_M]]=R$5,Tableau1[[#This Row],[Fin_M]]-Tableau1[[#This Row],[Début_M]],0)+IF(Tableau1[[#This Row],[Noms]]=R$5,Tableau1[[#This Row],[Fin]]-Tableau1[[#This Row],[Début]],0)</f>
        <v>0</v>
      </c>
      <c r="S892" s="62">
        <f>IF(Tableau1[[#This Row],[Noms_M]]=S$5,Tableau1[[#This Row],[Fin_M]]-Tableau1[[#This Row],[Début_M]],0)+IF(Tableau1[[#This Row],[Noms]]=S$5,Tableau1[[#This Row],[Fin]]-Tableau1[[#This Row],[Début]],0)</f>
        <v>0</v>
      </c>
    </row>
    <row r="893" spans="1:26" s="17" customFormat="1" ht="20.25" customHeight="1" thickBot="1" x14ac:dyDescent="0.35">
      <c r="A893" s="38"/>
      <c r="B893" s="56" t="str">
        <f t="shared" ref="B893" si="1427">TEXT(A891,"mmm")</f>
        <v>oct</v>
      </c>
      <c r="C893" s="57">
        <f t="shared" ref="C893" si="1428">_xlfn.ISOWEEKNUM(A891)</f>
        <v>43</v>
      </c>
      <c r="D893" s="35"/>
      <c r="E893" s="22"/>
      <c r="F893" s="12"/>
      <c r="G893" s="13"/>
      <c r="H893" s="24"/>
      <c r="I893" s="12"/>
      <c r="J893" s="60"/>
      <c r="K893" s="18"/>
      <c r="L893" s="4"/>
      <c r="N893" s="61">
        <f>IF(Tableau1[[#This Row],[Noms_M]]=N$5,Tableau1[[#This Row],[Fin_M]]-Tableau1[[#This Row],[Début_M]],0)+IF(Tableau1[[#This Row],[Noms]]=N$5,Tableau1[[#This Row],[Fin]]-Tableau1[[#This Row],[Début]],0)</f>
        <v>0</v>
      </c>
      <c r="O893" s="61">
        <f>IF(Tableau1[[#This Row],[Noms_M]]=O$5,Tableau1[[#This Row],[Fin_M]]-Tableau1[[#This Row],[Début_M]],0)+IF(Tableau1[[#This Row],[Noms]]=O$5,Tableau1[[#This Row],[Fin]]-Tableau1[[#This Row],[Début]],0)</f>
        <v>0</v>
      </c>
      <c r="P893" s="61">
        <f>IF(Tableau1[[#This Row],[Noms_M]]=P$5,Tableau1[[#This Row],[Fin_M]]-Tableau1[[#This Row],[Début_M]],0)+IF(Tableau1[[#This Row],[Noms]]=P$5,Tableau1[[#This Row],[Fin]]-Tableau1[[#This Row],[Début]],0)</f>
        <v>0</v>
      </c>
      <c r="Q893" s="61">
        <f>IF(Tableau1[[#This Row],[Noms_M]]=Q$5,Tableau1[[#This Row],[Fin_M]]-Tableau1[[#This Row],[Début_M]],0)+IF(Tableau1[[#This Row],[Noms]]=Q$5,Tableau1[[#This Row],[Fin]]-Tableau1[[#This Row],[Début]],0)</f>
        <v>0</v>
      </c>
      <c r="R893" s="61">
        <f>IF(Tableau1[[#This Row],[Noms_M]]=R$5,Tableau1[[#This Row],[Fin_M]]-Tableau1[[#This Row],[Début_M]],0)+IF(Tableau1[[#This Row],[Noms]]=R$5,Tableau1[[#This Row],[Fin]]-Tableau1[[#This Row],[Début]],0)</f>
        <v>0</v>
      </c>
      <c r="S893" s="62">
        <f>IF(Tableau1[[#This Row],[Noms_M]]=S$5,Tableau1[[#This Row],[Fin_M]]-Tableau1[[#This Row],[Début_M]],0)+IF(Tableau1[[#This Row],[Noms]]=S$5,Tableau1[[#This Row],[Fin]]-Tableau1[[#This Row],[Début]],0)</f>
        <v>0</v>
      </c>
    </row>
    <row r="894" spans="1:26" s="17" customFormat="1" ht="20.25" customHeight="1" thickBot="1" x14ac:dyDescent="0.35">
      <c r="A894" s="36">
        <f>A891+1</f>
        <v>45952</v>
      </c>
      <c r="B894" s="55" t="str">
        <f t="shared" si="1353"/>
        <v>oct</v>
      </c>
      <c r="C894" s="57">
        <f t="shared" ref="C894" si="1429">_xlfn.ISOWEEKNUM(A894)</f>
        <v>43</v>
      </c>
      <c r="D894" s="33">
        <f>A894</f>
        <v>45952</v>
      </c>
      <c r="E894" s="8"/>
      <c r="F894" s="1"/>
      <c r="G894" s="9"/>
      <c r="H894" s="14"/>
      <c r="I894" s="1"/>
      <c r="J894" s="58"/>
      <c r="K894" s="18"/>
      <c r="L894" s="7"/>
      <c r="N894" s="61">
        <f>IF(Tableau1[[#This Row],[Noms_M]]=N$5,Tableau1[[#This Row],[Fin_M]]-Tableau1[[#This Row],[Début_M]],0)+IF(Tableau1[[#This Row],[Noms]]=N$5,Tableau1[[#This Row],[Fin]]-Tableau1[[#This Row],[Début]],0)</f>
        <v>0</v>
      </c>
      <c r="O894" s="61">
        <f>IF(Tableau1[[#This Row],[Noms_M]]=O$5,Tableau1[[#This Row],[Fin_M]]-Tableau1[[#This Row],[Début_M]],0)+IF(Tableau1[[#This Row],[Noms]]=O$5,Tableau1[[#This Row],[Fin]]-Tableau1[[#This Row],[Début]],0)</f>
        <v>0</v>
      </c>
      <c r="P894" s="61">
        <f>IF(Tableau1[[#This Row],[Noms_M]]=P$5,Tableau1[[#This Row],[Fin_M]]-Tableau1[[#This Row],[Début_M]],0)+IF(Tableau1[[#This Row],[Noms]]=P$5,Tableau1[[#This Row],[Fin]]-Tableau1[[#This Row],[Début]],0)</f>
        <v>0</v>
      </c>
      <c r="Q894" s="61">
        <f>IF(Tableau1[[#This Row],[Noms_M]]=Q$5,Tableau1[[#This Row],[Fin_M]]-Tableau1[[#This Row],[Début_M]],0)+IF(Tableau1[[#This Row],[Noms]]=Q$5,Tableau1[[#This Row],[Fin]]-Tableau1[[#This Row],[Début]],0)</f>
        <v>0</v>
      </c>
      <c r="R894" s="61">
        <f>IF(Tableau1[[#This Row],[Noms_M]]=R$5,Tableau1[[#This Row],[Fin_M]]-Tableau1[[#This Row],[Début_M]],0)+IF(Tableau1[[#This Row],[Noms]]=R$5,Tableau1[[#This Row],[Fin]]-Tableau1[[#This Row],[Début]],0)</f>
        <v>0</v>
      </c>
      <c r="S894" s="62">
        <f>IF(Tableau1[[#This Row],[Noms_M]]=S$5,Tableau1[[#This Row],[Fin_M]]-Tableau1[[#This Row],[Début_M]],0)+IF(Tableau1[[#This Row],[Noms]]=S$5,Tableau1[[#This Row],[Fin]]-Tableau1[[#This Row],[Début]],0)</f>
        <v>0</v>
      </c>
    </row>
    <row r="895" spans="1:26" s="17" customFormat="1" ht="20.25" customHeight="1" thickBot="1" x14ac:dyDescent="0.35">
      <c r="A895" s="37"/>
      <c r="B895" s="56" t="str">
        <f t="shared" si="1355"/>
        <v>oct</v>
      </c>
      <c r="C895" s="57">
        <f t="shared" ref="C895" si="1430">_xlfn.ISOWEEKNUM(A894)</f>
        <v>43</v>
      </c>
      <c r="D895" s="34"/>
      <c r="E895" s="10"/>
      <c r="F895" s="2"/>
      <c r="G895" s="11"/>
      <c r="H895" s="15"/>
      <c r="I895" s="2"/>
      <c r="J895" s="59"/>
      <c r="K895" s="18"/>
      <c r="L895" s="3"/>
      <c r="N895" s="61">
        <f>IF(Tableau1[[#This Row],[Noms_M]]=N$5,Tableau1[[#This Row],[Fin_M]]-Tableau1[[#This Row],[Début_M]],0)+IF(Tableau1[[#This Row],[Noms]]=N$5,Tableau1[[#This Row],[Fin]]-Tableau1[[#This Row],[Début]],0)</f>
        <v>0</v>
      </c>
      <c r="O895" s="61">
        <f>IF(Tableau1[[#This Row],[Noms_M]]=O$5,Tableau1[[#This Row],[Fin_M]]-Tableau1[[#This Row],[Début_M]],0)+IF(Tableau1[[#This Row],[Noms]]=O$5,Tableau1[[#This Row],[Fin]]-Tableau1[[#This Row],[Début]],0)</f>
        <v>0</v>
      </c>
      <c r="P895" s="61">
        <f>IF(Tableau1[[#This Row],[Noms_M]]=P$5,Tableau1[[#This Row],[Fin_M]]-Tableau1[[#This Row],[Début_M]],0)+IF(Tableau1[[#This Row],[Noms]]=P$5,Tableau1[[#This Row],[Fin]]-Tableau1[[#This Row],[Début]],0)</f>
        <v>0</v>
      </c>
      <c r="Q895" s="61">
        <f>IF(Tableau1[[#This Row],[Noms_M]]=Q$5,Tableau1[[#This Row],[Fin_M]]-Tableau1[[#This Row],[Début_M]],0)+IF(Tableau1[[#This Row],[Noms]]=Q$5,Tableau1[[#This Row],[Fin]]-Tableau1[[#This Row],[Début]],0)</f>
        <v>0</v>
      </c>
      <c r="R895" s="61">
        <f>IF(Tableau1[[#This Row],[Noms_M]]=R$5,Tableau1[[#This Row],[Fin_M]]-Tableau1[[#This Row],[Début_M]],0)+IF(Tableau1[[#This Row],[Noms]]=R$5,Tableau1[[#This Row],[Fin]]-Tableau1[[#This Row],[Début]],0)</f>
        <v>0</v>
      </c>
      <c r="S895" s="62">
        <f>IF(Tableau1[[#This Row],[Noms_M]]=S$5,Tableau1[[#This Row],[Fin_M]]-Tableau1[[#This Row],[Début_M]],0)+IF(Tableau1[[#This Row],[Noms]]=S$5,Tableau1[[#This Row],[Fin]]-Tableau1[[#This Row],[Début]],0)</f>
        <v>0</v>
      </c>
    </row>
    <row r="896" spans="1:26" s="17" customFormat="1" ht="20.25" customHeight="1" thickBot="1" x14ac:dyDescent="0.35">
      <c r="A896" s="38"/>
      <c r="B896" s="56" t="str">
        <f t="shared" si="1357"/>
        <v>oct</v>
      </c>
      <c r="C896" s="57">
        <f t="shared" ref="C896" si="1431">_xlfn.ISOWEEKNUM(A894)</f>
        <v>43</v>
      </c>
      <c r="D896" s="35"/>
      <c r="E896" s="22"/>
      <c r="F896" s="12"/>
      <c r="G896" s="13"/>
      <c r="H896" s="24"/>
      <c r="I896" s="12"/>
      <c r="J896" s="60"/>
      <c r="K896" s="18"/>
      <c r="L896" s="4"/>
      <c r="N896" s="61">
        <f>IF(Tableau1[[#This Row],[Noms_M]]=N$5,Tableau1[[#This Row],[Fin_M]]-Tableau1[[#This Row],[Début_M]],0)+IF(Tableau1[[#This Row],[Noms]]=N$5,Tableau1[[#This Row],[Fin]]-Tableau1[[#This Row],[Début]],0)</f>
        <v>0</v>
      </c>
      <c r="O896" s="61">
        <f>IF(Tableau1[[#This Row],[Noms_M]]=O$5,Tableau1[[#This Row],[Fin_M]]-Tableau1[[#This Row],[Début_M]],0)+IF(Tableau1[[#This Row],[Noms]]=O$5,Tableau1[[#This Row],[Fin]]-Tableau1[[#This Row],[Début]],0)</f>
        <v>0</v>
      </c>
      <c r="P896" s="61">
        <f>IF(Tableau1[[#This Row],[Noms_M]]=P$5,Tableau1[[#This Row],[Fin_M]]-Tableau1[[#This Row],[Début_M]],0)+IF(Tableau1[[#This Row],[Noms]]=P$5,Tableau1[[#This Row],[Fin]]-Tableau1[[#This Row],[Début]],0)</f>
        <v>0</v>
      </c>
      <c r="Q896" s="61">
        <f>IF(Tableau1[[#This Row],[Noms_M]]=Q$5,Tableau1[[#This Row],[Fin_M]]-Tableau1[[#This Row],[Début_M]],0)+IF(Tableau1[[#This Row],[Noms]]=Q$5,Tableau1[[#This Row],[Fin]]-Tableau1[[#This Row],[Début]],0)</f>
        <v>0</v>
      </c>
      <c r="R896" s="61">
        <f>IF(Tableau1[[#This Row],[Noms_M]]=R$5,Tableau1[[#This Row],[Fin_M]]-Tableau1[[#This Row],[Début_M]],0)+IF(Tableau1[[#This Row],[Noms]]=R$5,Tableau1[[#This Row],[Fin]]-Tableau1[[#This Row],[Début]],0)</f>
        <v>0</v>
      </c>
      <c r="S896" s="62">
        <f>IF(Tableau1[[#This Row],[Noms_M]]=S$5,Tableau1[[#This Row],[Fin_M]]-Tableau1[[#This Row],[Début_M]],0)+IF(Tableau1[[#This Row],[Noms]]=S$5,Tableau1[[#This Row],[Fin]]-Tableau1[[#This Row],[Début]],0)</f>
        <v>0</v>
      </c>
    </row>
    <row r="897" spans="1:26" s="17" customFormat="1" ht="20.25" customHeight="1" thickBot="1" x14ac:dyDescent="0.35">
      <c r="A897" s="36">
        <f>A894+1</f>
        <v>45953</v>
      </c>
      <c r="B897" s="55" t="str">
        <f t="shared" si="1359"/>
        <v>oct</v>
      </c>
      <c r="C897" s="57">
        <f t="shared" ref="C897" si="1432">_xlfn.ISOWEEKNUM(A897)</f>
        <v>43</v>
      </c>
      <c r="D897" s="33">
        <f>A897</f>
        <v>45953</v>
      </c>
      <c r="E897" s="8"/>
      <c r="F897" s="1"/>
      <c r="G897" s="9"/>
      <c r="H897" s="14"/>
      <c r="I897" s="1"/>
      <c r="J897" s="58"/>
      <c r="K897" s="18"/>
      <c r="L897" s="7"/>
      <c r="N897" s="61">
        <f>IF(Tableau1[[#This Row],[Noms_M]]=N$5,Tableau1[[#This Row],[Fin_M]]-Tableau1[[#This Row],[Début_M]],0)+IF(Tableau1[[#This Row],[Noms]]=N$5,Tableau1[[#This Row],[Fin]]-Tableau1[[#This Row],[Début]],0)</f>
        <v>0</v>
      </c>
      <c r="O897" s="61">
        <f>IF(Tableau1[[#This Row],[Noms_M]]=O$5,Tableau1[[#This Row],[Fin_M]]-Tableau1[[#This Row],[Début_M]],0)+IF(Tableau1[[#This Row],[Noms]]=O$5,Tableau1[[#This Row],[Fin]]-Tableau1[[#This Row],[Début]],0)</f>
        <v>0</v>
      </c>
      <c r="P897" s="61">
        <f>IF(Tableau1[[#This Row],[Noms_M]]=P$5,Tableau1[[#This Row],[Fin_M]]-Tableau1[[#This Row],[Début_M]],0)+IF(Tableau1[[#This Row],[Noms]]=P$5,Tableau1[[#This Row],[Fin]]-Tableau1[[#This Row],[Début]],0)</f>
        <v>0</v>
      </c>
      <c r="Q897" s="61">
        <f>IF(Tableau1[[#This Row],[Noms_M]]=Q$5,Tableau1[[#This Row],[Fin_M]]-Tableau1[[#This Row],[Début_M]],0)+IF(Tableau1[[#This Row],[Noms]]=Q$5,Tableau1[[#This Row],[Fin]]-Tableau1[[#This Row],[Début]],0)</f>
        <v>0</v>
      </c>
      <c r="R897" s="61">
        <f>IF(Tableau1[[#This Row],[Noms_M]]=R$5,Tableau1[[#This Row],[Fin_M]]-Tableau1[[#This Row],[Début_M]],0)+IF(Tableau1[[#This Row],[Noms]]=R$5,Tableau1[[#This Row],[Fin]]-Tableau1[[#This Row],[Début]],0)</f>
        <v>0</v>
      </c>
      <c r="S897" s="62">
        <f>IF(Tableau1[[#This Row],[Noms_M]]=S$5,Tableau1[[#This Row],[Fin_M]]-Tableau1[[#This Row],[Début_M]],0)+IF(Tableau1[[#This Row],[Noms]]=S$5,Tableau1[[#This Row],[Fin]]-Tableau1[[#This Row],[Début]],0)</f>
        <v>0</v>
      </c>
    </row>
    <row r="898" spans="1:26" s="17" customFormat="1" ht="20.25" customHeight="1" thickBot="1" x14ac:dyDescent="0.35">
      <c r="A898" s="37"/>
      <c r="B898" s="56" t="str">
        <f t="shared" si="1361"/>
        <v>oct</v>
      </c>
      <c r="C898" s="57">
        <f t="shared" ref="C898" si="1433">_xlfn.ISOWEEKNUM(A897)</f>
        <v>43</v>
      </c>
      <c r="D898" s="34"/>
      <c r="E898" s="10"/>
      <c r="F898" s="2"/>
      <c r="G898" s="11"/>
      <c r="H898" s="15"/>
      <c r="I898" s="2"/>
      <c r="J898" s="59"/>
      <c r="K898" s="18"/>
      <c r="L898" s="3"/>
      <c r="N898" s="61">
        <f>IF(Tableau1[[#This Row],[Noms_M]]=N$5,Tableau1[[#This Row],[Fin_M]]-Tableau1[[#This Row],[Début_M]],0)+IF(Tableau1[[#This Row],[Noms]]=N$5,Tableau1[[#This Row],[Fin]]-Tableau1[[#This Row],[Début]],0)</f>
        <v>0</v>
      </c>
      <c r="O898" s="61">
        <f>IF(Tableau1[[#This Row],[Noms_M]]=O$5,Tableau1[[#This Row],[Fin_M]]-Tableau1[[#This Row],[Début_M]],0)+IF(Tableau1[[#This Row],[Noms]]=O$5,Tableau1[[#This Row],[Fin]]-Tableau1[[#This Row],[Début]],0)</f>
        <v>0</v>
      </c>
      <c r="P898" s="61">
        <f>IF(Tableau1[[#This Row],[Noms_M]]=P$5,Tableau1[[#This Row],[Fin_M]]-Tableau1[[#This Row],[Début_M]],0)+IF(Tableau1[[#This Row],[Noms]]=P$5,Tableau1[[#This Row],[Fin]]-Tableau1[[#This Row],[Début]],0)</f>
        <v>0</v>
      </c>
      <c r="Q898" s="61">
        <f>IF(Tableau1[[#This Row],[Noms_M]]=Q$5,Tableau1[[#This Row],[Fin_M]]-Tableau1[[#This Row],[Début_M]],0)+IF(Tableau1[[#This Row],[Noms]]=Q$5,Tableau1[[#This Row],[Fin]]-Tableau1[[#This Row],[Début]],0)</f>
        <v>0</v>
      </c>
      <c r="R898" s="61">
        <f>IF(Tableau1[[#This Row],[Noms_M]]=R$5,Tableau1[[#This Row],[Fin_M]]-Tableau1[[#This Row],[Début_M]],0)+IF(Tableau1[[#This Row],[Noms]]=R$5,Tableau1[[#This Row],[Fin]]-Tableau1[[#This Row],[Début]],0)</f>
        <v>0</v>
      </c>
      <c r="S898" s="62">
        <f>IF(Tableau1[[#This Row],[Noms_M]]=S$5,Tableau1[[#This Row],[Fin_M]]-Tableau1[[#This Row],[Début_M]],0)+IF(Tableau1[[#This Row],[Noms]]=S$5,Tableau1[[#This Row],[Fin]]-Tableau1[[#This Row],[Début]],0)</f>
        <v>0</v>
      </c>
    </row>
    <row r="899" spans="1:26" s="17" customFormat="1" ht="20.25" customHeight="1" thickBot="1" x14ac:dyDescent="0.35">
      <c r="A899" s="38"/>
      <c r="B899" s="56" t="str">
        <f t="shared" si="1363"/>
        <v>oct</v>
      </c>
      <c r="C899" s="57">
        <f t="shared" ref="C899" si="1434">_xlfn.ISOWEEKNUM(A897)</f>
        <v>43</v>
      </c>
      <c r="D899" s="35"/>
      <c r="E899" s="22"/>
      <c r="F899" s="12"/>
      <c r="G899" s="13"/>
      <c r="H899" s="24"/>
      <c r="I899" s="12"/>
      <c r="J899" s="60"/>
      <c r="K899" s="18"/>
      <c r="L899" s="4"/>
      <c r="N899" s="61">
        <f>IF(Tableau1[[#This Row],[Noms_M]]=N$5,Tableau1[[#This Row],[Fin_M]]-Tableau1[[#This Row],[Début_M]],0)+IF(Tableau1[[#This Row],[Noms]]=N$5,Tableau1[[#This Row],[Fin]]-Tableau1[[#This Row],[Début]],0)</f>
        <v>0</v>
      </c>
      <c r="O899" s="61">
        <f>IF(Tableau1[[#This Row],[Noms_M]]=O$5,Tableau1[[#This Row],[Fin_M]]-Tableau1[[#This Row],[Début_M]],0)+IF(Tableau1[[#This Row],[Noms]]=O$5,Tableau1[[#This Row],[Fin]]-Tableau1[[#This Row],[Début]],0)</f>
        <v>0</v>
      </c>
      <c r="P899" s="61">
        <f>IF(Tableau1[[#This Row],[Noms_M]]=P$5,Tableau1[[#This Row],[Fin_M]]-Tableau1[[#This Row],[Début_M]],0)+IF(Tableau1[[#This Row],[Noms]]=P$5,Tableau1[[#This Row],[Fin]]-Tableau1[[#This Row],[Début]],0)</f>
        <v>0</v>
      </c>
      <c r="Q899" s="61">
        <f>IF(Tableau1[[#This Row],[Noms_M]]=Q$5,Tableau1[[#This Row],[Fin_M]]-Tableau1[[#This Row],[Début_M]],0)+IF(Tableau1[[#This Row],[Noms]]=Q$5,Tableau1[[#This Row],[Fin]]-Tableau1[[#This Row],[Début]],0)</f>
        <v>0</v>
      </c>
      <c r="R899" s="61">
        <f>IF(Tableau1[[#This Row],[Noms_M]]=R$5,Tableau1[[#This Row],[Fin_M]]-Tableau1[[#This Row],[Début_M]],0)+IF(Tableau1[[#This Row],[Noms]]=R$5,Tableau1[[#This Row],[Fin]]-Tableau1[[#This Row],[Début]],0)</f>
        <v>0</v>
      </c>
      <c r="S899" s="62">
        <f>IF(Tableau1[[#This Row],[Noms_M]]=S$5,Tableau1[[#This Row],[Fin_M]]-Tableau1[[#This Row],[Début_M]],0)+IF(Tableau1[[#This Row],[Noms]]=S$5,Tableau1[[#This Row],[Fin]]-Tableau1[[#This Row],[Début]],0)</f>
        <v>0</v>
      </c>
    </row>
    <row r="900" spans="1:26" s="17" customFormat="1" ht="20.25" customHeight="1" thickBot="1" x14ac:dyDescent="0.35">
      <c r="A900" s="36">
        <f>A897+1</f>
        <v>45954</v>
      </c>
      <c r="B900" s="55" t="str">
        <f t="shared" si="1365"/>
        <v>oct</v>
      </c>
      <c r="C900" s="57">
        <f t="shared" ref="C900" si="1435">_xlfn.ISOWEEKNUM(A900)</f>
        <v>43</v>
      </c>
      <c r="D900" s="33">
        <f>A900</f>
        <v>45954</v>
      </c>
      <c r="E900" s="8"/>
      <c r="F900" s="1"/>
      <c r="G900" s="9"/>
      <c r="H900" s="14"/>
      <c r="I900" s="1"/>
      <c r="J900" s="58"/>
      <c r="K900" s="18"/>
      <c r="L900" s="7"/>
      <c r="N900" s="61">
        <f>IF(Tableau1[[#This Row],[Noms_M]]=N$5,Tableau1[[#This Row],[Fin_M]]-Tableau1[[#This Row],[Début_M]],0)+IF(Tableau1[[#This Row],[Noms]]=N$5,Tableau1[[#This Row],[Fin]]-Tableau1[[#This Row],[Début]],0)</f>
        <v>0</v>
      </c>
      <c r="O900" s="61">
        <f>IF(Tableau1[[#This Row],[Noms_M]]=O$5,Tableau1[[#This Row],[Fin_M]]-Tableau1[[#This Row],[Début_M]],0)+IF(Tableau1[[#This Row],[Noms]]=O$5,Tableau1[[#This Row],[Fin]]-Tableau1[[#This Row],[Début]],0)</f>
        <v>0</v>
      </c>
      <c r="P900" s="61">
        <f>IF(Tableau1[[#This Row],[Noms_M]]=P$5,Tableau1[[#This Row],[Fin_M]]-Tableau1[[#This Row],[Début_M]],0)+IF(Tableau1[[#This Row],[Noms]]=P$5,Tableau1[[#This Row],[Fin]]-Tableau1[[#This Row],[Début]],0)</f>
        <v>0</v>
      </c>
      <c r="Q900" s="61">
        <f>IF(Tableau1[[#This Row],[Noms_M]]=Q$5,Tableau1[[#This Row],[Fin_M]]-Tableau1[[#This Row],[Début_M]],0)+IF(Tableau1[[#This Row],[Noms]]=Q$5,Tableau1[[#This Row],[Fin]]-Tableau1[[#This Row],[Début]],0)</f>
        <v>0</v>
      </c>
      <c r="R900" s="61">
        <f>IF(Tableau1[[#This Row],[Noms_M]]=R$5,Tableau1[[#This Row],[Fin_M]]-Tableau1[[#This Row],[Début_M]],0)+IF(Tableau1[[#This Row],[Noms]]=R$5,Tableau1[[#This Row],[Fin]]-Tableau1[[#This Row],[Début]],0)</f>
        <v>0</v>
      </c>
      <c r="S900" s="62">
        <f>IF(Tableau1[[#This Row],[Noms_M]]=S$5,Tableau1[[#This Row],[Fin_M]]-Tableau1[[#This Row],[Début_M]],0)+IF(Tableau1[[#This Row],[Noms]]=S$5,Tableau1[[#This Row],[Fin]]-Tableau1[[#This Row],[Début]],0)</f>
        <v>0</v>
      </c>
    </row>
    <row r="901" spans="1:26" s="17" customFormat="1" ht="20.25" customHeight="1" thickBot="1" x14ac:dyDescent="0.35">
      <c r="A901" s="37"/>
      <c r="B901" s="56" t="str">
        <f t="shared" si="1367"/>
        <v>oct</v>
      </c>
      <c r="C901" s="57">
        <f t="shared" ref="C901" si="1436">_xlfn.ISOWEEKNUM(A900)</f>
        <v>43</v>
      </c>
      <c r="D901" s="34"/>
      <c r="E901" s="10"/>
      <c r="F901" s="2"/>
      <c r="G901" s="11"/>
      <c r="H901" s="15"/>
      <c r="I901" s="2"/>
      <c r="J901" s="59"/>
      <c r="K901" s="18"/>
      <c r="L901" s="3"/>
      <c r="N901" s="61">
        <f>IF(Tableau1[[#This Row],[Noms_M]]=N$5,Tableau1[[#This Row],[Fin_M]]-Tableau1[[#This Row],[Début_M]],0)+IF(Tableau1[[#This Row],[Noms]]=N$5,Tableau1[[#This Row],[Fin]]-Tableau1[[#This Row],[Début]],0)</f>
        <v>0</v>
      </c>
      <c r="O901" s="61">
        <f>IF(Tableau1[[#This Row],[Noms_M]]=O$5,Tableau1[[#This Row],[Fin_M]]-Tableau1[[#This Row],[Début_M]],0)+IF(Tableau1[[#This Row],[Noms]]=O$5,Tableau1[[#This Row],[Fin]]-Tableau1[[#This Row],[Début]],0)</f>
        <v>0</v>
      </c>
      <c r="P901" s="61">
        <f>IF(Tableau1[[#This Row],[Noms_M]]=P$5,Tableau1[[#This Row],[Fin_M]]-Tableau1[[#This Row],[Début_M]],0)+IF(Tableau1[[#This Row],[Noms]]=P$5,Tableau1[[#This Row],[Fin]]-Tableau1[[#This Row],[Début]],0)</f>
        <v>0</v>
      </c>
      <c r="Q901" s="61">
        <f>IF(Tableau1[[#This Row],[Noms_M]]=Q$5,Tableau1[[#This Row],[Fin_M]]-Tableau1[[#This Row],[Début_M]],0)+IF(Tableau1[[#This Row],[Noms]]=Q$5,Tableau1[[#This Row],[Fin]]-Tableau1[[#This Row],[Début]],0)</f>
        <v>0</v>
      </c>
      <c r="R901" s="61">
        <f>IF(Tableau1[[#This Row],[Noms_M]]=R$5,Tableau1[[#This Row],[Fin_M]]-Tableau1[[#This Row],[Début_M]],0)+IF(Tableau1[[#This Row],[Noms]]=R$5,Tableau1[[#This Row],[Fin]]-Tableau1[[#This Row],[Début]],0)</f>
        <v>0</v>
      </c>
      <c r="S901" s="62">
        <f>IF(Tableau1[[#This Row],[Noms_M]]=S$5,Tableau1[[#This Row],[Fin_M]]-Tableau1[[#This Row],[Début_M]],0)+IF(Tableau1[[#This Row],[Noms]]=S$5,Tableau1[[#This Row],[Fin]]-Tableau1[[#This Row],[Début]],0)</f>
        <v>0</v>
      </c>
    </row>
    <row r="902" spans="1:26" s="17" customFormat="1" ht="20.25" customHeight="1" thickBot="1" x14ac:dyDescent="0.35">
      <c r="A902" s="38"/>
      <c r="B902" s="56" t="str">
        <f t="shared" si="1369"/>
        <v>oct</v>
      </c>
      <c r="C902" s="57">
        <f t="shared" ref="C902" si="1437">_xlfn.ISOWEEKNUM(A900)</f>
        <v>43</v>
      </c>
      <c r="D902" s="35"/>
      <c r="E902" s="22"/>
      <c r="F902" s="12"/>
      <c r="G902" s="13"/>
      <c r="H902" s="24"/>
      <c r="I902" s="12"/>
      <c r="J902" s="60"/>
      <c r="K902" s="18"/>
      <c r="L902" s="4"/>
      <c r="N902" s="61">
        <f>IF(Tableau1[[#This Row],[Noms_M]]=N$5,Tableau1[[#This Row],[Fin_M]]-Tableau1[[#This Row],[Début_M]],0)+IF(Tableau1[[#This Row],[Noms]]=N$5,Tableau1[[#This Row],[Fin]]-Tableau1[[#This Row],[Début]],0)</f>
        <v>0</v>
      </c>
      <c r="O902" s="61">
        <f>IF(Tableau1[[#This Row],[Noms_M]]=O$5,Tableau1[[#This Row],[Fin_M]]-Tableau1[[#This Row],[Début_M]],0)+IF(Tableau1[[#This Row],[Noms]]=O$5,Tableau1[[#This Row],[Fin]]-Tableau1[[#This Row],[Début]],0)</f>
        <v>0</v>
      </c>
      <c r="P902" s="61">
        <f>IF(Tableau1[[#This Row],[Noms_M]]=P$5,Tableau1[[#This Row],[Fin_M]]-Tableau1[[#This Row],[Début_M]],0)+IF(Tableau1[[#This Row],[Noms]]=P$5,Tableau1[[#This Row],[Fin]]-Tableau1[[#This Row],[Début]],0)</f>
        <v>0</v>
      </c>
      <c r="Q902" s="61">
        <f>IF(Tableau1[[#This Row],[Noms_M]]=Q$5,Tableau1[[#This Row],[Fin_M]]-Tableau1[[#This Row],[Début_M]],0)+IF(Tableau1[[#This Row],[Noms]]=Q$5,Tableau1[[#This Row],[Fin]]-Tableau1[[#This Row],[Début]],0)</f>
        <v>0</v>
      </c>
      <c r="R902" s="61">
        <f>IF(Tableau1[[#This Row],[Noms_M]]=R$5,Tableau1[[#This Row],[Fin_M]]-Tableau1[[#This Row],[Début_M]],0)+IF(Tableau1[[#This Row],[Noms]]=R$5,Tableau1[[#This Row],[Fin]]-Tableau1[[#This Row],[Début]],0)</f>
        <v>0</v>
      </c>
      <c r="S902" s="62">
        <f>IF(Tableau1[[#This Row],[Noms_M]]=S$5,Tableau1[[#This Row],[Fin_M]]-Tableau1[[#This Row],[Début_M]],0)+IF(Tableau1[[#This Row],[Noms]]=S$5,Tableau1[[#This Row],[Fin]]-Tableau1[[#This Row],[Début]],0)</f>
        <v>0</v>
      </c>
    </row>
    <row r="903" spans="1:26" s="17" customFormat="1" ht="20.25" customHeight="1" thickBot="1" x14ac:dyDescent="0.35">
      <c r="A903" s="36">
        <f>A900+1</f>
        <v>45955</v>
      </c>
      <c r="B903" s="55" t="str">
        <f t="shared" si="1371"/>
        <v>oct</v>
      </c>
      <c r="C903" s="57">
        <f t="shared" ref="C903" si="1438">_xlfn.ISOWEEKNUM(A903)</f>
        <v>43</v>
      </c>
      <c r="D903" s="33">
        <f>A903</f>
        <v>45955</v>
      </c>
      <c r="E903" s="8"/>
      <c r="F903" s="1"/>
      <c r="G903" s="9"/>
      <c r="H903" s="14"/>
      <c r="I903" s="1"/>
      <c r="J903" s="58"/>
      <c r="K903" s="18"/>
      <c r="L903" s="7"/>
      <c r="N903" s="61">
        <f>IF(Tableau1[[#This Row],[Noms_M]]=N$5,Tableau1[[#This Row],[Fin_M]]-Tableau1[[#This Row],[Début_M]],0)+IF(Tableau1[[#This Row],[Noms]]=N$5,Tableau1[[#This Row],[Fin]]-Tableau1[[#This Row],[Début]],0)</f>
        <v>0</v>
      </c>
      <c r="O903" s="61">
        <f>IF(Tableau1[[#This Row],[Noms_M]]=O$5,Tableau1[[#This Row],[Fin_M]]-Tableau1[[#This Row],[Début_M]],0)+IF(Tableau1[[#This Row],[Noms]]=O$5,Tableau1[[#This Row],[Fin]]-Tableau1[[#This Row],[Début]],0)</f>
        <v>0</v>
      </c>
      <c r="P903" s="61">
        <f>IF(Tableau1[[#This Row],[Noms_M]]=P$5,Tableau1[[#This Row],[Fin_M]]-Tableau1[[#This Row],[Début_M]],0)+IF(Tableau1[[#This Row],[Noms]]=P$5,Tableau1[[#This Row],[Fin]]-Tableau1[[#This Row],[Début]],0)</f>
        <v>0</v>
      </c>
      <c r="Q903" s="61">
        <f>IF(Tableau1[[#This Row],[Noms_M]]=Q$5,Tableau1[[#This Row],[Fin_M]]-Tableau1[[#This Row],[Début_M]],0)+IF(Tableau1[[#This Row],[Noms]]=Q$5,Tableau1[[#This Row],[Fin]]-Tableau1[[#This Row],[Début]],0)</f>
        <v>0</v>
      </c>
      <c r="R903" s="61">
        <f>IF(Tableau1[[#This Row],[Noms_M]]=R$5,Tableau1[[#This Row],[Fin_M]]-Tableau1[[#This Row],[Début_M]],0)+IF(Tableau1[[#This Row],[Noms]]=R$5,Tableau1[[#This Row],[Fin]]-Tableau1[[#This Row],[Début]],0)</f>
        <v>0</v>
      </c>
      <c r="S903" s="62">
        <f>IF(Tableau1[[#This Row],[Noms_M]]=S$5,Tableau1[[#This Row],[Fin_M]]-Tableau1[[#This Row],[Début_M]],0)+IF(Tableau1[[#This Row],[Noms]]=S$5,Tableau1[[#This Row],[Fin]]-Tableau1[[#This Row],[Début]],0)</f>
        <v>0</v>
      </c>
    </row>
    <row r="904" spans="1:26" s="17" customFormat="1" ht="20.25" customHeight="1" thickBot="1" x14ac:dyDescent="0.35">
      <c r="A904" s="37"/>
      <c r="B904" s="56" t="str">
        <f t="shared" si="1373"/>
        <v>oct</v>
      </c>
      <c r="C904" s="57">
        <f t="shared" ref="C904" si="1439">_xlfn.ISOWEEKNUM(A903)</f>
        <v>43</v>
      </c>
      <c r="D904" s="34"/>
      <c r="E904" s="10"/>
      <c r="F904" s="2"/>
      <c r="G904" s="11"/>
      <c r="H904" s="15"/>
      <c r="I904" s="2"/>
      <c r="J904" s="59"/>
      <c r="K904" s="18"/>
      <c r="L904" s="3"/>
      <c r="N904" s="61">
        <f>IF(Tableau1[[#This Row],[Noms_M]]=N$5,Tableau1[[#This Row],[Fin_M]]-Tableau1[[#This Row],[Début_M]],0)+IF(Tableau1[[#This Row],[Noms]]=N$5,Tableau1[[#This Row],[Fin]]-Tableau1[[#This Row],[Début]],0)</f>
        <v>0</v>
      </c>
      <c r="O904" s="61">
        <f>IF(Tableau1[[#This Row],[Noms_M]]=O$5,Tableau1[[#This Row],[Fin_M]]-Tableau1[[#This Row],[Début_M]],0)+IF(Tableau1[[#This Row],[Noms]]=O$5,Tableau1[[#This Row],[Fin]]-Tableau1[[#This Row],[Début]],0)</f>
        <v>0</v>
      </c>
      <c r="P904" s="61">
        <f>IF(Tableau1[[#This Row],[Noms_M]]=P$5,Tableau1[[#This Row],[Fin_M]]-Tableau1[[#This Row],[Début_M]],0)+IF(Tableau1[[#This Row],[Noms]]=P$5,Tableau1[[#This Row],[Fin]]-Tableau1[[#This Row],[Début]],0)</f>
        <v>0</v>
      </c>
      <c r="Q904" s="61">
        <f>IF(Tableau1[[#This Row],[Noms_M]]=Q$5,Tableau1[[#This Row],[Fin_M]]-Tableau1[[#This Row],[Début_M]],0)+IF(Tableau1[[#This Row],[Noms]]=Q$5,Tableau1[[#This Row],[Fin]]-Tableau1[[#This Row],[Début]],0)</f>
        <v>0</v>
      </c>
      <c r="R904" s="61">
        <f>IF(Tableau1[[#This Row],[Noms_M]]=R$5,Tableau1[[#This Row],[Fin_M]]-Tableau1[[#This Row],[Début_M]],0)+IF(Tableau1[[#This Row],[Noms]]=R$5,Tableau1[[#This Row],[Fin]]-Tableau1[[#This Row],[Début]],0)</f>
        <v>0</v>
      </c>
      <c r="S904" s="62">
        <f>IF(Tableau1[[#This Row],[Noms_M]]=S$5,Tableau1[[#This Row],[Fin_M]]-Tableau1[[#This Row],[Début_M]],0)+IF(Tableau1[[#This Row],[Noms]]=S$5,Tableau1[[#This Row],[Fin]]-Tableau1[[#This Row],[Début]],0)</f>
        <v>0</v>
      </c>
    </row>
    <row r="905" spans="1:26" s="17" customFormat="1" ht="20.25" customHeight="1" thickBot="1" x14ac:dyDescent="0.35">
      <c r="A905" s="38"/>
      <c r="B905" s="56" t="str">
        <f t="shared" si="1375"/>
        <v>oct</v>
      </c>
      <c r="C905" s="57">
        <f t="shared" ref="C905" si="1440">_xlfn.ISOWEEKNUM(A903)</f>
        <v>43</v>
      </c>
      <c r="D905" s="35"/>
      <c r="E905" s="22"/>
      <c r="F905" s="12"/>
      <c r="G905" s="13"/>
      <c r="H905" s="24"/>
      <c r="I905" s="12"/>
      <c r="J905" s="60"/>
      <c r="K905" s="18"/>
      <c r="L905" s="4"/>
      <c r="N905" s="61">
        <f>IF(Tableau1[[#This Row],[Noms_M]]=N$5,Tableau1[[#This Row],[Fin_M]]-Tableau1[[#This Row],[Début_M]],0)+IF(Tableau1[[#This Row],[Noms]]=N$5,Tableau1[[#This Row],[Fin]]-Tableau1[[#This Row],[Début]],0)</f>
        <v>0</v>
      </c>
      <c r="O905" s="61">
        <f>IF(Tableau1[[#This Row],[Noms_M]]=O$5,Tableau1[[#This Row],[Fin_M]]-Tableau1[[#This Row],[Début_M]],0)+IF(Tableau1[[#This Row],[Noms]]=O$5,Tableau1[[#This Row],[Fin]]-Tableau1[[#This Row],[Début]],0)</f>
        <v>0</v>
      </c>
      <c r="P905" s="61">
        <f>IF(Tableau1[[#This Row],[Noms_M]]=P$5,Tableau1[[#This Row],[Fin_M]]-Tableau1[[#This Row],[Début_M]],0)+IF(Tableau1[[#This Row],[Noms]]=P$5,Tableau1[[#This Row],[Fin]]-Tableau1[[#This Row],[Début]],0)</f>
        <v>0</v>
      </c>
      <c r="Q905" s="61">
        <f>IF(Tableau1[[#This Row],[Noms_M]]=Q$5,Tableau1[[#This Row],[Fin_M]]-Tableau1[[#This Row],[Début_M]],0)+IF(Tableau1[[#This Row],[Noms]]=Q$5,Tableau1[[#This Row],[Fin]]-Tableau1[[#This Row],[Début]],0)</f>
        <v>0</v>
      </c>
      <c r="R905" s="61">
        <f>IF(Tableau1[[#This Row],[Noms_M]]=R$5,Tableau1[[#This Row],[Fin_M]]-Tableau1[[#This Row],[Début_M]],0)+IF(Tableau1[[#This Row],[Noms]]=R$5,Tableau1[[#This Row],[Fin]]-Tableau1[[#This Row],[Début]],0)</f>
        <v>0</v>
      </c>
      <c r="S905" s="62">
        <f>IF(Tableau1[[#This Row],[Noms_M]]=S$5,Tableau1[[#This Row],[Fin_M]]-Tableau1[[#This Row],[Début_M]],0)+IF(Tableau1[[#This Row],[Noms]]=S$5,Tableau1[[#This Row],[Fin]]-Tableau1[[#This Row],[Début]],0)</f>
        <v>0</v>
      </c>
    </row>
    <row r="906" spans="1:26" s="17" customFormat="1" ht="20.25" customHeight="1" thickBot="1" x14ac:dyDescent="0.35">
      <c r="A906" s="36">
        <f>A903+1</f>
        <v>45956</v>
      </c>
      <c r="B906" s="55" t="str">
        <f t="shared" ref="B906" si="1441">TEXT(A906,"mmm")</f>
        <v>oct</v>
      </c>
      <c r="C906" s="57">
        <f t="shared" ref="C906" si="1442">_xlfn.ISOWEEKNUM(A906)</f>
        <v>43</v>
      </c>
      <c r="D906" s="33">
        <f>A906</f>
        <v>45956</v>
      </c>
      <c r="E906" s="8"/>
      <c r="F906" s="1"/>
      <c r="G906" s="9"/>
      <c r="H906" s="14"/>
      <c r="I906" s="1"/>
      <c r="J906" s="58"/>
      <c r="K906" s="18"/>
      <c r="L906" s="7"/>
      <c r="N906" s="61">
        <f>IF(Tableau1[[#This Row],[Noms_M]]=N$5,Tableau1[[#This Row],[Fin_M]]-Tableau1[[#This Row],[Début_M]],0)+IF(Tableau1[[#This Row],[Noms]]=N$5,Tableau1[[#This Row],[Fin]]-Tableau1[[#This Row],[Début]],0)</f>
        <v>0</v>
      </c>
      <c r="O906" s="61">
        <f>IF(Tableau1[[#This Row],[Noms_M]]=O$5,Tableau1[[#This Row],[Fin_M]]-Tableau1[[#This Row],[Début_M]],0)+IF(Tableau1[[#This Row],[Noms]]=O$5,Tableau1[[#This Row],[Fin]]-Tableau1[[#This Row],[Début]],0)</f>
        <v>0</v>
      </c>
      <c r="P906" s="61">
        <f>IF(Tableau1[[#This Row],[Noms_M]]=P$5,Tableau1[[#This Row],[Fin_M]]-Tableau1[[#This Row],[Début_M]],0)+IF(Tableau1[[#This Row],[Noms]]=P$5,Tableau1[[#This Row],[Fin]]-Tableau1[[#This Row],[Début]],0)</f>
        <v>0</v>
      </c>
      <c r="Q906" s="61">
        <f>IF(Tableau1[[#This Row],[Noms_M]]=Q$5,Tableau1[[#This Row],[Fin_M]]-Tableau1[[#This Row],[Début_M]],0)+IF(Tableau1[[#This Row],[Noms]]=Q$5,Tableau1[[#This Row],[Fin]]-Tableau1[[#This Row],[Début]],0)</f>
        <v>0</v>
      </c>
      <c r="R906" s="61">
        <f>IF(Tableau1[[#This Row],[Noms_M]]=R$5,Tableau1[[#This Row],[Fin_M]]-Tableau1[[#This Row],[Début_M]],0)+IF(Tableau1[[#This Row],[Noms]]=R$5,Tableau1[[#This Row],[Fin]]-Tableau1[[#This Row],[Début]],0)</f>
        <v>0</v>
      </c>
      <c r="S906" s="62">
        <f>IF(Tableau1[[#This Row],[Noms_M]]=S$5,Tableau1[[#This Row],[Fin_M]]-Tableau1[[#This Row],[Début_M]],0)+IF(Tableau1[[#This Row],[Noms]]=S$5,Tableau1[[#This Row],[Fin]]-Tableau1[[#This Row],[Début]],0)</f>
        <v>0</v>
      </c>
    </row>
    <row r="907" spans="1:26" s="17" customFormat="1" ht="20.25" customHeight="1" thickBot="1" x14ac:dyDescent="0.35">
      <c r="A907" s="37"/>
      <c r="B907" s="56" t="str">
        <f t="shared" ref="B907" si="1443">TEXT(A906,"mmm")</f>
        <v>oct</v>
      </c>
      <c r="C907" s="57">
        <f t="shared" ref="C907" si="1444">_xlfn.ISOWEEKNUM(A906)</f>
        <v>43</v>
      </c>
      <c r="D907" s="34"/>
      <c r="E907" s="10"/>
      <c r="F907" s="2"/>
      <c r="G907" s="11"/>
      <c r="H907" s="15"/>
      <c r="I907" s="2"/>
      <c r="J907" s="59"/>
      <c r="K907" s="18"/>
      <c r="L907" s="3"/>
      <c r="N907" s="61">
        <f>IF(Tableau1[[#This Row],[Noms_M]]=N$5,Tableau1[[#This Row],[Fin_M]]-Tableau1[[#This Row],[Début_M]],0)+IF(Tableau1[[#This Row],[Noms]]=N$5,Tableau1[[#This Row],[Fin]]-Tableau1[[#This Row],[Début]],0)</f>
        <v>0</v>
      </c>
      <c r="O907" s="61">
        <f>IF(Tableau1[[#This Row],[Noms_M]]=O$5,Tableau1[[#This Row],[Fin_M]]-Tableau1[[#This Row],[Début_M]],0)+IF(Tableau1[[#This Row],[Noms]]=O$5,Tableau1[[#This Row],[Fin]]-Tableau1[[#This Row],[Début]],0)</f>
        <v>0</v>
      </c>
      <c r="P907" s="61">
        <f>IF(Tableau1[[#This Row],[Noms_M]]=P$5,Tableau1[[#This Row],[Fin_M]]-Tableau1[[#This Row],[Début_M]],0)+IF(Tableau1[[#This Row],[Noms]]=P$5,Tableau1[[#This Row],[Fin]]-Tableau1[[#This Row],[Début]],0)</f>
        <v>0</v>
      </c>
      <c r="Q907" s="61">
        <f>IF(Tableau1[[#This Row],[Noms_M]]=Q$5,Tableau1[[#This Row],[Fin_M]]-Tableau1[[#This Row],[Début_M]],0)+IF(Tableau1[[#This Row],[Noms]]=Q$5,Tableau1[[#This Row],[Fin]]-Tableau1[[#This Row],[Début]],0)</f>
        <v>0</v>
      </c>
      <c r="R907" s="61">
        <f>IF(Tableau1[[#This Row],[Noms_M]]=R$5,Tableau1[[#This Row],[Fin_M]]-Tableau1[[#This Row],[Début_M]],0)+IF(Tableau1[[#This Row],[Noms]]=R$5,Tableau1[[#This Row],[Fin]]-Tableau1[[#This Row],[Début]],0)</f>
        <v>0</v>
      </c>
      <c r="S907" s="62">
        <f>IF(Tableau1[[#This Row],[Noms_M]]=S$5,Tableau1[[#This Row],[Fin_M]]-Tableau1[[#This Row],[Début_M]],0)+IF(Tableau1[[#This Row],[Noms]]=S$5,Tableau1[[#This Row],[Fin]]-Tableau1[[#This Row],[Début]],0)</f>
        <v>0</v>
      </c>
    </row>
    <row r="908" spans="1:26" s="17" customFormat="1" ht="20.25" customHeight="1" thickBot="1" x14ac:dyDescent="0.35">
      <c r="A908" s="38"/>
      <c r="B908" s="56" t="str">
        <f t="shared" ref="B908" si="1445">TEXT(A906,"mmm")</f>
        <v>oct</v>
      </c>
      <c r="C908" s="57">
        <f t="shared" ref="C908" si="1446">_xlfn.ISOWEEKNUM(A906)</f>
        <v>43</v>
      </c>
      <c r="D908" s="35"/>
      <c r="E908" s="22"/>
      <c r="F908" s="12"/>
      <c r="G908" s="13"/>
      <c r="H908" s="24"/>
      <c r="I908" s="12"/>
      <c r="J908" s="60"/>
      <c r="K908" s="18"/>
      <c r="L908" s="4"/>
      <c r="N908" s="61">
        <f>IF(Tableau1[[#This Row],[Noms_M]]=N$5,Tableau1[[#This Row],[Fin_M]]-Tableau1[[#This Row],[Début_M]],0)+IF(Tableau1[[#This Row],[Noms]]=N$5,Tableau1[[#This Row],[Fin]]-Tableau1[[#This Row],[Début]],0)</f>
        <v>0</v>
      </c>
      <c r="O908" s="61">
        <f>IF(Tableau1[[#This Row],[Noms_M]]=O$5,Tableau1[[#This Row],[Fin_M]]-Tableau1[[#This Row],[Début_M]],0)+IF(Tableau1[[#This Row],[Noms]]=O$5,Tableau1[[#This Row],[Fin]]-Tableau1[[#This Row],[Début]],0)</f>
        <v>0</v>
      </c>
      <c r="P908" s="61">
        <f>IF(Tableau1[[#This Row],[Noms_M]]=P$5,Tableau1[[#This Row],[Fin_M]]-Tableau1[[#This Row],[Début_M]],0)+IF(Tableau1[[#This Row],[Noms]]=P$5,Tableau1[[#This Row],[Fin]]-Tableau1[[#This Row],[Début]],0)</f>
        <v>0</v>
      </c>
      <c r="Q908" s="61">
        <f>IF(Tableau1[[#This Row],[Noms_M]]=Q$5,Tableau1[[#This Row],[Fin_M]]-Tableau1[[#This Row],[Début_M]],0)+IF(Tableau1[[#This Row],[Noms]]=Q$5,Tableau1[[#This Row],[Fin]]-Tableau1[[#This Row],[Début]],0)</f>
        <v>0</v>
      </c>
      <c r="R908" s="61">
        <f>IF(Tableau1[[#This Row],[Noms_M]]=R$5,Tableau1[[#This Row],[Fin_M]]-Tableau1[[#This Row],[Début_M]],0)+IF(Tableau1[[#This Row],[Noms]]=R$5,Tableau1[[#This Row],[Fin]]-Tableau1[[#This Row],[Début]],0)</f>
        <v>0</v>
      </c>
      <c r="S908" s="62">
        <f>IF(Tableau1[[#This Row],[Noms_M]]=S$5,Tableau1[[#This Row],[Fin_M]]-Tableau1[[#This Row],[Début_M]],0)+IF(Tableau1[[#This Row],[Noms]]=S$5,Tableau1[[#This Row],[Fin]]-Tableau1[[#This Row],[Début]],0)</f>
        <v>0</v>
      </c>
    </row>
    <row r="909" spans="1:26" s="17" customFormat="1" ht="20.25" customHeight="1" thickBot="1" x14ac:dyDescent="0.35">
      <c r="A909" s="36">
        <f>A906+1</f>
        <v>45957</v>
      </c>
      <c r="B909" s="55" t="str">
        <f t="shared" si="1353"/>
        <v>oct</v>
      </c>
      <c r="C909" s="57">
        <f t="shared" ref="C909" si="1447">_xlfn.ISOWEEKNUM(A909)</f>
        <v>44</v>
      </c>
      <c r="D909" s="33">
        <f>A909</f>
        <v>45957</v>
      </c>
      <c r="E909" s="8"/>
      <c r="F909" s="1"/>
      <c r="G909" s="9"/>
      <c r="H909" s="14"/>
      <c r="I909" s="1"/>
      <c r="J909" s="58"/>
      <c r="K909" s="18"/>
      <c r="L909" s="7"/>
      <c r="N909" s="61">
        <f>IF(Tableau1[[#This Row],[Noms_M]]=N$5,Tableau1[[#This Row],[Fin_M]]-Tableau1[[#This Row],[Début_M]],0)+IF(Tableau1[[#This Row],[Noms]]=N$5,Tableau1[[#This Row],[Fin]]-Tableau1[[#This Row],[Début]],0)</f>
        <v>0</v>
      </c>
      <c r="O909" s="61">
        <f>IF(Tableau1[[#This Row],[Noms_M]]=O$5,Tableau1[[#This Row],[Fin_M]]-Tableau1[[#This Row],[Début_M]],0)+IF(Tableau1[[#This Row],[Noms]]=O$5,Tableau1[[#This Row],[Fin]]-Tableau1[[#This Row],[Début]],0)</f>
        <v>0</v>
      </c>
      <c r="P909" s="61">
        <f>IF(Tableau1[[#This Row],[Noms_M]]=P$5,Tableau1[[#This Row],[Fin_M]]-Tableau1[[#This Row],[Début_M]],0)+IF(Tableau1[[#This Row],[Noms]]=P$5,Tableau1[[#This Row],[Fin]]-Tableau1[[#This Row],[Début]],0)</f>
        <v>0</v>
      </c>
      <c r="Q909" s="61">
        <f>IF(Tableau1[[#This Row],[Noms_M]]=Q$5,Tableau1[[#This Row],[Fin_M]]-Tableau1[[#This Row],[Début_M]],0)+IF(Tableau1[[#This Row],[Noms]]=Q$5,Tableau1[[#This Row],[Fin]]-Tableau1[[#This Row],[Début]],0)</f>
        <v>0</v>
      </c>
      <c r="R909" s="61">
        <f>IF(Tableau1[[#This Row],[Noms_M]]=R$5,Tableau1[[#This Row],[Fin_M]]-Tableau1[[#This Row],[Début_M]],0)+IF(Tableau1[[#This Row],[Noms]]=R$5,Tableau1[[#This Row],[Fin]]-Tableau1[[#This Row],[Début]],0)</f>
        <v>0</v>
      </c>
      <c r="S909" s="62">
        <f>IF(Tableau1[[#This Row],[Noms_M]]=S$5,Tableau1[[#This Row],[Fin_M]]-Tableau1[[#This Row],[Début_M]],0)+IF(Tableau1[[#This Row],[Noms]]=S$5,Tableau1[[#This Row],[Fin]]-Tableau1[[#This Row],[Début]],0)</f>
        <v>0</v>
      </c>
      <c r="U909" s="70">
        <f>SUM(N909:N929)</f>
        <v>0</v>
      </c>
      <c r="V909" s="70">
        <f t="shared" ref="V909" si="1448">SUM(O909:O929)</f>
        <v>0</v>
      </c>
      <c r="W909" s="70">
        <f t="shared" ref="W909" si="1449">SUM(P909:P929)</f>
        <v>0</v>
      </c>
      <c r="X909" s="70">
        <f t="shared" ref="X909" si="1450">SUM(Q909:Q929)</f>
        <v>0</v>
      </c>
      <c r="Y909" s="70">
        <f t="shared" ref="Y909" si="1451">SUM(R909:R929)</f>
        <v>0</v>
      </c>
      <c r="Z909" s="70">
        <f t="shared" ref="Z909" si="1452">SUM(S909:S929)</f>
        <v>0</v>
      </c>
    </row>
    <row r="910" spans="1:26" s="17" customFormat="1" ht="20.25" customHeight="1" thickBot="1" x14ac:dyDescent="0.35">
      <c r="A910" s="37"/>
      <c r="B910" s="56" t="str">
        <f t="shared" si="1355"/>
        <v>oct</v>
      </c>
      <c r="C910" s="57">
        <f t="shared" ref="C910" si="1453">_xlfn.ISOWEEKNUM(A909)</f>
        <v>44</v>
      </c>
      <c r="D910" s="34"/>
      <c r="E910" s="10"/>
      <c r="F910" s="2"/>
      <c r="G910" s="11"/>
      <c r="H910" s="15"/>
      <c r="I910" s="2"/>
      <c r="J910" s="59"/>
      <c r="K910" s="18"/>
      <c r="L910" s="3"/>
      <c r="N910" s="61">
        <f>IF(Tableau1[[#This Row],[Noms_M]]=N$5,Tableau1[[#This Row],[Fin_M]]-Tableau1[[#This Row],[Début_M]],0)+IF(Tableau1[[#This Row],[Noms]]=N$5,Tableau1[[#This Row],[Fin]]-Tableau1[[#This Row],[Début]],0)</f>
        <v>0</v>
      </c>
      <c r="O910" s="61">
        <f>IF(Tableau1[[#This Row],[Noms_M]]=O$5,Tableau1[[#This Row],[Fin_M]]-Tableau1[[#This Row],[Début_M]],0)+IF(Tableau1[[#This Row],[Noms]]=O$5,Tableau1[[#This Row],[Fin]]-Tableau1[[#This Row],[Début]],0)</f>
        <v>0</v>
      </c>
      <c r="P910" s="61">
        <f>IF(Tableau1[[#This Row],[Noms_M]]=P$5,Tableau1[[#This Row],[Fin_M]]-Tableau1[[#This Row],[Début_M]],0)+IF(Tableau1[[#This Row],[Noms]]=P$5,Tableau1[[#This Row],[Fin]]-Tableau1[[#This Row],[Début]],0)</f>
        <v>0</v>
      </c>
      <c r="Q910" s="61">
        <f>IF(Tableau1[[#This Row],[Noms_M]]=Q$5,Tableau1[[#This Row],[Fin_M]]-Tableau1[[#This Row],[Début_M]],0)+IF(Tableau1[[#This Row],[Noms]]=Q$5,Tableau1[[#This Row],[Fin]]-Tableau1[[#This Row],[Début]],0)</f>
        <v>0</v>
      </c>
      <c r="R910" s="61">
        <f>IF(Tableau1[[#This Row],[Noms_M]]=R$5,Tableau1[[#This Row],[Fin_M]]-Tableau1[[#This Row],[Début_M]],0)+IF(Tableau1[[#This Row],[Noms]]=R$5,Tableau1[[#This Row],[Fin]]-Tableau1[[#This Row],[Début]],0)</f>
        <v>0</v>
      </c>
      <c r="S910" s="62">
        <f>IF(Tableau1[[#This Row],[Noms_M]]=S$5,Tableau1[[#This Row],[Fin_M]]-Tableau1[[#This Row],[Début_M]],0)+IF(Tableau1[[#This Row],[Noms]]=S$5,Tableau1[[#This Row],[Fin]]-Tableau1[[#This Row],[Début]],0)</f>
        <v>0</v>
      </c>
    </row>
    <row r="911" spans="1:26" s="17" customFormat="1" ht="20.25" customHeight="1" thickBot="1" x14ac:dyDescent="0.35">
      <c r="A911" s="38"/>
      <c r="B911" s="56" t="str">
        <f t="shared" si="1357"/>
        <v>oct</v>
      </c>
      <c r="C911" s="57">
        <f t="shared" ref="C911" si="1454">_xlfn.ISOWEEKNUM(A909)</f>
        <v>44</v>
      </c>
      <c r="D911" s="35"/>
      <c r="E911" s="22"/>
      <c r="F911" s="12"/>
      <c r="G911" s="13"/>
      <c r="H911" s="24"/>
      <c r="I911" s="12"/>
      <c r="J911" s="60"/>
      <c r="K911" s="18"/>
      <c r="L911" s="4"/>
      <c r="N911" s="61">
        <f>IF(Tableau1[[#This Row],[Noms_M]]=N$5,Tableau1[[#This Row],[Fin_M]]-Tableau1[[#This Row],[Début_M]],0)+IF(Tableau1[[#This Row],[Noms]]=N$5,Tableau1[[#This Row],[Fin]]-Tableau1[[#This Row],[Début]],0)</f>
        <v>0</v>
      </c>
      <c r="O911" s="61">
        <f>IF(Tableau1[[#This Row],[Noms_M]]=O$5,Tableau1[[#This Row],[Fin_M]]-Tableau1[[#This Row],[Début_M]],0)+IF(Tableau1[[#This Row],[Noms]]=O$5,Tableau1[[#This Row],[Fin]]-Tableau1[[#This Row],[Début]],0)</f>
        <v>0</v>
      </c>
      <c r="P911" s="61">
        <f>IF(Tableau1[[#This Row],[Noms_M]]=P$5,Tableau1[[#This Row],[Fin_M]]-Tableau1[[#This Row],[Début_M]],0)+IF(Tableau1[[#This Row],[Noms]]=P$5,Tableau1[[#This Row],[Fin]]-Tableau1[[#This Row],[Début]],0)</f>
        <v>0</v>
      </c>
      <c r="Q911" s="61">
        <f>IF(Tableau1[[#This Row],[Noms_M]]=Q$5,Tableau1[[#This Row],[Fin_M]]-Tableau1[[#This Row],[Début_M]],0)+IF(Tableau1[[#This Row],[Noms]]=Q$5,Tableau1[[#This Row],[Fin]]-Tableau1[[#This Row],[Début]],0)</f>
        <v>0</v>
      </c>
      <c r="R911" s="61">
        <f>IF(Tableau1[[#This Row],[Noms_M]]=R$5,Tableau1[[#This Row],[Fin_M]]-Tableau1[[#This Row],[Début_M]],0)+IF(Tableau1[[#This Row],[Noms]]=R$5,Tableau1[[#This Row],[Fin]]-Tableau1[[#This Row],[Début]],0)</f>
        <v>0</v>
      </c>
      <c r="S911" s="62">
        <f>IF(Tableau1[[#This Row],[Noms_M]]=S$5,Tableau1[[#This Row],[Fin_M]]-Tableau1[[#This Row],[Début_M]],0)+IF(Tableau1[[#This Row],[Noms]]=S$5,Tableau1[[#This Row],[Fin]]-Tableau1[[#This Row],[Début]],0)</f>
        <v>0</v>
      </c>
    </row>
    <row r="912" spans="1:26" s="17" customFormat="1" ht="20.25" customHeight="1" thickBot="1" x14ac:dyDescent="0.35">
      <c r="A912" s="36">
        <f>A909+1</f>
        <v>45958</v>
      </c>
      <c r="B912" s="55" t="str">
        <f t="shared" si="1359"/>
        <v>oct</v>
      </c>
      <c r="C912" s="57">
        <f t="shared" ref="C912" si="1455">_xlfn.ISOWEEKNUM(A912)</f>
        <v>44</v>
      </c>
      <c r="D912" s="33">
        <f>A912</f>
        <v>45958</v>
      </c>
      <c r="E912" s="8"/>
      <c r="F912" s="1"/>
      <c r="G912" s="9"/>
      <c r="H912" s="14"/>
      <c r="I912" s="1"/>
      <c r="J912" s="58"/>
      <c r="K912" s="18"/>
      <c r="L912" s="7"/>
      <c r="N912" s="61">
        <f>IF(Tableau1[[#This Row],[Noms_M]]=N$5,Tableau1[[#This Row],[Fin_M]]-Tableau1[[#This Row],[Début_M]],0)+IF(Tableau1[[#This Row],[Noms]]=N$5,Tableau1[[#This Row],[Fin]]-Tableau1[[#This Row],[Début]],0)</f>
        <v>0</v>
      </c>
      <c r="O912" s="61">
        <f>IF(Tableau1[[#This Row],[Noms_M]]=O$5,Tableau1[[#This Row],[Fin_M]]-Tableau1[[#This Row],[Début_M]],0)+IF(Tableau1[[#This Row],[Noms]]=O$5,Tableau1[[#This Row],[Fin]]-Tableau1[[#This Row],[Début]],0)</f>
        <v>0</v>
      </c>
      <c r="P912" s="61">
        <f>IF(Tableau1[[#This Row],[Noms_M]]=P$5,Tableau1[[#This Row],[Fin_M]]-Tableau1[[#This Row],[Début_M]],0)+IF(Tableau1[[#This Row],[Noms]]=P$5,Tableau1[[#This Row],[Fin]]-Tableau1[[#This Row],[Début]],0)</f>
        <v>0</v>
      </c>
      <c r="Q912" s="61">
        <f>IF(Tableau1[[#This Row],[Noms_M]]=Q$5,Tableau1[[#This Row],[Fin_M]]-Tableau1[[#This Row],[Début_M]],0)+IF(Tableau1[[#This Row],[Noms]]=Q$5,Tableau1[[#This Row],[Fin]]-Tableau1[[#This Row],[Début]],0)</f>
        <v>0</v>
      </c>
      <c r="R912" s="61">
        <f>IF(Tableau1[[#This Row],[Noms_M]]=R$5,Tableau1[[#This Row],[Fin_M]]-Tableau1[[#This Row],[Début_M]],0)+IF(Tableau1[[#This Row],[Noms]]=R$5,Tableau1[[#This Row],[Fin]]-Tableau1[[#This Row],[Début]],0)</f>
        <v>0</v>
      </c>
      <c r="S912" s="62">
        <f>IF(Tableau1[[#This Row],[Noms_M]]=S$5,Tableau1[[#This Row],[Fin_M]]-Tableau1[[#This Row],[Début_M]],0)+IF(Tableau1[[#This Row],[Noms]]=S$5,Tableau1[[#This Row],[Fin]]-Tableau1[[#This Row],[Début]],0)</f>
        <v>0</v>
      </c>
    </row>
    <row r="913" spans="1:19" s="17" customFormat="1" ht="20.25" customHeight="1" thickBot="1" x14ac:dyDescent="0.35">
      <c r="A913" s="37"/>
      <c r="B913" s="56" t="str">
        <f t="shared" si="1361"/>
        <v>oct</v>
      </c>
      <c r="C913" s="57">
        <f t="shared" ref="C913" si="1456">_xlfn.ISOWEEKNUM(A912)</f>
        <v>44</v>
      </c>
      <c r="D913" s="34"/>
      <c r="E913" s="10"/>
      <c r="F913" s="2"/>
      <c r="G913" s="11"/>
      <c r="H913" s="15"/>
      <c r="I913" s="2"/>
      <c r="J913" s="59"/>
      <c r="K913" s="18"/>
      <c r="L913" s="3"/>
      <c r="N913" s="61">
        <f>IF(Tableau1[[#This Row],[Noms_M]]=N$5,Tableau1[[#This Row],[Fin_M]]-Tableau1[[#This Row],[Début_M]],0)+IF(Tableau1[[#This Row],[Noms]]=N$5,Tableau1[[#This Row],[Fin]]-Tableau1[[#This Row],[Début]],0)</f>
        <v>0</v>
      </c>
      <c r="O913" s="61">
        <f>IF(Tableau1[[#This Row],[Noms_M]]=O$5,Tableau1[[#This Row],[Fin_M]]-Tableau1[[#This Row],[Début_M]],0)+IF(Tableau1[[#This Row],[Noms]]=O$5,Tableau1[[#This Row],[Fin]]-Tableau1[[#This Row],[Début]],0)</f>
        <v>0</v>
      </c>
      <c r="P913" s="61">
        <f>IF(Tableau1[[#This Row],[Noms_M]]=P$5,Tableau1[[#This Row],[Fin_M]]-Tableau1[[#This Row],[Début_M]],0)+IF(Tableau1[[#This Row],[Noms]]=P$5,Tableau1[[#This Row],[Fin]]-Tableau1[[#This Row],[Début]],0)</f>
        <v>0</v>
      </c>
      <c r="Q913" s="61">
        <f>IF(Tableau1[[#This Row],[Noms_M]]=Q$5,Tableau1[[#This Row],[Fin_M]]-Tableau1[[#This Row],[Début_M]],0)+IF(Tableau1[[#This Row],[Noms]]=Q$5,Tableau1[[#This Row],[Fin]]-Tableau1[[#This Row],[Début]],0)</f>
        <v>0</v>
      </c>
      <c r="R913" s="61">
        <f>IF(Tableau1[[#This Row],[Noms_M]]=R$5,Tableau1[[#This Row],[Fin_M]]-Tableau1[[#This Row],[Début_M]],0)+IF(Tableau1[[#This Row],[Noms]]=R$5,Tableau1[[#This Row],[Fin]]-Tableau1[[#This Row],[Début]],0)</f>
        <v>0</v>
      </c>
      <c r="S913" s="62">
        <f>IF(Tableau1[[#This Row],[Noms_M]]=S$5,Tableau1[[#This Row],[Fin_M]]-Tableau1[[#This Row],[Début_M]],0)+IF(Tableau1[[#This Row],[Noms]]=S$5,Tableau1[[#This Row],[Fin]]-Tableau1[[#This Row],[Début]],0)</f>
        <v>0</v>
      </c>
    </row>
    <row r="914" spans="1:19" s="17" customFormat="1" ht="20.25" customHeight="1" thickBot="1" x14ac:dyDescent="0.35">
      <c r="A914" s="38"/>
      <c r="B914" s="56" t="str">
        <f t="shared" si="1363"/>
        <v>oct</v>
      </c>
      <c r="C914" s="57">
        <f t="shared" ref="C914" si="1457">_xlfn.ISOWEEKNUM(A912)</f>
        <v>44</v>
      </c>
      <c r="D914" s="35"/>
      <c r="E914" s="22"/>
      <c r="F914" s="12"/>
      <c r="G914" s="13"/>
      <c r="H914" s="24"/>
      <c r="I914" s="12"/>
      <c r="J914" s="60"/>
      <c r="K914" s="18"/>
      <c r="L914" s="4"/>
      <c r="N914" s="61">
        <f>IF(Tableau1[[#This Row],[Noms_M]]=N$5,Tableau1[[#This Row],[Fin_M]]-Tableau1[[#This Row],[Début_M]],0)+IF(Tableau1[[#This Row],[Noms]]=N$5,Tableau1[[#This Row],[Fin]]-Tableau1[[#This Row],[Début]],0)</f>
        <v>0</v>
      </c>
      <c r="O914" s="61">
        <f>IF(Tableau1[[#This Row],[Noms_M]]=O$5,Tableau1[[#This Row],[Fin_M]]-Tableau1[[#This Row],[Début_M]],0)+IF(Tableau1[[#This Row],[Noms]]=O$5,Tableau1[[#This Row],[Fin]]-Tableau1[[#This Row],[Début]],0)</f>
        <v>0</v>
      </c>
      <c r="P914" s="61">
        <f>IF(Tableau1[[#This Row],[Noms_M]]=P$5,Tableau1[[#This Row],[Fin_M]]-Tableau1[[#This Row],[Début_M]],0)+IF(Tableau1[[#This Row],[Noms]]=P$5,Tableau1[[#This Row],[Fin]]-Tableau1[[#This Row],[Début]],0)</f>
        <v>0</v>
      </c>
      <c r="Q914" s="61">
        <f>IF(Tableau1[[#This Row],[Noms_M]]=Q$5,Tableau1[[#This Row],[Fin_M]]-Tableau1[[#This Row],[Début_M]],0)+IF(Tableau1[[#This Row],[Noms]]=Q$5,Tableau1[[#This Row],[Fin]]-Tableau1[[#This Row],[Début]],0)</f>
        <v>0</v>
      </c>
      <c r="R914" s="61">
        <f>IF(Tableau1[[#This Row],[Noms_M]]=R$5,Tableau1[[#This Row],[Fin_M]]-Tableau1[[#This Row],[Début_M]],0)+IF(Tableau1[[#This Row],[Noms]]=R$5,Tableau1[[#This Row],[Fin]]-Tableau1[[#This Row],[Début]],0)</f>
        <v>0</v>
      </c>
      <c r="S914" s="62">
        <f>IF(Tableau1[[#This Row],[Noms_M]]=S$5,Tableau1[[#This Row],[Fin_M]]-Tableau1[[#This Row],[Début_M]],0)+IF(Tableau1[[#This Row],[Noms]]=S$5,Tableau1[[#This Row],[Fin]]-Tableau1[[#This Row],[Début]],0)</f>
        <v>0</v>
      </c>
    </row>
    <row r="915" spans="1:19" s="17" customFormat="1" ht="20.25" customHeight="1" thickBot="1" x14ac:dyDescent="0.35">
      <c r="A915" s="36">
        <f>A912+1</f>
        <v>45959</v>
      </c>
      <c r="B915" s="55" t="str">
        <f t="shared" si="1365"/>
        <v>oct</v>
      </c>
      <c r="C915" s="57">
        <f t="shared" ref="C915" si="1458">_xlfn.ISOWEEKNUM(A915)</f>
        <v>44</v>
      </c>
      <c r="D915" s="33">
        <f>A915</f>
        <v>45959</v>
      </c>
      <c r="E915" s="8"/>
      <c r="F915" s="1"/>
      <c r="G915" s="9"/>
      <c r="H915" s="14"/>
      <c r="I915" s="1"/>
      <c r="J915" s="58"/>
      <c r="K915" s="18"/>
      <c r="L915" s="7"/>
      <c r="N915" s="61">
        <f>IF(Tableau1[[#This Row],[Noms_M]]=N$5,Tableau1[[#This Row],[Fin_M]]-Tableau1[[#This Row],[Début_M]],0)+IF(Tableau1[[#This Row],[Noms]]=N$5,Tableau1[[#This Row],[Fin]]-Tableau1[[#This Row],[Début]],0)</f>
        <v>0</v>
      </c>
      <c r="O915" s="61">
        <f>IF(Tableau1[[#This Row],[Noms_M]]=O$5,Tableau1[[#This Row],[Fin_M]]-Tableau1[[#This Row],[Début_M]],0)+IF(Tableau1[[#This Row],[Noms]]=O$5,Tableau1[[#This Row],[Fin]]-Tableau1[[#This Row],[Début]],0)</f>
        <v>0</v>
      </c>
      <c r="P915" s="61">
        <f>IF(Tableau1[[#This Row],[Noms_M]]=P$5,Tableau1[[#This Row],[Fin_M]]-Tableau1[[#This Row],[Début_M]],0)+IF(Tableau1[[#This Row],[Noms]]=P$5,Tableau1[[#This Row],[Fin]]-Tableau1[[#This Row],[Début]],0)</f>
        <v>0</v>
      </c>
      <c r="Q915" s="61">
        <f>IF(Tableau1[[#This Row],[Noms_M]]=Q$5,Tableau1[[#This Row],[Fin_M]]-Tableau1[[#This Row],[Début_M]],0)+IF(Tableau1[[#This Row],[Noms]]=Q$5,Tableau1[[#This Row],[Fin]]-Tableau1[[#This Row],[Début]],0)</f>
        <v>0</v>
      </c>
      <c r="R915" s="61">
        <f>IF(Tableau1[[#This Row],[Noms_M]]=R$5,Tableau1[[#This Row],[Fin_M]]-Tableau1[[#This Row],[Début_M]],0)+IF(Tableau1[[#This Row],[Noms]]=R$5,Tableau1[[#This Row],[Fin]]-Tableau1[[#This Row],[Début]],0)</f>
        <v>0</v>
      </c>
      <c r="S915" s="62">
        <f>IF(Tableau1[[#This Row],[Noms_M]]=S$5,Tableau1[[#This Row],[Fin_M]]-Tableau1[[#This Row],[Début_M]],0)+IF(Tableau1[[#This Row],[Noms]]=S$5,Tableau1[[#This Row],[Fin]]-Tableau1[[#This Row],[Début]],0)</f>
        <v>0</v>
      </c>
    </row>
    <row r="916" spans="1:19" s="17" customFormat="1" ht="20.25" customHeight="1" thickBot="1" x14ac:dyDescent="0.35">
      <c r="A916" s="37"/>
      <c r="B916" s="56" t="str">
        <f t="shared" si="1367"/>
        <v>oct</v>
      </c>
      <c r="C916" s="57">
        <f t="shared" ref="C916" si="1459">_xlfn.ISOWEEKNUM(A915)</f>
        <v>44</v>
      </c>
      <c r="D916" s="34"/>
      <c r="E916" s="10"/>
      <c r="F916" s="2"/>
      <c r="G916" s="11"/>
      <c r="H916" s="15"/>
      <c r="I916" s="2"/>
      <c r="J916" s="59"/>
      <c r="K916" s="18"/>
      <c r="L916" s="3"/>
      <c r="N916" s="61">
        <f>IF(Tableau1[[#This Row],[Noms_M]]=N$5,Tableau1[[#This Row],[Fin_M]]-Tableau1[[#This Row],[Début_M]],0)+IF(Tableau1[[#This Row],[Noms]]=N$5,Tableau1[[#This Row],[Fin]]-Tableau1[[#This Row],[Début]],0)</f>
        <v>0</v>
      </c>
      <c r="O916" s="61">
        <f>IF(Tableau1[[#This Row],[Noms_M]]=O$5,Tableau1[[#This Row],[Fin_M]]-Tableau1[[#This Row],[Début_M]],0)+IF(Tableau1[[#This Row],[Noms]]=O$5,Tableau1[[#This Row],[Fin]]-Tableau1[[#This Row],[Début]],0)</f>
        <v>0</v>
      </c>
      <c r="P916" s="61">
        <f>IF(Tableau1[[#This Row],[Noms_M]]=P$5,Tableau1[[#This Row],[Fin_M]]-Tableau1[[#This Row],[Début_M]],0)+IF(Tableau1[[#This Row],[Noms]]=P$5,Tableau1[[#This Row],[Fin]]-Tableau1[[#This Row],[Début]],0)</f>
        <v>0</v>
      </c>
      <c r="Q916" s="61">
        <f>IF(Tableau1[[#This Row],[Noms_M]]=Q$5,Tableau1[[#This Row],[Fin_M]]-Tableau1[[#This Row],[Début_M]],0)+IF(Tableau1[[#This Row],[Noms]]=Q$5,Tableau1[[#This Row],[Fin]]-Tableau1[[#This Row],[Début]],0)</f>
        <v>0</v>
      </c>
      <c r="R916" s="61">
        <f>IF(Tableau1[[#This Row],[Noms_M]]=R$5,Tableau1[[#This Row],[Fin_M]]-Tableau1[[#This Row],[Début_M]],0)+IF(Tableau1[[#This Row],[Noms]]=R$5,Tableau1[[#This Row],[Fin]]-Tableau1[[#This Row],[Début]],0)</f>
        <v>0</v>
      </c>
      <c r="S916" s="62">
        <f>IF(Tableau1[[#This Row],[Noms_M]]=S$5,Tableau1[[#This Row],[Fin_M]]-Tableau1[[#This Row],[Début_M]],0)+IF(Tableau1[[#This Row],[Noms]]=S$5,Tableau1[[#This Row],[Fin]]-Tableau1[[#This Row],[Début]],0)</f>
        <v>0</v>
      </c>
    </row>
    <row r="917" spans="1:19" s="17" customFormat="1" ht="20.25" customHeight="1" thickBot="1" x14ac:dyDescent="0.35">
      <c r="A917" s="38"/>
      <c r="B917" s="56" t="str">
        <f t="shared" si="1369"/>
        <v>oct</v>
      </c>
      <c r="C917" s="57">
        <f t="shared" ref="C917" si="1460">_xlfn.ISOWEEKNUM(A915)</f>
        <v>44</v>
      </c>
      <c r="D917" s="35"/>
      <c r="E917" s="22"/>
      <c r="F917" s="12"/>
      <c r="G917" s="13"/>
      <c r="H917" s="24"/>
      <c r="I917" s="12"/>
      <c r="J917" s="60"/>
      <c r="K917" s="18"/>
      <c r="L917" s="4"/>
      <c r="N917" s="61">
        <f>IF(Tableau1[[#This Row],[Noms_M]]=N$5,Tableau1[[#This Row],[Fin_M]]-Tableau1[[#This Row],[Début_M]],0)+IF(Tableau1[[#This Row],[Noms]]=N$5,Tableau1[[#This Row],[Fin]]-Tableau1[[#This Row],[Début]],0)</f>
        <v>0</v>
      </c>
      <c r="O917" s="61">
        <f>IF(Tableau1[[#This Row],[Noms_M]]=O$5,Tableau1[[#This Row],[Fin_M]]-Tableau1[[#This Row],[Début_M]],0)+IF(Tableau1[[#This Row],[Noms]]=O$5,Tableau1[[#This Row],[Fin]]-Tableau1[[#This Row],[Début]],0)</f>
        <v>0</v>
      </c>
      <c r="P917" s="61">
        <f>IF(Tableau1[[#This Row],[Noms_M]]=P$5,Tableau1[[#This Row],[Fin_M]]-Tableau1[[#This Row],[Début_M]],0)+IF(Tableau1[[#This Row],[Noms]]=P$5,Tableau1[[#This Row],[Fin]]-Tableau1[[#This Row],[Début]],0)</f>
        <v>0</v>
      </c>
      <c r="Q917" s="61">
        <f>IF(Tableau1[[#This Row],[Noms_M]]=Q$5,Tableau1[[#This Row],[Fin_M]]-Tableau1[[#This Row],[Début_M]],0)+IF(Tableau1[[#This Row],[Noms]]=Q$5,Tableau1[[#This Row],[Fin]]-Tableau1[[#This Row],[Début]],0)</f>
        <v>0</v>
      </c>
      <c r="R917" s="61">
        <f>IF(Tableau1[[#This Row],[Noms_M]]=R$5,Tableau1[[#This Row],[Fin_M]]-Tableau1[[#This Row],[Début_M]],0)+IF(Tableau1[[#This Row],[Noms]]=R$5,Tableau1[[#This Row],[Fin]]-Tableau1[[#This Row],[Début]],0)</f>
        <v>0</v>
      </c>
      <c r="S917" s="62">
        <f>IF(Tableau1[[#This Row],[Noms_M]]=S$5,Tableau1[[#This Row],[Fin_M]]-Tableau1[[#This Row],[Début_M]],0)+IF(Tableau1[[#This Row],[Noms]]=S$5,Tableau1[[#This Row],[Fin]]-Tableau1[[#This Row],[Début]],0)</f>
        <v>0</v>
      </c>
    </row>
    <row r="918" spans="1:19" s="17" customFormat="1" ht="20.25" customHeight="1" thickBot="1" x14ac:dyDescent="0.35">
      <c r="A918" s="36">
        <f>A915+1</f>
        <v>45960</v>
      </c>
      <c r="B918" s="55" t="str">
        <f t="shared" si="1371"/>
        <v>oct</v>
      </c>
      <c r="C918" s="57">
        <f t="shared" ref="C918" si="1461">_xlfn.ISOWEEKNUM(A918)</f>
        <v>44</v>
      </c>
      <c r="D918" s="33">
        <f>A918</f>
        <v>45960</v>
      </c>
      <c r="E918" s="8"/>
      <c r="F918" s="1"/>
      <c r="G918" s="9"/>
      <c r="H918" s="14"/>
      <c r="I918" s="1"/>
      <c r="J918" s="58"/>
      <c r="K918" s="18"/>
      <c r="L918" s="7"/>
      <c r="N918" s="61">
        <f>IF(Tableau1[[#This Row],[Noms_M]]=N$5,Tableau1[[#This Row],[Fin_M]]-Tableau1[[#This Row],[Début_M]],0)+IF(Tableau1[[#This Row],[Noms]]=N$5,Tableau1[[#This Row],[Fin]]-Tableau1[[#This Row],[Début]],0)</f>
        <v>0</v>
      </c>
      <c r="O918" s="61">
        <f>IF(Tableau1[[#This Row],[Noms_M]]=O$5,Tableau1[[#This Row],[Fin_M]]-Tableau1[[#This Row],[Début_M]],0)+IF(Tableau1[[#This Row],[Noms]]=O$5,Tableau1[[#This Row],[Fin]]-Tableau1[[#This Row],[Début]],0)</f>
        <v>0</v>
      </c>
      <c r="P918" s="61">
        <f>IF(Tableau1[[#This Row],[Noms_M]]=P$5,Tableau1[[#This Row],[Fin_M]]-Tableau1[[#This Row],[Début_M]],0)+IF(Tableau1[[#This Row],[Noms]]=P$5,Tableau1[[#This Row],[Fin]]-Tableau1[[#This Row],[Début]],0)</f>
        <v>0</v>
      </c>
      <c r="Q918" s="61">
        <f>IF(Tableau1[[#This Row],[Noms_M]]=Q$5,Tableau1[[#This Row],[Fin_M]]-Tableau1[[#This Row],[Début_M]],0)+IF(Tableau1[[#This Row],[Noms]]=Q$5,Tableau1[[#This Row],[Fin]]-Tableau1[[#This Row],[Début]],0)</f>
        <v>0</v>
      </c>
      <c r="R918" s="61">
        <f>IF(Tableau1[[#This Row],[Noms_M]]=R$5,Tableau1[[#This Row],[Fin_M]]-Tableau1[[#This Row],[Début_M]],0)+IF(Tableau1[[#This Row],[Noms]]=R$5,Tableau1[[#This Row],[Fin]]-Tableau1[[#This Row],[Début]],0)</f>
        <v>0</v>
      </c>
      <c r="S918" s="62">
        <f>IF(Tableau1[[#This Row],[Noms_M]]=S$5,Tableau1[[#This Row],[Fin_M]]-Tableau1[[#This Row],[Début_M]],0)+IF(Tableau1[[#This Row],[Noms]]=S$5,Tableau1[[#This Row],[Fin]]-Tableau1[[#This Row],[Début]],0)</f>
        <v>0</v>
      </c>
    </row>
    <row r="919" spans="1:19" s="17" customFormat="1" ht="20.25" customHeight="1" thickBot="1" x14ac:dyDescent="0.35">
      <c r="A919" s="37"/>
      <c r="B919" s="56" t="str">
        <f t="shared" si="1373"/>
        <v>oct</v>
      </c>
      <c r="C919" s="57">
        <f t="shared" ref="C919" si="1462">_xlfn.ISOWEEKNUM(A918)</f>
        <v>44</v>
      </c>
      <c r="D919" s="34"/>
      <c r="E919" s="10"/>
      <c r="F919" s="2"/>
      <c r="G919" s="11"/>
      <c r="H919" s="15"/>
      <c r="I919" s="2"/>
      <c r="J919" s="59"/>
      <c r="K919" s="18"/>
      <c r="L919" s="3"/>
      <c r="N919" s="61">
        <f>IF(Tableau1[[#This Row],[Noms_M]]=N$5,Tableau1[[#This Row],[Fin_M]]-Tableau1[[#This Row],[Début_M]],0)+IF(Tableau1[[#This Row],[Noms]]=N$5,Tableau1[[#This Row],[Fin]]-Tableau1[[#This Row],[Début]],0)</f>
        <v>0</v>
      </c>
      <c r="O919" s="61">
        <f>IF(Tableau1[[#This Row],[Noms_M]]=O$5,Tableau1[[#This Row],[Fin_M]]-Tableau1[[#This Row],[Début_M]],0)+IF(Tableau1[[#This Row],[Noms]]=O$5,Tableau1[[#This Row],[Fin]]-Tableau1[[#This Row],[Début]],0)</f>
        <v>0</v>
      </c>
      <c r="P919" s="61">
        <f>IF(Tableau1[[#This Row],[Noms_M]]=P$5,Tableau1[[#This Row],[Fin_M]]-Tableau1[[#This Row],[Début_M]],0)+IF(Tableau1[[#This Row],[Noms]]=P$5,Tableau1[[#This Row],[Fin]]-Tableau1[[#This Row],[Début]],0)</f>
        <v>0</v>
      </c>
      <c r="Q919" s="61">
        <f>IF(Tableau1[[#This Row],[Noms_M]]=Q$5,Tableau1[[#This Row],[Fin_M]]-Tableau1[[#This Row],[Début_M]],0)+IF(Tableau1[[#This Row],[Noms]]=Q$5,Tableau1[[#This Row],[Fin]]-Tableau1[[#This Row],[Début]],0)</f>
        <v>0</v>
      </c>
      <c r="R919" s="61">
        <f>IF(Tableau1[[#This Row],[Noms_M]]=R$5,Tableau1[[#This Row],[Fin_M]]-Tableau1[[#This Row],[Début_M]],0)+IF(Tableau1[[#This Row],[Noms]]=R$5,Tableau1[[#This Row],[Fin]]-Tableau1[[#This Row],[Début]],0)</f>
        <v>0</v>
      </c>
      <c r="S919" s="62">
        <f>IF(Tableau1[[#This Row],[Noms_M]]=S$5,Tableau1[[#This Row],[Fin_M]]-Tableau1[[#This Row],[Début_M]],0)+IF(Tableau1[[#This Row],[Noms]]=S$5,Tableau1[[#This Row],[Fin]]-Tableau1[[#This Row],[Début]],0)</f>
        <v>0</v>
      </c>
    </row>
    <row r="920" spans="1:19" s="17" customFormat="1" ht="20.25" customHeight="1" thickBot="1" x14ac:dyDescent="0.35">
      <c r="A920" s="38"/>
      <c r="B920" s="56" t="str">
        <f t="shared" si="1375"/>
        <v>oct</v>
      </c>
      <c r="C920" s="57">
        <f t="shared" ref="C920" si="1463">_xlfn.ISOWEEKNUM(A918)</f>
        <v>44</v>
      </c>
      <c r="D920" s="35"/>
      <c r="E920" s="22"/>
      <c r="F920" s="12"/>
      <c r="G920" s="13"/>
      <c r="H920" s="24"/>
      <c r="I920" s="12"/>
      <c r="J920" s="60"/>
      <c r="K920" s="18"/>
      <c r="L920" s="4"/>
      <c r="N920" s="61">
        <f>IF(Tableau1[[#This Row],[Noms_M]]=N$5,Tableau1[[#This Row],[Fin_M]]-Tableau1[[#This Row],[Début_M]],0)+IF(Tableau1[[#This Row],[Noms]]=N$5,Tableau1[[#This Row],[Fin]]-Tableau1[[#This Row],[Début]],0)</f>
        <v>0</v>
      </c>
      <c r="O920" s="61">
        <f>IF(Tableau1[[#This Row],[Noms_M]]=O$5,Tableau1[[#This Row],[Fin_M]]-Tableau1[[#This Row],[Début_M]],0)+IF(Tableau1[[#This Row],[Noms]]=O$5,Tableau1[[#This Row],[Fin]]-Tableau1[[#This Row],[Début]],0)</f>
        <v>0</v>
      </c>
      <c r="P920" s="61">
        <f>IF(Tableau1[[#This Row],[Noms_M]]=P$5,Tableau1[[#This Row],[Fin_M]]-Tableau1[[#This Row],[Début_M]],0)+IF(Tableau1[[#This Row],[Noms]]=P$5,Tableau1[[#This Row],[Fin]]-Tableau1[[#This Row],[Début]],0)</f>
        <v>0</v>
      </c>
      <c r="Q920" s="61">
        <f>IF(Tableau1[[#This Row],[Noms_M]]=Q$5,Tableau1[[#This Row],[Fin_M]]-Tableau1[[#This Row],[Début_M]],0)+IF(Tableau1[[#This Row],[Noms]]=Q$5,Tableau1[[#This Row],[Fin]]-Tableau1[[#This Row],[Début]],0)</f>
        <v>0</v>
      </c>
      <c r="R920" s="61">
        <f>IF(Tableau1[[#This Row],[Noms_M]]=R$5,Tableau1[[#This Row],[Fin_M]]-Tableau1[[#This Row],[Début_M]],0)+IF(Tableau1[[#This Row],[Noms]]=R$5,Tableau1[[#This Row],[Fin]]-Tableau1[[#This Row],[Début]],0)</f>
        <v>0</v>
      </c>
      <c r="S920" s="62">
        <f>IF(Tableau1[[#This Row],[Noms_M]]=S$5,Tableau1[[#This Row],[Fin_M]]-Tableau1[[#This Row],[Début_M]],0)+IF(Tableau1[[#This Row],[Noms]]=S$5,Tableau1[[#This Row],[Fin]]-Tableau1[[#This Row],[Début]],0)</f>
        <v>0</v>
      </c>
    </row>
    <row r="921" spans="1:19" s="17" customFormat="1" ht="20.25" customHeight="1" thickBot="1" x14ac:dyDescent="0.35">
      <c r="A921" s="36">
        <f>A918+1</f>
        <v>45961</v>
      </c>
      <c r="B921" s="55" t="str">
        <f t="shared" ref="B921" si="1464">TEXT(A921,"mmm")</f>
        <v>oct</v>
      </c>
      <c r="C921" s="57">
        <f t="shared" ref="C921" si="1465">_xlfn.ISOWEEKNUM(A921)</f>
        <v>44</v>
      </c>
      <c r="D921" s="33">
        <f>A921</f>
        <v>45961</v>
      </c>
      <c r="E921" s="8"/>
      <c r="F921" s="1"/>
      <c r="G921" s="9"/>
      <c r="H921" s="14"/>
      <c r="I921" s="1"/>
      <c r="J921" s="58"/>
      <c r="K921" s="18"/>
      <c r="L921" s="7"/>
      <c r="N921" s="61">
        <f>IF(Tableau1[[#This Row],[Noms_M]]=N$5,Tableau1[[#This Row],[Fin_M]]-Tableau1[[#This Row],[Début_M]],0)+IF(Tableau1[[#This Row],[Noms]]=N$5,Tableau1[[#This Row],[Fin]]-Tableau1[[#This Row],[Début]],0)</f>
        <v>0</v>
      </c>
      <c r="O921" s="61">
        <f>IF(Tableau1[[#This Row],[Noms_M]]=O$5,Tableau1[[#This Row],[Fin_M]]-Tableau1[[#This Row],[Début_M]],0)+IF(Tableau1[[#This Row],[Noms]]=O$5,Tableau1[[#This Row],[Fin]]-Tableau1[[#This Row],[Début]],0)</f>
        <v>0</v>
      </c>
      <c r="P921" s="61">
        <f>IF(Tableau1[[#This Row],[Noms_M]]=P$5,Tableau1[[#This Row],[Fin_M]]-Tableau1[[#This Row],[Début_M]],0)+IF(Tableau1[[#This Row],[Noms]]=P$5,Tableau1[[#This Row],[Fin]]-Tableau1[[#This Row],[Début]],0)</f>
        <v>0</v>
      </c>
      <c r="Q921" s="61">
        <f>IF(Tableau1[[#This Row],[Noms_M]]=Q$5,Tableau1[[#This Row],[Fin_M]]-Tableau1[[#This Row],[Début_M]],0)+IF(Tableau1[[#This Row],[Noms]]=Q$5,Tableau1[[#This Row],[Fin]]-Tableau1[[#This Row],[Début]],0)</f>
        <v>0</v>
      </c>
      <c r="R921" s="61">
        <f>IF(Tableau1[[#This Row],[Noms_M]]=R$5,Tableau1[[#This Row],[Fin_M]]-Tableau1[[#This Row],[Début_M]],0)+IF(Tableau1[[#This Row],[Noms]]=R$5,Tableau1[[#This Row],[Fin]]-Tableau1[[#This Row],[Début]],0)</f>
        <v>0</v>
      </c>
      <c r="S921" s="62">
        <f>IF(Tableau1[[#This Row],[Noms_M]]=S$5,Tableau1[[#This Row],[Fin_M]]-Tableau1[[#This Row],[Début_M]],0)+IF(Tableau1[[#This Row],[Noms]]=S$5,Tableau1[[#This Row],[Fin]]-Tableau1[[#This Row],[Début]],0)</f>
        <v>0</v>
      </c>
    </row>
    <row r="922" spans="1:19" s="17" customFormat="1" ht="20.25" customHeight="1" thickBot="1" x14ac:dyDescent="0.35">
      <c r="A922" s="37"/>
      <c r="B922" s="56" t="str">
        <f t="shared" ref="B922" si="1466">TEXT(A921,"mmm")</f>
        <v>oct</v>
      </c>
      <c r="C922" s="57">
        <f t="shared" ref="C922" si="1467">_xlfn.ISOWEEKNUM(A921)</f>
        <v>44</v>
      </c>
      <c r="D922" s="34"/>
      <c r="E922" s="10"/>
      <c r="F922" s="2"/>
      <c r="G922" s="11"/>
      <c r="H922" s="15"/>
      <c r="I922" s="2"/>
      <c r="J922" s="59"/>
      <c r="K922" s="18"/>
      <c r="L922" s="3"/>
      <c r="N922" s="61">
        <f>IF(Tableau1[[#This Row],[Noms_M]]=N$5,Tableau1[[#This Row],[Fin_M]]-Tableau1[[#This Row],[Début_M]],0)+IF(Tableau1[[#This Row],[Noms]]=N$5,Tableau1[[#This Row],[Fin]]-Tableau1[[#This Row],[Début]],0)</f>
        <v>0</v>
      </c>
      <c r="O922" s="61">
        <f>IF(Tableau1[[#This Row],[Noms_M]]=O$5,Tableau1[[#This Row],[Fin_M]]-Tableau1[[#This Row],[Début_M]],0)+IF(Tableau1[[#This Row],[Noms]]=O$5,Tableau1[[#This Row],[Fin]]-Tableau1[[#This Row],[Début]],0)</f>
        <v>0</v>
      </c>
      <c r="P922" s="61">
        <f>IF(Tableau1[[#This Row],[Noms_M]]=P$5,Tableau1[[#This Row],[Fin_M]]-Tableau1[[#This Row],[Début_M]],0)+IF(Tableau1[[#This Row],[Noms]]=P$5,Tableau1[[#This Row],[Fin]]-Tableau1[[#This Row],[Début]],0)</f>
        <v>0</v>
      </c>
      <c r="Q922" s="61">
        <f>IF(Tableau1[[#This Row],[Noms_M]]=Q$5,Tableau1[[#This Row],[Fin_M]]-Tableau1[[#This Row],[Début_M]],0)+IF(Tableau1[[#This Row],[Noms]]=Q$5,Tableau1[[#This Row],[Fin]]-Tableau1[[#This Row],[Début]],0)</f>
        <v>0</v>
      </c>
      <c r="R922" s="61">
        <f>IF(Tableau1[[#This Row],[Noms_M]]=R$5,Tableau1[[#This Row],[Fin_M]]-Tableau1[[#This Row],[Début_M]],0)+IF(Tableau1[[#This Row],[Noms]]=R$5,Tableau1[[#This Row],[Fin]]-Tableau1[[#This Row],[Début]],0)</f>
        <v>0</v>
      </c>
      <c r="S922" s="62">
        <f>IF(Tableau1[[#This Row],[Noms_M]]=S$5,Tableau1[[#This Row],[Fin_M]]-Tableau1[[#This Row],[Début_M]],0)+IF(Tableau1[[#This Row],[Noms]]=S$5,Tableau1[[#This Row],[Fin]]-Tableau1[[#This Row],[Début]],0)</f>
        <v>0</v>
      </c>
    </row>
    <row r="923" spans="1:19" s="17" customFormat="1" ht="20.25" customHeight="1" thickBot="1" x14ac:dyDescent="0.35">
      <c r="A923" s="38"/>
      <c r="B923" s="56" t="str">
        <f t="shared" ref="B923" si="1468">TEXT(A921,"mmm")</f>
        <v>oct</v>
      </c>
      <c r="C923" s="57">
        <f t="shared" ref="C923" si="1469">_xlfn.ISOWEEKNUM(A921)</f>
        <v>44</v>
      </c>
      <c r="D923" s="35"/>
      <c r="E923" s="22"/>
      <c r="F923" s="12"/>
      <c r="G923" s="13"/>
      <c r="H923" s="24"/>
      <c r="I923" s="12"/>
      <c r="J923" s="60"/>
      <c r="K923" s="18"/>
      <c r="L923" s="4"/>
      <c r="N923" s="61">
        <f>IF(Tableau1[[#This Row],[Noms_M]]=N$5,Tableau1[[#This Row],[Fin_M]]-Tableau1[[#This Row],[Début_M]],0)+IF(Tableau1[[#This Row],[Noms]]=N$5,Tableau1[[#This Row],[Fin]]-Tableau1[[#This Row],[Début]],0)</f>
        <v>0</v>
      </c>
      <c r="O923" s="61">
        <f>IF(Tableau1[[#This Row],[Noms_M]]=O$5,Tableau1[[#This Row],[Fin_M]]-Tableau1[[#This Row],[Début_M]],0)+IF(Tableau1[[#This Row],[Noms]]=O$5,Tableau1[[#This Row],[Fin]]-Tableau1[[#This Row],[Début]],0)</f>
        <v>0</v>
      </c>
      <c r="P923" s="61">
        <f>IF(Tableau1[[#This Row],[Noms_M]]=P$5,Tableau1[[#This Row],[Fin_M]]-Tableau1[[#This Row],[Début_M]],0)+IF(Tableau1[[#This Row],[Noms]]=P$5,Tableau1[[#This Row],[Fin]]-Tableau1[[#This Row],[Début]],0)</f>
        <v>0</v>
      </c>
      <c r="Q923" s="61">
        <f>IF(Tableau1[[#This Row],[Noms_M]]=Q$5,Tableau1[[#This Row],[Fin_M]]-Tableau1[[#This Row],[Début_M]],0)+IF(Tableau1[[#This Row],[Noms]]=Q$5,Tableau1[[#This Row],[Fin]]-Tableau1[[#This Row],[Début]],0)</f>
        <v>0</v>
      </c>
      <c r="R923" s="61">
        <f>IF(Tableau1[[#This Row],[Noms_M]]=R$5,Tableau1[[#This Row],[Fin_M]]-Tableau1[[#This Row],[Début_M]],0)+IF(Tableau1[[#This Row],[Noms]]=R$5,Tableau1[[#This Row],[Fin]]-Tableau1[[#This Row],[Début]],0)</f>
        <v>0</v>
      </c>
      <c r="S923" s="62">
        <f>IF(Tableau1[[#This Row],[Noms_M]]=S$5,Tableau1[[#This Row],[Fin_M]]-Tableau1[[#This Row],[Début_M]],0)+IF(Tableau1[[#This Row],[Noms]]=S$5,Tableau1[[#This Row],[Fin]]-Tableau1[[#This Row],[Début]],0)</f>
        <v>0</v>
      </c>
    </row>
    <row r="924" spans="1:19" s="17" customFormat="1" ht="20.25" customHeight="1" thickBot="1" x14ac:dyDescent="0.35">
      <c r="A924" s="36">
        <f>A921+1</f>
        <v>45962</v>
      </c>
      <c r="B924" s="55" t="str">
        <f t="shared" ref="B924:B984" si="1470">TEXT(A924,"mmm")</f>
        <v>nov</v>
      </c>
      <c r="C924" s="57">
        <f t="shared" ref="C924" si="1471">_xlfn.ISOWEEKNUM(A924)</f>
        <v>44</v>
      </c>
      <c r="D924" s="33">
        <f>A924</f>
        <v>45962</v>
      </c>
      <c r="E924" s="8"/>
      <c r="F924" s="1"/>
      <c r="G924" s="9"/>
      <c r="H924" s="14"/>
      <c r="I924" s="1"/>
      <c r="J924" s="58"/>
      <c r="K924" s="18"/>
      <c r="L924" s="7"/>
      <c r="N924" s="61">
        <f>IF(Tableau1[[#This Row],[Noms_M]]=N$5,Tableau1[[#This Row],[Fin_M]]-Tableau1[[#This Row],[Début_M]],0)+IF(Tableau1[[#This Row],[Noms]]=N$5,Tableau1[[#This Row],[Fin]]-Tableau1[[#This Row],[Début]],0)</f>
        <v>0</v>
      </c>
      <c r="O924" s="61">
        <f>IF(Tableau1[[#This Row],[Noms_M]]=O$5,Tableau1[[#This Row],[Fin_M]]-Tableau1[[#This Row],[Début_M]],0)+IF(Tableau1[[#This Row],[Noms]]=O$5,Tableau1[[#This Row],[Fin]]-Tableau1[[#This Row],[Début]],0)</f>
        <v>0</v>
      </c>
      <c r="P924" s="61">
        <f>IF(Tableau1[[#This Row],[Noms_M]]=P$5,Tableau1[[#This Row],[Fin_M]]-Tableau1[[#This Row],[Début_M]],0)+IF(Tableau1[[#This Row],[Noms]]=P$5,Tableau1[[#This Row],[Fin]]-Tableau1[[#This Row],[Début]],0)</f>
        <v>0</v>
      </c>
      <c r="Q924" s="61">
        <f>IF(Tableau1[[#This Row],[Noms_M]]=Q$5,Tableau1[[#This Row],[Fin_M]]-Tableau1[[#This Row],[Début_M]],0)+IF(Tableau1[[#This Row],[Noms]]=Q$5,Tableau1[[#This Row],[Fin]]-Tableau1[[#This Row],[Début]],0)</f>
        <v>0</v>
      </c>
      <c r="R924" s="61">
        <f>IF(Tableau1[[#This Row],[Noms_M]]=R$5,Tableau1[[#This Row],[Fin_M]]-Tableau1[[#This Row],[Début_M]],0)+IF(Tableau1[[#This Row],[Noms]]=R$5,Tableau1[[#This Row],[Fin]]-Tableau1[[#This Row],[Début]],0)</f>
        <v>0</v>
      </c>
      <c r="S924" s="62">
        <f>IF(Tableau1[[#This Row],[Noms_M]]=S$5,Tableau1[[#This Row],[Fin_M]]-Tableau1[[#This Row],[Début_M]],0)+IF(Tableau1[[#This Row],[Noms]]=S$5,Tableau1[[#This Row],[Fin]]-Tableau1[[#This Row],[Début]],0)</f>
        <v>0</v>
      </c>
    </row>
    <row r="925" spans="1:19" s="17" customFormat="1" ht="20.25" customHeight="1" thickBot="1" x14ac:dyDescent="0.35">
      <c r="A925" s="37"/>
      <c r="B925" s="56" t="str">
        <f t="shared" ref="B925:B985" si="1472">TEXT(A924,"mmm")</f>
        <v>nov</v>
      </c>
      <c r="C925" s="57">
        <f t="shared" ref="C925" si="1473">_xlfn.ISOWEEKNUM(A924)</f>
        <v>44</v>
      </c>
      <c r="D925" s="34"/>
      <c r="E925" s="10"/>
      <c r="F925" s="2"/>
      <c r="G925" s="11"/>
      <c r="H925" s="15"/>
      <c r="I925" s="2"/>
      <c r="J925" s="59"/>
      <c r="K925" s="18"/>
      <c r="L925" s="3"/>
      <c r="N925" s="61">
        <f>IF(Tableau1[[#This Row],[Noms_M]]=N$5,Tableau1[[#This Row],[Fin_M]]-Tableau1[[#This Row],[Début_M]],0)+IF(Tableau1[[#This Row],[Noms]]=N$5,Tableau1[[#This Row],[Fin]]-Tableau1[[#This Row],[Début]],0)</f>
        <v>0</v>
      </c>
      <c r="O925" s="61">
        <f>IF(Tableau1[[#This Row],[Noms_M]]=O$5,Tableau1[[#This Row],[Fin_M]]-Tableau1[[#This Row],[Début_M]],0)+IF(Tableau1[[#This Row],[Noms]]=O$5,Tableau1[[#This Row],[Fin]]-Tableau1[[#This Row],[Début]],0)</f>
        <v>0</v>
      </c>
      <c r="P925" s="61">
        <f>IF(Tableau1[[#This Row],[Noms_M]]=P$5,Tableau1[[#This Row],[Fin_M]]-Tableau1[[#This Row],[Début_M]],0)+IF(Tableau1[[#This Row],[Noms]]=P$5,Tableau1[[#This Row],[Fin]]-Tableau1[[#This Row],[Début]],0)</f>
        <v>0</v>
      </c>
      <c r="Q925" s="61">
        <f>IF(Tableau1[[#This Row],[Noms_M]]=Q$5,Tableau1[[#This Row],[Fin_M]]-Tableau1[[#This Row],[Début_M]],0)+IF(Tableau1[[#This Row],[Noms]]=Q$5,Tableau1[[#This Row],[Fin]]-Tableau1[[#This Row],[Début]],0)</f>
        <v>0</v>
      </c>
      <c r="R925" s="61">
        <f>IF(Tableau1[[#This Row],[Noms_M]]=R$5,Tableau1[[#This Row],[Fin_M]]-Tableau1[[#This Row],[Début_M]],0)+IF(Tableau1[[#This Row],[Noms]]=R$5,Tableau1[[#This Row],[Fin]]-Tableau1[[#This Row],[Début]],0)</f>
        <v>0</v>
      </c>
      <c r="S925" s="62">
        <f>IF(Tableau1[[#This Row],[Noms_M]]=S$5,Tableau1[[#This Row],[Fin_M]]-Tableau1[[#This Row],[Début_M]],0)+IF(Tableau1[[#This Row],[Noms]]=S$5,Tableau1[[#This Row],[Fin]]-Tableau1[[#This Row],[Début]],0)</f>
        <v>0</v>
      </c>
    </row>
    <row r="926" spans="1:19" s="17" customFormat="1" ht="20.25" customHeight="1" thickBot="1" x14ac:dyDescent="0.35">
      <c r="A926" s="38"/>
      <c r="B926" s="56" t="str">
        <f t="shared" ref="B926:B986" si="1474">TEXT(A924,"mmm")</f>
        <v>nov</v>
      </c>
      <c r="C926" s="57">
        <f t="shared" ref="C926" si="1475">_xlfn.ISOWEEKNUM(A924)</f>
        <v>44</v>
      </c>
      <c r="D926" s="35"/>
      <c r="E926" s="22"/>
      <c r="F926" s="12"/>
      <c r="G926" s="13"/>
      <c r="H926" s="24"/>
      <c r="I926" s="12"/>
      <c r="J926" s="60"/>
      <c r="K926" s="18"/>
      <c r="L926" s="4"/>
      <c r="N926" s="61">
        <f>IF(Tableau1[[#This Row],[Noms_M]]=N$5,Tableau1[[#This Row],[Fin_M]]-Tableau1[[#This Row],[Début_M]],0)+IF(Tableau1[[#This Row],[Noms]]=N$5,Tableau1[[#This Row],[Fin]]-Tableau1[[#This Row],[Début]],0)</f>
        <v>0</v>
      </c>
      <c r="O926" s="61">
        <f>IF(Tableau1[[#This Row],[Noms_M]]=O$5,Tableau1[[#This Row],[Fin_M]]-Tableau1[[#This Row],[Début_M]],0)+IF(Tableau1[[#This Row],[Noms]]=O$5,Tableau1[[#This Row],[Fin]]-Tableau1[[#This Row],[Début]],0)</f>
        <v>0</v>
      </c>
      <c r="P926" s="61">
        <f>IF(Tableau1[[#This Row],[Noms_M]]=P$5,Tableau1[[#This Row],[Fin_M]]-Tableau1[[#This Row],[Début_M]],0)+IF(Tableau1[[#This Row],[Noms]]=P$5,Tableau1[[#This Row],[Fin]]-Tableau1[[#This Row],[Début]],0)</f>
        <v>0</v>
      </c>
      <c r="Q926" s="61">
        <f>IF(Tableau1[[#This Row],[Noms_M]]=Q$5,Tableau1[[#This Row],[Fin_M]]-Tableau1[[#This Row],[Début_M]],0)+IF(Tableau1[[#This Row],[Noms]]=Q$5,Tableau1[[#This Row],[Fin]]-Tableau1[[#This Row],[Début]],0)</f>
        <v>0</v>
      </c>
      <c r="R926" s="61">
        <f>IF(Tableau1[[#This Row],[Noms_M]]=R$5,Tableau1[[#This Row],[Fin_M]]-Tableau1[[#This Row],[Début_M]],0)+IF(Tableau1[[#This Row],[Noms]]=R$5,Tableau1[[#This Row],[Fin]]-Tableau1[[#This Row],[Début]],0)</f>
        <v>0</v>
      </c>
      <c r="S926" s="62">
        <f>IF(Tableau1[[#This Row],[Noms_M]]=S$5,Tableau1[[#This Row],[Fin_M]]-Tableau1[[#This Row],[Début_M]],0)+IF(Tableau1[[#This Row],[Noms]]=S$5,Tableau1[[#This Row],[Fin]]-Tableau1[[#This Row],[Début]],0)</f>
        <v>0</v>
      </c>
    </row>
    <row r="927" spans="1:19" s="17" customFormat="1" ht="20.25" customHeight="1" thickBot="1" x14ac:dyDescent="0.35">
      <c r="A927" s="36">
        <f>A924+1</f>
        <v>45963</v>
      </c>
      <c r="B927" s="55" t="str">
        <f t="shared" ref="B927:B987" si="1476">TEXT(A927,"mmm")</f>
        <v>nov</v>
      </c>
      <c r="C927" s="57">
        <f t="shared" ref="C927" si="1477">_xlfn.ISOWEEKNUM(A927)</f>
        <v>44</v>
      </c>
      <c r="D927" s="33">
        <f>A927</f>
        <v>45963</v>
      </c>
      <c r="E927" s="8"/>
      <c r="F927" s="1"/>
      <c r="G927" s="9"/>
      <c r="H927" s="14"/>
      <c r="I927" s="1"/>
      <c r="J927" s="58"/>
      <c r="K927" s="18"/>
      <c r="L927" s="7"/>
      <c r="N927" s="61">
        <f>IF(Tableau1[[#This Row],[Noms_M]]=N$5,Tableau1[[#This Row],[Fin_M]]-Tableau1[[#This Row],[Début_M]],0)+IF(Tableau1[[#This Row],[Noms]]=N$5,Tableau1[[#This Row],[Fin]]-Tableau1[[#This Row],[Début]],0)</f>
        <v>0</v>
      </c>
      <c r="O927" s="61">
        <f>IF(Tableau1[[#This Row],[Noms_M]]=O$5,Tableau1[[#This Row],[Fin_M]]-Tableau1[[#This Row],[Début_M]],0)+IF(Tableau1[[#This Row],[Noms]]=O$5,Tableau1[[#This Row],[Fin]]-Tableau1[[#This Row],[Début]],0)</f>
        <v>0</v>
      </c>
      <c r="P927" s="61">
        <f>IF(Tableau1[[#This Row],[Noms_M]]=P$5,Tableau1[[#This Row],[Fin_M]]-Tableau1[[#This Row],[Début_M]],0)+IF(Tableau1[[#This Row],[Noms]]=P$5,Tableau1[[#This Row],[Fin]]-Tableau1[[#This Row],[Début]],0)</f>
        <v>0</v>
      </c>
      <c r="Q927" s="61">
        <f>IF(Tableau1[[#This Row],[Noms_M]]=Q$5,Tableau1[[#This Row],[Fin_M]]-Tableau1[[#This Row],[Début_M]],0)+IF(Tableau1[[#This Row],[Noms]]=Q$5,Tableau1[[#This Row],[Fin]]-Tableau1[[#This Row],[Début]],0)</f>
        <v>0</v>
      </c>
      <c r="R927" s="61">
        <f>IF(Tableau1[[#This Row],[Noms_M]]=R$5,Tableau1[[#This Row],[Fin_M]]-Tableau1[[#This Row],[Début_M]],0)+IF(Tableau1[[#This Row],[Noms]]=R$5,Tableau1[[#This Row],[Fin]]-Tableau1[[#This Row],[Début]],0)</f>
        <v>0</v>
      </c>
      <c r="S927" s="62">
        <f>IF(Tableau1[[#This Row],[Noms_M]]=S$5,Tableau1[[#This Row],[Fin_M]]-Tableau1[[#This Row],[Début_M]],0)+IF(Tableau1[[#This Row],[Noms]]=S$5,Tableau1[[#This Row],[Fin]]-Tableau1[[#This Row],[Début]],0)</f>
        <v>0</v>
      </c>
    </row>
    <row r="928" spans="1:19" s="17" customFormat="1" ht="20.25" customHeight="1" thickBot="1" x14ac:dyDescent="0.35">
      <c r="A928" s="37"/>
      <c r="B928" s="56" t="str">
        <f t="shared" ref="B928:B988" si="1478">TEXT(A927,"mmm")</f>
        <v>nov</v>
      </c>
      <c r="C928" s="57">
        <f t="shared" ref="C928" si="1479">_xlfn.ISOWEEKNUM(A927)</f>
        <v>44</v>
      </c>
      <c r="D928" s="34"/>
      <c r="E928" s="10"/>
      <c r="F928" s="2"/>
      <c r="G928" s="11"/>
      <c r="H928" s="15"/>
      <c r="I928" s="2"/>
      <c r="J928" s="59"/>
      <c r="K928" s="18"/>
      <c r="L928" s="3"/>
      <c r="N928" s="61">
        <f>IF(Tableau1[[#This Row],[Noms_M]]=N$5,Tableau1[[#This Row],[Fin_M]]-Tableau1[[#This Row],[Début_M]],0)+IF(Tableau1[[#This Row],[Noms]]=N$5,Tableau1[[#This Row],[Fin]]-Tableau1[[#This Row],[Début]],0)</f>
        <v>0</v>
      </c>
      <c r="O928" s="61">
        <f>IF(Tableau1[[#This Row],[Noms_M]]=O$5,Tableau1[[#This Row],[Fin_M]]-Tableau1[[#This Row],[Début_M]],0)+IF(Tableau1[[#This Row],[Noms]]=O$5,Tableau1[[#This Row],[Fin]]-Tableau1[[#This Row],[Début]],0)</f>
        <v>0</v>
      </c>
      <c r="P928" s="61">
        <f>IF(Tableau1[[#This Row],[Noms_M]]=P$5,Tableau1[[#This Row],[Fin_M]]-Tableau1[[#This Row],[Début_M]],0)+IF(Tableau1[[#This Row],[Noms]]=P$5,Tableau1[[#This Row],[Fin]]-Tableau1[[#This Row],[Début]],0)</f>
        <v>0</v>
      </c>
      <c r="Q928" s="61">
        <f>IF(Tableau1[[#This Row],[Noms_M]]=Q$5,Tableau1[[#This Row],[Fin_M]]-Tableau1[[#This Row],[Début_M]],0)+IF(Tableau1[[#This Row],[Noms]]=Q$5,Tableau1[[#This Row],[Fin]]-Tableau1[[#This Row],[Début]],0)</f>
        <v>0</v>
      </c>
      <c r="R928" s="61">
        <f>IF(Tableau1[[#This Row],[Noms_M]]=R$5,Tableau1[[#This Row],[Fin_M]]-Tableau1[[#This Row],[Début_M]],0)+IF(Tableau1[[#This Row],[Noms]]=R$5,Tableau1[[#This Row],[Fin]]-Tableau1[[#This Row],[Début]],0)</f>
        <v>0</v>
      </c>
      <c r="S928" s="62">
        <f>IF(Tableau1[[#This Row],[Noms_M]]=S$5,Tableau1[[#This Row],[Fin_M]]-Tableau1[[#This Row],[Début_M]],0)+IF(Tableau1[[#This Row],[Noms]]=S$5,Tableau1[[#This Row],[Fin]]-Tableau1[[#This Row],[Début]],0)</f>
        <v>0</v>
      </c>
    </row>
    <row r="929" spans="1:26" s="17" customFormat="1" ht="20.25" customHeight="1" thickBot="1" x14ac:dyDescent="0.35">
      <c r="A929" s="38"/>
      <c r="B929" s="56" t="str">
        <f t="shared" ref="B929:B989" si="1480">TEXT(A927,"mmm")</f>
        <v>nov</v>
      </c>
      <c r="C929" s="57">
        <f t="shared" ref="C929" si="1481">_xlfn.ISOWEEKNUM(A927)</f>
        <v>44</v>
      </c>
      <c r="D929" s="35"/>
      <c r="E929" s="22"/>
      <c r="F929" s="12"/>
      <c r="G929" s="13"/>
      <c r="H929" s="24"/>
      <c r="I929" s="12"/>
      <c r="J929" s="60"/>
      <c r="K929" s="18"/>
      <c r="L929" s="4"/>
      <c r="N929" s="61">
        <f>IF(Tableau1[[#This Row],[Noms_M]]=N$5,Tableau1[[#This Row],[Fin_M]]-Tableau1[[#This Row],[Début_M]],0)+IF(Tableau1[[#This Row],[Noms]]=N$5,Tableau1[[#This Row],[Fin]]-Tableau1[[#This Row],[Début]],0)</f>
        <v>0</v>
      </c>
      <c r="O929" s="61">
        <f>IF(Tableau1[[#This Row],[Noms_M]]=O$5,Tableau1[[#This Row],[Fin_M]]-Tableau1[[#This Row],[Début_M]],0)+IF(Tableau1[[#This Row],[Noms]]=O$5,Tableau1[[#This Row],[Fin]]-Tableau1[[#This Row],[Début]],0)</f>
        <v>0</v>
      </c>
      <c r="P929" s="61">
        <f>IF(Tableau1[[#This Row],[Noms_M]]=P$5,Tableau1[[#This Row],[Fin_M]]-Tableau1[[#This Row],[Début_M]],0)+IF(Tableau1[[#This Row],[Noms]]=P$5,Tableau1[[#This Row],[Fin]]-Tableau1[[#This Row],[Début]],0)</f>
        <v>0</v>
      </c>
      <c r="Q929" s="61">
        <f>IF(Tableau1[[#This Row],[Noms_M]]=Q$5,Tableau1[[#This Row],[Fin_M]]-Tableau1[[#This Row],[Début_M]],0)+IF(Tableau1[[#This Row],[Noms]]=Q$5,Tableau1[[#This Row],[Fin]]-Tableau1[[#This Row],[Début]],0)</f>
        <v>0</v>
      </c>
      <c r="R929" s="61">
        <f>IF(Tableau1[[#This Row],[Noms_M]]=R$5,Tableau1[[#This Row],[Fin_M]]-Tableau1[[#This Row],[Début_M]],0)+IF(Tableau1[[#This Row],[Noms]]=R$5,Tableau1[[#This Row],[Fin]]-Tableau1[[#This Row],[Début]],0)</f>
        <v>0</v>
      </c>
      <c r="S929" s="62">
        <f>IF(Tableau1[[#This Row],[Noms_M]]=S$5,Tableau1[[#This Row],[Fin_M]]-Tableau1[[#This Row],[Début_M]],0)+IF(Tableau1[[#This Row],[Noms]]=S$5,Tableau1[[#This Row],[Fin]]-Tableau1[[#This Row],[Début]],0)</f>
        <v>0</v>
      </c>
    </row>
    <row r="930" spans="1:26" s="17" customFormat="1" ht="20.25" customHeight="1" thickBot="1" x14ac:dyDescent="0.35">
      <c r="A930" s="36">
        <f>A927+1</f>
        <v>45964</v>
      </c>
      <c r="B930" s="55" t="str">
        <f t="shared" ref="B930:B990" si="1482">TEXT(A930,"mmm")</f>
        <v>nov</v>
      </c>
      <c r="C930" s="57">
        <f t="shared" ref="C930" si="1483">_xlfn.ISOWEEKNUM(A930)</f>
        <v>45</v>
      </c>
      <c r="D930" s="33">
        <f>A930</f>
        <v>45964</v>
      </c>
      <c r="E930" s="8"/>
      <c r="F930" s="1"/>
      <c r="G930" s="9"/>
      <c r="H930" s="14"/>
      <c r="I930" s="1"/>
      <c r="J930" s="58"/>
      <c r="K930" s="18"/>
      <c r="L930" s="7"/>
      <c r="N930" s="61">
        <f>IF(Tableau1[[#This Row],[Noms_M]]=N$5,Tableau1[[#This Row],[Fin_M]]-Tableau1[[#This Row],[Début_M]],0)+IF(Tableau1[[#This Row],[Noms]]=N$5,Tableau1[[#This Row],[Fin]]-Tableau1[[#This Row],[Début]],0)</f>
        <v>0</v>
      </c>
      <c r="O930" s="61">
        <f>IF(Tableau1[[#This Row],[Noms_M]]=O$5,Tableau1[[#This Row],[Fin_M]]-Tableau1[[#This Row],[Début_M]],0)+IF(Tableau1[[#This Row],[Noms]]=O$5,Tableau1[[#This Row],[Fin]]-Tableau1[[#This Row],[Début]],0)</f>
        <v>0</v>
      </c>
      <c r="P930" s="61">
        <f>IF(Tableau1[[#This Row],[Noms_M]]=P$5,Tableau1[[#This Row],[Fin_M]]-Tableau1[[#This Row],[Début_M]],0)+IF(Tableau1[[#This Row],[Noms]]=P$5,Tableau1[[#This Row],[Fin]]-Tableau1[[#This Row],[Début]],0)</f>
        <v>0</v>
      </c>
      <c r="Q930" s="61">
        <f>IF(Tableau1[[#This Row],[Noms_M]]=Q$5,Tableau1[[#This Row],[Fin_M]]-Tableau1[[#This Row],[Début_M]],0)+IF(Tableau1[[#This Row],[Noms]]=Q$5,Tableau1[[#This Row],[Fin]]-Tableau1[[#This Row],[Début]],0)</f>
        <v>0</v>
      </c>
      <c r="R930" s="61">
        <f>IF(Tableau1[[#This Row],[Noms_M]]=R$5,Tableau1[[#This Row],[Fin_M]]-Tableau1[[#This Row],[Début_M]],0)+IF(Tableau1[[#This Row],[Noms]]=R$5,Tableau1[[#This Row],[Fin]]-Tableau1[[#This Row],[Début]],0)</f>
        <v>0</v>
      </c>
      <c r="S930" s="62">
        <f>IF(Tableau1[[#This Row],[Noms_M]]=S$5,Tableau1[[#This Row],[Fin_M]]-Tableau1[[#This Row],[Début_M]],0)+IF(Tableau1[[#This Row],[Noms]]=S$5,Tableau1[[#This Row],[Fin]]-Tableau1[[#This Row],[Début]],0)</f>
        <v>0</v>
      </c>
      <c r="U930" s="70">
        <f>SUM(N930:N950)</f>
        <v>0</v>
      </c>
      <c r="V930" s="70">
        <f t="shared" ref="V930" si="1484">SUM(O930:O950)</f>
        <v>0</v>
      </c>
      <c r="W930" s="70">
        <f t="shared" ref="W930" si="1485">SUM(P930:P950)</f>
        <v>0</v>
      </c>
      <c r="X930" s="70">
        <f t="shared" ref="X930" si="1486">SUM(Q930:Q950)</f>
        <v>0</v>
      </c>
      <c r="Y930" s="70">
        <f t="shared" ref="Y930" si="1487">SUM(R930:R950)</f>
        <v>0</v>
      </c>
      <c r="Z930" s="70">
        <f t="shared" ref="Z930" si="1488">SUM(S930:S950)</f>
        <v>0</v>
      </c>
    </row>
    <row r="931" spans="1:26" s="17" customFormat="1" ht="20.25" customHeight="1" thickBot="1" x14ac:dyDescent="0.35">
      <c r="A931" s="37"/>
      <c r="B931" s="56" t="str">
        <f t="shared" ref="B931:B991" si="1489">TEXT(A930,"mmm")</f>
        <v>nov</v>
      </c>
      <c r="C931" s="57">
        <f t="shared" ref="C931" si="1490">_xlfn.ISOWEEKNUM(A930)</f>
        <v>45</v>
      </c>
      <c r="D931" s="34"/>
      <c r="E931" s="10"/>
      <c r="F931" s="2"/>
      <c r="G931" s="11"/>
      <c r="H931" s="15"/>
      <c r="I931" s="2"/>
      <c r="J931" s="59"/>
      <c r="K931" s="18"/>
      <c r="L931" s="3"/>
      <c r="N931" s="61">
        <f>IF(Tableau1[[#This Row],[Noms_M]]=N$5,Tableau1[[#This Row],[Fin_M]]-Tableau1[[#This Row],[Début_M]],0)+IF(Tableau1[[#This Row],[Noms]]=N$5,Tableau1[[#This Row],[Fin]]-Tableau1[[#This Row],[Début]],0)</f>
        <v>0</v>
      </c>
      <c r="O931" s="61">
        <f>IF(Tableau1[[#This Row],[Noms_M]]=O$5,Tableau1[[#This Row],[Fin_M]]-Tableau1[[#This Row],[Début_M]],0)+IF(Tableau1[[#This Row],[Noms]]=O$5,Tableau1[[#This Row],[Fin]]-Tableau1[[#This Row],[Début]],0)</f>
        <v>0</v>
      </c>
      <c r="P931" s="61">
        <f>IF(Tableau1[[#This Row],[Noms_M]]=P$5,Tableau1[[#This Row],[Fin_M]]-Tableau1[[#This Row],[Début_M]],0)+IF(Tableau1[[#This Row],[Noms]]=P$5,Tableau1[[#This Row],[Fin]]-Tableau1[[#This Row],[Début]],0)</f>
        <v>0</v>
      </c>
      <c r="Q931" s="61">
        <f>IF(Tableau1[[#This Row],[Noms_M]]=Q$5,Tableau1[[#This Row],[Fin_M]]-Tableau1[[#This Row],[Début_M]],0)+IF(Tableau1[[#This Row],[Noms]]=Q$5,Tableau1[[#This Row],[Fin]]-Tableau1[[#This Row],[Début]],0)</f>
        <v>0</v>
      </c>
      <c r="R931" s="61">
        <f>IF(Tableau1[[#This Row],[Noms_M]]=R$5,Tableau1[[#This Row],[Fin_M]]-Tableau1[[#This Row],[Début_M]],0)+IF(Tableau1[[#This Row],[Noms]]=R$5,Tableau1[[#This Row],[Fin]]-Tableau1[[#This Row],[Début]],0)</f>
        <v>0</v>
      </c>
      <c r="S931" s="62">
        <f>IF(Tableau1[[#This Row],[Noms_M]]=S$5,Tableau1[[#This Row],[Fin_M]]-Tableau1[[#This Row],[Début_M]],0)+IF(Tableau1[[#This Row],[Noms]]=S$5,Tableau1[[#This Row],[Fin]]-Tableau1[[#This Row],[Début]],0)</f>
        <v>0</v>
      </c>
    </row>
    <row r="932" spans="1:26" s="17" customFormat="1" ht="20.25" customHeight="1" thickBot="1" x14ac:dyDescent="0.35">
      <c r="A932" s="38"/>
      <c r="B932" s="56" t="str">
        <f t="shared" ref="B932:B992" si="1491">TEXT(A930,"mmm")</f>
        <v>nov</v>
      </c>
      <c r="C932" s="57">
        <f t="shared" ref="C932" si="1492">_xlfn.ISOWEEKNUM(A930)</f>
        <v>45</v>
      </c>
      <c r="D932" s="35"/>
      <c r="E932" s="22"/>
      <c r="F932" s="12"/>
      <c r="G932" s="13"/>
      <c r="H932" s="24"/>
      <c r="I932" s="12"/>
      <c r="J932" s="60"/>
      <c r="K932" s="18"/>
      <c r="L932" s="4"/>
      <c r="N932" s="61">
        <f>IF(Tableau1[[#This Row],[Noms_M]]=N$5,Tableau1[[#This Row],[Fin_M]]-Tableau1[[#This Row],[Début_M]],0)+IF(Tableau1[[#This Row],[Noms]]=N$5,Tableau1[[#This Row],[Fin]]-Tableau1[[#This Row],[Début]],0)</f>
        <v>0</v>
      </c>
      <c r="O932" s="61">
        <f>IF(Tableau1[[#This Row],[Noms_M]]=O$5,Tableau1[[#This Row],[Fin_M]]-Tableau1[[#This Row],[Début_M]],0)+IF(Tableau1[[#This Row],[Noms]]=O$5,Tableau1[[#This Row],[Fin]]-Tableau1[[#This Row],[Début]],0)</f>
        <v>0</v>
      </c>
      <c r="P932" s="61">
        <f>IF(Tableau1[[#This Row],[Noms_M]]=P$5,Tableau1[[#This Row],[Fin_M]]-Tableau1[[#This Row],[Début_M]],0)+IF(Tableau1[[#This Row],[Noms]]=P$5,Tableau1[[#This Row],[Fin]]-Tableau1[[#This Row],[Début]],0)</f>
        <v>0</v>
      </c>
      <c r="Q932" s="61">
        <f>IF(Tableau1[[#This Row],[Noms_M]]=Q$5,Tableau1[[#This Row],[Fin_M]]-Tableau1[[#This Row],[Début_M]],0)+IF(Tableau1[[#This Row],[Noms]]=Q$5,Tableau1[[#This Row],[Fin]]-Tableau1[[#This Row],[Début]],0)</f>
        <v>0</v>
      </c>
      <c r="R932" s="61">
        <f>IF(Tableau1[[#This Row],[Noms_M]]=R$5,Tableau1[[#This Row],[Fin_M]]-Tableau1[[#This Row],[Début_M]],0)+IF(Tableau1[[#This Row],[Noms]]=R$5,Tableau1[[#This Row],[Fin]]-Tableau1[[#This Row],[Début]],0)</f>
        <v>0</v>
      </c>
      <c r="S932" s="62">
        <f>IF(Tableau1[[#This Row],[Noms_M]]=S$5,Tableau1[[#This Row],[Fin_M]]-Tableau1[[#This Row],[Début_M]],0)+IF(Tableau1[[#This Row],[Noms]]=S$5,Tableau1[[#This Row],[Fin]]-Tableau1[[#This Row],[Début]],0)</f>
        <v>0</v>
      </c>
    </row>
    <row r="933" spans="1:26" s="17" customFormat="1" ht="20.25" customHeight="1" thickBot="1" x14ac:dyDescent="0.35">
      <c r="A933" s="36">
        <f>A930+1</f>
        <v>45965</v>
      </c>
      <c r="B933" s="55" t="str">
        <f t="shared" ref="B933:B993" si="1493">TEXT(A933,"mmm")</f>
        <v>nov</v>
      </c>
      <c r="C933" s="57">
        <f t="shared" ref="C933" si="1494">_xlfn.ISOWEEKNUM(A933)</f>
        <v>45</v>
      </c>
      <c r="D933" s="33">
        <f>A933</f>
        <v>45965</v>
      </c>
      <c r="E933" s="8"/>
      <c r="F933" s="1"/>
      <c r="G933" s="9"/>
      <c r="H933" s="14"/>
      <c r="I933" s="1"/>
      <c r="J933" s="58"/>
      <c r="K933" s="18"/>
      <c r="L933" s="7"/>
      <c r="N933" s="61">
        <f>IF(Tableau1[[#This Row],[Noms_M]]=N$5,Tableau1[[#This Row],[Fin_M]]-Tableau1[[#This Row],[Début_M]],0)+IF(Tableau1[[#This Row],[Noms]]=N$5,Tableau1[[#This Row],[Fin]]-Tableau1[[#This Row],[Début]],0)</f>
        <v>0</v>
      </c>
      <c r="O933" s="61">
        <f>IF(Tableau1[[#This Row],[Noms_M]]=O$5,Tableau1[[#This Row],[Fin_M]]-Tableau1[[#This Row],[Début_M]],0)+IF(Tableau1[[#This Row],[Noms]]=O$5,Tableau1[[#This Row],[Fin]]-Tableau1[[#This Row],[Début]],0)</f>
        <v>0</v>
      </c>
      <c r="P933" s="61">
        <f>IF(Tableau1[[#This Row],[Noms_M]]=P$5,Tableau1[[#This Row],[Fin_M]]-Tableau1[[#This Row],[Début_M]],0)+IF(Tableau1[[#This Row],[Noms]]=P$5,Tableau1[[#This Row],[Fin]]-Tableau1[[#This Row],[Début]],0)</f>
        <v>0</v>
      </c>
      <c r="Q933" s="61">
        <f>IF(Tableau1[[#This Row],[Noms_M]]=Q$5,Tableau1[[#This Row],[Fin_M]]-Tableau1[[#This Row],[Début_M]],0)+IF(Tableau1[[#This Row],[Noms]]=Q$5,Tableau1[[#This Row],[Fin]]-Tableau1[[#This Row],[Début]],0)</f>
        <v>0</v>
      </c>
      <c r="R933" s="61">
        <f>IF(Tableau1[[#This Row],[Noms_M]]=R$5,Tableau1[[#This Row],[Fin_M]]-Tableau1[[#This Row],[Début_M]],0)+IF(Tableau1[[#This Row],[Noms]]=R$5,Tableau1[[#This Row],[Fin]]-Tableau1[[#This Row],[Début]],0)</f>
        <v>0</v>
      </c>
      <c r="S933" s="62">
        <f>IF(Tableau1[[#This Row],[Noms_M]]=S$5,Tableau1[[#This Row],[Fin_M]]-Tableau1[[#This Row],[Début_M]],0)+IF(Tableau1[[#This Row],[Noms]]=S$5,Tableau1[[#This Row],[Fin]]-Tableau1[[#This Row],[Début]],0)</f>
        <v>0</v>
      </c>
    </row>
    <row r="934" spans="1:26" s="17" customFormat="1" ht="20.25" customHeight="1" thickBot="1" x14ac:dyDescent="0.35">
      <c r="A934" s="37"/>
      <c r="B934" s="56" t="str">
        <f t="shared" ref="B934:B994" si="1495">TEXT(A933,"mmm")</f>
        <v>nov</v>
      </c>
      <c r="C934" s="57">
        <f t="shared" ref="C934" si="1496">_xlfn.ISOWEEKNUM(A933)</f>
        <v>45</v>
      </c>
      <c r="D934" s="34"/>
      <c r="E934" s="10"/>
      <c r="F934" s="2"/>
      <c r="G934" s="11"/>
      <c r="H934" s="15"/>
      <c r="I934" s="2"/>
      <c r="J934" s="59"/>
      <c r="K934" s="18"/>
      <c r="L934" s="3"/>
      <c r="N934" s="61">
        <f>IF(Tableau1[[#This Row],[Noms_M]]=N$5,Tableau1[[#This Row],[Fin_M]]-Tableau1[[#This Row],[Début_M]],0)+IF(Tableau1[[#This Row],[Noms]]=N$5,Tableau1[[#This Row],[Fin]]-Tableau1[[#This Row],[Début]],0)</f>
        <v>0</v>
      </c>
      <c r="O934" s="61">
        <f>IF(Tableau1[[#This Row],[Noms_M]]=O$5,Tableau1[[#This Row],[Fin_M]]-Tableau1[[#This Row],[Début_M]],0)+IF(Tableau1[[#This Row],[Noms]]=O$5,Tableau1[[#This Row],[Fin]]-Tableau1[[#This Row],[Début]],0)</f>
        <v>0</v>
      </c>
      <c r="P934" s="61">
        <f>IF(Tableau1[[#This Row],[Noms_M]]=P$5,Tableau1[[#This Row],[Fin_M]]-Tableau1[[#This Row],[Début_M]],0)+IF(Tableau1[[#This Row],[Noms]]=P$5,Tableau1[[#This Row],[Fin]]-Tableau1[[#This Row],[Début]],0)</f>
        <v>0</v>
      </c>
      <c r="Q934" s="61">
        <f>IF(Tableau1[[#This Row],[Noms_M]]=Q$5,Tableau1[[#This Row],[Fin_M]]-Tableau1[[#This Row],[Début_M]],0)+IF(Tableau1[[#This Row],[Noms]]=Q$5,Tableau1[[#This Row],[Fin]]-Tableau1[[#This Row],[Début]],0)</f>
        <v>0</v>
      </c>
      <c r="R934" s="61">
        <f>IF(Tableau1[[#This Row],[Noms_M]]=R$5,Tableau1[[#This Row],[Fin_M]]-Tableau1[[#This Row],[Début_M]],0)+IF(Tableau1[[#This Row],[Noms]]=R$5,Tableau1[[#This Row],[Fin]]-Tableau1[[#This Row],[Début]],0)</f>
        <v>0</v>
      </c>
      <c r="S934" s="62">
        <f>IF(Tableau1[[#This Row],[Noms_M]]=S$5,Tableau1[[#This Row],[Fin_M]]-Tableau1[[#This Row],[Début_M]],0)+IF(Tableau1[[#This Row],[Noms]]=S$5,Tableau1[[#This Row],[Fin]]-Tableau1[[#This Row],[Début]],0)</f>
        <v>0</v>
      </c>
    </row>
    <row r="935" spans="1:26" s="17" customFormat="1" ht="20.25" customHeight="1" thickBot="1" x14ac:dyDescent="0.35">
      <c r="A935" s="38"/>
      <c r="B935" s="56" t="str">
        <f t="shared" ref="B935:B995" si="1497">TEXT(A933,"mmm")</f>
        <v>nov</v>
      </c>
      <c r="C935" s="57">
        <f t="shared" ref="C935" si="1498">_xlfn.ISOWEEKNUM(A933)</f>
        <v>45</v>
      </c>
      <c r="D935" s="35"/>
      <c r="E935" s="22"/>
      <c r="F935" s="12"/>
      <c r="G935" s="13"/>
      <c r="H935" s="24"/>
      <c r="I935" s="12"/>
      <c r="J935" s="60"/>
      <c r="K935" s="18"/>
      <c r="L935" s="4"/>
      <c r="N935" s="61">
        <f>IF(Tableau1[[#This Row],[Noms_M]]=N$5,Tableau1[[#This Row],[Fin_M]]-Tableau1[[#This Row],[Début_M]],0)+IF(Tableau1[[#This Row],[Noms]]=N$5,Tableau1[[#This Row],[Fin]]-Tableau1[[#This Row],[Début]],0)</f>
        <v>0</v>
      </c>
      <c r="O935" s="61">
        <f>IF(Tableau1[[#This Row],[Noms_M]]=O$5,Tableau1[[#This Row],[Fin_M]]-Tableau1[[#This Row],[Début_M]],0)+IF(Tableau1[[#This Row],[Noms]]=O$5,Tableau1[[#This Row],[Fin]]-Tableau1[[#This Row],[Début]],0)</f>
        <v>0</v>
      </c>
      <c r="P935" s="61">
        <f>IF(Tableau1[[#This Row],[Noms_M]]=P$5,Tableau1[[#This Row],[Fin_M]]-Tableau1[[#This Row],[Début_M]],0)+IF(Tableau1[[#This Row],[Noms]]=P$5,Tableau1[[#This Row],[Fin]]-Tableau1[[#This Row],[Début]],0)</f>
        <v>0</v>
      </c>
      <c r="Q935" s="61">
        <f>IF(Tableau1[[#This Row],[Noms_M]]=Q$5,Tableau1[[#This Row],[Fin_M]]-Tableau1[[#This Row],[Début_M]],0)+IF(Tableau1[[#This Row],[Noms]]=Q$5,Tableau1[[#This Row],[Fin]]-Tableau1[[#This Row],[Début]],0)</f>
        <v>0</v>
      </c>
      <c r="R935" s="61">
        <f>IF(Tableau1[[#This Row],[Noms_M]]=R$5,Tableau1[[#This Row],[Fin_M]]-Tableau1[[#This Row],[Début_M]],0)+IF(Tableau1[[#This Row],[Noms]]=R$5,Tableau1[[#This Row],[Fin]]-Tableau1[[#This Row],[Début]],0)</f>
        <v>0</v>
      </c>
      <c r="S935" s="62">
        <f>IF(Tableau1[[#This Row],[Noms_M]]=S$5,Tableau1[[#This Row],[Fin_M]]-Tableau1[[#This Row],[Début_M]],0)+IF(Tableau1[[#This Row],[Noms]]=S$5,Tableau1[[#This Row],[Fin]]-Tableau1[[#This Row],[Début]],0)</f>
        <v>0</v>
      </c>
    </row>
    <row r="936" spans="1:26" s="17" customFormat="1" ht="20.25" customHeight="1" thickBot="1" x14ac:dyDescent="0.35">
      <c r="A936" s="36">
        <f>A933+1</f>
        <v>45966</v>
      </c>
      <c r="B936" s="55" t="str">
        <f t="shared" ref="B936" si="1499">TEXT(A936,"mmm")</f>
        <v>nov</v>
      </c>
      <c r="C936" s="57">
        <f t="shared" ref="C936" si="1500">_xlfn.ISOWEEKNUM(A936)</f>
        <v>45</v>
      </c>
      <c r="D936" s="33">
        <f>A936</f>
        <v>45966</v>
      </c>
      <c r="E936" s="8"/>
      <c r="F936" s="1"/>
      <c r="G936" s="9"/>
      <c r="H936" s="14"/>
      <c r="I936" s="1"/>
      <c r="J936" s="58"/>
      <c r="K936" s="18"/>
      <c r="L936" s="7"/>
      <c r="N936" s="61">
        <f>IF(Tableau1[[#This Row],[Noms_M]]=N$5,Tableau1[[#This Row],[Fin_M]]-Tableau1[[#This Row],[Début_M]],0)+IF(Tableau1[[#This Row],[Noms]]=N$5,Tableau1[[#This Row],[Fin]]-Tableau1[[#This Row],[Début]],0)</f>
        <v>0</v>
      </c>
      <c r="O936" s="61">
        <f>IF(Tableau1[[#This Row],[Noms_M]]=O$5,Tableau1[[#This Row],[Fin_M]]-Tableau1[[#This Row],[Début_M]],0)+IF(Tableau1[[#This Row],[Noms]]=O$5,Tableau1[[#This Row],[Fin]]-Tableau1[[#This Row],[Début]],0)</f>
        <v>0</v>
      </c>
      <c r="P936" s="61">
        <f>IF(Tableau1[[#This Row],[Noms_M]]=P$5,Tableau1[[#This Row],[Fin_M]]-Tableau1[[#This Row],[Début_M]],0)+IF(Tableau1[[#This Row],[Noms]]=P$5,Tableau1[[#This Row],[Fin]]-Tableau1[[#This Row],[Début]],0)</f>
        <v>0</v>
      </c>
      <c r="Q936" s="61">
        <f>IF(Tableau1[[#This Row],[Noms_M]]=Q$5,Tableau1[[#This Row],[Fin_M]]-Tableau1[[#This Row],[Début_M]],0)+IF(Tableau1[[#This Row],[Noms]]=Q$5,Tableau1[[#This Row],[Fin]]-Tableau1[[#This Row],[Début]],0)</f>
        <v>0</v>
      </c>
      <c r="R936" s="61">
        <f>IF(Tableau1[[#This Row],[Noms_M]]=R$5,Tableau1[[#This Row],[Fin_M]]-Tableau1[[#This Row],[Début_M]],0)+IF(Tableau1[[#This Row],[Noms]]=R$5,Tableau1[[#This Row],[Fin]]-Tableau1[[#This Row],[Début]],0)</f>
        <v>0</v>
      </c>
      <c r="S936" s="62">
        <f>IF(Tableau1[[#This Row],[Noms_M]]=S$5,Tableau1[[#This Row],[Fin_M]]-Tableau1[[#This Row],[Début_M]],0)+IF(Tableau1[[#This Row],[Noms]]=S$5,Tableau1[[#This Row],[Fin]]-Tableau1[[#This Row],[Début]],0)</f>
        <v>0</v>
      </c>
    </row>
    <row r="937" spans="1:26" s="17" customFormat="1" ht="20.25" customHeight="1" thickBot="1" x14ac:dyDescent="0.35">
      <c r="A937" s="37"/>
      <c r="B937" s="56" t="str">
        <f t="shared" ref="B937" si="1501">TEXT(A936,"mmm")</f>
        <v>nov</v>
      </c>
      <c r="C937" s="57">
        <f t="shared" ref="C937" si="1502">_xlfn.ISOWEEKNUM(A936)</f>
        <v>45</v>
      </c>
      <c r="D937" s="34"/>
      <c r="E937" s="10"/>
      <c r="F937" s="2"/>
      <c r="G937" s="11"/>
      <c r="H937" s="15"/>
      <c r="I937" s="2"/>
      <c r="J937" s="59"/>
      <c r="K937" s="18"/>
      <c r="L937" s="3"/>
      <c r="N937" s="61">
        <f>IF(Tableau1[[#This Row],[Noms_M]]=N$5,Tableau1[[#This Row],[Fin_M]]-Tableau1[[#This Row],[Début_M]],0)+IF(Tableau1[[#This Row],[Noms]]=N$5,Tableau1[[#This Row],[Fin]]-Tableau1[[#This Row],[Début]],0)</f>
        <v>0</v>
      </c>
      <c r="O937" s="61">
        <f>IF(Tableau1[[#This Row],[Noms_M]]=O$5,Tableau1[[#This Row],[Fin_M]]-Tableau1[[#This Row],[Début_M]],0)+IF(Tableau1[[#This Row],[Noms]]=O$5,Tableau1[[#This Row],[Fin]]-Tableau1[[#This Row],[Début]],0)</f>
        <v>0</v>
      </c>
      <c r="P937" s="61">
        <f>IF(Tableau1[[#This Row],[Noms_M]]=P$5,Tableau1[[#This Row],[Fin_M]]-Tableau1[[#This Row],[Début_M]],0)+IF(Tableau1[[#This Row],[Noms]]=P$5,Tableau1[[#This Row],[Fin]]-Tableau1[[#This Row],[Début]],0)</f>
        <v>0</v>
      </c>
      <c r="Q937" s="61">
        <f>IF(Tableau1[[#This Row],[Noms_M]]=Q$5,Tableau1[[#This Row],[Fin_M]]-Tableau1[[#This Row],[Début_M]],0)+IF(Tableau1[[#This Row],[Noms]]=Q$5,Tableau1[[#This Row],[Fin]]-Tableau1[[#This Row],[Début]],0)</f>
        <v>0</v>
      </c>
      <c r="R937" s="61">
        <f>IF(Tableau1[[#This Row],[Noms_M]]=R$5,Tableau1[[#This Row],[Fin_M]]-Tableau1[[#This Row],[Début_M]],0)+IF(Tableau1[[#This Row],[Noms]]=R$5,Tableau1[[#This Row],[Fin]]-Tableau1[[#This Row],[Début]],0)</f>
        <v>0</v>
      </c>
      <c r="S937" s="62">
        <f>IF(Tableau1[[#This Row],[Noms_M]]=S$5,Tableau1[[#This Row],[Fin_M]]-Tableau1[[#This Row],[Début_M]],0)+IF(Tableau1[[#This Row],[Noms]]=S$5,Tableau1[[#This Row],[Fin]]-Tableau1[[#This Row],[Début]],0)</f>
        <v>0</v>
      </c>
    </row>
    <row r="938" spans="1:26" s="17" customFormat="1" ht="20.25" customHeight="1" thickBot="1" x14ac:dyDescent="0.35">
      <c r="A938" s="38"/>
      <c r="B938" s="56" t="str">
        <f t="shared" ref="B938" si="1503">TEXT(A936,"mmm")</f>
        <v>nov</v>
      </c>
      <c r="C938" s="57">
        <f t="shared" ref="C938" si="1504">_xlfn.ISOWEEKNUM(A936)</f>
        <v>45</v>
      </c>
      <c r="D938" s="35"/>
      <c r="E938" s="22"/>
      <c r="F938" s="12"/>
      <c r="G938" s="13"/>
      <c r="H938" s="24"/>
      <c r="I938" s="12"/>
      <c r="J938" s="60"/>
      <c r="K938" s="18"/>
      <c r="L938" s="4"/>
      <c r="N938" s="61">
        <f>IF(Tableau1[[#This Row],[Noms_M]]=N$5,Tableau1[[#This Row],[Fin_M]]-Tableau1[[#This Row],[Début_M]],0)+IF(Tableau1[[#This Row],[Noms]]=N$5,Tableau1[[#This Row],[Fin]]-Tableau1[[#This Row],[Début]],0)</f>
        <v>0</v>
      </c>
      <c r="O938" s="61">
        <f>IF(Tableau1[[#This Row],[Noms_M]]=O$5,Tableau1[[#This Row],[Fin_M]]-Tableau1[[#This Row],[Début_M]],0)+IF(Tableau1[[#This Row],[Noms]]=O$5,Tableau1[[#This Row],[Fin]]-Tableau1[[#This Row],[Début]],0)</f>
        <v>0</v>
      </c>
      <c r="P938" s="61">
        <f>IF(Tableau1[[#This Row],[Noms_M]]=P$5,Tableau1[[#This Row],[Fin_M]]-Tableau1[[#This Row],[Début_M]],0)+IF(Tableau1[[#This Row],[Noms]]=P$5,Tableau1[[#This Row],[Fin]]-Tableau1[[#This Row],[Début]],0)</f>
        <v>0</v>
      </c>
      <c r="Q938" s="61">
        <f>IF(Tableau1[[#This Row],[Noms_M]]=Q$5,Tableau1[[#This Row],[Fin_M]]-Tableau1[[#This Row],[Début_M]],0)+IF(Tableau1[[#This Row],[Noms]]=Q$5,Tableau1[[#This Row],[Fin]]-Tableau1[[#This Row],[Début]],0)</f>
        <v>0</v>
      </c>
      <c r="R938" s="61">
        <f>IF(Tableau1[[#This Row],[Noms_M]]=R$5,Tableau1[[#This Row],[Fin_M]]-Tableau1[[#This Row],[Début_M]],0)+IF(Tableau1[[#This Row],[Noms]]=R$5,Tableau1[[#This Row],[Fin]]-Tableau1[[#This Row],[Début]],0)</f>
        <v>0</v>
      </c>
      <c r="S938" s="62">
        <f>IF(Tableau1[[#This Row],[Noms_M]]=S$5,Tableau1[[#This Row],[Fin_M]]-Tableau1[[#This Row],[Début_M]],0)+IF(Tableau1[[#This Row],[Noms]]=S$5,Tableau1[[#This Row],[Fin]]-Tableau1[[#This Row],[Début]],0)</f>
        <v>0</v>
      </c>
    </row>
    <row r="939" spans="1:26" s="17" customFormat="1" ht="20.25" customHeight="1" thickBot="1" x14ac:dyDescent="0.35">
      <c r="A939" s="36">
        <f>A936+1</f>
        <v>45967</v>
      </c>
      <c r="B939" s="55" t="str">
        <f t="shared" si="1470"/>
        <v>nov</v>
      </c>
      <c r="C939" s="57">
        <f t="shared" ref="C939" si="1505">_xlfn.ISOWEEKNUM(A939)</f>
        <v>45</v>
      </c>
      <c r="D939" s="33">
        <f>A939</f>
        <v>45967</v>
      </c>
      <c r="E939" s="8"/>
      <c r="F939" s="1"/>
      <c r="G939" s="9"/>
      <c r="H939" s="14"/>
      <c r="I939" s="1"/>
      <c r="J939" s="58"/>
      <c r="K939" s="18"/>
      <c r="L939" s="7"/>
      <c r="N939" s="61">
        <f>IF(Tableau1[[#This Row],[Noms_M]]=N$5,Tableau1[[#This Row],[Fin_M]]-Tableau1[[#This Row],[Début_M]],0)+IF(Tableau1[[#This Row],[Noms]]=N$5,Tableau1[[#This Row],[Fin]]-Tableau1[[#This Row],[Début]],0)</f>
        <v>0</v>
      </c>
      <c r="O939" s="61">
        <f>IF(Tableau1[[#This Row],[Noms_M]]=O$5,Tableau1[[#This Row],[Fin_M]]-Tableau1[[#This Row],[Début_M]],0)+IF(Tableau1[[#This Row],[Noms]]=O$5,Tableau1[[#This Row],[Fin]]-Tableau1[[#This Row],[Début]],0)</f>
        <v>0</v>
      </c>
      <c r="P939" s="61">
        <f>IF(Tableau1[[#This Row],[Noms_M]]=P$5,Tableau1[[#This Row],[Fin_M]]-Tableau1[[#This Row],[Début_M]],0)+IF(Tableau1[[#This Row],[Noms]]=P$5,Tableau1[[#This Row],[Fin]]-Tableau1[[#This Row],[Début]],0)</f>
        <v>0</v>
      </c>
      <c r="Q939" s="61">
        <f>IF(Tableau1[[#This Row],[Noms_M]]=Q$5,Tableau1[[#This Row],[Fin_M]]-Tableau1[[#This Row],[Début_M]],0)+IF(Tableau1[[#This Row],[Noms]]=Q$5,Tableau1[[#This Row],[Fin]]-Tableau1[[#This Row],[Début]],0)</f>
        <v>0</v>
      </c>
      <c r="R939" s="61">
        <f>IF(Tableau1[[#This Row],[Noms_M]]=R$5,Tableau1[[#This Row],[Fin_M]]-Tableau1[[#This Row],[Début_M]],0)+IF(Tableau1[[#This Row],[Noms]]=R$5,Tableau1[[#This Row],[Fin]]-Tableau1[[#This Row],[Début]],0)</f>
        <v>0</v>
      </c>
      <c r="S939" s="62">
        <f>IF(Tableau1[[#This Row],[Noms_M]]=S$5,Tableau1[[#This Row],[Fin_M]]-Tableau1[[#This Row],[Début_M]],0)+IF(Tableau1[[#This Row],[Noms]]=S$5,Tableau1[[#This Row],[Fin]]-Tableau1[[#This Row],[Début]],0)</f>
        <v>0</v>
      </c>
    </row>
    <row r="940" spans="1:26" s="17" customFormat="1" ht="20.25" customHeight="1" thickBot="1" x14ac:dyDescent="0.35">
      <c r="A940" s="37"/>
      <c r="B940" s="56" t="str">
        <f t="shared" si="1472"/>
        <v>nov</v>
      </c>
      <c r="C940" s="57">
        <f t="shared" ref="C940" si="1506">_xlfn.ISOWEEKNUM(A939)</f>
        <v>45</v>
      </c>
      <c r="D940" s="34"/>
      <c r="E940" s="10"/>
      <c r="F940" s="2"/>
      <c r="G940" s="11"/>
      <c r="H940" s="15"/>
      <c r="I940" s="2"/>
      <c r="J940" s="59"/>
      <c r="K940" s="18"/>
      <c r="L940" s="3"/>
      <c r="N940" s="61">
        <f>IF(Tableau1[[#This Row],[Noms_M]]=N$5,Tableau1[[#This Row],[Fin_M]]-Tableau1[[#This Row],[Début_M]],0)+IF(Tableau1[[#This Row],[Noms]]=N$5,Tableau1[[#This Row],[Fin]]-Tableau1[[#This Row],[Début]],0)</f>
        <v>0</v>
      </c>
      <c r="O940" s="61">
        <f>IF(Tableau1[[#This Row],[Noms_M]]=O$5,Tableau1[[#This Row],[Fin_M]]-Tableau1[[#This Row],[Début_M]],0)+IF(Tableau1[[#This Row],[Noms]]=O$5,Tableau1[[#This Row],[Fin]]-Tableau1[[#This Row],[Début]],0)</f>
        <v>0</v>
      </c>
      <c r="P940" s="61">
        <f>IF(Tableau1[[#This Row],[Noms_M]]=P$5,Tableau1[[#This Row],[Fin_M]]-Tableau1[[#This Row],[Début_M]],0)+IF(Tableau1[[#This Row],[Noms]]=P$5,Tableau1[[#This Row],[Fin]]-Tableau1[[#This Row],[Début]],0)</f>
        <v>0</v>
      </c>
      <c r="Q940" s="61">
        <f>IF(Tableau1[[#This Row],[Noms_M]]=Q$5,Tableau1[[#This Row],[Fin_M]]-Tableau1[[#This Row],[Début_M]],0)+IF(Tableau1[[#This Row],[Noms]]=Q$5,Tableau1[[#This Row],[Fin]]-Tableau1[[#This Row],[Début]],0)</f>
        <v>0</v>
      </c>
      <c r="R940" s="61">
        <f>IF(Tableau1[[#This Row],[Noms_M]]=R$5,Tableau1[[#This Row],[Fin_M]]-Tableau1[[#This Row],[Début_M]],0)+IF(Tableau1[[#This Row],[Noms]]=R$5,Tableau1[[#This Row],[Fin]]-Tableau1[[#This Row],[Début]],0)</f>
        <v>0</v>
      </c>
      <c r="S940" s="62">
        <f>IF(Tableau1[[#This Row],[Noms_M]]=S$5,Tableau1[[#This Row],[Fin_M]]-Tableau1[[#This Row],[Début_M]],0)+IF(Tableau1[[#This Row],[Noms]]=S$5,Tableau1[[#This Row],[Fin]]-Tableau1[[#This Row],[Début]],0)</f>
        <v>0</v>
      </c>
    </row>
    <row r="941" spans="1:26" s="17" customFormat="1" ht="20.25" customHeight="1" thickBot="1" x14ac:dyDescent="0.35">
      <c r="A941" s="38"/>
      <c r="B941" s="56" t="str">
        <f t="shared" si="1474"/>
        <v>nov</v>
      </c>
      <c r="C941" s="57">
        <f t="shared" ref="C941" si="1507">_xlfn.ISOWEEKNUM(A939)</f>
        <v>45</v>
      </c>
      <c r="D941" s="35"/>
      <c r="E941" s="22"/>
      <c r="F941" s="12"/>
      <c r="G941" s="13"/>
      <c r="H941" s="24"/>
      <c r="I941" s="12"/>
      <c r="J941" s="60"/>
      <c r="K941" s="18"/>
      <c r="L941" s="4"/>
      <c r="N941" s="61">
        <f>IF(Tableau1[[#This Row],[Noms_M]]=N$5,Tableau1[[#This Row],[Fin_M]]-Tableau1[[#This Row],[Début_M]],0)+IF(Tableau1[[#This Row],[Noms]]=N$5,Tableau1[[#This Row],[Fin]]-Tableau1[[#This Row],[Début]],0)</f>
        <v>0</v>
      </c>
      <c r="O941" s="61">
        <f>IF(Tableau1[[#This Row],[Noms_M]]=O$5,Tableau1[[#This Row],[Fin_M]]-Tableau1[[#This Row],[Début_M]],0)+IF(Tableau1[[#This Row],[Noms]]=O$5,Tableau1[[#This Row],[Fin]]-Tableau1[[#This Row],[Début]],0)</f>
        <v>0</v>
      </c>
      <c r="P941" s="61">
        <f>IF(Tableau1[[#This Row],[Noms_M]]=P$5,Tableau1[[#This Row],[Fin_M]]-Tableau1[[#This Row],[Début_M]],0)+IF(Tableau1[[#This Row],[Noms]]=P$5,Tableau1[[#This Row],[Fin]]-Tableau1[[#This Row],[Début]],0)</f>
        <v>0</v>
      </c>
      <c r="Q941" s="61">
        <f>IF(Tableau1[[#This Row],[Noms_M]]=Q$5,Tableau1[[#This Row],[Fin_M]]-Tableau1[[#This Row],[Début_M]],0)+IF(Tableau1[[#This Row],[Noms]]=Q$5,Tableau1[[#This Row],[Fin]]-Tableau1[[#This Row],[Début]],0)</f>
        <v>0</v>
      </c>
      <c r="R941" s="61">
        <f>IF(Tableau1[[#This Row],[Noms_M]]=R$5,Tableau1[[#This Row],[Fin_M]]-Tableau1[[#This Row],[Début_M]],0)+IF(Tableau1[[#This Row],[Noms]]=R$5,Tableau1[[#This Row],[Fin]]-Tableau1[[#This Row],[Début]],0)</f>
        <v>0</v>
      </c>
      <c r="S941" s="62">
        <f>IF(Tableau1[[#This Row],[Noms_M]]=S$5,Tableau1[[#This Row],[Fin_M]]-Tableau1[[#This Row],[Début_M]],0)+IF(Tableau1[[#This Row],[Noms]]=S$5,Tableau1[[#This Row],[Fin]]-Tableau1[[#This Row],[Début]],0)</f>
        <v>0</v>
      </c>
    </row>
    <row r="942" spans="1:26" s="17" customFormat="1" ht="20.25" customHeight="1" thickBot="1" x14ac:dyDescent="0.35">
      <c r="A942" s="36">
        <f>A939+1</f>
        <v>45968</v>
      </c>
      <c r="B942" s="55" t="str">
        <f t="shared" si="1476"/>
        <v>nov</v>
      </c>
      <c r="C942" s="57">
        <f t="shared" ref="C942" si="1508">_xlfn.ISOWEEKNUM(A942)</f>
        <v>45</v>
      </c>
      <c r="D942" s="33">
        <f>A942</f>
        <v>45968</v>
      </c>
      <c r="E942" s="8"/>
      <c r="F942" s="1"/>
      <c r="G942" s="9"/>
      <c r="H942" s="14"/>
      <c r="I942" s="1"/>
      <c r="J942" s="58"/>
      <c r="K942" s="18"/>
      <c r="L942" s="7"/>
      <c r="N942" s="61">
        <f>IF(Tableau1[[#This Row],[Noms_M]]=N$5,Tableau1[[#This Row],[Fin_M]]-Tableau1[[#This Row],[Début_M]],0)+IF(Tableau1[[#This Row],[Noms]]=N$5,Tableau1[[#This Row],[Fin]]-Tableau1[[#This Row],[Début]],0)</f>
        <v>0</v>
      </c>
      <c r="O942" s="61">
        <f>IF(Tableau1[[#This Row],[Noms_M]]=O$5,Tableau1[[#This Row],[Fin_M]]-Tableau1[[#This Row],[Début_M]],0)+IF(Tableau1[[#This Row],[Noms]]=O$5,Tableau1[[#This Row],[Fin]]-Tableau1[[#This Row],[Début]],0)</f>
        <v>0</v>
      </c>
      <c r="P942" s="61">
        <f>IF(Tableau1[[#This Row],[Noms_M]]=P$5,Tableau1[[#This Row],[Fin_M]]-Tableau1[[#This Row],[Début_M]],0)+IF(Tableau1[[#This Row],[Noms]]=P$5,Tableau1[[#This Row],[Fin]]-Tableau1[[#This Row],[Début]],0)</f>
        <v>0</v>
      </c>
      <c r="Q942" s="61">
        <f>IF(Tableau1[[#This Row],[Noms_M]]=Q$5,Tableau1[[#This Row],[Fin_M]]-Tableau1[[#This Row],[Début_M]],0)+IF(Tableau1[[#This Row],[Noms]]=Q$5,Tableau1[[#This Row],[Fin]]-Tableau1[[#This Row],[Début]],0)</f>
        <v>0</v>
      </c>
      <c r="R942" s="61">
        <f>IF(Tableau1[[#This Row],[Noms_M]]=R$5,Tableau1[[#This Row],[Fin_M]]-Tableau1[[#This Row],[Début_M]],0)+IF(Tableau1[[#This Row],[Noms]]=R$5,Tableau1[[#This Row],[Fin]]-Tableau1[[#This Row],[Début]],0)</f>
        <v>0</v>
      </c>
      <c r="S942" s="62">
        <f>IF(Tableau1[[#This Row],[Noms_M]]=S$5,Tableau1[[#This Row],[Fin_M]]-Tableau1[[#This Row],[Début_M]],0)+IF(Tableau1[[#This Row],[Noms]]=S$5,Tableau1[[#This Row],[Fin]]-Tableau1[[#This Row],[Début]],0)</f>
        <v>0</v>
      </c>
    </row>
    <row r="943" spans="1:26" s="17" customFormat="1" ht="20.25" customHeight="1" thickBot="1" x14ac:dyDescent="0.35">
      <c r="A943" s="37"/>
      <c r="B943" s="56" t="str">
        <f t="shared" si="1478"/>
        <v>nov</v>
      </c>
      <c r="C943" s="57">
        <f t="shared" ref="C943" si="1509">_xlfn.ISOWEEKNUM(A942)</f>
        <v>45</v>
      </c>
      <c r="D943" s="34"/>
      <c r="E943" s="10"/>
      <c r="F943" s="2"/>
      <c r="G943" s="11"/>
      <c r="H943" s="15"/>
      <c r="I943" s="2"/>
      <c r="J943" s="59"/>
      <c r="K943" s="18"/>
      <c r="L943" s="3"/>
      <c r="N943" s="61">
        <f>IF(Tableau1[[#This Row],[Noms_M]]=N$5,Tableau1[[#This Row],[Fin_M]]-Tableau1[[#This Row],[Début_M]],0)+IF(Tableau1[[#This Row],[Noms]]=N$5,Tableau1[[#This Row],[Fin]]-Tableau1[[#This Row],[Début]],0)</f>
        <v>0</v>
      </c>
      <c r="O943" s="61">
        <f>IF(Tableau1[[#This Row],[Noms_M]]=O$5,Tableau1[[#This Row],[Fin_M]]-Tableau1[[#This Row],[Début_M]],0)+IF(Tableau1[[#This Row],[Noms]]=O$5,Tableau1[[#This Row],[Fin]]-Tableau1[[#This Row],[Début]],0)</f>
        <v>0</v>
      </c>
      <c r="P943" s="61">
        <f>IF(Tableau1[[#This Row],[Noms_M]]=P$5,Tableau1[[#This Row],[Fin_M]]-Tableau1[[#This Row],[Début_M]],0)+IF(Tableau1[[#This Row],[Noms]]=P$5,Tableau1[[#This Row],[Fin]]-Tableau1[[#This Row],[Début]],0)</f>
        <v>0</v>
      </c>
      <c r="Q943" s="61">
        <f>IF(Tableau1[[#This Row],[Noms_M]]=Q$5,Tableau1[[#This Row],[Fin_M]]-Tableau1[[#This Row],[Début_M]],0)+IF(Tableau1[[#This Row],[Noms]]=Q$5,Tableau1[[#This Row],[Fin]]-Tableau1[[#This Row],[Début]],0)</f>
        <v>0</v>
      </c>
      <c r="R943" s="61">
        <f>IF(Tableau1[[#This Row],[Noms_M]]=R$5,Tableau1[[#This Row],[Fin_M]]-Tableau1[[#This Row],[Début_M]],0)+IF(Tableau1[[#This Row],[Noms]]=R$5,Tableau1[[#This Row],[Fin]]-Tableau1[[#This Row],[Début]],0)</f>
        <v>0</v>
      </c>
      <c r="S943" s="62">
        <f>IF(Tableau1[[#This Row],[Noms_M]]=S$5,Tableau1[[#This Row],[Fin_M]]-Tableau1[[#This Row],[Début_M]],0)+IF(Tableau1[[#This Row],[Noms]]=S$5,Tableau1[[#This Row],[Fin]]-Tableau1[[#This Row],[Début]],0)</f>
        <v>0</v>
      </c>
    </row>
    <row r="944" spans="1:26" s="17" customFormat="1" ht="20.25" customHeight="1" thickBot="1" x14ac:dyDescent="0.35">
      <c r="A944" s="38"/>
      <c r="B944" s="56" t="str">
        <f t="shared" si="1480"/>
        <v>nov</v>
      </c>
      <c r="C944" s="57">
        <f t="shared" ref="C944" si="1510">_xlfn.ISOWEEKNUM(A942)</f>
        <v>45</v>
      </c>
      <c r="D944" s="35"/>
      <c r="E944" s="22"/>
      <c r="F944" s="12"/>
      <c r="G944" s="13"/>
      <c r="H944" s="24"/>
      <c r="I944" s="12"/>
      <c r="J944" s="60"/>
      <c r="K944" s="18"/>
      <c r="L944" s="4"/>
      <c r="N944" s="61">
        <f>IF(Tableau1[[#This Row],[Noms_M]]=N$5,Tableau1[[#This Row],[Fin_M]]-Tableau1[[#This Row],[Début_M]],0)+IF(Tableau1[[#This Row],[Noms]]=N$5,Tableau1[[#This Row],[Fin]]-Tableau1[[#This Row],[Début]],0)</f>
        <v>0</v>
      </c>
      <c r="O944" s="61">
        <f>IF(Tableau1[[#This Row],[Noms_M]]=O$5,Tableau1[[#This Row],[Fin_M]]-Tableau1[[#This Row],[Début_M]],0)+IF(Tableau1[[#This Row],[Noms]]=O$5,Tableau1[[#This Row],[Fin]]-Tableau1[[#This Row],[Début]],0)</f>
        <v>0</v>
      </c>
      <c r="P944" s="61">
        <f>IF(Tableau1[[#This Row],[Noms_M]]=P$5,Tableau1[[#This Row],[Fin_M]]-Tableau1[[#This Row],[Début_M]],0)+IF(Tableau1[[#This Row],[Noms]]=P$5,Tableau1[[#This Row],[Fin]]-Tableau1[[#This Row],[Début]],0)</f>
        <v>0</v>
      </c>
      <c r="Q944" s="61">
        <f>IF(Tableau1[[#This Row],[Noms_M]]=Q$5,Tableau1[[#This Row],[Fin_M]]-Tableau1[[#This Row],[Début_M]],0)+IF(Tableau1[[#This Row],[Noms]]=Q$5,Tableau1[[#This Row],[Fin]]-Tableau1[[#This Row],[Début]],0)</f>
        <v>0</v>
      </c>
      <c r="R944" s="61">
        <f>IF(Tableau1[[#This Row],[Noms_M]]=R$5,Tableau1[[#This Row],[Fin_M]]-Tableau1[[#This Row],[Début_M]],0)+IF(Tableau1[[#This Row],[Noms]]=R$5,Tableau1[[#This Row],[Fin]]-Tableau1[[#This Row],[Début]],0)</f>
        <v>0</v>
      </c>
      <c r="S944" s="62">
        <f>IF(Tableau1[[#This Row],[Noms_M]]=S$5,Tableau1[[#This Row],[Fin_M]]-Tableau1[[#This Row],[Début_M]],0)+IF(Tableau1[[#This Row],[Noms]]=S$5,Tableau1[[#This Row],[Fin]]-Tableau1[[#This Row],[Début]],0)</f>
        <v>0</v>
      </c>
    </row>
    <row r="945" spans="1:26" s="17" customFormat="1" ht="20.25" customHeight="1" thickBot="1" x14ac:dyDescent="0.35">
      <c r="A945" s="36">
        <f>A942+1</f>
        <v>45969</v>
      </c>
      <c r="B945" s="55" t="str">
        <f t="shared" si="1482"/>
        <v>nov</v>
      </c>
      <c r="C945" s="57">
        <f t="shared" ref="C945" si="1511">_xlfn.ISOWEEKNUM(A945)</f>
        <v>45</v>
      </c>
      <c r="D945" s="33">
        <f>A945</f>
        <v>45969</v>
      </c>
      <c r="E945" s="8"/>
      <c r="F945" s="1"/>
      <c r="G945" s="9"/>
      <c r="H945" s="14"/>
      <c r="I945" s="1"/>
      <c r="J945" s="58"/>
      <c r="K945" s="18"/>
      <c r="L945" s="7"/>
      <c r="N945" s="61">
        <f>IF(Tableau1[[#This Row],[Noms_M]]=N$5,Tableau1[[#This Row],[Fin_M]]-Tableau1[[#This Row],[Début_M]],0)+IF(Tableau1[[#This Row],[Noms]]=N$5,Tableau1[[#This Row],[Fin]]-Tableau1[[#This Row],[Début]],0)</f>
        <v>0</v>
      </c>
      <c r="O945" s="61">
        <f>IF(Tableau1[[#This Row],[Noms_M]]=O$5,Tableau1[[#This Row],[Fin_M]]-Tableau1[[#This Row],[Début_M]],0)+IF(Tableau1[[#This Row],[Noms]]=O$5,Tableau1[[#This Row],[Fin]]-Tableau1[[#This Row],[Début]],0)</f>
        <v>0</v>
      </c>
      <c r="P945" s="61">
        <f>IF(Tableau1[[#This Row],[Noms_M]]=P$5,Tableau1[[#This Row],[Fin_M]]-Tableau1[[#This Row],[Début_M]],0)+IF(Tableau1[[#This Row],[Noms]]=P$5,Tableau1[[#This Row],[Fin]]-Tableau1[[#This Row],[Début]],0)</f>
        <v>0</v>
      </c>
      <c r="Q945" s="61">
        <f>IF(Tableau1[[#This Row],[Noms_M]]=Q$5,Tableau1[[#This Row],[Fin_M]]-Tableau1[[#This Row],[Début_M]],0)+IF(Tableau1[[#This Row],[Noms]]=Q$5,Tableau1[[#This Row],[Fin]]-Tableau1[[#This Row],[Début]],0)</f>
        <v>0</v>
      </c>
      <c r="R945" s="61">
        <f>IF(Tableau1[[#This Row],[Noms_M]]=R$5,Tableau1[[#This Row],[Fin_M]]-Tableau1[[#This Row],[Début_M]],0)+IF(Tableau1[[#This Row],[Noms]]=R$5,Tableau1[[#This Row],[Fin]]-Tableau1[[#This Row],[Début]],0)</f>
        <v>0</v>
      </c>
      <c r="S945" s="62">
        <f>IF(Tableau1[[#This Row],[Noms_M]]=S$5,Tableau1[[#This Row],[Fin_M]]-Tableau1[[#This Row],[Début_M]],0)+IF(Tableau1[[#This Row],[Noms]]=S$5,Tableau1[[#This Row],[Fin]]-Tableau1[[#This Row],[Début]],0)</f>
        <v>0</v>
      </c>
    </row>
    <row r="946" spans="1:26" s="17" customFormat="1" ht="20.25" customHeight="1" thickBot="1" x14ac:dyDescent="0.35">
      <c r="A946" s="37"/>
      <c r="B946" s="56" t="str">
        <f t="shared" si="1489"/>
        <v>nov</v>
      </c>
      <c r="C946" s="57">
        <f t="shared" ref="C946" si="1512">_xlfn.ISOWEEKNUM(A945)</f>
        <v>45</v>
      </c>
      <c r="D946" s="34"/>
      <c r="E946" s="10"/>
      <c r="F946" s="2"/>
      <c r="G946" s="11"/>
      <c r="H946" s="15"/>
      <c r="I946" s="2"/>
      <c r="J946" s="59"/>
      <c r="K946" s="18"/>
      <c r="L946" s="3"/>
      <c r="N946" s="61">
        <f>IF(Tableau1[[#This Row],[Noms_M]]=N$5,Tableau1[[#This Row],[Fin_M]]-Tableau1[[#This Row],[Début_M]],0)+IF(Tableau1[[#This Row],[Noms]]=N$5,Tableau1[[#This Row],[Fin]]-Tableau1[[#This Row],[Début]],0)</f>
        <v>0</v>
      </c>
      <c r="O946" s="61">
        <f>IF(Tableau1[[#This Row],[Noms_M]]=O$5,Tableau1[[#This Row],[Fin_M]]-Tableau1[[#This Row],[Début_M]],0)+IF(Tableau1[[#This Row],[Noms]]=O$5,Tableau1[[#This Row],[Fin]]-Tableau1[[#This Row],[Début]],0)</f>
        <v>0</v>
      </c>
      <c r="P946" s="61">
        <f>IF(Tableau1[[#This Row],[Noms_M]]=P$5,Tableau1[[#This Row],[Fin_M]]-Tableau1[[#This Row],[Début_M]],0)+IF(Tableau1[[#This Row],[Noms]]=P$5,Tableau1[[#This Row],[Fin]]-Tableau1[[#This Row],[Début]],0)</f>
        <v>0</v>
      </c>
      <c r="Q946" s="61">
        <f>IF(Tableau1[[#This Row],[Noms_M]]=Q$5,Tableau1[[#This Row],[Fin_M]]-Tableau1[[#This Row],[Début_M]],0)+IF(Tableau1[[#This Row],[Noms]]=Q$5,Tableau1[[#This Row],[Fin]]-Tableau1[[#This Row],[Début]],0)</f>
        <v>0</v>
      </c>
      <c r="R946" s="61">
        <f>IF(Tableau1[[#This Row],[Noms_M]]=R$5,Tableau1[[#This Row],[Fin_M]]-Tableau1[[#This Row],[Début_M]],0)+IF(Tableau1[[#This Row],[Noms]]=R$5,Tableau1[[#This Row],[Fin]]-Tableau1[[#This Row],[Début]],0)</f>
        <v>0</v>
      </c>
      <c r="S946" s="62">
        <f>IF(Tableau1[[#This Row],[Noms_M]]=S$5,Tableau1[[#This Row],[Fin_M]]-Tableau1[[#This Row],[Début_M]],0)+IF(Tableau1[[#This Row],[Noms]]=S$5,Tableau1[[#This Row],[Fin]]-Tableau1[[#This Row],[Début]],0)</f>
        <v>0</v>
      </c>
    </row>
    <row r="947" spans="1:26" s="17" customFormat="1" ht="20.25" customHeight="1" thickBot="1" x14ac:dyDescent="0.35">
      <c r="A947" s="38"/>
      <c r="B947" s="56" t="str">
        <f t="shared" si="1491"/>
        <v>nov</v>
      </c>
      <c r="C947" s="57">
        <f t="shared" ref="C947" si="1513">_xlfn.ISOWEEKNUM(A945)</f>
        <v>45</v>
      </c>
      <c r="D947" s="35"/>
      <c r="E947" s="22"/>
      <c r="F947" s="12"/>
      <c r="G947" s="13"/>
      <c r="H947" s="24"/>
      <c r="I947" s="12"/>
      <c r="J947" s="60"/>
      <c r="K947" s="18"/>
      <c r="L947" s="4"/>
      <c r="N947" s="61">
        <f>IF(Tableau1[[#This Row],[Noms_M]]=N$5,Tableau1[[#This Row],[Fin_M]]-Tableau1[[#This Row],[Début_M]],0)+IF(Tableau1[[#This Row],[Noms]]=N$5,Tableau1[[#This Row],[Fin]]-Tableau1[[#This Row],[Début]],0)</f>
        <v>0</v>
      </c>
      <c r="O947" s="61">
        <f>IF(Tableau1[[#This Row],[Noms_M]]=O$5,Tableau1[[#This Row],[Fin_M]]-Tableau1[[#This Row],[Début_M]],0)+IF(Tableau1[[#This Row],[Noms]]=O$5,Tableau1[[#This Row],[Fin]]-Tableau1[[#This Row],[Début]],0)</f>
        <v>0</v>
      </c>
      <c r="P947" s="61">
        <f>IF(Tableau1[[#This Row],[Noms_M]]=P$5,Tableau1[[#This Row],[Fin_M]]-Tableau1[[#This Row],[Début_M]],0)+IF(Tableau1[[#This Row],[Noms]]=P$5,Tableau1[[#This Row],[Fin]]-Tableau1[[#This Row],[Début]],0)</f>
        <v>0</v>
      </c>
      <c r="Q947" s="61">
        <f>IF(Tableau1[[#This Row],[Noms_M]]=Q$5,Tableau1[[#This Row],[Fin_M]]-Tableau1[[#This Row],[Début_M]],0)+IF(Tableau1[[#This Row],[Noms]]=Q$5,Tableau1[[#This Row],[Fin]]-Tableau1[[#This Row],[Début]],0)</f>
        <v>0</v>
      </c>
      <c r="R947" s="61">
        <f>IF(Tableau1[[#This Row],[Noms_M]]=R$5,Tableau1[[#This Row],[Fin_M]]-Tableau1[[#This Row],[Début_M]],0)+IF(Tableau1[[#This Row],[Noms]]=R$5,Tableau1[[#This Row],[Fin]]-Tableau1[[#This Row],[Début]],0)</f>
        <v>0</v>
      </c>
      <c r="S947" s="62">
        <f>IF(Tableau1[[#This Row],[Noms_M]]=S$5,Tableau1[[#This Row],[Fin_M]]-Tableau1[[#This Row],[Début_M]],0)+IF(Tableau1[[#This Row],[Noms]]=S$5,Tableau1[[#This Row],[Fin]]-Tableau1[[#This Row],[Début]],0)</f>
        <v>0</v>
      </c>
    </row>
    <row r="948" spans="1:26" s="17" customFormat="1" ht="20.25" customHeight="1" thickBot="1" x14ac:dyDescent="0.35">
      <c r="A948" s="36">
        <f>A945+1</f>
        <v>45970</v>
      </c>
      <c r="B948" s="55" t="str">
        <f t="shared" si="1493"/>
        <v>nov</v>
      </c>
      <c r="C948" s="57">
        <f t="shared" ref="C948" si="1514">_xlfn.ISOWEEKNUM(A948)</f>
        <v>45</v>
      </c>
      <c r="D948" s="33">
        <f>A948</f>
        <v>45970</v>
      </c>
      <c r="E948" s="8"/>
      <c r="F948" s="1"/>
      <c r="G948" s="9"/>
      <c r="H948" s="14"/>
      <c r="I948" s="1"/>
      <c r="J948" s="58"/>
      <c r="K948" s="18"/>
      <c r="L948" s="7"/>
      <c r="N948" s="61">
        <f>IF(Tableau1[[#This Row],[Noms_M]]=N$5,Tableau1[[#This Row],[Fin_M]]-Tableau1[[#This Row],[Début_M]],0)+IF(Tableau1[[#This Row],[Noms]]=N$5,Tableau1[[#This Row],[Fin]]-Tableau1[[#This Row],[Début]],0)</f>
        <v>0</v>
      </c>
      <c r="O948" s="61">
        <f>IF(Tableau1[[#This Row],[Noms_M]]=O$5,Tableau1[[#This Row],[Fin_M]]-Tableau1[[#This Row],[Début_M]],0)+IF(Tableau1[[#This Row],[Noms]]=O$5,Tableau1[[#This Row],[Fin]]-Tableau1[[#This Row],[Début]],0)</f>
        <v>0</v>
      </c>
      <c r="P948" s="61">
        <f>IF(Tableau1[[#This Row],[Noms_M]]=P$5,Tableau1[[#This Row],[Fin_M]]-Tableau1[[#This Row],[Début_M]],0)+IF(Tableau1[[#This Row],[Noms]]=P$5,Tableau1[[#This Row],[Fin]]-Tableau1[[#This Row],[Début]],0)</f>
        <v>0</v>
      </c>
      <c r="Q948" s="61">
        <f>IF(Tableau1[[#This Row],[Noms_M]]=Q$5,Tableau1[[#This Row],[Fin_M]]-Tableau1[[#This Row],[Début_M]],0)+IF(Tableau1[[#This Row],[Noms]]=Q$5,Tableau1[[#This Row],[Fin]]-Tableau1[[#This Row],[Début]],0)</f>
        <v>0</v>
      </c>
      <c r="R948" s="61">
        <f>IF(Tableau1[[#This Row],[Noms_M]]=R$5,Tableau1[[#This Row],[Fin_M]]-Tableau1[[#This Row],[Début_M]],0)+IF(Tableau1[[#This Row],[Noms]]=R$5,Tableau1[[#This Row],[Fin]]-Tableau1[[#This Row],[Début]],0)</f>
        <v>0</v>
      </c>
      <c r="S948" s="62">
        <f>IF(Tableau1[[#This Row],[Noms_M]]=S$5,Tableau1[[#This Row],[Fin_M]]-Tableau1[[#This Row],[Début_M]],0)+IF(Tableau1[[#This Row],[Noms]]=S$5,Tableau1[[#This Row],[Fin]]-Tableau1[[#This Row],[Début]],0)</f>
        <v>0</v>
      </c>
    </row>
    <row r="949" spans="1:26" s="17" customFormat="1" ht="20.25" customHeight="1" thickBot="1" x14ac:dyDescent="0.35">
      <c r="A949" s="37"/>
      <c r="B949" s="56" t="str">
        <f t="shared" si="1495"/>
        <v>nov</v>
      </c>
      <c r="C949" s="57">
        <f t="shared" ref="C949" si="1515">_xlfn.ISOWEEKNUM(A948)</f>
        <v>45</v>
      </c>
      <c r="D949" s="34"/>
      <c r="E949" s="10"/>
      <c r="F949" s="2"/>
      <c r="G949" s="11"/>
      <c r="H949" s="15"/>
      <c r="I949" s="2"/>
      <c r="J949" s="59"/>
      <c r="K949" s="18"/>
      <c r="L949" s="3"/>
      <c r="N949" s="61">
        <f>IF(Tableau1[[#This Row],[Noms_M]]=N$5,Tableau1[[#This Row],[Fin_M]]-Tableau1[[#This Row],[Début_M]],0)+IF(Tableau1[[#This Row],[Noms]]=N$5,Tableau1[[#This Row],[Fin]]-Tableau1[[#This Row],[Début]],0)</f>
        <v>0</v>
      </c>
      <c r="O949" s="61">
        <f>IF(Tableau1[[#This Row],[Noms_M]]=O$5,Tableau1[[#This Row],[Fin_M]]-Tableau1[[#This Row],[Début_M]],0)+IF(Tableau1[[#This Row],[Noms]]=O$5,Tableau1[[#This Row],[Fin]]-Tableau1[[#This Row],[Début]],0)</f>
        <v>0</v>
      </c>
      <c r="P949" s="61">
        <f>IF(Tableau1[[#This Row],[Noms_M]]=P$5,Tableau1[[#This Row],[Fin_M]]-Tableau1[[#This Row],[Début_M]],0)+IF(Tableau1[[#This Row],[Noms]]=P$5,Tableau1[[#This Row],[Fin]]-Tableau1[[#This Row],[Début]],0)</f>
        <v>0</v>
      </c>
      <c r="Q949" s="61">
        <f>IF(Tableau1[[#This Row],[Noms_M]]=Q$5,Tableau1[[#This Row],[Fin_M]]-Tableau1[[#This Row],[Début_M]],0)+IF(Tableau1[[#This Row],[Noms]]=Q$5,Tableau1[[#This Row],[Fin]]-Tableau1[[#This Row],[Début]],0)</f>
        <v>0</v>
      </c>
      <c r="R949" s="61">
        <f>IF(Tableau1[[#This Row],[Noms_M]]=R$5,Tableau1[[#This Row],[Fin_M]]-Tableau1[[#This Row],[Début_M]],0)+IF(Tableau1[[#This Row],[Noms]]=R$5,Tableau1[[#This Row],[Fin]]-Tableau1[[#This Row],[Début]],0)</f>
        <v>0</v>
      </c>
      <c r="S949" s="62">
        <f>IF(Tableau1[[#This Row],[Noms_M]]=S$5,Tableau1[[#This Row],[Fin_M]]-Tableau1[[#This Row],[Début_M]],0)+IF(Tableau1[[#This Row],[Noms]]=S$5,Tableau1[[#This Row],[Fin]]-Tableau1[[#This Row],[Début]],0)</f>
        <v>0</v>
      </c>
    </row>
    <row r="950" spans="1:26" s="17" customFormat="1" ht="20.25" customHeight="1" thickBot="1" x14ac:dyDescent="0.35">
      <c r="A950" s="38"/>
      <c r="B950" s="56" t="str">
        <f t="shared" si="1497"/>
        <v>nov</v>
      </c>
      <c r="C950" s="57">
        <f t="shared" ref="C950" si="1516">_xlfn.ISOWEEKNUM(A948)</f>
        <v>45</v>
      </c>
      <c r="D950" s="35"/>
      <c r="E950" s="22"/>
      <c r="F950" s="12"/>
      <c r="G950" s="13"/>
      <c r="H950" s="24"/>
      <c r="I950" s="12"/>
      <c r="J950" s="60"/>
      <c r="K950" s="18"/>
      <c r="L950" s="4"/>
      <c r="N950" s="61">
        <f>IF(Tableau1[[#This Row],[Noms_M]]=N$5,Tableau1[[#This Row],[Fin_M]]-Tableau1[[#This Row],[Début_M]],0)+IF(Tableau1[[#This Row],[Noms]]=N$5,Tableau1[[#This Row],[Fin]]-Tableau1[[#This Row],[Début]],0)</f>
        <v>0</v>
      </c>
      <c r="O950" s="61">
        <f>IF(Tableau1[[#This Row],[Noms_M]]=O$5,Tableau1[[#This Row],[Fin_M]]-Tableau1[[#This Row],[Début_M]],0)+IF(Tableau1[[#This Row],[Noms]]=O$5,Tableau1[[#This Row],[Fin]]-Tableau1[[#This Row],[Début]],0)</f>
        <v>0</v>
      </c>
      <c r="P950" s="61">
        <f>IF(Tableau1[[#This Row],[Noms_M]]=P$5,Tableau1[[#This Row],[Fin_M]]-Tableau1[[#This Row],[Début_M]],0)+IF(Tableau1[[#This Row],[Noms]]=P$5,Tableau1[[#This Row],[Fin]]-Tableau1[[#This Row],[Début]],0)</f>
        <v>0</v>
      </c>
      <c r="Q950" s="61">
        <f>IF(Tableau1[[#This Row],[Noms_M]]=Q$5,Tableau1[[#This Row],[Fin_M]]-Tableau1[[#This Row],[Début_M]],0)+IF(Tableau1[[#This Row],[Noms]]=Q$5,Tableau1[[#This Row],[Fin]]-Tableau1[[#This Row],[Début]],0)</f>
        <v>0</v>
      </c>
      <c r="R950" s="61">
        <f>IF(Tableau1[[#This Row],[Noms_M]]=R$5,Tableau1[[#This Row],[Fin_M]]-Tableau1[[#This Row],[Début_M]],0)+IF(Tableau1[[#This Row],[Noms]]=R$5,Tableau1[[#This Row],[Fin]]-Tableau1[[#This Row],[Début]],0)</f>
        <v>0</v>
      </c>
      <c r="S950" s="62">
        <f>IF(Tableau1[[#This Row],[Noms_M]]=S$5,Tableau1[[#This Row],[Fin_M]]-Tableau1[[#This Row],[Début_M]],0)+IF(Tableau1[[#This Row],[Noms]]=S$5,Tableau1[[#This Row],[Fin]]-Tableau1[[#This Row],[Début]],0)</f>
        <v>0</v>
      </c>
    </row>
    <row r="951" spans="1:26" s="17" customFormat="1" ht="20.25" customHeight="1" thickBot="1" x14ac:dyDescent="0.35">
      <c r="A951" s="36">
        <f>A948+1</f>
        <v>45971</v>
      </c>
      <c r="B951" s="55" t="str">
        <f t="shared" ref="B951" si="1517">TEXT(A951,"mmm")</f>
        <v>nov</v>
      </c>
      <c r="C951" s="57">
        <f t="shared" ref="C951" si="1518">_xlfn.ISOWEEKNUM(A951)</f>
        <v>46</v>
      </c>
      <c r="D951" s="33">
        <f>A951</f>
        <v>45971</v>
      </c>
      <c r="E951" s="8"/>
      <c r="F951" s="1"/>
      <c r="G951" s="9"/>
      <c r="H951" s="14"/>
      <c r="I951" s="1"/>
      <c r="J951" s="58"/>
      <c r="K951" s="18"/>
      <c r="L951" s="7"/>
      <c r="N951" s="61">
        <f>IF(Tableau1[[#This Row],[Noms_M]]=N$5,Tableau1[[#This Row],[Fin_M]]-Tableau1[[#This Row],[Début_M]],0)+IF(Tableau1[[#This Row],[Noms]]=N$5,Tableau1[[#This Row],[Fin]]-Tableau1[[#This Row],[Début]],0)</f>
        <v>0</v>
      </c>
      <c r="O951" s="61">
        <f>IF(Tableau1[[#This Row],[Noms_M]]=O$5,Tableau1[[#This Row],[Fin_M]]-Tableau1[[#This Row],[Début_M]],0)+IF(Tableau1[[#This Row],[Noms]]=O$5,Tableau1[[#This Row],[Fin]]-Tableau1[[#This Row],[Début]],0)</f>
        <v>0</v>
      </c>
      <c r="P951" s="61">
        <f>IF(Tableau1[[#This Row],[Noms_M]]=P$5,Tableau1[[#This Row],[Fin_M]]-Tableau1[[#This Row],[Début_M]],0)+IF(Tableau1[[#This Row],[Noms]]=P$5,Tableau1[[#This Row],[Fin]]-Tableau1[[#This Row],[Début]],0)</f>
        <v>0</v>
      </c>
      <c r="Q951" s="61">
        <f>IF(Tableau1[[#This Row],[Noms_M]]=Q$5,Tableau1[[#This Row],[Fin_M]]-Tableau1[[#This Row],[Début_M]],0)+IF(Tableau1[[#This Row],[Noms]]=Q$5,Tableau1[[#This Row],[Fin]]-Tableau1[[#This Row],[Début]],0)</f>
        <v>0</v>
      </c>
      <c r="R951" s="61">
        <f>IF(Tableau1[[#This Row],[Noms_M]]=R$5,Tableau1[[#This Row],[Fin_M]]-Tableau1[[#This Row],[Début_M]],0)+IF(Tableau1[[#This Row],[Noms]]=R$5,Tableau1[[#This Row],[Fin]]-Tableau1[[#This Row],[Début]],0)</f>
        <v>0</v>
      </c>
      <c r="S951" s="62">
        <f>IF(Tableau1[[#This Row],[Noms_M]]=S$5,Tableau1[[#This Row],[Fin_M]]-Tableau1[[#This Row],[Début_M]],0)+IF(Tableau1[[#This Row],[Noms]]=S$5,Tableau1[[#This Row],[Fin]]-Tableau1[[#This Row],[Début]],0)</f>
        <v>0</v>
      </c>
      <c r="U951" s="70">
        <f>SUM(N951:N971)</f>
        <v>0</v>
      </c>
      <c r="V951" s="70">
        <f t="shared" ref="V951" si="1519">SUM(O951:O971)</f>
        <v>0</v>
      </c>
      <c r="W951" s="70">
        <f t="shared" ref="W951" si="1520">SUM(P951:P971)</f>
        <v>0</v>
      </c>
      <c r="X951" s="70">
        <f t="shared" ref="X951" si="1521">SUM(Q951:Q971)</f>
        <v>0</v>
      </c>
      <c r="Y951" s="70">
        <f t="shared" ref="Y951" si="1522">SUM(R951:R971)</f>
        <v>0</v>
      </c>
      <c r="Z951" s="70">
        <f t="shared" ref="Z951" si="1523">SUM(S951:S971)</f>
        <v>0</v>
      </c>
    </row>
    <row r="952" spans="1:26" s="17" customFormat="1" ht="20.25" customHeight="1" thickBot="1" x14ac:dyDescent="0.35">
      <c r="A952" s="37"/>
      <c r="B952" s="56" t="str">
        <f t="shared" ref="B952" si="1524">TEXT(A951,"mmm")</f>
        <v>nov</v>
      </c>
      <c r="C952" s="57">
        <f t="shared" ref="C952" si="1525">_xlfn.ISOWEEKNUM(A951)</f>
        <v>46</v>
      </c>
      <c r="D952" s="34"/>
      <c r="E952" s="10"/>
      <c r="F952" s="2"/>
      <c r="G952" s="11"/>
      <c r="H952" s="15"/>
      <c r="I952" s="2"/>
      <c r="J952" s="59"/>
      <c r="K952" s="18"/>
      <c r="L952" s="3"/>
      <c r="N952" s="61">
        <f>IF(Tableau1[[#This Row],[Noms_M]]=N$5,Tableau1[[#This Row],[Fin_M]]-Tableau1[[#This Row],[Début_M]],0)+IF(Tableau1[[#This Row],[Noms]]=N$5,Tableau1[[#This Row],[Fin]]-Tableau1[[#This Row],[Début]],0)</f>
        <v>0</v>
      </c>
      <c r="O952" s="61">
        <f>IF(Tableau1[[#This Row],[Noms_M]]=O$5,Tableau1[[#This Row],[Fin_M]]-Tableau1[[#This Row],[Début_M]],0)+IF(Tableau1[[#This Row],[Noms]]=O$5,Tableau1[[#This Row],[Fin]]-Tableau1[[#This Row],[Début]],0)</f>
        <v>0</v>
      </c>
      <c r="P952" s="61">
        <f>IF(Tableau1[[#This Row],[Noms_M]]=P$5,Tableau1[[#This Row],[Fin_M]]-Tableau1[[#This Row],[Début_M]],0)+IF(Tableau1[[#This Row],[Noms]]=P$5,Tableau1[[#This Row],[Fin]]-Tableau1[[#This Row],[Début]],0)</f>
        <v>0</v>
      </c>
      <c r="Q952" s="61">
        <f>IF(Tableau1[[#This Row],[Noms_M]]=Q$5,Tableau1[[#This Row],[Fin_M]]-Tableau1[[#This Row],[Début_M]],0)+IF(Tableau1[[#This Row],[Noms]]=Q$5,Tableau1[[#This Row],[Fin]]-Tableau1[[#This Row],[Début]],0)</f>
        <v>0</v>
      </c>
      <c r="R952" s="61">
        <f>IF(Tableau1[[#This Row],[Noms_M]]=R$5,Tableau1[[#This Row],[Fin_M]]-Tableau1[[#This Row],[Début_M]],0)+IF(Tableau1[[#This Row],[Noms]]=R$5,Tableau1[[#This Row],[Fin]]-Tableau1[[#This Row],[Début]],0)</f>
        <v>0</v>
      </c>
      <c r="S952" s="62">
        <f>IF(Tableau1[[#This Row],[Noms_M]]=S$5,Tableau1[[#This Row],[Fin_M]]-Tableau1[[#This Row],[Début_M]],0)+IF(Tableau1[[#This Row],[Noms]]=S$5,Tableau1[[#This Row],[Fin]]-Tableau1[[#This Row],[Début]],0)</f>
        <v>0</v>
      </c>
    </row>
    <row r="953" spans="1:26" s="17" customFormat="1" ht="20.25" customHeight="1" thickBot="1" x14ac:dyDescent="0.35">
      <c r="A953" s="38"/>
      <c r="B953" s="56" t="str">
        <f t="shared" ref="B953" si="1526">TEXT(A951,"mmm")</f>
        <v>nov</v>
      </c>
      <c r="C953" s="57">
        <f t="shared" ref="C953" si="1527">_xlfn.ISOWEEKNUM(A951)</f>
        <v>46</v>
      </c>
      <c r="D953" s="35"/>
      <c r="E953" s="22"/>
      <c r="F953" s="12"/>
      <c r="G953" s="13"/>
      <c r="H953" s="24"/>
      <c r="I953" s="12"/>
      <c r="J953" s="60"/>
      <c r="K953" s="18"/>
      <c r="L953" s="4"/>
      <c r="N953" s="61">
        <f>IF(Tableau1[[#This Row],[Noms_M]]=N$5,Tableau1[[#This Row],[Fin_M]]-Tableau1[[#This Row],[Début_M]],0)+IF(Tableau1[[#This Row],[Noms]]=N$5,Tableau1[[#This Row],[Fin]]-Tableau1[[#This Row],[Début]],0)</f>
        <v>0</v>
      </c>
      <c r="O953" s="61">
        <f>IF(Tableau1[[#This Row],[Noms_M]]=O$5,Tableau1[[#This Row],[Fin_M]]-Tableau1[[#This Row],[Début_M]],0)+IF(Tableau1[[#This Row],[Noms]]=O$5,Tableau1[[#This Row],[Fin]]-Tableau1[[#This Row],[Début]],0)</f>
        <v>0</v>
      </c>
      <c r="P953" s="61">
        <f>IF(Tableau1[[#This Row],[Noms_M]]=P$5,Tableau1[[#This Row],[Fin_M]]-Tableau1[[#This Row],[Début_M]],0)+IF(Tableau1[[#This Row],[Noms]]=P$5,Tableau1[[#This Row],[Fin]]-Tableau1[[#This Row],[Début]],0)</f>
        <v>0</v>
      </c>
      <c r="Q953" s="61">
        <f>IF(Tableau1[[#This Row],[Noms_M]]=Q$5,Tableau1[[#This Row],[Fin_M]]-Tableau1[[#This Row],[Début_M]],0)+IF(Tableau1[[#This Row],[Noms]]=Q$5,Tableau1[[#This Row],[Fin]]-Tableau1[[#This Row],[Début]],0)</f>
        <v>0</v>
      </c>
      <c r="R953" s="61">
        <f>IF(Tableau1[[#This Row],[Noms_M]]=R$5,Tableau1[[#This Row],[Fin_M]]-Tableau1[[#This Row],[Début_M]],0)+IF(Tableau1[[#This Row],[Noms]]=R$5,Tableau1[[#This Row],[Fin]]-Tableau1[[#This Row],[Début]],0)</f>
        <v>0</v>
      </c>
      <c r="S953" s="62">
        <f>IF(Tableau1[[#This Row],[Noms_M]]=S$5,Tableau1[[#This Row],[Fin_M]]-Tableau1[[#This Row],[Début_M]],0)+IF(Tableau1[[#This Row],[Noms]]=S$5,Tableau1[[#This Row],[Fin]]-Tableau1[[#This Row],[Début]],0)</f>
        <v>0</v>
      </c>
    </row>
    <row r="954" spans="1:26" s="17" customFormat="1" ht="20.25" customHeight="1" thickBot="1" x14ac:dyDescent="0.35">
      <c r="A954" s="36">
        <f>A951+1</f>
        <v>45972</v>
      </c>
      <c r="B954" s="55" t="str">
        <f t="shared" si="1470"/>
        <v>nov</v>
      </c>
      <c r="C954" s="57">
        <f t="shared" ref="C954" si="1528">_xlfn.ISOWEEKNUM(A954)</f>
        <v>46</v>
      </c>
      <c r="D954" s="33">
        <f>A954</f>
        <v>45972</v>
      </c>
      <c r="E954" s="8"/>
      <c r="F954" s="1"/>
      <c r="G954" s="9"/>
      <c r="H954" s="14"/>
      <c r="I954" s="1"/>
      <c r="J954" s="58"/>
      <c r="K954" s="18"/>
      <c r="L954" s="7"/>
      <c r="N954" s="61">
        <f>IF(Tableau1[[#This Row],[Noms_M]]=N$5,Tableau1[[#This Row],[Fin_M]]-Tableau1[[#This Row],[Début_M]],0)+IF(Tableau1[[#This Row],[Noms]]=N$5,Tableau1[[#This Row],[Fin]]-Tableau1[[#This Row],[Début]],0)</f>
        <v>0</v>
      </c>
      <c r="O954" s="61">
        <f>IF(Tableau1[[#This Row],[Noms_M]]=O$5,Tableau1[[#This Row],[Fin_M]]-Tableau1[[#This Row],[Début_M]],0)+IF(Tableau1[[#This Row],[Noms]]=O$5,Tableau1[[#This Row],[Fin]]-Tableau1[[#This Row],[Début]],0)</f>
        <v>0</v>
      </c>
      <c r="P954" s="61">
        <f>IF(Tableau1[[#This Row],[Noms_M]]=P$5,Tableau1[[#This Row],[Fin_M]]-Tableau1[[#This Row],[Début_M]],0)+IF(Tableau1[[#This Row],[Noms]]=P$5,Tableau1[[#This Row],[Fin]]-Tableau1[[#This Row],[Début]],0)</f>
        <v>0</v>
      </c>
      <c r="Q954" s="61">
        <f>IF(Tableau1[[#This Row],[Noms_M]]=Q$5,Tableau1[[#This Row],[Fin_M]]-Tableau1[[#This Row],[Début_M]],0)+IF(Tableau1[[#This Row],[Noms]]=Q$5,Tableau1[[#This Row],[Fin]]-Tableau1[[#This Row],[Début]],0)</f>
        <v>0</v>
      </c>
      <c r="R954" s="61">
        <f>IF(Tableau1[[#This Row],[Noms_M]]=R$5,Tableau1[[#This Row],[Fin_M]]-Tableau1[[#This Row],[Début_M]],0)+IF(Tableau1[[#This Row],[Noms]]=R$5,Tableau1[[#This Row],[Fin]]-Tableau1[[#This Row],[Début]],0)</f>
        <v>0</v>
      </c>
      <c r="S954" s="62">
        <f>IF(Tableau1[[#This Row],[Noms_M]]=S$5,Tableau1[[#This Row],[Fin_M]]-Tableau1[[#This Row],[Début_M]],0)+IF(Tableau1[[#This Row],[Noms]]=S$5,Tableau1[[#This Row],[Fin]]-Tableau1[[#This Row],[Début]],0)</f>
        <v>0</v>
      </c>
    </row>
    <row r="955" spans="1:26" s="17" customFormat="1" ht="20.25" customHeight="1" thickBot="1" x14ac:dyDescent="0.35">
      <c r="A955" s="37"/>
      <c r="B955" s="56" t="str">
        <f t="shared" si="1472"/>
        <v>nov</v>
      </c>
      <c r="C955" s="57">
        <f t="shared" ref="C955" si="1529">_xlfn.ISOWEEKNUM(A954)</f>
        <v>46</v>
      </c>
      <c r="D955" s="34"/>
      <c r="E955" s="10"/>
      <c r="F955" s="2"/>
      <c r="G955" s="11"/>
      <c r="H955" s="15"/>
      <c r="I955" s="2"/>
      <c r="J955" s="59"/>
      <c r="K955" s="18"/>
      <c r="L955" s="3"/>
      <c r="N955" s="61">
        <f>IF(Tableau1[[#This Row],[Noms_M]]=N$5,Tableau1[[#This Row],[Fin_M]]-Tableau1[[#This Row],[Début_M]],0)+IF(Tableau1[[#This Row],[Noms]]=N$5,Tableau1[[#This Row],[Fin]]-Tableau1[[#This Row],[Début]],0)</f>
        <v>0</v>
      </c>
      <c r="O955" s="61">
        <f>IF(Tableau1[[#This Row],[Noms_M]]=O$5,Tableau1[[#This Row],[Fin_M]]-Tableau1[[#This Row],[Début_M]],0)+IF(Tableau1[[#This Row],[Noms]]=O$5,Tableau1[[#This Row],[Fin]]-Tableau1[[#This Row],[Début]],0)</f>
        <v>0</v>
      </c>
      <c r="P955" s="61">
        <f>IF(Tableau1[[#This Row],[Noms_M]]=P$5,Tableau1[[#This Row],[Fin_M]]-Tableau1[[#This Row],[Début_M]],0)+IF(Tableau1[[#This Row],[Noms]]=P$5,Tableau1[[#This Row],[Fin]]-Tableau1[[#This Row],[Début]],0)</f>
        <v>0</v>
      </c>
      <c r="Q955" s="61">
        <f>IF(Tableau1[[#This Row],[Noms_M]]=Q$5,Tableau1[[#This Row],[Fin_M]]-Tableau1[[#This Row],[Début_M]],0)+IF(Tableau1[[#This Row],[Noms]]=Q$5,Tableau1[[#This Row],[Fin]]-Tableau1[[#This Row],[Début]],0)</f>
        <v>0</v>
      </c>
      <c r="R955" s="61">
        <f>IF(Tableau1[[#This Row],[Noms_M]]=R$5,Tableau1[[#This Row],[Fin_M]]-Tableau1[[#This Row],[Début_M]],0)+IF(Tableau1[[#This Row],[Noms]]=R$5,Tableau1[[#This Row],[Fin]]-Tableau1[[#This Row],[Début]],0)</f>
        <v>0</v>
      </c>
      <c r="S955" s="62">
        <f>IF(Tableau1[[#This Row],[Noms_M]]=S$5,Tableau1[[#This Row],[Fin_M]]-Tableau1[[#This Row],[Début_M]],0)+IF(Tableau1[[#This Row],[Noms]]=S$5,Tableau1[[#This Row],[Fin]]-Tableau1[[#This Row],[Début]],0)</f>
        <v>0</v>
      </c>
    </row>
    <row r="956" spans="1:26" s="17" customFormat="1" ht="20.25" customHeight="1" thickBot="1" x14ac:dyDescent="0.35">
      <c r="A956" s="38"/>
      <c r="B956" s="56" t="str">
        <f t="shared" si="1474"/>
        <v>nov</v>
      </c>
      <c r="C956" s="57">
        <f t="shared" ref="C956" si="1530">_xlfn.ISOWEEKNUM(A954)</f>
        <v>46</v>
      </c>
      <c r="D956" s="35"/>
      <c r="E956" s="22"/>
      <c r="F956" s="12"/>
      <c r="G956" s="13"/>
      <c r="H956" s="24"/>
      <c r="I956" s="12"/>
      <c r="J956" s="60"/>
      <c r="K956" s="18"/>
      <c r="L956" s="4"/>
      <c r="N956" s="61">
        <f>IF(Tableau1[[#This Row],[Noms_M]]=N$5,Tableau1[[#This Row],[Fin_M]]-Tableau1[[#This Row],[Début_M]],0)+IF(Tableau1[[#This Row],[Noms]]=N$5,Tableau1[[#This Row],[Fin]]-Tableau1[[#This Row],[Début]],0)</f>
        <v>0</v>
      </c>
      <c r="O956" s="61">
        <f>IF(Tableau1[[#This Row],[Noms_M]]=O$5,Tableau1[[#This Row],[Fin_M]]-Tableau1[[#This Row],[Début_M]],0)+IF(Tableau1[[#This Row],[Noms]]=O$5,Tableau1[[#This Row],[Fin]]-Tableau1[[#This Row],[Début]],0)</f>
        <v>0</v>
      </c>
      <c r="P956" s="61">
        <f>IF(Tableau1[[#This Row],[Noms_M]]=P$5,Tableau1[[#This Row],[Fin_M]]-Tableau1[[#This Row],[Début_M]],0)+IF(Tableau1[[#This Row],[Noms]]=P$5,Tableau1[[#This Row],[Fin]]-Tableau1[[#This Row],[Début]],0)</f>
        <v>0</v>
      </c>
      <c r="Q956" s="61">
        <f>IF(Tableau1[[#This Row],[Noms_M]]=Q$5,Tableau1[[#This Row],[Fin_M]]-Tableau1[[#This Row],[Début_M]],0)+IF(Tableau1[[#This Row],[Noms]]=Q$5,Tableau1[[#This Row],[Fin]]-Tableau1[[#This Row],[Début]],0)</f>
        <v>0</v>
      </c>
      <c r="R956" s="61">
        <f>IF(Tableau1[[#This Row],[Noms_M]]=R$5,Tableau1[[#This Row],[Fin_M]]-Tableau1[[#This Row],[Début_M]],0)+IF(Tableau1[[#This Row],[Noms]]=R$5,Tableau1[[#This Row],[Fin]]-Tableau1[[#This Row],[Début]],0)</f>
        <v>0</v>
      </c>
      <c r="S956" s="62">
        <f>IF(Tableau1[[#This Row],[Noms_M]]=S$5,Tableau1[[#This Row],[Fin_M]]-Tableau1[[#This Row],[Début_M]],0)+IF(Tableau1[[#This Row],[Noms]]=S$5,Tableau1[[#This Row],[Fin]]-Tableau1[[#This Row],[Début]],0)</f>
        <v>0</v>
      </c>
    </row>
    <row r="957" spans="1:26" s="17" customFormat="1" ht="20.25" customHeight="1" thickBot="1" x14ac:dyDescent="0.35">
      <c r="A957" s="36">
        <f>A954+1</f>
        <v>45973</v>
      </c>
      <c r="B957" s="55" t="str">
        <f t="shared" si="1476"/>
        <v>nov</v>
      </c>
      <c r="C957" s="57">
        <f t="shared" ref="C957" si="1531">_xlfn.ISOWEEKNUM(A957)</f>
        <v>46</v>
      </c>
      <c r="D957" s="33">
        <f>A957</f>
        <v>45973</v>
      </c>
      <c r="E957" s="8"/>
      <c r="F957" s="1"/>
      <c r="G957" s="9"/>
      <c r="H957" s="14"/>
      <c r="I957" s="1"/>
      <c r="J957" s="58"/>
      <c r="K957" s="18"/>
      <c r="L957" s="7"/>
      <c r="N957" s="61">
        <f>IF(Tableau1[[#This Row],[Noms_M]]=N$5,Tableau1[[#This Row],[Fin_M]]-Tableau1[[#This Row],[Début_M]],0)+IF(Tableau1[[#This Row],[Noms]]=N$5,Tableau1[[#This Row],[Fin]]-Tableau1[[#This Row],[Début]],0)</f>
        <v>0</v>
      </c>
      <c r="O957" s="61">
        <f>IF(Tableau1[[#This Row],[Noms_M]]=O$5,Tableau1[[#This Row],[Fin_M]]-Tableau1[[#This Row],[Début_M]],0)+IF(Tableau1[[#This Row],[Noms]]=O$5,Tableau1[[#This Row],[Fin]]-Tableau1[[#This Row],[Début]],0)</f>
        <v>0</v>
      </c>
      <c r="P957" s="61">
        <f>IF(Tableau1[[#This Row],[Noms_M]]=P$5,Tableau1[[#This Row],[Fin_M]]-Tableau1[[#This Row],[Début_M]],0)+IF(Tableau1[[#This Row],[Noms]]=P$5,Tableau1[[#This Row],[Fin]]-Tableau1[[#This Row],[Début]],0)</f>
        <v>0</v>
      </c>
      <c r="Q957" s="61">
        <f>IF(Tableau1[[#This Row],[Noms_M]]=Q$5,Tableau1[[#This Row],[Fin_M]]-Tableau1[[#This Row],[Début_M]],0)+IF(Tableau1[[#This Row],[Noms]]=Q$5,Tableau1[[#This Row],[Fin]]-Tableau1[[#This Row],[Début]],0)</f>
        <v>0</v>
      </c>
      <c r="R957" s="61">
        <f>IF(Tableau1[[#This Row],[Noms_M]]=R$5,Tableau1[[#This Row],[Fin_M]]-Tableau1[[#This Row],[Début_M]],0)+IF(Tableau1[[#This Row],[Noms]]=R$5,Tableau1[[#This Row],[Fin]]-Tableau1[[#This Row],[Début]],0)</f>
        <v>0</v>
      </c>
      <c r="S957" s="62">
        <f>IF(Tableau1[[#This Row],[Noms_M]]=S$5,Tableau1[[#This Row],[Fin_M]]-Tableau1[[#This Row],[Début_M]],0)+IF(Tableau1[[#This Row],[Noms]]=S$5,Tableau1[[#This Row],[Fin]]-Tableau1[[#This Row],[Début]],0)</f>
        <v>0</v>
      </c>
    </row>
    <row r="958" spans="1:26" s="17" customFormat="1" ht="20.25" customHeight="1" thickBot="1" x14ac:dyDescent="0.35">
      <c r="A958" s="37"/>
      <c r="B958" s="56" t="str">
        <f t="shared" si="1478"/>
        <v>nov</v>
      </c>
      <c r="C958" s="57">
        <f t="shared" ref="C958" si="1532">_xlfn.ISOWEEKNUM(A957)</f>
        <v>46</v>
      </c>
      <c r="D958" s="34"/>
      <c r="E958" s="10"/>
      <c r="F958" s="2"/>
      <c r="G958" s="11"/>
      <c r="H958" s="15"/>
      <c r="I958" s="2"/>
      <c r="J958" s="59"/>
      <c r="K958" s="18"/>
      <c r="L958" s="3"/>
      <c r="N958" s="61">
        <f>IF(Tableau1[[#This Row],[Noms_M]]=N$5,Tableau1[[#This Row],[Fin_M]]-Tableau1[[#This Row],[Début_M]],0)+IF(Tableau1[[#This Row],[Noms]]=N$5,Tableau1[[#This Row],[Fin]]-Tableau1[[#This Row],[Début]],0)</f>
        <v>0</v>
      </c>
      <c r="O958" s="61">
        <f>IF(Tableau1[[#This Row],[Noms_M]]=O$5,Tableau1[[#This Row],[Fin_M]]-Tableau1[[#This Row],[Début_M]],0)+IF(Tableau1[[#This Row],[Noms]]=O$5,Tableau1[[#This Row],[Fin]]-Tableau1[[#This Row],[Début]],0)</f>
        <v>0</v>
      </c>
      <c r="P958" s="61">
        <f>IF(Tableau1[[#This Row],[Noms_M]]=P$5,Tableau1[[#This Row],[Fin_M]]-Tableau1[[#This Row],[Début_M]],0)+IF(Tableau1[[#This Row],[Noms]]=P$5,Tableau1[[#This Row],[Fin]]-Tableau1[[#This Row],[Début]],0)</f>
        <v>0</v>
      </c>
      <c r="Q958" s="61">
        <f>IF(Tableau1[[#This Row],[Noms_M]]=Q$5,Tableau1[[#This Row],[Fin_M]]-Tableau1[[#This Row],[Début_M]],0)+IF(Tableau1[[#This Row],[Noms]]=Q$5,Tableau1[[#This Row],[Fin]]-Tableau1[[#This Row],[Début]],0)</f>
        <v>0</v>
      </c>
      <c r="R958" s="61">
        <f>IF(Tableau1[[#This Row],[Noms_M]]=R$5,Tableau1[[#This Row],[Fin_M]]-Tableau1[[#This Row],[Début_M]],0)+IF(Tableau1[[#This Row],[Noms]]=R$5,Tableau1[[#This Row],[Fin]]-Tableau1[[#This Row],[Début]],0)</f>
        <v>0</v>
      </c>
      <c r="S958" s="62">
        <f>IF(Tableau1[[#This Row],[Noms_M]]=S$5,Tableau1[[#This Row],[Fin_M]]-Tableau1[[#This Row],[Début_M]],0)+IF(Tableau1[[#This Row],[Noms]]=S$5,Tableau1[[#This Row],[Fin]]-Tableau1[[#This Row],[Début]],0)</f>
        <v>0</v>
      </c>
    </row>
    <row r="959" spans="1:26" s="17" customFormat="1" ht="20.25" customHeight="1" thickBot="1" x14ac:dyDescent="0.35">
      <c r="A959" s="38"/>
      <c r="B959" s="56" t="str">
        <f t="shared" si="1480"/>
        <v>nov</v>
      </c>
      <c r="C959" s="57">
        <f t="shared" ref="C959" si="1533">_xlfn.ISOWEEKNUM(A957)</f>
        <v>46</v>
      </c>
      <c r="D959" s="35"/>
      <c r="E959" s="22"/>
      <c r="F959" s="12"/>
      <c r="G959" s="13"/>
      <c r="H959" s="24"/>
      <c r="I959" s="12"/>
      <c r="J959" s="60"/>
      <c r="K959" s="18"/>
      <c r="L959" s="4"/>
      <c r="N959" s="61">
        <f>IF(Tableau1[[#This Row],[Noms_M]]=N$5,Tableau1[[#This Row],[Fin_M]]-Tableau1[[#This Row],[Début_M]],0)+IF(Tableau1[[#This Row],[Noms]]=N$5,Tableau1[[#This Row],[Fin]]-Tableau1[[#This Row],[Début]],0)</f>
        <v>0</v>
      </c>
      <c r="O959" s="61">
        <f>IF(Tableau1[[#This Row],[Noms_M]]=O$5,Tableau1[[#This Row],[Fin_M]]-Tableau1[[#This Row],[Début_M]],0)+IF(Tableau1[[#This Row],[Noms]]=O$5,Tableau1[[#This Row],[Fin]]-Tableau1[[#This Row],[Début]],0)</f>
        <v>0</v>
      </c>
      <c r="P959" s="61">
        <f>IF(Tableau1[[#This Row],[Noms_M]]=P$5,Tableau1[[#This Row],[Fin_M]]-Tableau1[[#This Row],[Début_M]],0)+IF(Tableau1[[#This Row],[Noms]]=P$5,Tableau1[[#This Row],[Fin]]-Tableau1[[#This Row],[Début]],0)</f>
        <v>0</v>
      </c>
      <c r="Q959" s="61">
        <f>IF(Tableau1[[#This Row],[Noms_M]]=Q$5,Tableau1[[#This Row],[Fin_M]]-Tableau1[[#This Row],[Début_M]],0)+IF(Tableau1[[#This Row],[Noms]]=Q$5,Tableau1[[#This Row],[Fin]]-Tableau1[[#This Row],[Début]],0)</f>
        <v>0</v>
      </c>
      <c r="R959" s="61">
        <f>IF(Tableau1[[#This Row],[Noms_M]]=R$5,Tableau1[[#This Row],[Fin_M]]-Tableau1[[#This Row],[Début_M]],0)+IF(Tableau1[[#This Row],[Noms]]=R$5,Tableau1[[#This Row],[Fin]]-Tableau1[[#This Row],[Début]],0)</f>
        <v>0</v>
      </c>
      <c r="S959" s="62">
        <f>IF(Tableau1[[#This Row],[Noms_M]]=S$5,Tableau1[[#This Row],[Fin_M]]-Tableau1[[#This Row],[Début_M]],0)+IF(Tableau1[[#This Row],[Noms]]=S$5,Tableau1[[#This Row],[Fin]]-Tableau1[[#This Row],[Début]],0)</f>
        <v>0</v>
      </c>
    </row>
    <row r="960" spans="1:26" s="17" customFormat="1" ht="20.25" customHeight="1" thickBot="1" x14ac:dyDescent="0.35">
      <c r="A960" s="36">
        <f>A957+1</f>
        <v>45974</v>
      </c>
      <c r="B960" s="55" t="str">
        <f t="shared" si="1482"/>
        <v>nov</v>
      </c>
      <c r="C960" s="57">
        <f t="shared" ref="C960" si="1534">_xlfn.ISOWEEKNUM(A960)</f>
        <v>46</v>
      </c>
      <c r="D960" s="33">
        <f>A960</f>
        <v>45974</v>
      </c>
      <c r="E960" s="8"/>
      <c r="F960" s="1"/>
      <c r="G960" s="9"/>
      <c r="H960" s="14"/>
      <c r="I960" s="1"/>
      <c r="J960" s="58"/>
      <c r="K960" s="18"/>
      <c r="L960" s="7"/>
      <c r="N960" s="61">
        <f>IF(Tableau1[[#This Row],[Noms_M]]=N$5,Tableau1[[#This Row],[Fin_M]]-Tableau1[[#This Row],[Début_M]],0)+IF(Tableau1[[#This Row],[Noms]]=N$5,Tableau1[[#This Row],[Fin]]-Tableau1[[#This Row],[Début]],0)</f>
        <v>0</v>
      </c>
      <c r="O960" s="61">
        <f>IF(Tableau1[[#This Row],[Noms_M]]=O$5,Tableau1[[#This Row],[Fin_M]]-Tableau1[[#This Row],[Début_M]],0)+IF(Tableau1[[#This Row],[Noms]]=O$5,Tableau1[[#This Row],[Fin]]-Tableau1[[#This Row],[Début]],0)</f>
        <v>0</v>
      </c>
      <c r="P960" s="61">
        <f>IF(Tableau1[[#This Row],[Noms_M]]=P$5,Tableau1[[#This Row],[Fin_M]]-Tableau1[[#This Row],[Début_M]],0)+IF(Tableau1[[#This Row],[Noms]]=P$5,Tableau1[[#This Row],[Fin]]-Tableau1[[#This Row],[Début]],0)</f>
        <v>0</v>
      </c>
      <c r="Q960" s="61">
        <f>IF(Tableau1[[#This Row],[Noms_M]]=Q$5,Tableau1[[#This Row],[Fin_M]]-Tableau1[[#This Row],[Début_M]],0)+IF(Tableau1[[#This Row],[Noms]]=Q$5,Tableau1[[#This Row],[Fin]]-Tableau1[[#This Row],[Début]],0)</f>
        <v>0</v>
      </c>
      <c r="R960" s="61">
        <f>IF(Tableau1[[#This Row],[Noms_M]]=R$5,Tableau1[[#This Row],[Fin_M]]-Tableau1[[#This Row],[Début_M]],0)+IF(Tableau1[[#This Row],[Noms]]=R$5,Tableau1[[#This Row],[Fin]]-Tableau1[[#This Row],[Début]],0)</f>
        <v>0</v>
      </c>
      <c r="S960" s="62">
        <f>IF(Tableau1[[#This Row],[Noms_M]]=S$5,Tableau1[[#This Row],[Fin_M]]-Tableau1[[#This Row],[Début_M]],0)+IF(Tableau1[[#This Row],[Noms]]=S$5,Tableau1[[#This Row],[Fin]]-Tableau1[[#This Row],[Début]],0)</f>
        <v>0</v>
      </c>
    </row>
    <row r="961" spans="1:26" s="17" customFormat="1" ht="20.25" customHeight="1" thickBot="1" x14ac:dyDescent="0.35">
      <c r="A961" s="37"/>
      <c r="B961" s="56" t="str">
        <f t="shared" si="1489"/>
        <v>nov</v>
      </c>
      <c r="C961" s="57">
        <f t="shared" ref="C961" si="1535">_xlfn.ISOWEEKNUM(A960)</f>
        <v>46</v>
      </c>
      <c r="D961" s="34"/>
      <c r="E961" s="10"/>
      <c r="F961" s="2"/>
      <c r="G961" s="11"/>
      <c r="H961" s="15"/>
      <c r="I961" s="2"/>
      <c r="J961" s="59"/>
      <c r="K961" s="18"/>
      <c r="L961" s="3"/>
      <c r="N961" s="61">
        <f>IF(Tableau1[[#This Row],[Noms_M]]=N$5,Tableau1[[#This Row],[Fin_M]]-Tableau1[[#This Row],[Début_M]],0)+IF(Tableau1[[#This Row],[Noms]]=N$5,Tableau1[[#This Row],[Fin]]-Tableau1[[#This Row],[Début]],0)</f>
        <v>0</v>
      </c>
      <c r="O961" s="61">
        <f>IF(Tableau1[[#This Row],[Noms_M]]=O$5,Tableau1[[#This Row],[Fin_M]]-Tableau1[[#This Row],[Début_M]],0)+IF(Tableau1[[#This Row],[Noms]]=O$5,Tableau1[[#This Row],[Fin]]-Tableau1[[#This Row],[Début]],0)</f>
        <v>0</v>
      </c>
      <c r="P961" s="61">
        <f>IF(Tableau1[[#This Row],[Noms_M]]=P$5,Tableau1[[#This Row],[Fin_M]]-Tableau1[[#This Row],[Début_M]],0)+IF(Tableau1[[#This Row],[Noms]]=P$5,Tableau1[[#This Row],[Fin]]-Tableau1[[#This Row],[Début]],0)</f>
        <v>0</v>
      </c>
      <c r="Q961" s="61">
        <f>IF(Tableau1[[#This Row],[Noms_M]]=Q$5,Tableau1[[#This Row],[Fin_M]]-Tableau1[[#This Row],[Début_M]],0)+IF(Tableau1[[#This Row],[Noms]]=Q$5,Tableau1[[#This Row],[Fin]]-Tableau1[[#This Row],[Début]],0)</f>
        <v>0</v>
      </c>
      <c r="R961" s="61">
        <f>IF(Tableau1[[#This Row],[Noms_M]]=R$5,Tableau1[[#This Row],[Fin_M]]-Tableau1[[#This Row],[Début_M]],0)+IF(Tableau1[[#This Row],[Noms]]=R$5,Tableau1[[#This Row],[Fin]]-Tableau1[[#This Row],[Début]],0)</f>
        <v>0</v>
      </c>
      <c r="S961" s="62">
        <f>IF(Tableau1[[#This Row],[Noms_M]]=S$5,Tableau1[[#This Row],[Fin_M]]-Tableau1[[#This Row],[Début_M]],0)+IF(Tableau1[[#This Row],[Noms]]=S$5,Tableau1[[#This Row],[Fin]]-Tableau1[[#This Row],[Début]],0)</f>
        <v>0</v>
      </c>
    </row>
    <row r="962" spans="1:26" s="17" customFormat="1" ht="20.25" customHeight="1" thickBot="1" x14ac:dyDescent="0.35">
      <c r="A962" s="38"/>
      <c r="B962" s="56" t="str">
        <f t="shared" si="1491"/>
        <v>nov</v>
      </c>
      <c r="C962" s="57">
        <f t="shared" ref="C962" si="1536">_xlfn.ISOWEEKNUM(A960)</f>
        <v>46</v>
      </c>
      <c r="D962" s="35"/>
      <c r="E962" s="22"/>
      <c r="F962" s="12"/>
      <c r="G962" s="13"/>
      <c r="H962" s="24"/>
      <c r="I962" s="12"/>
      <c r="J962" s="60"/>
      <c r="K962" s="18"/>
      <c r="L962" s="4"/>
      <c r="N962" s="61">
        <f>IF(Tableau1[[#This Row],[Noms_M]]=N$5,Tableau1[[#This Row],[Fin_M]]-Tableau1[[#This Row],[Début_M]],0)+IF(Tableau1[[#This Row],[Noms]]=N$5,Tableau1[[#This Row],[Fin]]-Tableau1[[#This Row],[Début]],0)</f>
        <v>0</v>
      </c>
      <c r="O962" s="61">
        <f>IF(Tableau1[[#This Row],[Noms_M]]=O$5,Tableau1[[#This Row],[Fin_M]]-Tableau1[[#This Row],[Début_M]],0)+IF(Tableau1[[#This Row],[Noms]]=O$5,Tableau1[[#This Row],[Fin]]-Tableau1[[#This Row],[Début]],0)</f>
        <v>0</v>
      </c>
      <c r="P962" s="61">
        <f>IF(Tableau1[[#This Row],[Noms_M]]=P$5,Tableau1[[#This Row],[Fin_M]]-Tableau1[[#This Row],[Début_M]],0)+IF(Tableau1[[#This Row],[Noms]]=P$5,Tableau1[[#This Row],[Fin]]-Tableau1[[#This Row],[Début]],0)</f>
        <v>0</v>
      </c>
      <c r="Q962" s="61">
        <f>IF(Tableau1[[#This Row],[Noms_M]]=Q$5,Tableau1[[#This Row],[Fin_M]]-Tableau1[[#This Row],[Début_M]],0)+IF(Tableau1[[#This Row],[Noms]]=Q$5,Tableau1[[#This Row],[Fin]]-Tableau1[[#This Row],[Début]],0)</f>
        <v>0</v>
      </c>
      <c r="R962" s="61">
        <f>IF(Tableau1[[#This Row],[Noms_M]]=R$5,Tableau1[[#This Row],[Fin_M]]-Tableau1[[#This Row],[Début_M]],0)+IF(Tableau1[[#This Row],[Noms]]=R$5,Tableau1[[#This Row],[Fin]]-Tableau1[[#This Row],[Début]],0)</f>
        <v>0</v>
      </c>
      <c r="S962" s="62">
        <f>IF(Tableau1[[#This Row],[Noms_M]]=S$5,Tableau1[[#This Row],[Fin_M]]-Tableau1[[#This Row],[Début_M]],0)+IF(Tableau1[[#This Row],[Noms]]=S$5,Tableau1[[#This Row],[Fin]]-Tableau1[[#This Row],[Début]],0)</f>
        <v>0</v>
      </c>
    </row>
    <row r="963" spans="1:26" s="17" customFormat="1" ht="20.25" customHeight="1" thickBot="1" x14ac:dyDescent="0.35">
      <c r="A963" s="36">
        <f>A960+1</f>
        <v>45975</v>
      </c>
      <c r="B963" s="55" t="str">
        <f t="shared" si="1493"/>
        <v>nov</v>
      </c>
      <c r="C963" s="57">
        <f t="shared" ref="C963" si="1537">_xlfn.ISOWEEKNUM(A963)</f>
        <v>46</v>
      </c>
      <c r="D963" s="33">
        <f>A963</f>
        <v>45975</v>
      </c>
      <c r="E963" s="8"/>
      <c r="F963" s="1"/>
      <c r="G963" s="9"/>
      <c r="H963" s="14"/>
      <c r="I963" s="1"/>
      <c r="J963" s="58"/>
      <c r="K963" s="18"/>
      <c r="L963" s="7"/>
      <c r="N963" s="61">
        <f>IF(Tableau1[[#This Row],[Noms_M]]=N$5,Tableau1[[#This Row],[Fin_M]]-Tableau1[[#This Row],[Début_M]],0)+IF(Tableau1[[#This Row],[Noms]]=N$5,Tableau1[[#This Row],[Fin]]-Tableau1[[#This Row],[Début]],0)</f>
        <v>0</v>
      </c>
      <c r="O963" s="61">
        <f>IF(Tableau1[[#This Row],[Noms_M]]=O$5,Tableau1[[#This Row],[Fin_M]]-Tableau1[[#This Row],[Début_M]],0)+IF(Tableau1[[#This Row],[Noms]]=O$5,Tableau1[[#This Row],[Fin]]-Tableau1[[#This Row],[Début]],0)</f>
        <v>0</v>
      </c>
      <c r="P963" s="61">
        <f>IF(Tableau1[[#This Row],[Noms_M]]=P$5,Tableau1[[#This Row],[Fin_M]]-Tableau1[[#This Row],[Début_M]],0)+IF(Tableau1[[#This Row],[Noms]]=P$5,Tableau1[[#This Row],[Fin]]-Tableau1[[#This Row],[Début]],0)</f>
        <v>0</v>
      </c>
      <c r="Q963" s="61">
        <f>IF(Tableau1[[#This Row],[Noms_M]]=Q$5,Tableau1[[#This Row],[Fin_M]]-Tableau1[[#This Row],[Début_M]],0)+IF(Tableau1[[#This Row],[Noms]]=Q$5,Tableau1[[#This Row],[Fin]]-Tableau1[[#This Row],[Début]],0)</f>
        <v>0</v>
      </c>
      <c r="R963" s="61">
        <f>IF(Tableau1[[#This Row],[Noms_M]]=R$5,Tableau1[[#This Row],[Fin_M]]-Tableau1[[#This Row],[Début_M]],0)+IF(Tableau1[[#This Row],[Noms]]=R$5,Tableau1[[#This Row],[Fin]]-Tableau1[[#This Row],[Début]],0)</f>
        <v>0</v>
      </c>
      <c r="S963" s="62">
        <f>IF(Tableau1[[#This Row],[Noms_M]]=S$5,Tableau1[[#This Row],[Fin_M]]-Tableau1[[#This Row],[Début_M]],0)+IF(Tableau1[[#This Row],[Noms]]=S$5,Tableau1[[#This Row],[Fin]]-Tableau1[[#This Row],[Début]],0)</f>
        <v>0</v>
      </c>
    </row>
    <row r="964" spans="1:26" s="17" customFormat="1" ht="20.25" customHeight="1" thickBot="1" x14ac:dyDescent="0.35">
      <c r="A964" s="37"/>
      <c r="B964" s="56" t="str">
        <f t="shared" si="1495"/>
        <v>nov</v>
      </c>
      <c r="C964" s="57">
        <f t="shared" ref="C964" si="1538">_xlfn.ISOWEEKNUM(A963)</f>
        <v>46</v>
      </c>
      <c r="D964" s="34"/>
      <c r="E964" s="10"/>
      <c r="F964" s="2"/>
      <c r="G964" s="11"/>
      <c r="H964" s="15"/>
      <c r="I964" s="2"/>
      <c r="J964" s="59"/>
      <c r="K964" s="18"/>
      <c r="L964" s="3"/>
      <c r="N964" s="61">
        <f>IF(Tableau1[[#This Row],[Noms_M]]=N$5,Tableau1[[#This Row],[Fin_M]]-Tableau1[[#This Row],[Début_M]],0)+IF(Tableau1[[#This Row],[Noms]]=N$5,Tableau1[[#This Row],[Fin]]-Tableau1[[#This Row],[Début]],0)</f>
        <v>0</v>
      </c>
      <c r="O964" s="61">
        <f>IF(Tableau1[[#This Row],[Noms_M]]=O$5,Tableau1[[#This Row],[Fin_M]]-Tableau1[[#This Row],[Début_M]],0)+IF(Tableau1[[#This Row],[Noms]]=O$5,Tableau1[[#This Row],[Fin]]-Tableau1[[#This Row],[Début]],0)</f>
        <v>0</v>
      </c>
      <c r="P964" s="61">
        <f>IF(Tableau1[[#This Row],[Noms_M]]=P$5,Tableau1[[#This Row],[Fin_M]]-Tableau1[[#This Row],[Début_M]],0)+IF(Tableau1[[#This Row],[Noms]]=P$5,Tableau1[[#This Row],[Fin]]-Tableau1[[#This Row],[Début]],0)</f>
        <v>0</v>
      </c>
      <c r="Q964" s="61">
        <f>IF(Tableau1[[#This Row],[Noms_M]]=Q$5,Tableau1[[#This Row],[Fin_M]]-Tableau1[[#This Row],[Début_M]],0)+IF(Tableau1[[#This Row],[Noms]]=Q$5,Tableau1[[#This Row],[Fin]]-Tableau1[[#This Row],[Début]],0)</f>
        <v>0</v>
      </c>
      <c r="R964" s="61">
        <f>IF(Tableau1[[#This Row],[Noms_M]]=R$5,Tableau1[[#This Row],[Fin_M]]-Tableau1[[#This Row],[Début_M]],0)+IF(Tableau1[[#This Row],[Noms]]=R$5,Tableau1[[#This Row],[Fin]]-Tableau1[[#This Row],[Début]],0)</f>
        <v>0</v>
      </c>
      <c r="S964" s="62">
        <f>IF(Tableau1[[#This Row],[Noms_M]]=S$5,Tableau1[[#This Row],[Fin_M]]-Tableau1[[#This Row],[Début_M]],0)+IF(Tableau1[[#This Row],[Noms]]=S$5,Tableau1[[#This Row],[Fin]]-Tableau1[[#This Row],[Début]],0)</f>
        <v>0</v>
      </c>
    </row>
    <row r="965" spans="1:26" s="17" customFormat="1" ht="20.25" customHeight="1" thickBot="1" x14ac:dyDescent="0.35">
      <c r="A965" s="38"/>
      <c r="B965" s="56" t="str">
        <f t="shared" si="1497"/>
        <v>nov</v>
      </c>
      <c r="C965" s="57">
        <f t="shared" ref="C965" si="1539">_xlfn.ISOWEEKNUM(A963)</f>
        <v>46</v>
      </c>
      <c r="D965" s="35"/>
      <c r="E965" s="22"/>
      <c r="F965" s="12"/>
      <c r="G965" s="13"/>
      <c r="H965" s="24"/>
      <c r="I965" s="12"/>
      <c r="J965" s="60"/>
      <c r="K965" s="18"/>
      <c r="L965" s="4"/>
      <c r="N965" s="61">
        <f>IF(Tableau1[[#This Row],[Noms_M]]=N$5,Tableau1[[#This Row],[Fin_M]]-Tableau1[[#This Row],[Début_M]],0)+IF(Tableau1[[#This Row],[Noms]]=N$5,Tableau1[[#This Row],[Fin]]-Tableau1[[#This Row],[Début]],0)</f>
        <v>0</v>
      </c>
      <c r="O965" s="61">
        <f>IF(Tableau1[[#This Row],[Noms_M]]=O$5,Tableau1[[#This Row],[Fin_M]]-Tableau1[[#This Row],[Début_M]],0)+IF(Tableau1[[#This Row],[Noms]]=O$5,Tableau1[[#This Row],[Fin]]-Tableau1[[#This Row],[Début]],0)</f>
        <v>0</v>
      </c>
      <c r="P965" s="61">
        <f>IF(Tableau1[[#This Row],[Noms_M]]=P$5,Tableau1[[#This Row],[Fin_M]]-Tableau1[[#This Row],[Début_M]],0)+IF(Tableau1[[#This Row],[Noms]]=P$5,Tableau1[[#This Row],[Fin]]-Tableau1[[#This Row],[Début]],0)</f>
        <v>0</v>
      </c>
      <c r="Q965" s="61">
        <f>IF(Tableau1[[#This Row],[Noms_M]]=Q$5,Tableau1[[#This Row],[Fin_M]]-Tableau1[[#This Row],[Début_M]],0)+IF(Tableau1[[#This Row],[Noms]]=Q$5,Tableau1[[#This Row],[Fin]]-Tableau1[[#This Row],[Début]],0)</f>
        <v>0</v>
      </c>
      <c r="R965" s="61">
        <f>IF(Tableau1[[#This Row],[Noms_M]]=R$5,Tableau1[[#This Row],[Fin_M]]-Tableau1[[#This Row],[Début_M]],0)+IF(Tableau1[[#This Row],[Noms]]=R$5,Tableau1[[#This Row],[Fin]]-Tableau1[[#This Row],[Début]],0)</f>
        <v>0</v>
      </c>
      <c r="S965" s="62">
        <f>IF(Tableau1[[#This Row],[Noms_M]]=S$5,Tableau1[[#This Row],[Fin_M]]-Tableau1[[#This Row],[Début_M]],0)+IF(Tableau1[[#This Row],[Noms]]=S$5,Tableau1[[#This Row],[Fin]]-Tableau1[[#This Row],[Début]],0)</f>
        <v>0</v>
      </c>
    </row>
    <row r="966" spans="1:26" s="17" customFormat="1" ht="20.25" customHeight="1" thickBot="1" x14ac:dyDescent="0.35">
      <c r="A966" s="36">
        <f>A963+1</f>
        <v>45976</v>
      </c>
      <c r="B966" s="55" t="str">
        <f t="shared" ref="B966" si="1540">TEXT(A966,"mmm")</f>
        <v>nov</v>
      </c>
      <c r="C966" s="57">
        <f t="shared" ref="C966" si="1541">_xlfn.ISOWEEKNUM(A966)</f>
        <v>46</v>
      </c>
      <c r="D966" s="33">
        <f>A966</f>
        <v>45976</v>
      </c>
      <c r="E966" s="8"/>
      <c r="F966" s="1"/>
      <c r="G966" s="9"/>
      <c r="H966" s="14"/>
      <c r="I966" s="1"/>
      <c r="J966" s="58"/>
      <c r="K966" s="18"/>
      <c r="L966" s="7"/>
      <c r="N966" s="61">
        <f>IF(Tableau1[[#This Row],[Noms_M]]=N$5,Tableau1[[#This Row],[Fin_M]]-Tableau1[[#This Row],[Début_M]],0)+IF(Tableau1[[#This Row],[Noms]]=N$5,Tableau1[[#This Row],[Fin]]-Tableau1[[#This Row],[Début]],0)</f>
        <v>0</v>
      </c>
      <c r="O966" s="61">
        <f>IF(Tableau1[[#This Row],[Noms_M]]=O$5,Tableau1[[#This Row],[Fin_M]]-Tableau1[[#This Row],[Début_M]],0)+IF(Tableau1[[#This Row],[Noms]]=O$5,Tableau1[[#This Row],[Fin]]-Tableau1[[#This Row],[Début]],0)</f>
        <v>0</v>
      </c>
      <c r="P966" s="61">
        <f>IF(Tableau1[[#This Row],[Noms_M]]=P$5,Tableau1[[#This Row],[Fin_M]]-Tableau1[[#This Row],[Début_M]],0)+IF(Tableau1[[#This Row],[Noms]]=P$5,Tableau1[[#This Row],[Fin]]-Tableau1[[#This Row],[Début]],0)</f>
        <v>0</v>
      </c>
      <c r="Q966" s="61">
        <f>IF(Tableau1[[#This Row],[Noms_M]]=Q$5,Tableau1[[#This Row],[Fin_M]]-Tableau1[[#This Row],[Début_M]],0)+IF(Tableau1[[#This Row],[Noms]]=Q$5,Tableau1[[#This Row],[Fin]]-Tableau1[[#This Row],[Début]],0)</f>
        <v>0</v>
      </c>
      <c r="R966" s="61">
        <f>IF(Tableau1[[#This Row],[Noms_M]]=R$5,Tableau1[[#This Row],[Fin_M]]-Tableau1[[#This Row],[Début_M]],0)+IF(Tableau1[[#This Row],[Noms]]=R$5,Tableau1[[#This Row],[Fin]]-Tableau1[[#This Row],[Début]],0)</f>
        <v>0</v>
      </c>
      <c r="S966" s="62">
        <f>IF(Tableau1[[#This Row],[Noms_M]]=S$5,Tableau1[[#This Row],[Fin_M]]-Tableau1[[#This Row],[Début_M]],0)+IF(Tableau1[[#This Row],[Noms]]=S$5,Tableau1[[#This Row],[Fin]]-Tableau1[[#This Row],[Début]],0)</f>
        <v>0</v>
      </c>
    </row>
    <row r="967" spans="1:26" s="17" customFormat="1" ht="20.25" customHeight="1" thickBot="1" x14ac:dyDescent="0.35">
      <c r="A967" s="37"/>
      <c r="B967" s="56" t="str">
        <f t="shared" ref="B967" si="1542">TEXT(A966,"mmm")</f>
        <v>nov</v>
      </c>
      <c r="C967" s="57">
        <f t="shared" ref="C967" si="1543">_xlfn.ISOWEEKNUM(A966)</f>
        <v>46</v>
      </c>
      <c r="D967" s="34"/>
      <c r="E967" s="10"/>
      <c r="F967" s="2"/>
      <c r="G967" s="11"/>
      <c r="H967" s="15"/>
      <c r="I967" s="2"/>
      <c r="J967" s="59"/>
      <c r="K967" s="18"/>
      <c r="L967" s="3"/>
      <c r="N967" s="61">
        <f>IF(Tableau1[[#This Row],[Noms_M]]=N$5,Tableau1[[#This Row],[Fin_M]]-Tableau1[[#This Row],[Début_M]],0)+IF(Tableau1[[#This Row],[Noms]]=N$5,Tableau1[[#This Row],[Fin]]-Tableau1[[#This Row],[Début]],0)</f>
        <v>0</v>
      </c>
      <c r="O967" s="61">
        <f>IF(Tableau1[[#This Row],[Noms_M]]=O$5,Tableau1[[#This Row],[Fin_M]]-Tableau1[[#This Row],[Début_M]],0)+IF(Tableau1[[#This Row],[Noms]]=O$5,Tableau1[[#This Row],[Fin]]-Tableau1[[#This Row],[Début]],0)</f>
        <v>0</v>
      </c>
      <c r="P967" s="61">
        <f>IF(Tableau1[[#This Row],[Noms_M]]=P$5,Tableau1[[#This Row],[Fin_M]]-Tableau1[[#This Row],[Début_M]],0)+IF(Tableau1[[#This Row],[Noms]]=P$5,Tableau1[[#This Row],[Fin]]-Tableau1[[#This Row],[Début]],0)</f>
        <v>0</v>
      </c>
      <c r="Q967" s="61">
        <f>IF(Tableau1[[#This Row],[Noms_M]]=Q$5,Tableau1[[#This Row],[Fin_M]]-Tableau1[[#This Row],[Début_M]],0)+IF(Tableau1[[#This Row],[Noms]]=Q$5,Tableau1[[#This Row],[Fin]]-Tableau1[[#This Row],[Début]],0)</f>
        <v>0</v>
      </c>
      <c r="R967" s="61">
        <f>IF(Tableau1[[#This Row],[Noms_M]]=R$5,Tableau1[[#This Row],[Fin_M]]-Tableau1[[#This Row],[Début_M]],0)+IF(Tableau1[[#This Row],[Noms]]=R$5,Tableau1[[#This Row],[Fin]]-Tableau1[[#This Row],[Début]],0)</f>
        <v>0</v>
      </c>
      <c r="S967" s="62">
        <f>IF(Tableau1[[#This Row],[Noms_M]]=S$5,Tableau1[[#This Row],[Fin_M]]-Tableau1[[#This Row],[Début_M]],0)+IF(Tableau1[[#This Row],[Noms]]=S$5,Tableau1[[#This Row],[Fin]]-Tableau1[[#This Row],[Début]],0)</f>
        <v>0</v>
      </c>
    </row>
    <row r="968" spans="1:26" s="17" customFormat="1" ht="20.25" customHeight="1" thickBot="1" x14ac:dyDescent="0.35">
      <c r="A968" s="38"/>
      <c r="B968" s="56" t="str">
        <f t="shared" ref="B968" si="1544">TEXT(A966,"mmm")</f>
        <v>nov</v>
      </c>
      <c r="C968" s="57">
        <f t="shared" ref="C968" si="1545">_xlfn.ISOWEEKNUM(A966)</f>
        <v>46</v>
      </c>
      <c r="D968" s="35"/>
      <c r="E968" s="22"/>
      <c r="F968" s="12"/>
      <c r="G968" s="13"/>
      <c r="H968" s="24"/>
      <c r="I968" s="12"/>
      <c r="J968" s="60"/>
      <c r="K968" s="18"/>
      <c r="L968" s="4"/>
      <c r="N968" s="61">
        <f>IF(Tableau1[[#This Row],[Noms_M]]=N$5,Tableau1[[#This Row],[Fin_M]]-Tableau1[[#This Row],[Début_M]],0)+IF(Tableau1[[#This Row],[Noms]]=N$5,Tableau1[[#This Row],[Fin]]-Tableau1[[#This Row],[Début]],0)</f>
        <v>0</v>
      </c>
      <c r="O968" s="61">
        <f>IF(Tableau1[[#This Row],[Noms_M]]=O$5,Tableau1[[#This Row],[Fin_M]]-Tableau1[[#This Row],[Début_M]],0)+IF(Tableau1[[#This Row],[Noms]]=O$5,Tableau1[[#This Row],[Fin]]-Tableau1[[#This Row],[Début]],0)</f>
        <v>0</v>
      </c>
      <c r="P968" s="61">
        <f>IF(Tableau1[[#This Row],[Noms_M]]=P$5,Tableau1[[#This Row],[Fin_M]]-Tableau1[[#This Row],[Début_M]],0)+IF(Tableau1[[#This Row],[Noms]]=P$5,Tableau1[[#This Row],[Fin]]-Tableau1[[#This Row],[Début]],0)</f>
        <v>0</v>
      </c>
      <c r="Q968" s="61">
        <f>IF(Tableau1[[#This Row],[Noms_M]]=Q$5,Tableau1[[#This Row],[Fin_M]]-Tableau1[[#This Row],[Début_M]],0)+IF(Tableau1[[#This Row],[Noms]]=Q$5,Tableau1[[#This Row],[Fin]]-Tableau1[[#This Row],[Début]],0)</f>
        <v>0</v>
      </c>
      <c r="R968" s="61">
        <f>IF(Tableau1[[#This Row],[Noms_M]]=R$5,Tableau1[[#This Row],[Fin_M]]-Tableau1[[#This Row],[Début_M]],0)+IF(Tableau1[[#This Row],[Noms]]=R$5,Tableau1[[#This Row],[Fin]]-Tableau1[[#This Row],[Début]],0)</f>
        <v>0</v>
      </c>
      <c r="S968" s="62">
        <f>IF(Tableau1[[#This Row],[Noms_M]]=S$5,Tableau1[[#This Row],[Fin_M]]-Tableau1[[#This Row],[Début_M]],0)+IF(Tableau1[[#This Row],[Noms]]=S$5,Tableau1[[#This Row],[Fin]]-Tableau1[[#This Row],[Début]],0)</f>
        <v>0</v>
      </c>
    </row>
    <row r="969" spans="1:26" s="17" customFormat="1" ht="20.25" customHeight="1" thickBot="1" x14ac:dyDescent="0.35">
      <c r="A969" s="36">
        <f>A966+1</f>
        <v>45977</v>
      </c>
      <c r="B969" s="55" t="str">
        <f t="shared" si="1470"/>
        <v>nov</v>
      </c>
      <c r="C969" s="57">
        <f t="shared" ref="C969" si="1546">_xlfn.ISOWEEKNUM(A969)</f>
        <v>46</v>
      </c>
      <c r="D969" s="33">
        <f>A969</f>
        <v>45977</v>
      </c>
      <c r="E969" s="8"/>
      <c r="F969" s="1"/>
      <c r="G969" s="9"/>
      <c r="H969" s="14"/>
      <c r="I969" s="1"/>
      <c r="J969" s="58"/>
      <c r="K969" s="18"/>
      <c r="L969" s="7"/>
      <c r="N969" s="61">
        <f>IF(Tableau1[[#This Row],[Noms_M]]=N$5,Tableau1[[#This Row],[Fin_M]]-Tableau1[[#This Row],[Début_M]],0)+IF(Tableau1[[#This Row],[Noms]]=N$5,Tableau1[[#This Row],[Fin]]-Tableau1[[#This Row],[Début]],0)</f>
        <v>0</v>
      </c>
      <c r="O969" s="61">
        <f>IF(Tableau1[[#This Row],[Noms_M]]=O$5,Tableau1[[#This Row],[Fin_M]]-Tableau1[[#This Row],[Début_M]],0)+IF(Tableau1[[#This Row],[Noms]]=O$5,Tableau1[[#This Row],[Fin]]-Tableau1[[#This Row],[Début]],0)</f>
        <v>0</v>
      </c>
      <c r="P969" s="61">
        <f>IF(Tableau1[[#This Row],[Noms_M]]=P$5,Tableau1[[#This Row],[Fin_M]]-Tableau1[[#This Row],[Début_M]],0)+IF(Tableau1[[#This Row],[Noms]]=P$5,Tableau1[[#This Row],[Fin]]-Tableau1[[#This Row],[Début]],0)</f>
        <v>0</v>
      </c>
      <c r="Q969" s="61">
        <f>IF(Tableau1[[#This Row],[Noms_M]]=Q$5,Tableau1[[#This Row],[Fin_M]]-Tableau1[[#This Row],[Début_M]],0)+IF(Tableau1[[#This Row],[Noms]]=Q$5,Tableau1[[#This Row],[Fin]]-Tableau1[[#This Row],[Début]],0)</f>
        <v>0</v>
      </c>
      <c r="R969" s="61">
        <f>IF(Tableau1[[#This Row],[Noms_M]]=R$5,Tableau1[[#This Row],[Fin_M]]-Tableau1[[#This Row],[Début_M]],0)+IF(Tableau1[[#This Row],[Noms]]=R$5,Tableau1[[#This Row],[Fin]]-Tableau1[[#This Row],[Début]],0)</f>
        <v>0</v>
      </c>
      <c r="S969" s="62">
        <f>IF(Tableau1[[#This Row],[Noms_M]]=S$5,Tableau1[[#This Row],[Fin_M]]-Tableau1[[#This Row],[Début_M]],0)+IF(Tableau1[[#This Row],[Noms]]=S$5,Tableau1[[#This Row],[Fin]]-Tableau1[[#This Row],[Début]],0)</f>
        <v>0</v>
      </c>
    </row>
    <row r="970" spans="1:26" s="17" customFormat="1" ht="20.25" customHeight="1" thickBot="1" x14ac:dyDescent="0.35">
      <c r="A970" s="37"/>
      <c r="B970" s="56" t="str">
        <f t="shared" si="1472"/>
        <v>nov</v>
      </c>
      <c r="C970" s="57">
        <f t="shared" ref="C970" si="1547">_xlfn.ISOWEEKNUM(A969)</f>
        <v>46</v>
      </c>
      <c r="D970" s="34"/>
      <c r="E970" s="10"/>
      <c r="F970" s="2"/>
      <c r="G970" s="11"/>
      <c r="H970" s="15"/>
      <c r="I970" s="2"/>
      <c r="J970" s="59"/>
      <c r="K970" s="18"/>
      <c r="L970" s="3"/>
      <c r="N970" s="61">
        <f>IF(Tableau1[[#This Row],[Noms_M]]=N$5,Tableau1[[#This Row],[Fin_M]]-Tableau1[[#This Row],[Début_M]],0)+IF(Tableau1[[#This Row],[Noms]]=N$5,Tableau1[[#This Row],[Fin]]-Tableau1[[#This Row],[Début]],0)</f>
        <v>0</v>
      </c>
      <c r="O970" s="61">
        <f>IF(Tableau1[[#This Row],[Noms_M]]=O$5,Tableau1[[#This Row],[Fin_M]]-Tableau1[[#This Row],[Début_M]],0)+IF(Tableau1[[#This Row],[Noms]]=O$5,Tableau1[[#This Row],[Fin]]-Tableau1[[#This Row],[Début]],0)</f>
        <v>0</v>
      </c>
      <c r="P970" s="61">
        <f>IF(Tableau1[[#This Row],[Noms_M]]=P$5,Tableau1[[#This Row],[Fin_M]]-Tableau1[[#This Row],[Début_M]],0)+IF(Tableau1[[#This Row],[Noms]]=P$5,Tableau1[[#This Row],[Fin]]-Tableau1[[#This Row],[Début]],0)</f>
        <v>0</v>
      </c>
      <c r="Q970" s="61">
        <f>IF(Tableau1[[#This Row],[Noms_M]]=Q$5,Tableau1[[#This Row],[Fin_M]]-Tableau1[[#This Row],[Début_M]],0)+IF(Tableau1[[#This Row],[Noms]]=Q$5,Tableau1[[#This Row],[Fin]]-Tableau1[[#This Row],[Début]],0)</f>
        <v>0</v>
      </c>
      <c r="R970" s="61">
        <f>IF(Tableau1[[#This Row],[Noms_M]]=R$5,Tableau1[[#This Row],[Fin_M]]-Tableau1[[#This Row],[Début_M]],0)+IF(Tableau1[[#This Row],[Noms]]=R$5,Tableau1[[#This Row],[Fin]]-Tableau1[[#This Row],[Début]],0)</f>
        <v>0</v>
      </c>
      <c r="S970" s="62">
        <f>IF(Tableau1[[#This Row],[Noms_M]]=S$5,Tableau1[[#This Row],[Fin_M]]-Tableau1[[#This Row],[Début_M]],0)+IF(Tableau1[[#This Row],[Noms]]=S$5,Tableau1[[#This Row],[Fin]]-Tableau1[[#This Row],[Début]],0)</f>
        <v>0</v>
      </c>
    </row>
    <row r="971" spans="1:26" s="17" customFormat="1" ht="20.25" customHeight="1" thickBot="1" x14ac:dyDescent="0.35">
      <c r="A971" s="38"/>
      <c r="B971" s="56" t="str">
        <f t="shared" si="1474"/>
        <v>nov</v>
      </c>
      <c r="C971" s="57">
        <f t="shared" ref="C971" si="1548">_xlfn.ISOWEEKNUM(A969)</f>
        <v>46</v>
      </c>
      <c r="D971" s="35"/>
      <c r="E971" s="22"/>
      <c r="F971" s="12"/>
      <c r="G971" s="13"/>
      <c r="H971" s="24"/>
      <c r="I971" s="12"/>
      <c r="J971" s="60"/>
      <c r="K971" s="18"/>
      <c r="L971" s="4"/>
      <c r="N971" s="61">
        <f>IF(Tableau1[[#This Row],[Noms_M]]=N$5,Tableau1[[#This Row],[Fin_M]]-Tableau1[[#This Row],[Début_M]],0)+IF(Tableau1[[#This Row],[Noms]]=N$5,Tableau1[[#This Row],[Fin]]-Tableau1[[#This Row],[Début]],0)</f>
        <v>0</v>
      </c>
      <c r="O971" s="61">
        <f>IF(Tableau1[[#This Row],[Noms_M]]=O$5,Tableau1[[#This Row],[Fin_M]]-Tableau1[[#This Row],[Début_M]],0)+IF(Tableau1[[#This Row],[Noms]]=O$5,Tableau1[[#This Row],[Fin]]-Tableau1[[#This Row],[Début]],0)</f>
        <v>0</v>
      </c>
      <c r="P971" s="61">
        <f>IF(Tableau1[[#This Row],[Noms_M]]=P$5,Tableau1[[#This Row],[Fin_M]]-Tableau1[[#This Row],[Début_M]],0)+IF(Tableau1[[#This Row],[Noms]]=P$5,Tableau1[[#This Row],[Fin]]-Tableau1[[#This Row],[Début]],0)</f>
        <v>0</v>
      </c>
      <c r="Q971" s="61">
        <f>IF(Tableau1[[#This Row],[Noms_M]]=Q$5,Tableau1[[#This Row],[Fin_M]]-Tableau1[[#This Row],[Début_M]],0)+IF(Tableau1[[#This Row],[Noms]]=Q$5,Tableau1[[#This Row],[Fin]]-Tableau1[[#This Row],[Début]],0)</f>
        <v>0</v>
      </c>
      <c r="R971" s="61">
        <f>IF(Tableau1[[#This Row],[Noms_M]]=R$5,Tableau1[[#This Row],[Fin_M]]-Tableau1[[#This Row],[Début_M]],0)+IF(Tableau1[[#This Row],[Noms]]=R$5,Tableau1[[#This Row],[Fin]]-Tableau1[[#This Row],[Début]],0)</f>
        <v>0</v>
      </c>
      <c r="S971" s="62">
        <f>IF(Tableau1[[#This Row],[Noms_M]]=S$5,Tableau1[[#This Row],[Fin_M]]-Tableau1[[#This Row],[Début_M]],0)+IF(Tableau1[[#This Row],[Noms]]=S$5,Tableau1[[#This Row],[Fin]]-Tableau1[[#This Row],[Début]],0)</f>
        <v>0</v>
      </c>
    </row>
    <row r="972" spans="1:26" s="17" customFormat="1" ht="20.25" customHeight="1" thickBot="1" x14ac:dyDescent="0.35">
      <c r="A972" s="36">
        <f>A969+1</f>
        <v>45978</v>
      </c>
      <c r="B972" s="55" t="str">
        <f t="shared" si="1476"/>
        <v>nov</v>
      </c>
      <c r="C972" s="57">
        <f t="shared" ref="C972" si="1549">_xlfn.ISOWEEKNUM(A972)</f>
        <v>47</v>
      </c>
      <c r="D972" s="33">
        <f>A972</f>
        <v>45978</v>
      </c>
      <c r="E972" s="8"/>
      <c r="F972" s="1"/>
      <c r="G972" s="9"/>
      <c r="H972" s="14"/>
      <c r="I972" s="1"/>
      <c r="J972" s="58"/>
      <c r="K972" s="18"/>
      <c r="L972" s="7"/>
      <c r="N972" s="61">
        <f>IF(Tableau1[[#This Row],[Noms_M]]=N$5,Tableau1[[#This Row],[Fin_M]]-Tableau1[[#This Row],[Début_M]],0)+IF(Tableau1[[#This Row],[Noms]]=N$5,Tableau1[[#This Row],[Fin]]-Tableau1[[#This Row],[Début]],0)</f>
        <v>0</v>
      </c>
      <c r="O972" s="61">
        <f>IF(Tableau1[[#This Row],[Noms_M]]=O$5,Tableau1[[#This Row],[Fin_M]]-Tableau1[[#This Row],[Début_M]],0)+IF(Tableau1[[#This Row],[Noms]]=O$5,Tableau1[[#This Row],[Fin]]-Tableau1[[#This Row],[Début]],0)</f>
        <v>0</v>
      </c>
      <c r="P972" s="61">
        <f>IF(Tableau1[[#This Row],[Noms_M]]=P$5,Tableau1[[#This Row],[Fin_M]]-Tableau1[[#This Row],[Début_M]],0)+IF(Tableau1[[#This Row],[Noms]]=P$5,Tableau1[[#This Row],[Fin]]-Tableau1[[#This Row],[Début]],0)</f>
        <v>0</v>
      </c>
      <c r="Q972" s="61">
        <f>IF(Tableau1[[#This Row],[Noms_M]]=Q$5,Tableau1[[#This Row],[Fin_M]]-Tableau1[[#This Row],[Début_M]],0)+IF(Tableau1[[#This Row],[Noms]]=Q$5,Tableau1[[#This Row],[Fin]]-Tableau1[[#This Row],[Début]],0)</f>
        <v>0</v>
      </c>
      <c r="R972" s="61">
        <f>IF(Tableau1[[#This Row],[Noms_M]]=R$5,Tableau1[[#This Row],[Fin_M]]-Tableau1[[#This Row],[Début_M]],0)+IF(Tableau1[[#This Row],[Noms]]=R$5,Tableau1[[#This Row],[Fin]]-Tableau1[[#This Row],[Début]],0)</f>
        <v>0</v>
      </c>
      <c r="S972" s="62">
        <f>IF(Tableau1[[#This Row],[Noms_M]]=S$5,Tableau1[[#This Row],[Fin_M]]-Tableau1[[#This Row],[Début_M]],0)+IF(Tableau1[[#This Row],[Noms]]=S$5,Tableau1[[#This Row],[Fin]]-Tableau1[[#This Row],[Début]],0)</f>
        <v>0</v>
      </c>
      <c r="U972" s="70">
        <f>SUM(N972:N992)</f>
        <v>0</v>
      </c>
      <c r="V972" s="70">
        <f t="shared" ref="V972" si="1550">SUM(O972:O992)</f>
        <v>0</v>
      </c>
      <c r="W972" s="70">
        <f t="shared" ref="W972" si="1551">SUM(P972:P992)</f>
        <v>0</v>
      </c>
      <c r="X972" s="70">
        <f t="shared" ref="X972" si="1552">SUM(Q972:Q992)</f>
        <v>0</v>
      </c>
      <c r="Y972" s="70">
        <f t="shared" ref="Y972" si="1553">SUM(R972:R992)</f>
        <v>0</v>
      </c>
      <c r="Z972" s="70">
        <f t="shared" ref="Z972" si="1554">SUM(S972:S992)</f>
        <v>0</v>
      </c>
    </row>
    <row r="973" spans="1:26" s="17" customFormat="1" ht="20.25" customHeight="1" thickBot="1" x14ac:dyDescent="0.35">
      <c r="A973" s="37"/>
      <c r="B973" s="56" t="str">
        <f t="shared" si="1478"/>
        <v>nov</v>
      </c>
      <c r="C973" s="57">
        <f t="shared" ref="C973" si="1555">_xlfn.ISOWEEKNUM(A972)</f>
        <v>47</v>
      </c>
      <c r="D973" s="34"/>
      <c r="E973" s="10"/>
      <c r="F973" s="2"/>
      <c r="G973" s="11"/>
      <c r="H973" s="15"/>
      <c r="I973" s="2"/>
      <c r="J973" s="59"/>
      <c r="K973" s="18"/>
      <c r="L973" s="3"/>
      <c r="N973" s="61">
        <f>IF(Tableau1[[#This Row],[Noms_M]]=N$5,Tableau1[[#This Row],[Fin_M]]-Tableau1[[#This Row],[Début_M]],0)+IF(Tableau1[[#This Row],[Noms]]=N$5,Tableau1[[#This Row],[Fin]]-Tableau1[[#This Row],[Début]],0)</f>
        <v>0</v>
      </c>
      <c r="O973" s="61">
        <f>IF(Tableau1[[#This Row],[Noms_M]]=O$5,Tableau1[[#This Row],[Fin_M]]-Tableau1[[#This Row],[Début_M]],0)+IF(Tableau1[[#This Row],[Noms]]=O$5,Tableau1[[#This Row],[Fin]]-Tableau1[[#This Row],[Début]],0)</f>
        <v>0</v>
      </c>
      <c r="P973" s="61">
        <f>IF(Tableau1[[#This Row],[Noms_M]]=P$5,Tableau1[[#This Row],[Fin_M]]-Tableau1[[#This Row],[Début_M]],0)+IF(Tableau1[[#This Row],[Noms]]=P$5,Tableau1[[#This Row],[Fin]]-Tableau1[[#This Row],[Début]],0)</f>
        <v>0</v>
      </c>
      <c r="Q973" s="61">
        <f>IF(Tableau1[[#This Row],[Noms_M]]=Q$5,Tableau1[[#This Row],[Fin_M]]-Tableau1[[#This Row],[Début_M]],0)+IF(Tableau1[[#This Row],[Noms]]=Q$5,Tableau1[[#This Row],[Fin]]-Tableau1[[#This Row],[Début]],0)</f>
        <v>0</v>
      </c>
      <c r="R973" s="61">
        <f>IF(Tableau1[[#This Row],[Noms_M]]=R$5,Tableau1[[#This Row],[Fin_M]]-Tableau1[[#This Row],[Début_M]],0)+IF(Tableau1[[#This Row],[Noms]]=R$5,Tableau1[[#This Row],[Fin]]-Tableau1[[#This Row],[Début]],0)</f>
        <v>0</v>
      </c>
      <c r="S973" s="62">
        <f>IF(Tableau1[[#This Row],[Noms_M]]=S$5,Tableau1[[#This Row],[Fin_M]]-Tableau1[[#This Row],[Début_M]],0)+IF(Tableau1[[#This Row],[Noms]]=S$5,Tableau1[[#This Row],[Fin]]-Tableau1[[#This Row],[Début]],0)</f>
        <v>0</v>
      </c>
    </row>
    <row r="974" spans="1:26" s="17" customFormat="1" ht="20.25" customHeight="1" thickBot="1" x14ac:dyDescent="0.35">
      <c r="A974" s="38"/>
      <c r="B974" s="56" t="str">
        <f t="shared" si="1480"/>
        <v>nov</v>
      </c>
      <c r="C974" s="57">
        <f t="shared" ref="C974" si="1556">_xlfn.ISOWEEKNUM(A972)</f>
        <v>47</v>
      </c>
      <c r="D974" s="35"/>
      <c r="E974" s="22"/>
      <c r="F974" s="12"/>
      <c r="G974" s="13"/>
      <c r="H974" s="24"/>
      <c r="I974" s="12"/>
      <c r="J974" s="60"/>
      <c r="K974" s="18"/>
      <c r="L974" s="4"/>
      <c r="N974" s="61">
        <f>IF(Tableau1[[#This Row],[Noms_M]]=N$5,Tableau1[[#This Row],[Fin_M]]-Tableau1[[#This Row],[Début_M]],0)+IF(Tableau1[[#This Row],[Noms]]=N$5,Tableau1[[#This Row],[Fin]]-Tableau1[[#This Row],[Début]],0)</f>
        <v>0</v>
      </c>
      <c r="O974" s="61">
        <f>IF(Tableau1[[#This Row],[Noms_M]]=O$5,Tableau1[[#This Row],[Fin_M]]-Tableau1[[#This Row],[Début_M]],0)+IF(Tableau1[[#This Row],[Noms]]=O$5,Tableau1[[#This Row],[Fin]]-Tableau1[[#This Row],[Début]],0)</f>
        <v>0</v>
      </c>
      <c r="P974" s="61">
        <f>IF(Tableau1[[#This Row],[Noms_M]]=P$5,Tableau1[[#This Row],[Fin_M]]-Tableau1[[#This Row],[Début_M]],0)+IF(Tableau1[[#This Row],[Noms]]=P$5,Tableau1[[#This Row],[Fin]]-Tableau1[[#This Row],[Début]],0)</f>
        <v>0</v>
      </c>
      <c r="Q974" s="61">
        <f>IF(Tableau1[[#This Row],[Noms_M]]=Q$5,Tableau1[[#This Row],[Fin_M]]-Tableau1[[#This Row],[Début_M]],0)+IF(Tableau1[[#This Row],[Noms]]=Q$5,Tableau1[[#This Row],[Fin]]-Tableau1[[#This Row],[Début]],0)</f>
        <v>0</v>
      </c>
      <c r="R974" s="61">
        <f>IF(Tableau1[[#This Row],[Noms_M]]=R$5,Tableau1[[#This Row],[Fin_M]]-Tableau1[[#This Row],[Début_M]],0)+IF(Tableau1[[#This Row],[Noms]]=R$5,Tableau1[[#This Row],[Fin]]-Tableau1[[#This Row],[Début]],0)</f>
        <v>0</v>
      </c>
      <c r="S974" s="62">
        <f>IF(Tableau1[[#This Row],[Noms_M]]=S$5,Tableau1[[#This Row],[Fin_M]]-Tableau1[[#This Row],[Début_M]],0)+IF(Tableau1[[#This Row],[Noms]]=S$5,Tableau1[[#This Row],[Fin]]-Tableau1[[#This Row],[Début]],0)</f>
        <v>0</v>
      </c>
    </row>
    <row r="975" spans="1:26" s="17" customFormat="1" ht="20.25" customHeight="1" thickBot="1" x14ac:dyDescent="0.35">
      <c r="A975" s="36">
        <f>A972+1</f>
        <v>45979</v>
      </c>
      <c r="B975" s="55" t="str">
        <f t="shared" si="1482"/>
        <v>nov</v>
      </c>
      <c r="C975" s="57">
        <f t="shared" ref="C975" si="1557">_xlfn.ISOWEEKNUM(A975)</f>
        <v>47</v>
      </c>
      <c r="D975" s="33">
        <f>A975</f>
        <v>45979</v>
      </c>
      <c r="E975" s="8"/>
      <c r="F975" s="1"/>
      <c r="G975" s="9"/>
      <c r="H975" s="14"/>
      <c r="I975" s="1"/>
      <c r="J975" s="58"/>
      <c r="K975" s="18"/>
      <c r="L975" s="7"/>
      <c r="N975" s="61">
        <f>IF(Tableau1[[#This Row],[Noms_M]]=N$5,Tableau1[[#This Row],[Fin_M]]-Tableau1[[#This Row],[Début_M]],0)+IF(Tableau1[[#This Row],[Noms]]=N$5,Tableau1[[#This Row],[Fin]]-Tableau1[[#This Row],[Début]],0)</f>
        <v>0</v>
      </c>
      <c r="O975" s="61">
        <f>IF(Tableau1[[#This Row],[Noms_M]]=O$5,Tableau1[[#This Row],[Fin_M]]-Tableau1[[#This Row],[Début_M]],0)+IF(Tableau1[[#This Row],[Noms]]=O$5,Tableau1[[#This Row],[Fin]]-Tableau1[[#This Row],[Début]],0)</f>
        <v>0</v>
      </c>
      <c r="P975" s="61">
        <f>IF(Tableau1[[#This Row],[Noms_M]]=P$5,Tableau1[[#This Row],[Fin_M]]-Tableau1[[#This Row],[Début_M]],0)+IF(Tableau1[[#This Row],[Noms]]=P$5,Tableau1[[#This Row],[Fin]]-Tableau1[[#This Row],[Début]],0)</f>
        <v>0</v>
      </c>
      <c r="Q975" s="61">
        <f>IF(Tableau1[[#This Row],[Noms_M]]=Q$5,Tableau1[[#This Row],[Fin_M]]-Tableau1[[#This Row],[Début_M]],0)+IF(Tableau1[[#This Row],[Noms]]=Q$5,Tableau1[[#This Row],[Fin]]-Tableau1[[#This Row],[Début]],0)</f>
        <v>0</v>
      </c>
      <c r="R975" s="61">
        <f>IF(Tableau1[[#This Row],[Noms_M]]=R$5,Tableau1[[#This Row],[Fin_M]]-Tableau1[[#This Row],[Début_M]],0)+IF(Tableau1[[#This Row],[Noms]]=R$5,Tableau1[[#This Row],[Fin]]-Tableau1[[#This Row],[Début]],0)</f>
        <v>0</v>
      </c>
      <c r="S975" s="62">
        <f>IF(Tableau1[[#This Row],[Noms_M]]=S$5,Tableau1[[#This Row],[Fin_M]]-Tableau1[[#This Row],[Début_M]],0)+IF(Tableau1[[#This Row],[Noms]]=S$5,Tableau1[[#This Row],[Fin]]-Tableau1[[#This Row],[Début]],0)</f>
        <v>0</v>
      </c>
    </row>
    <row r="976" spans="1:26" s="17" customFormat="1" ht="20.25" customHeight="1" thickBot="1" x14ac:dyDescent="0.35">
      <c r="A976" s="37"/>
      <c r="B976" s="56" t="str">
        <f t="shared" si="1489"/>
        <v>nov</v>
      </c>
      <c r="C976" s="57">
        <f t="shared" ref="C976" si="1558">_xlfn.ISOWEEKNUM(A975)</f>
        <v>47</v>
      </c>
      <c r="D976" s="34"/>
      <c r="E976" s="10"/>
      <c r="F976" s="2"/>
      <c r="G976" s="11"/>
      <c r="H976" s="15"/>
      <c r="I976" s="2"/>
      <c r="J976" s="59"/>
      <c r="K976" s="18"/>
      <c r="L976" s="3"/>
      <c r="N976" s="61">
        <f>IF(Tableau1[[#This Row],[Noms_M]]=N$5,Tableau1[[#This Row],[Fin_M]]-Tableau1[[#This Row],[Début_M]],0)+IF(Tableau1[[#This Row],[Noms]]=N$5,Tableau1[[#This Row],[Fin]]-Tableau1[[#This Row],[Début]],0)</f>
        <v>0</v>
      </c>
      <c r="O976" s="61">
        <f>IF(Tableau1[[#This Row],[Noms_M]]=O$5,Tableau1[[#This Row],[Fin_M]]-Tableau1[[#This Row],[Début_M]],0)+IF(Tableau1[[#This Row],[Noms]]=O$5,Tableau1[[#This Row],[Fin]]-Tableau1[[#This Row],[Début]],0)</f>
        <v>0</v>
      </c>
      <c r="P976" s="61">
        <f>IF(Tableau1[[#This Row],[Noms_M]]=P$5,Tableau1[[#This Row],[Fin_M]]-Tableau1[[#This Row],[Début_M]],0)+IF(Tableau1[[#This Row],[Noms]]=P$5,Tableau1[[#This Row],[Fin]]-Tableau1[[#This Row],[Début]],0)</f>
        <v>0</v>
      </c>
      <c r="Q976" s="61">
        <f>IF(Tableau1[[#This Row],[Noms_M]]=Q$5,Tableau1[[#This Row],[Fin_M]]-Tableau1[[#This Row],[Début_M]],0)+IF(Tableau1[[#This Row],[Noms]]=Q$5,Tableau1[[#This Row],[Fin]]-Tableau1[[#This Row],[Début]],0)</f>
        <v>0</v>
      </c>
      <c r="R976" s="61">
        <f>IF(Tableau1[[#This Row],[Noms_M]]=R$5,Tableau1[[#This Row],[Fin_M]]-Tableau1[[#This Row],[Début_M]],0)+IF(Tableau1[[#This Row],[Noms]]=R$5,Tableau1[[#This Row],[Fin]]-Tableau1[[#This Row],[Début]],0)</f>
        <v>0</v>
      </c>
      <c r="S976" s="62">
        <f>IF(Tableau1[[#This Row],[Noms_M]]=S$5,Tableau1[[#This Row],[Fin_M]]-Tableau1[[#This Row],[Début_M]],0)+IF(Tableau1[[#This Row],[Noms]]=S$5,Tableau1[[#This Row],[Fin]]-Tableau1[[#This Row],[Début]],0)</f>
        <v>0</v>
      </c>
    </row>
    <row r="977" spans="1:19" s="17" customFormat="1" ht="20.25" customHeight="1" thickBot="1" x14ac:dyDescent="0.35">
      <c r="A977" s="38"/>
      <c r="B977" s="56" t="str">
        <f t="shared" si="1491"/>
        <v>nov</v>
      </c>
      <c r="C977" s="57">
        <f t="shared" ref="C977" si="1559">_xlfn.ISOWEEKNUM(A975)</f>
        <v>47</v>
      </c>
      <c r="D977" s="35"/>
      <c r="E977" s="22"/>
      <c r="F977" s="12"/>
      <c r="G977" s="13"/>
      <c r="H977" s="24"/>
      <c r="I977" s="12"/>
      <c r="J977" s="60"/>
      <c r="K977" s="18"/>
      <c r="L977" s="4"/>
      <c r="N977" s="61">
        <f>IF(Tableau1[[#This Row],[Noms_M]]=N$5,Tableau1[[#This Row],[Fin_M]]-Tableau1[[#This Row],[Début_M]],0)+IF(Tableau1[[#This Row],[Noms]]=N$5,Tableau1[[#This Row],[Fin]]-Tableau1[[#This Row],[Début]],0)</f>
        <v>0</v>
      </c>
      <c r="O977" s="61">
        <f>IF(Tableau1[[#This Row],[Noms_M]]=O$5,Tableau1[[#This Row],[Fin_M]]-Tableau1[[#This Row],[Début_M]],0)+IF(Tableau1[[#This Row],[Noms]]=O$5,Tableau1[[#This Row],[Fin]]-Tableau1[[#This Row],[Début]],0)</f>
        <v>0</v>
      </c>
      <c r="P977" s="61">
        <f>IF(Tableau1[[#This Row],[Noms_M]]=P$5,Tableau1[[#This Row],[Fin_M]]-Tableau1[[#This Row],[Début_M]],0)+IF(Tableau1[[#This Row],[Noms]]=P$5,Tableau1[[#This Row],[Fin]]-Tableau1[[#This Row],[Début]],0)</f>
        <v>0</v>
      </c>
      <c r="Q977" s="61">
        <f>IF(Tableau1[[#This Row],[Noms_M]]=Q$5,Tableau1[[#This Row],[Fin_M]]-Tableau1[[#This Row],[Début_M]],0)+IF(Tableau1[[#This Row],[Noms]]=Q$5,Tableau1[[#This Row],[Fin]]-Tableau1[[#This Row],[Début]],0)</f>
        <v>0</v>
      </c>
      <c r="R977" s="61">
        <f>IF(Tableau1[[#This Row],[Noms_M]]=R$5,Tableau1[[#This Row],[Fin_M]]-Tableau1[[#This Row],[Début_M]],0)+IF(Tableau1[[#This Row],[Noms]]=R$5,Tableau1[[#This Row],[Fin]]-Tableau1[[#This Row],[Début]],0)</f>
        <v>0</v>
      </c>
      <c r="S977" s="62">
        <f>IF(Tableau1[[#This Row],[Noms_M]]=S$5,Tableau1[[#This Row],[Fin_M]]-Tableau1[[#This Row],[Début_M]],0)+IF(Tableau1[[#This Row],[Noms]]=S$5,Tableau1[[#This Row],[Fin]]-Tableau1[[#This Row],[Début]],0)</f>
        <v>0</v>
      </c>
    </row>
    <row r="978" spans="1:19" s="17" customFormat="1" ht="20.25" customHeight="1" thickBot="1" x14ac:dyDescent="0.35">
      <c r="A978" s="36">
        <f>A975+1</f>
        <v>45980</v>
      </c>
      <c r="B978" s="55" t="str">
        <f t="shared" si="1493"/>
        <v>nov</v>
      </c>
      <c r="C978" s="57">
        <f t="shared" ref="C978" si="1560">_xlfn.ISOWEEKNUM(A978)</f>
        <v>47</v>
      </c>
      <c r="D978" s="33">
        <f>A978</f>
        <v>45980</v>
      </c>
      <c r="E978" s="8"/>
      <c r="F978" s="1"/>
      <c r="G978" s="9"/>
      <c r="H978" s="14"/>
      <c r="I978" s="1"/>
      <c r="J978" s="58"/>
      <c r="K978" s="18"/>
      <c r="L978" s="7"/>
      <c r="N978" s="61">
        <f>IF(Tableau1[[#This Row],[Noms_M]]=N$5,Tableau1[[#This Row],[Fin_M]]-Tableau1[[#This Row],[Début_M]],0)+IF(Tableau1[[#This Row],[Noms]]=N$5,Tableau1[[#This Row],[Fin]]-Tableau1[[#This Row],[Début]],0)</f>
        <v>0</v>
      </c>
      <c r="O978" s="61">
        <f>IF(Tableau1[[#This Row],[Noms_M]]=O$5,Tableau1[[#This Row],[Fin_M]]-Tableau1[[#This Row],[Début_M]],0)+IF(Tableau1[[#This Row],[Noms]]=O$5,Tableau1[[#This Row],[Fin]]-Tableau1[[#This Row],[Début]],0)</f>
        <v>0</v>
      </c>
      <c r="P978" s="61">
        <f>IF(Tableau1[[#This Row],[Noms_M]]=P$5,Tableau1[[#This Row],[Fin_M]]-Tableau1[[#This Row],[Début_M]],0)+IF(Tableau1[[#This Row],[Noms]]=P$5,Tableau1[[#This Row],[Fin]]-Tableau1[[#This Row],[Début]],0)</f>
        <v>0</v>
      </c>
      <c r="Q978" s="61">
        <f>IF(Tableau1[[#This Row],[Noms_M]]=Q$5,Tableau1[[#This Row],[Fin_M]]-Tableau1[[#This Row],[Début_M]],0)+IF(Tableau1[[#This Row],[Noms]]=Q$5,Tableau1[[#This Row],[Fin]]-Tableau1[[#This Row],[Début]],0)</f>
        <v>0</v>
      </c>
      <c r="R978" s="61">
        <f>IF(Tableau1[[#This Row],[Noms_M]]=R$5,Tableau1[[#This Row],[Fin_M]]-Tableau1[[#This Row],[Début_M]],0)+IF(Tableau1[[#This Row],[Noms]]=R$5,Tableau1[[#This Row],[Fin]]-Tableau1[[#This Row],[Début]],0)</f>
        <v>0</v>
      </c>
      <c r="S978" s="62">
        <f>IF(Tableau1[[#This Row],[Noms_M]]=S$5,Tableau1[[#This Row],[Fin_M]]-Tableau1[[#This Row],[Début_M]],0)+IF(Tableau1[[#This Row],[Noms]]=S$5,Tableau1[[#This Row],[Fin]]-Tableau1[[#This Row],[Début]],0)</f>
        <v>0</v>
      </c>
    </row>
    <row r="979" spans="1:19" s="17" customFormat="1" ht="20.25" customHeight="1" thickBot="1" x14ac:dyDescent="0.35">
      <c r="A979" s="37"/>
      <c r="B979" s="56" t="str">
        <f t="shared" si="1495"/>
        <v>nov</v>
      </c>
      <c r="C979" s="57">
        <f t="shared" ref="C979" si="1561">_xlfn.ISOWEEKNUM(A978)</f>
        <v>47</v>
      </c>
      <c r="D979" s="34"/>
      <c r="E979" s="10"/>
      <c r="F979" s="2"/>
      <c r="G979" s="11"/>
      <c r="H979" s="15"/>
      <c r="I979" s="2"/>
      <c r="J979" s="59"/>
      <c r="K979" s="18"/>
      <c r="L979" s="3"/>
      <c r="N979" s="61">
        <f>IF(Tableau1[[#This Row],[Noms_M]]=N$5,Tableau1[[#This Row],[Fin_M]]-Tableau1[[#This Row],[Début_M]],0)+IF(Tableau1[[#This Row],[Noms]]=N$5,Tableau1[[#This Row],[Fin]]-Tableau1[[#This Row],[Début]],0)</f>
        <v>0</v>
      </c>
      <c r="O979" s="61">
        <f>IF(Tableau1[[#This Row],[Noms_M]]=O$5,Tableau1[[#This Row],[Fin_M]]-Tableau1[[#This Row],[Début_M]],0)+IF(Tableau1[[#This Row],[Noms]]=O$5,Tableau1[[#This Row],[Fin]]-Tableau1[[#This Row],[Début]],0)</f>
        <v>0</v>
      </c>
      <c r="P979" s="61">
        <f>IF(Tableau1[[#This Row],[Noms_M]]=P$5,Tableau1[[#This Row],[Fin_M]]-Tableau1[[#This Row],[Début_M]],0)+IF(Tableau1[[#This Row],[Noms]]=P$5,Tableau1[[#This Row],[Fin]]-Tableau1[[#This Row],[Début]],0)</f>
        <v>0</v>
      </c>
      <c r="Q979" s="61">
        <f>IF(Tableau1[[#This Row],[Noms_M]]=Q$5,Tableau1[[#This Row],[Fin_M]]-Tableau1[[#This Row],[Début_M]],0)+IF(Tableau1[[#This Row],[Noms]]=Q$5,Tableau1[[#This Row],[Fin]]-Tableau1[[#This Row],[Début]],0)</f>
        <v>0</v>
      </c>
      <c r="R979" s="61">
        <f>IF(Tableau1[[#This Row],[Noms_M]]=R$5,Tableau1[[#This Row],[Fin_M]]-Tableau1[[#This Row],[Début_M]],0)+IF(Tableau1[[#This Row],[Noms]]=R$5,Tableau1[[#This Row],[Fin]]-Tableau1[[#This Row],[Début]],0)</f>
        <v>0</v>
      </c>
      <c r="S979" s="62">
        <f>IF(Tableau1[[#This Row],[Noms_M]]=S$5,Tableau1[[#This Row],[Fin_M]]-Tableau1[[#This Row],[Début_M]],0)+IF(Tableau1[[#This Row],[Noms]]=S$5,Tableau1[[#This Row],[Fin]]-Tableau1[[#This Row],[Début]],0)</f>
        <v>0</v>
      </c>
    </row>
    <row r="980" spans="1:19" s="17" customFormat="1" ht="20.25" customHeight="1" thickBot="1" x14ac:dyDescent="0.35">
      <c r="A980" s="38"/>
      <c r="B980" s="56" t="str">
        <f t="shared" si="1497"/>
        <v>nov</v>
      </c>
      <c r="C980" s="57">
        <f t="shared" ref="C980" si="1562">_xlfn.ISOWEEKNUM(A978)</f>
        <v>47</v>
      </c>
      <c r="D980" s="35"/>
      <c r="E980" s="22"/>
      <c r="F980" s="12"/>
      <c r="G980" s="13"/>
      <c r="H980" s="24"/>
      <c r="I980" s="12"/>
      <c r="J980" s="60"/>
      <c r="K980" s="18"/>
      <c r="L980" s="4"/>
      <c r="N980" s="61">
        <f>IF(Tableau1[[#This Row],[Noms_M]]=N$5,Tableau1[[#This Row],[Fin_M]]-Tableau1[[#This Row],[Début_M]],0)+IF(Tableau1[[#This Row],[Noms]]=N$5,Tableau1[[#This Row],[Fin]]-Tableau1[[#This Row],[Début]],0)</f>
        <v>0</v>
      </c>
      <c r="O980" s="61">
        <f>IF(Tableau1[[#This Row],[Noms_M]]=O$5,Tableau1[[#This Row],[Fin_M]]-Tableau1[[#This Row],[Début_M]],0)+IF(Tableau1[[#This Row],[Noms]]=O$5,Tableau1[[#This Row],[Fin]]-Tableau1[[#This Row],[Début]],0)</f>
        <v>0</v>
      </c>
      <c r="P980" s="61">
        <f>IF(Tableau1[[#This Row],[Noms_M]]=P$5,Tableau1[[#This Row],[Fin_M]]-Tableau1[[#This Row],[Début_M]],0)+IF(Tableau1[[#This Row],[Noms]]=P$5,Tableau1[[#This Row],[Fin]]-Tableau1[[#This Row],[Début]],0)</f>
        <v>0</v>
      </c>
      <c r="Q980" s="61">
        <f>IF(Tableau1[[#This Row],[Noms_M]]=Q$5,Tableau1[[#This Row],[Fin_M]]-Tableau1[[#This Row],[Début_M]],0)+IF(Tableau1[[#This Row],[Noms]]=Q$5,Tableau1[[#This Row],[Fin]]-Tableau1[[#This Row],[Début]],0)</f>
        <v>0</v>
      </c>
      <c r="R980" s="61">
        <f>IF(Tableau1[[#This Row],[Noms_M]]=R$5,Tableau1[[#This Row],[Fin_M]]-Tableau1[[#This Row],[Début_M]],0)+IF(Tableau1[[#This Row],[Noms]]=R$5,Tableau1[[#This Row],[Fin]]-Tableau1[[#This Row],[Début]],0)</f>
        <v>0</v>
      </c>
      <c r="S980" s="62">
        <f>IF(Tableau1[[#This Row],[Noms_M]]=S$5,Tableau1[[#This Row],[Fin_M]]-Tableau1[[#This Row],[Début_M]],0)+IF(Tableau1[[#This Row],[Noms]]=S$5,Tableau1[[#This Row],[Fin]]-Tableau1[[#This Row],[Début]],0)</f>
        <v>0</v>
      </c>
    </row>
    <row r="981" spans="1:19" s="17" customFormat="1" ht="20.25" customHeight="1" thickBot="1" x14ac:dyDescent="0.35">
      <c r="A981" s="36">
        <f>A978+1</f>
        <v>45981</v>
      </c>
      <c r="B981" s="55" t="str">
        <f t="shared" ref="B981" si="1563">TEXT(A981,"mmm")</f>
        <v>nov</v>
      </c>
      <c r="C981" s="57">
        <f t="shared" ref="C981" si="1564">_xlfn.ISOWEEKNUM(A981)</f>
        <v>47</v>
      </c>
      <c r="D981" s="33">
        <f>A981</f>
        <v>45981</v>
      </c>
      <c r="E981" s="8"/>
      <c r="F981" s="1"/>
      <c r="G981" s="9"/>
      <c r="H981" s="14"/>
      <c r="I981" s="1"/>
      <c r="J981" s="58"/>
      <c r="K981" s="18"/>
      <c r="L981" s="7"/>
      <c r="N981" s="61">
        <f>IF(Tableau1[[#This Row],[Noms_M]]=N$5,Tableau1[[#This Row],[Fin_M]]-Tableau1[[#This Row],[Début_M]],0)+IF(Tableau1[[#This Row],[Noms]]=N$5,Tableau1[[#This Row],[Fin]]-Tableau1[[#This Row],[Début]],0)</f>
        <v>0</v>
      </c>
      <c r="O981" s="61">
        <f>IF(Tableau1[[#This Row],[Noms_M]]=O$5,Tableau1[[#This Row],[Fin_M]]-Tableau1[[#This Row],[Début_M]],0)+IF(Tableau1[[#This Row],[Noms]]=O$5,Tableau1[[#This Row],[Fin]]-Tableau1[[#This Row],[Début]],0)</f>
        <v>0</v>
      </c>
      <c r="P981" s="61">
        <f>IF(Tableau1[[#This Row],[Noms_M]]=P$5,Tableau1[[#This Row],[Fin_M]]-Tableau1[[#This Row],[Début_M]],0)+IF(Tableau1[[#This Row],[Noms]]=P$5,Tableau1[[#This Row],[Fin]]-Tableau1[[#This Row],[Début]],0)</f>
        <v>0</v>
      </c>
      <c r="Q981" s="61">
        <f>IF(Tableau1[[#This Row],[Noms_M]]=Q$5,Tableau1[[#This Row],[Fin_M]]-Tableau1[[#This Row],[Début_M]],0)+IF(Tableau1[[#This Row],[Noms]]=Q$5,Tableau1[[#This Row],[Fin]]-Tableau1[[#This Row],[Début]],0)</f>
        <v>0</v>
      </c>
      <c r="R981" s="61">
        <f>IF(Tableau1[[#This Row],[Noms_M]]=R$5,Tableau1[[#This Row],[Fin_M]]-Tableau1[[#This Row],[Début_M]],0)+IF(Tableau1[[#This Row],[Noms]]=R$5,Tableau1[[#This Row],[Fin]]-Tableau1[[#This Row],[Début]],0)</f>
        <v>0</v>
      </c>
      <c r="S981" s="62">
        <f>IF(Tableau1[[#This Row],[Noms_M]]=S$5,Tableau1[[#This Row],[Fin_M]]-Tableau1[[#This Row],[Début_M]],0)+IF(Tableau1[[#This Row],[Noms]]=S$5,Tableau1[[#This Row],[Fin]]-Tableau1[[#This Row],[Début]],0)</f>
        <v>0</v>
      </c>
    </row>
    <row r="982" spans="1:19" s="17" customFormat="1" ht="20.25" customHeight="1" thickBot="1" x14ac:dyDescent="0.35">
      <c r="A982" s="37"/>
      <c r="B982" s="56" t="str">
        <f t="shared" ref="B982" si="1565">TEXT(A981,"mmm")</f>
        <v>nov</v>
      </c>
      <c r="C982" s="57">
        <f t="shared" ref="C982" si="1566">_xlfn.ISOWEEKNUM(A981)</f>
        <v>47</v>
      </c>
      <c r="D982" s="34"/>
      <c r="E982" s="10"/>
      <c r="F982" s="2"/>
      <c r="G982" s="11"/>
      <c r="H982" s="15"/>
      <c r="I982" s="2"/>
      <c r="J982" s="59"/>
      <c r="K982" s="18"/>
      <c r="L982" s="3"/>
      <c r="N982" s="61">
        <f>IF(Tableau1[[#This Row],[Noms_M]]=N$5,Tableau1[[#This Row],[Fin_M]]-Tableau1[[#This Row],[Début_M]],0)+IF(Tableau1[[#This Row],[Noms]]=N$5,Tableau1[[#This Row],[Fin]]-Tableau1[[#This Row],[Début]],0)</f>
        <v>0</v>
      </c>
      <c r="O982" s="61">
        <f>IF(Tableau1[[#This Row],[Noms_M]]=O$5,Tableau1[[#This Row],[Fin_M]]-Tableau1[[#This Row],[Début_M]],0)+IF(Tableau1[[#This Row],[Noms]]=O$5,Tableau1[[#This Row],[Fin]]-Tableau1[[#This Row],[Début]],0)</f>
        <v>0</v>
      </c>
      <c r="P982" s="61">
        <f>IF(Tableau1[[#This Row],[Noms_M]]=P$5,Tableau1[[#This Row],[Fin_M]]-Tableau1[[#This Row],[Début_M]],0)+IF(Tableau1[[#This Row],[Noms]]=P$5,Tableau1[[#This Row],[Fin]]-Tableau1[[#This Row],[Début]],0)</f>
        <v>0</v>
      </c>
      <c r="Q982" s="61">
        <f>IF(Tableau1[[#This Row],[Noms_M]]=Q$5,Tableau1[[#This Row],[Fin_M]]-Tableau1[[#This Row],[Début_M]],0)+IF(Tableau1[[#This Row],[Noms]]=Q$5,Tableau1[[#This Row],[Fin]]-Tableau1[[#This Row],[Début]],0)</f>
        <v>0</v>
      </c>
      <c r="R982" s="61">
        <f>IF(Tableau1[[#This Row],[Noms_M]]=R$5,Tableau1[[#This Row],[Fin_M]]-Tableau1[[#This Row],[Début_M]],0)+IF(Tableau1[[#This Row],[Noms]]=R$5,Tableau1[[#This Row],[Fin]]-Tableau1[[#This Row],[Début]],0)</f>
        <v>0</v>
      </c>
      <c r="S982" s="62">
        <f>IF(Tableau1[[#This Row],[Noms_M]]=S$5,Tableau1[[#This Row],[Fin_M]]-Tableau1[[#This Row],[Début_M]],0)+IF(Tableau1[[#This Row],[Noms]]=S$5,Tableau1[[#This Row],[Fin]]-Tableau1[[#This Row],[Début]],0)</f>
        <v>0</v>
      </c>
    </row>
    <row r="983" spans="1:19" s="17" customFormat="1" ht="20.25" customHeight="1" thickBot="1" x14ac:dyDescent="0.35">
      <c r="A983" s="38"/>
      <c r="B983" s="56" t="str">
        <f t="shared" ref="B983" si="1567">TEXT(A981,"mmm")</f>
        <v>nov</v>
      </c>
      <c r="C983" s="57">
        <f t="shared" ref="C983" si="1568">_xlfn.ISOWEEKNUM(A981)</f>
        <v>47</v>
      </c>
      <c r="D983" s="35"/>
      <c r="E983" s="22"/>
      <c r="F983" s="12"/>
      <c r="G983" s="13"/>
      <c r="H983" s="24"/>
      <c r="I983" s="12"/>
      <c r="J983" s="60"/>
      <c r="K983" s="18"/>
      <c r="L983" s="4"/>
      <c r="N983" s="61">
        <f>IF(Tableau1[[#This Row],[Noms_M]]=N$5,Tableau1[[#This Row],[Fin_M]]-Tableau1[[#This Row],[Début_M]],0)+IF(Tableau1[[#This Row],[Noms]]=N$5,Tableau1[[#This Row],[Fin]]-Tableau1[[#This Row],[Début]],0)</f>
        <v>0</v>
      </c>
      <c r="O983" s="61">
        <f>IF(Tableau1[[#This Row],[Noms_M]]=O$5,Tableau1[[#This Row],[Fin_M]]-Tableau1[[#This Row],[Début_M]],0)+IF(Tableau1[[#This Row],[Noms]]=O$5,Tableau1[[#This Row],[Fin]]-Tableau1[[#This Row],[Début]],0)</f>
        <v>0</v>
      </c>
      <c r="P983" s="61">
        <f>IF(Tableau1[[#This Row],[Noms_M]]=P$5,Tableau1[[#This Row],[Fin_M]]-Tableau1[[#This Row],[Début_M]],0)+IF(Tableau1[[#This Row],[Noms]]=P$5,Tableau1[[#This Row],[Fin]]-Tableau1[[#This Row],[Début]],0)</f>
        <v>0</v>
      </c>
      <c r="Q983" s="61">
        <f>IF(Tableau1[[#This Row],[Noms_M]]=Q$5,Tableau1[[#This Row],[Fin_M]]-Tableau1[[#This Row],[Début_M]],0)+IF(Tableau1[[#This Row],[Noms]]=Q$5,Tableau1[[#This Row],[Fin]]-Tableau1[[#This Row],[Début]],0)</f>
        <v>0</v>
      </c>
      <c r="R983" s="61">
        <f>IF(Tableau1[[#This Row],[Noms_M]]=R$5,Tableau1[[#This Row],[Fin_M]]-Tableau1[[#This Row],[Début_M]],0)+IF(Tableau1[[#This Row],[Noms]]=R$5,Tableau1[[#This Row],[Fin]]-Tableau1[[#This Row],[Début]],0)</f>
        <v>0</v>
      </c>
      <c r="S983" s="62">
        <f>IF(Tableau1[[#This Row],[Noms_M]]=S$5,Tableau1[[#This Row],[Fin_M]]-Tableau1[[#This Row],[Début_M]],0)+IF(Tableau1[[#This Row],[Noms]]=S$5,Tableau1[[#This Row],[Fin]]-Tableau1[[#This Row],[Début]],0)</f>
        <v>0</v>
      </c>
    </row>
    <row r="984" spans="1:19" s="17" customFormat="1" ht="20.25" customHeight="1" thickBot="1" x14ac:dyDescent="0.35">
      <c r="A984" s="36">
        <f>A981+1</f>
        <v>45982</v>
      </c>
      <c r="B984" s="55" t="str">
        <f t="shared" si="1470"/>
        <v>nov</v>
      </c>
      <c r="C984" s="57">
        <f t="shared" ref="C984" si="1569">_xlfn.ISOWEEKNUM(A984)</f>
        <v>47</v>
      </c>
      <c r="D984" s="33">
        <f>A984</f>
        <v>45982</v>
      </c>
      <c r="E984" s="8"/>
      <c r="F984" s="1"/>
      <c r="G984" s="9"/>
      <c r="H984" s="14"/>
      <c r="I984" s="1"/>
      <c r="J984" s="58"/>
      <c r="K984" s="18"/>
      <c r="L984" s="7"/>
      <c r="N984" s="61">
        <f>IF(Tableau1[[#This Row],[Noms_M]]=N$5,Tableau1[[#This Row],[Fin_M]]-Tableau1[[#This Row],[Début_M]],0)+IF(Tableau1[[#This Row],[Noms]]=N$5,Tableau1[[#This Row],[Fin]]-Tableau1[[#This Row],[Début]],0)</f>
        <v>0</v>
      </c>
      <c r="O984" s="61">
        <f>IF(Tableau1[[#This Row],[Noms_M]]=O$5,Tableau1[[#This Row],[Fin_M]]-Tableau1[[#This Row],[Début_M]],0)+IF(Tableau1[[#This Row],[Noms]]=O$5,Tableau1[[#This Row],[Fin]]-Tableau1[[#This Row],[Début]],0)</f>
        <v>0</v>
      </c>
      <c r="P984" s="61">
        <f>IF(Tableau1[[#This Row],[Noms_M]]=P$5,Tableau1[[#This Row],[Fin_M]]-Tableau1[[#This Row],[Début_M]],0)+IF(Tableau1[[#This Row],[Noms]]=P$5,Tableau1[[#This Row],[Fin]]-Tableau1[[#This Row],[Début]],0)</f>
        <v>0</v>
      </c>
      <c r="Q984" s="61">
        <f>IF(Tableau1[[#This Row],[Noms_M]]=Q$5,Tableau1[[#This Row],[Fin_M]]-Tableau1[[#This Row],[Début_M]],0)+IF(Tableau1[[#This Row],[Noms]]=Q$5,Tableau1[[#This Row],[Fin]]-Tableau1[[#This Row],[Début]],0)</f>
        <v>0</v>
      </c>
      <c r="R984" s="61">
        <f>IF(Tableau1[[#This Row],[Noms_M]]=R$5,Tableau1[[#This Row],[Fin_M]]-Tableau1[[#This Row],[Début_M]],0)+IF(Tableau1[[#This Row],[Noms]]=R$5,Tableau1[[#This Row],[Fin]]-Tableau1[[#This Row],[Début]],0)</f>
        <v>0</v>
      </c>
      <c r="S984" s="62">
        <f>IF(Tableau1[[#This Row],[Noms_M]]=S$5,Tableau1[[#This Row],[Fin_M]]-Tableau1[[#This Row],[Début_M]],0)+IF(Tableau1[[#This Row],[Noms]]=S$5,Tableau1[[#This Row],[Fin]]-Tableau1[[#This Row],[Début]],0)</f>
        <v>0</v>
      </c>
    </row>
    <row r="985" spans="1:19" s="17" customFormat="1" ht="20.25" customHeight="1" thickBot="1" x14ac:dyDescent="0.35">
      <c r="A985" s="37"/>
      <c r="B985" s="56" t="str">
        <f t="shared" si="1472"/>
        <v>nov</v>
      </c>
      <c r="C985" s="57">
        <f t="shared" ref="C985" si="1570">_xlfn.ISOWEEKNUM(A984)</f>
        <v>47</v>
      </c>
      <c r="D985" s="34"/>
      <c r="E985" s="10"/>
      <c r="F985" s="2"/>
      <c r="G985" s="11"/>
      <c r="H985" s="15"/>
      <c r="I985" s="2"/>
      <c r="J985" s="59"/>
      <c r="K985" s="18"/>
      <c r="L985" s="3"/>
      <c r="N985" s="61">
        <f>IF(Tableau1[[#This Row],[Noms_M]]=N$5,Tableau1[[#This Row],[Fin_M]]-Tableau1[[#This Row],[Début_M]],0)+IF(Tableau1[[#This Row],[Noms]]=N$5,Tableau1[[#This Row],[Fin]]-Tableau1[[#This Row],[Début]],0)</f>
        <v>0</v>
      </c>
      <c r="O985" s="61">
        <f>IF(Tableau1[[#This Row],[Noms_M]]=O$5,Tableau1[[#This Row],[Fin_M]]-Tableau1[[#This Row],[Début_M]],0)+IF(Tableau1[[#This Row],[Noms]]=O$5,Tableau1[[#This Row],[Fin]]-Tableau1[[#This Row],[Début]],0)</f>
        <v>0</v>
      </c>
      <c r="P985" s="61">
        <f>IF(Tableau1[[#This Row],[Noms_M]]=P$5,Tableau1[[#This Row],[Fin_M]]-Tableau1[[#This Row],[Début_M]],0)+IF(Tableau1[[#This Row],[Noms]]=P$5,Tableau1[[#This Row],[Fin]]-Tableau1[[#This Row],[Début]],0)</f>
        <v>0</v>
      </c>
      <c r="Q985" s="61">
        <f>IF(Tableau1[[#This Row],[Noms_M]]=Q$5,Tableau1[[#This Row],[Fin_M]]-Tableau1[[#This Row],[Début_M]],0)+IF(Tableau1[[#This Row],[Noms]]=Q$5,Tableau1[[#This Row],[Fin]]-Tableau1[[#This Row],[Début]],0)</f>
        <v>0</v>
      </c>
      <c r="R985" s="61">
        <f>IF(Tableau1[[#This Row],[Noms_M]]=R$5,Tableau1[[#This Row],[Fin_M]]-Tableau1[[#This Row],[Début_M]],0)+IF(Tableau1[[#This Row],[Noms]]=R$5,Tableau1[[#This Row],[Fin]]-Tableau1[[#This Row],[Début]],0)</f>
        <v>0</v>
      </c>
      <c r="S985" s="62">
        <f>IF(Tableau1[[#This Row],[Noms_M]]=S$5,Tableau1[[#This Row],[Fin_M]]-Tableau1[[#This Row],[Début_M]],0)+IF(Tableau1[[#This Row],[Noms]]=S$5,Tableau1[[#This Row],[Fin]]-Tableau1[[#This Row],[Début]],0)</f>
        <v>0</v>
      </c>
    </row>
    <row r="986" spans="1:19" s="17" customFormat="1" ht="20.25" customHeight="1" thickBot="1" x14ac:dyDescent="0.35">
      <c r="A986" s="38"/>
      <c r="B986" s="56" t="str">
        <f t="shared" si="1474"/>
        <v>nov</v>
      </c>
      <c r="C986" s="57">
        <f t="shared" ref="C986" si="1571">_xlfn.ISOWEEKNUM(A984)</f>
        <v>47</v>
      </c>
      <c r="D986" s="35"/>
      <c r="E986" s="22"/>
      <c r="F986" s="12"/>
      <c r="G986" s="13"/>
      <c r="H986" s="24"/>
      <c r="I986" s="12"/>
      <c r="J986" s="60"/>
      <c r="K986" s="18"/>
      <c r="L986" s="4"/>
      <c r="N986" s="61">
        <f>IF(Tableau1[[#This Row],[Noms_M]]=N$5,Tableau1[[#This Row],[Fin_M]]-Tableau1[[#This Row],[Début_M]],0)+IF(Tableau1[[#This Row],[Noms]]=N$5,Tableau1[[#This Row],[Fin]]-Tableau1[[#This Row],[Début]],0)</f>
        <v>0</v>
      </c>
      <c r="O986" s="61">
        <f>IF(Tableau1[[#This Row],[Noms_M]]=O$5,Tableau1[[#This Row],[Fin_M]]-Tableau1[[#This Row],[Début_M]],0)+IF(Tableau1[[#This Row],[Noms]]=O$5,Tableau1[[#This Row],[Fin]]-Tableau1[[#This Row],[Début]],0)</f>
        <v>0</v>
      </c>
      <c r="P986" s="61">
        <f>IF(Tableau1[[#This Row],[Noms_M]]=P$5,Tableau1[[#This Row],[Fin_M]]-Tableau1[[#This Row],[Début_M]],0)+IF(Tableau1[[#This Row],[Noms]]=P$5,Tableau1[[#This Row],[Fin]]-Tableau1[[#This Row],[Début]],0)</f>
        <v>0</v>
      </c>
      <c r="Q986" s="61">
        <f>IF(Tableau1[[#This Row],[Noms_M]]=Q$5,Tableau1[[#This Row],[Fin_M]]-Tableau1[[#This Row],[Début_M]],0)+IF(Tableau1[[#This Row],[Noms]]=Q$5,Tableau1[[#This Row],[Fin]]-Tableau1[[#This Row],[Début]],0)</f>
        <v>0</v>
      </c>
      <c r="R986" s="61">
        <f>IF(Tableau1[[#This Row],[Noms_M]]=R$5,Tableau1[[#This Row],[Fin_M]]-Tableau1[[#This Row],[Début_M]],0)+IF(Tableau1[[#This Row],[Noms]]=R$5,Tableau1[[#This Row],[Fin]]-Tableau1[[#This Row],[Début]],0)</f>
        <v>0</v>
      </c>
      <c r="S986" s="62">
        <f>IF(Tableau1[[#This Row],[Noms_M]]=S$5,Tableau1[[#This Row],[Fin_M]]-Tableau1[[#This Row],[Début_M]],0)+IF(Tableau1[[#This Row],[Noms]]=S$5,Tableau1[[#This Row],[Fin]]-Tableau1[[#This Row],[Début]],0)</f>
        <v>0</v>
      </c>
    </row>
    <row r="987" spans="1:19" s="17" customFormat="1" ht="20.25" customHeight="1" thickBot="1" x14ac:dyDescent="0.35">
      <c r="A987" s="36">
        <f>A984+1</f>
        <v>45983</v>
      </c>
      <c r="B987" s="55" t="str">
        <f t="shared" si="1476"/>
        <v>nov</v>
      </c>
      <c r="C987" s="57">
        <f t="shared" ref="C987" si="1572">_xlfn.ISOWEEKNUM(A987)</f>
        <v>47</v>
      </c>
      <c r="D987" s="33">
        <f>A987</f>
        <v>45983</v>
      </c>
      <c r="E987" s="8"/>
      <c r="F987" s="1"/>
      <c r="G987" s="9"/>
      <c r="H987" s="14"/>
      <c r="I987" s="1"/>
      <c r="J987" s="58"/>
      <c r="K987" s="18"/>
      <c r="L987" s="7"/>
      <c r="N987" s="61">
        <f>IF(Tableau1[[#This Row],[Noms_M]]=N$5,Tableau1[[#This Row],[Fin_M]]-Tableau1[[#This Row],[Début_M]],0)+IF(Tableau1[[#This Row],[Noms]]=N$5,Tableau1[[#This Row],[Fin]]-Tableau1[[#This Row],[Début]],0)</f>
        <v>0</v>
      </c>
      <c r="O987" s="61">
        <f>IF(Tableau1[[#This Row],[Noms_M]]=O$5,Tableau1[[#This Row],[Fin_M]]-Tableau1[[#This Row],[Début_M]],0)+IF(Tableau1[[#This Row],[Noms]]=O$5,Tableau1[[#This Row],[Fin]]-Tableau1[[#This Row],[Début]],0)</f>
        <v>0</v>
      </c>
      <c r="P987" s="61">
        <f>IF(Tableau1[[#This Row],[Noms_M]]=P$5,Tableau1[[#This Row],[Fin_M]]-Tableau1[[#This Row],[Début_M]],0)+IF(Tableau1[[#This Row],[Noms]]=P$5,Tableau1[[#This Row],[Fin]]-Tableau1[[#This Row],[Début]],0)</f>
        <v>0</v>
      </c>
      <c r="Q987" s="61">
        <f>IF(Tableau1[[#This Row],[Noms_M]]=Q$5,Tableau1[[#This Row],[Fin_M]]-Tableau1[[#This Row],[Début_M]],0)+IF(Tableau1[[#This Row],[Noms]]=Q$5,Tableau1[[#This Row],[Fin]]-Tableau1[[#This Row],[Début]],0)</f>
        <v>0</v>
      </c>
      <c r="R987" s="61">
        <f>IF(Tableau1[[#This Row],[Noms_M]]=R$5,Tableau1[[#This Row],[Fin_M]]-Tableau1[[#This Row],[Début_M]],0)+IF(Tableau1[[#This Row],[Noms]]=R$5,Tableau1[[#This Row],[Fin]]-Tableau1[[#This Row],[Début]],0)</f>
        <v>0</v>
      </c>
      <c r="S987" s="62">
        <f>IF(Tableau1[[#This Row],[Noms_M]]=S$5,Tableau1[[#This Row],[Fin_M]]-Tableau1[[#This Row],[Début_M]],0)+IF(Tableau1[[#This Row],[Noms]]=S$5,Tableau1[[#This Row],[Fin]]-Tableau1[[#This Row],[Début]],0)</f>
        <v>0</v>
      </c>
    </row>
    <row r="988" spans="1:19" s="17" customFormat="1" ht="20.25" customHeight="1" thickBot="1" x14ac:dyDescent="0.35">
      <c r="A988" s="37"/>
      <c r="B988" s="56" t="str">
        <f t="shared" si="1478"/>
        <v>nov</v>
      </c>
      <c r="C988" s="57">
        <f t="shared" ref="C988" si="1573">_xlfn.ISOWEEKNUM(A987)</f>
        <v>47</v>
      </c>
      <c r="D988" s="34"/>
      <c r="E988" s="10"/>
      <c r="F988" s="2"/>
      <c r="G988" s="11"/>
      <c r="H988" s="15"/>
      <c r="I988" s="2"/>
      <c r="J988" s="59"/>
      <c r="K988" s="18"/>
      <c r="L988" s="3"/>
      <c r="N988" s="61">
        <f>IF(Tableau1[[#This Row],[Noms_M]]=N$5,Tableau1[[#This Row],[Fin_M]]-Tableau1[[#This Row],[Début_M]],0)+IF(Tableau1[[#This Row],[Noms]]=N$5,Tableau1[[#This Row],[Fin]]-Tableau1[[#This Row],[Début]],0)</f>
        <v>0</v>
      </c>
      <c r="O988" s="61">
        <f>IF(Tableau1[[#This Row],[Noms_M]]=O$5,Tableau1[[#This Row],[Fin_M]]-Tableau1[[#This Row],[Début_M]],0)+IF(Tableau1[[#This Row],[Noms]]=O$5,Tableau1[[#This Row],[Fin]]-Tableau1[[#This Row],[Début]],0)</f>
        <v>0</v>
      </c>
      <c r="P988" s="61">
        <f>IF(Tableau1[[#This Row],[Noms_M]]=P$5,Tableau1[[#This Row],[Fin_M]]-Tableau1[[#This Row],[Début_M]],0)+IF(Tableau1[[#This Row],[Noms]]=P$5,Tableau1[[#This Row],[Fin]]-Tableau1[[#This Row],[Début]],0)</f>
        <v>0</v>
      </c>
      <c r="Q988" s="61">
        <f>IF(Tableau1[[#This Row],[Noms_M]]=Q$5,Tableau1[[#This Row],[Fin_M]]-Tableau1[[#This Row],[Début_M]],0)+IF(Tableau1[[#This Row],[Noms]]=Q$5,Tableau1[[#This Row],[Fin]]-Tableau1[[#This Row],[Début]],0)</f>
        <v>0</v>
      </c>
      <c r="R988" s="61">
        <f>IF(Tableau1[[#This Row],[Noms_M]]=R$5,Tableau1[[#This Row],[Fin_M]]-Tableau1[[#This Row],[Début_M]],0)+IF(Tableau1[[#This Row],[Noms]]=R$5,Tableau1[[#This Row],[Fin]]-Tableau1[[#This Row],[Début]],0)</f>
        <v>0</v>
      </c>
      <c r="S988" s="62">
        <f>IF(Tableau1[[#This Row],[Noms_M]]=S$5,Tableau1[[#This Row],[Fin_M]]-Tableau1[[#This Row],[Début_M]],0)+IF(Tableau1[[#This Row],[Noms]]=S$5,Tableau1[[#This Row],[Fin]]-Tableau1[[#This Row],[Début]],0)</f>
        <v>0</v>
      </c>
    </row>
    <row r="989" spans="1:19" s="17" customFormat="1" ht="20.25" customHeight="1" thickBot="1" x14ac:dyDescent="0.35">
      <c r="A989" s="38"/>
      <c r="B989" s="56" t="str">
        <f t="shared" si="1480"/>
        <v>nov</v>
      </c>
      <c r="C989" s="57">
        <f t="shared" ref="C989" si="1574">_xlfn.ISOWEEKNUM(A987)</f>
        <v>47</v>
      </c>
      <c r="D989" s="35"/>
      <c r="E989" s="22"/>
      <c r="F989" s="12"/>
      <c r="G989" s="13"/>
      <c r="H989" s="24"/>
      <c r="I989" s="12"/>
      <c r="J989" s="60"/>
      <c r="K989" s="18"/>
      <c r="L989" s="4"/>
      <c r="N989" s="61">
        <f>IF(Tableau1[[#This Row],[Noms_M]]=N$5,Tableau1[[#This Row],[Fin_M]]-Tableau1[[#This Row],[Début_M]],0)+IF(Tableau1[[#This Row],[Noms]]=N$5,Tableau1[[#This Row],[Fin]]-Tableau1[[#This Row],[Début]],0)</f>
        <v>0</v>
      </c>
      <c r="O989" s="61">
        <f>IF(Tableau1[[#This Row],[Noms_M]]=O$5,Tableau1[[#This Row],[Fin_M]]-Tableau1[[#This Row],[Début_M]],0)+IF(Tableau1[[#This Row],[Noms]]=O$5,Tableau1[[#This Row],[Fin]]-Tableau1[[#This Row],[Début]],0)</f>
        <v>0</v>
      </c>
      <c r="P989" s="61">
        <f>IF(Tableau1[[#This Row],[Noms_M]]=P$5,Tableau1[[#This Row],[Fin_M]]-Tableau1[[#This Row],[Début_M]],0)+IF(Tableau1[[#This Row],[Noms]]=P$5,Tableau1[[#This Row],[Fin]]-Tableau1[[#This Row],[Début]],0)</f>
        <v>0</v>
      </c>
      <c r="Q989" s="61">
        <f>IF(Tableau1[[#This Row],[Noms_M]]=Q$5,Tableau1[[#This Row],[Fin_M]]-Tableau1[[#This Row],[Début_M]],0)+IF(Tableau1[[#This Row],[Noms]]=Q$5,Tableau1[[#This Row],[Fin]]-Tableau1[[#This Row],[Début]],0)</f>
        <v>0</v>
      </c>
      <c r="R989" s="61">
        <f>IF(Tableau1[[#This Row],[Noms_M]]=R$5,Tableau1[[#This Row],[Fin_M]]-Tableau1[[#This Row],[Début_M]],0)+IF(Tableau1[[#This Row],[Noms]]=R$5,Tableau1[[#This Row],[Fin]]-Tableau1[[#This Row],[Début]],0)</f>
        <v>0</v>
      </c>
      <c r="S989" s="62">
        <f>IF(Tableau1[[#This Row],[Noms_M]]=S$5,Tableau1[[#This Row],[Fin_M]]-Tableau1[[#This Row],[Début_M]],0)+IF(Tableau1[[#This Row],[Noms]]=S$5,Tableau1[[#This Row],[Fin]]-Tableau1[[#This Row],[Début]],0)</f>
        <v>0</v>
      </c>
    </row>
    <row r="990" spans="1:19" s="17" customFormat="1" ht="20.25" customHeight="1" thickBot="1" x14ac:dyDescent="0.35">
      <c r="A990" s="36">
        <f>A987+1</f>
        <v>45984</v>
      </c>
      <c r="B990" s="55" t="str">
        <f t="shared" si="1482"/>
        <v>nov</v>
      </c>
      <c r="C990" s="57">
        <f t="shared" ref="C990" si="1575">_xlfn.ISOWEEKNUM(A990)</f>
        <v>47</v>
      </c>
      <c r="D990" s="33">
        <f>A990</f>
        <v>45984</v>
      </c>
      <c r="E990" s="8"/>
      <c r="F990" s="1"/>
      <c r="G990" s="9"/>
      <c r="H990" s="14"/>
      <c r="I990" s="1"/>
      <c r="J990" s="58"/>
      <c r="K990" s="18"/>
      <c r="L990" s="7"/>
      <c r="N990" s="61">
        <f>IF(Tableau1[[#This Row],[Noms_M]]=N$5,Tableau1[[#This Row],[Fin_M]]-Tableau1[[#This Row],[Début_M]],0)+IF(Tableau1[[#This Row],[Noms]]=N$5,Tableau1[[#This Row],[Fin]]-Tableau1[[#This Row],[Début]],0)</f>
        <v>0</v>
      </c>
      <c r="O990" s="61">
        <f>IF(Tableau1[[#This Row],[Noms_M]]=O$5,Tableau1[[#This Row],[Fin_M]]-Tableau1[[#This Row],[Début_M]],0)+IF(Tableau1[[#This Row],[Noms]]=O$5,Tableau1[[#This Row],[Fin]]-Tableau1[[#This Row],[Début]],0)</f>
        <v>0</v>
      </c>
      <c r="P990" s="61">
        <f>IF(Tableau1[[#This Row],[Noms_M]]=P$5,Tableau1[[#This Row],[Fin_M]]-Tableau1[[#This Row],[Début_M]],0)+IF(Tableau1[[#This Row],[Noms]]=P$5,Tableau1[[#This Row],[Fin]]-Tableau1[[#This Row],[Début]],0)</f>
        <v>0</v>
      </c>
      <c r="Q990" s="61">
        <f>IF(Tableau1[[#This Row],[Noms_M]]=Q$5,Tableau1[[#This Row],[Fin_M]]-Tableau1[[#This Row],[Début_M]],0)+IF(Tableau1[[#This Row],[Noms]]=Q$5,Tableau1[[#This Row],[Fin]]-Tableau1[[#This Row],[Début]],0)</f>
        <v>0</v>
      </c>
      <c r="R990" s="61">
        <f>IF(Tableau1[[#This Row],[Noms_M]]=R$5,Tableau1[[#This Row],[Fin_M]]-Tableau1[[#This Row],[Début_M]],0)+IF(Tableau1[[#This Row],[Noms]]=R$5,Tableau1[[#This Row],[Fin]]-Tableau1[[#This Row],[Début]],0)</f>
        <v>0</v>
      </c>
      <c r="S990" s="62">
        <f>IF(Tableau1[[#This Row],[Noms_M]]=S$5,Tableau1[[#This Row],[Fin_M]]-Tableau1[[#This Row],[Début_M]],0)+IF(Tableau1[[#This Row],[Noms]]=S$5,Tableau1[[#This Row],[Fin]]-Tableau1[[#This Row],[Début]],0)</f>
        <v>0</v>
      </c>
    </row>
    <row r="991" spans="1:19" s="17" customFormat="1" ht="20.25" customHeight="1" thickBot="1" x14ac:dyDescent="0.35">
      <c r="A991" s="37"/>
      <c r="B991" s="56" t="str">
        <f t="shared" si="1489"/>
        <v>nov</v>
      </c>
      <c r="C991" s="57">
        <f t="shared" ref="C991" si="1576">_xlfn.ISOWEEKNUM(A990)</f>
        <v>47</v>
      </c>
      <c r="D991" s="34"/>
      <c r="E991" s="10"/>
      <c r="F991" s="2"/>
      <c r="G991" s="11"/>
      <c r="H991" s="15"/>
      <c r="I991" s="2"/>
      <c r="J991" s="59"/>
      <c r="K991" s="18"/>
      <c r="L991" s="3"/>
      <c r="N991" s="61">
        <f>IF(Tableau1[[#This Row],[Noms_M]]=N$5,Tableau1[[#This Row],[Fin_M]]-Tableau1[[#This Row],[Début_M]],0)+IF(Tableau1[[#This Row],[Noms]]=N$5,Tableau1[[#This Row],[Fin]]-Tableau1[[#This Row],[Début]],0)</f>
        <v>0</v>
      </c>
      <c r="O991" s="61">
        <f>IF(Tableau1[[#This Row],[Noms_M]]=O$5,Tableau1[[#This Row],[Fin_M]]-Tableau1[[#This Row],[Début_M]],0)+IF(Tableau1[[#This Row],[Noms]]=O$5,Tableau1[[#This Row],[Fin]]-Tableau1[[#This Row],[Début]],0)</f>
        <v>0</v>
      </c>
      <c r="P991" s="61">
        <f>IF(Tableau1[[#This Row],[Noms_M]]=P$5,Tableau1[[#This Row],[Fin_M]]-Tableau1[[#This Row],[Début_M]],0)+IF(Tableau1[[#This Row],[Noms]]=P$5,Tableau1[[#This Row],[Fin]]-Tableau1[[#This Row],[Début]],0)</f>
        <v>0</v>
      </c>
      <c r="Q991" s="61">
        <f>IF(Tableau1[[#This Row],[Noms_M]]=Q$5,Tableau1[[#This Row],[Fin_M]]-Tableau1[[#This Row],[Début_M]],0)+IF(Tableau1[[#This Row],[Noms]]=Q$5,Tableau1[[#This Row],[Fin]]-Tableau1[[#This Row],[Début]],0)</f>
        <v>0</v>
      </c>
      <c r="R991" s="61">
        <f>IF(Tableau1[[#This Row],[Noms_M]]=R$5,Tableau1[[#This Row],[Fin_M]]-Tableau1[[#This Row],[Début_M]],0)+IF(Tableau1[[#This Row],[Noms]]=R$5,Tableau1[[#This Row],[Fin]]-Tableau1[[#This Row],[Début]],0)</f>
        <v>0</v>
      </c>
      <c r="S991" s="62">
        <f>IF(Tableau1[[#This Row],[Noms_M]]=S$5,Tableau1[[#This Row],[Fin_M]]-Tableau1[[#This Row],[Début_M]],0)+IF(Tableau1[[#This Row],[Noms]]=S$5,Tableau1[[#This Row],[Fin]]-Tableau1[[#This Row],[Début]],0)</f>
        <v>0</v>
      </c>
    </row>
    <row r="992" spans="1:19" s="17" customFormat="1" ht="20.25" customHeight="1" thickBot="1" x14ac:dyDescent="0.35">
      <c r="A992" s="38"/>
      <c r="B992" s="56" t="str">
        <f t="shared" si="1491"/>
        <v>nov</v>
      </c>
      <c r="C992" s="57">
        <f t="shared" ref="C992" si="1577">_xlfn.ISOWEEKNUM(A990)</f>
        <v>47</v>
      </c>
      <c r="D992" s="35"/>
      <c r="E992" s="22"/>
      <c r="F992" s="12"/>
      <c r="G992" s="13"/>
      <c r="H992" s="24"/>
      <c r="I992" s="12"/>
      <c r="J992" s="60"/>
      <c r="K992" s="18"/>
      <c r="L992" s="4"/>
      <c r="N992" s="61">
        <f>IF(Tableau1[[#This Row],[Noms_M]]=N$5,Tableau1[[#This Row],[Fin_M]]-Tableau1[[#This Row],[Début_M]],0)+IF(Tableau1[[#This Row],[Noms]]=N$5,Tableau1[[#This Row],[Fin]]-Tableau1[[#This Row],[Début]],0)</f>
        <v>0</v>
      </c>
      <c r="O992" s="61">
        <f>IF(Tableau1[[#This Row],[Noms_M]]=O$5,Tableau1[[#This Row],[Fin_M]]-Tableau1[[#This Row],[Début_M]],0)+IF(Tableau1[[#This Row],[Noms]]=O$5,Tableau1[[#This Row],[Fin]]-Tableau1[[#This Row],[Début]],0)</f>
        <v>0</v>
      </c>
      <c r="P992" s="61">
        <f>IF(Tableau1[[#This Row],[Noms_M]]=P$5,Tableau1[[#This Row],[Fin_M]]-Tableau1[[#This Row],[Début_M]],0)+IF(Tableau1[[#This Row],[Noms]]=P$5,Tableau1[[#This Row],[Fin]]-Tableau1[[#This Row],[Début]],0)</f>
        <v>0</v>
      </c>
      <c r="Q992" s="61">
        <f>IF(Tableau1[[#This Row],[Noms_M]]=Q$5,Tableau1[[#This Row],[Fin_M]]-Tableau1[[#This Row],[Début_M]],0)+IF(Tableau1[[#This Row],[Noms]]=Q$5,Tableau1[[#This Row],[Fin]]-Tableau1[[#This Row],[Début]],0)</f>
        <v>0</v>
      </c>
      <c r="R992" s="61">
        <f>IF(Tableau1[[#This Row],[Noms_M]]=R$5,Tableau1[[#This Row],[Fin_M]]-Tableau1[[#This Row],[Début_M]],0)+IF(Tableau1[[#This Row],[Noms]]=R$5,Tableau1[[#This Row],[Fin]]-Tableau1[[#This Row],[Début]],0)</f>
        <v>0</v>
      </c>
      <c r="S992" s="62">
        <f>IF(Tableau1[[#This Row],[Noms_M]]=S$5,Tableau1[[#This Row],[Fin_M]]-Tableau1[[#This Row],[Début_M]],0)+IF(Tableau1[[#This Row],[Noms]]=S$5,Tableau1[[#This Row],[Fin]]-Tableau1[[#This Row],[Début]],0)</f>
        <v>0</v>
      </c>
    </row>
    <row r="993" spans="1:26" s="17" customFormat="1" ht="20.25" customHeight="1" thickBot="1" x14ac:dyDescent="0.35">
      <c r="A993" s="36">
        <f>A990+1</f>
        <v>45985</v>
      </c>
      <c r="B993" s="55" t="str">
        <f t="shared" si="1493"/>
        <v>nov</v>
      </c>
      <c r="C993" s="57">
        <f t="shared" ref="C993" si="1578">_xlfn.ISOWEEKNUM(A993)</f>
        <v>48</v>
      </c>
      <c r="D993" s="33">
        <f>A993</f>
        <v>45985</v>
      </c>
      <c r="E993" s="8"/>
      <c r="F993" s="1"/>
      <c r="G993" s="9"/>
      <c r="H993" s="14"/>
      <c r="I993" s="1"/>
      <c r="J993" s="58"/>
      <c r="K993" s="18"/>
      <c r="L993" s="7"/>
      <c r="N993" s="61">
        <f>IF(Tableau1[[#This Row],[Noms_M]]=N$5,Tableau1[[#This Row],[Fin_M]]-Tableau1[[#This Row],[Début_M]],0)+IF(Tableau1[[#This Row],[Noms]]=N$5,Tableau1[[#This Row],[Fin]]-Tableau1[[#This Row],[Début]],0)</f>
        <v>0</v>
      </c>
      <c r="O993" s="61">
        <f>IF(Tableau1[[#This Row],[Noms_M]]=O$5,Tableau1[[#This Row],[Fin_M]]-Tableau1[[#This Row],[Début_M]],0)+IF(Tableau1[[#This Row],[Noms]]=O$5,Tableau1[[#This Row],[Fin]]-Tableau1[[#This Row],[Début]],0)</f>
        <v>0</v>
      </c>
      <c r="P993" s="61">
        <f>IF(Tableau1[[#This Row],[Noms_M]]=P$5,Tableau1[[#This Row],[Fin_M]]-Tableau1[[#This Row],[Début_M]],0)+IF(Tableau1[[#This Row],[Noms]]=P$5,Tableau1[[#This Row],[Fin]]-Tableau1[[#This Row],[Début]],0)</f>
        <v>0</v>
      </c>
      <c r="Q993" s="61">
        <f>IF(Tableau1[[#This Row],[Noms_M]]=Q$5,Tableau1[[#This Row],[Fin_M]]-Tableau1[[#This Row],[Début_M]],0)+IF(Tableau1[[#This Row],[Noms]]=Q$5,Tableau1[[#This Row],[Fin]]-Tableau1[[#This Row],[Début]],0)</f>
        <v>0</v>
      </c>
      <c r="R993" s="61">
        <f>IF(Tableau1[[#This Row],[Noms_M]]=R$5,Tableau1[[#This Row],[Fin_M]]-Tableau1[[#This Row],[Début_M]],0)+IF(Tableau1[[#This Row],[Noms]]=R$5,Tableau1[[#This Row],[Fin]]-Tableau1[[#This Row],[Début]],0)</f>
        <v>0</v>
      </c>
      <c r="S993" s="62">
        <f>IF(Tableau1[[#This Row],[Noms_M]]=S$5,Tableau1[[#This Row],[Fin_M]]-Tableau1[[#This Row],[Début_M]],0)+IF(Tableau1[[#This Row],[Noms]]=S$5,Tableau1[[#This Row],[Fin]]-Tableau1[[#This Row],[Début]],0)</f>
        <v>0</v>
      </c>
      <c r="U993" s="70">
        <f>SUM(N993:N1013)</f>
        <v>0</v>
      </c>
      <c r="V993" s="70">
        <f t="shared" ref="V993" si="1579">SUM(O993:O1013)</f>
        <v>0</v>
      </c>
      <c r="W993" s="70">
        <f t="shared" ref="W993" si="1580">SUM(P993:P1013)</f>
        <v>0</v>
      </c>
      <c r="X993" s="70">
        <f t="shared" ref="X993" si="1581">SUM(Q993:Q1013)</f>
        <v>0</v>
      </c>
      <c r="Y993" s="70">
        <f t="shared" ref="Y993" si="1582">SUM(R993:R1013)</f>
        <v>0</v>
      </c>
      <c r="Z993" s="70">
        <f t="shared" ref="Z993" si="1583">SUM(S993:S1013)</f>
        <v>0</v>
      </c>
    </row>
    <row r="994" spans="1:26" s="17" customFormat="1" ht="20.25" customHeight="1" thickBot="1" x14ac:dyDescent="0.35">
      <c r="A994" s="37"/>
      <c r="B994" s="56" t="str">
        <f t="shared" si="1495"/>
        <v>nov</v>
      </c>
      <c r="C994" s="57">
        <f t="shared" ref="C994" si="1584">_xlfn.ISOWEEKNUM(A993)</f>
        <v>48</v>
      </c>
      <c r="D994" s="34"/>
      <c r="E994" s="10"/>
      <c r="F994" s="2"/>
      <c r="G994" s="11"/>
      <c r="H994" s="15"/>
      <c r="I994" s="2"/>
      <c r="J994" s="59"/>
      <c r="K994" s="18"/>
      <c r="L994" s="3"/>
      <c r="N994" s="61">
        <f>IF(Tableau1[[#This Row],[Noms_M]]=N$5,Tableau1[[#This Row],[Fin_M]]-Tableau1[[#This Row],[Début_M]],0)+IF(Tableau1[[#This Row],[Noms]]=N$5,Tableau1[[#This Row],[Fin]]-Tableau1[[#This Row],[Début]],0)</f>
        <v>0</v>
      </c>
      <c r="O994" s="61">
        <f>IF(Tableau1[[#This Row],[Noms_M]]=O$5,Tableau1[[#This Row],[Fin_M]]-Tableau1[[#This Row],[Début_M]],0)+IF(Tableau1[[#This Row],[Noms]]=O$5,Tableau1[[#This Row],[Fin]]-Tableau1[[#This Row],[Début]],0)</f>
        <v>0</v>
      </c>
      <c r="P994" s="61">
        <f>IF(Tableau1[[#This Row],[Noms_M]]=P$5,Tableau1[[#This Row],[Fin_M]]-Tableau1[[#This Row],[Début_M]],0)+IF(Tableau1[[#This Row],[Noms]]=P$5,Tableau1[[#This Row],[Fin]]-Tableau1[[#This Row],[Début]],0)</f>
        <v>0</v>
      </c>
      <c r="Q994" s="61">
        <f>IF(Tableau1[[#This Row],[Noms_M]]=Q$5,Tableau1[[#This Row],[Fin_M]]-Tableau1[[#This Row],[Début_M]],0)+IF(Tableau1[[#This Row],[Noms]]=Q$5,Tableau1[[#This Row],[Fin]]-Tableau1[[#This Row],[Début]],0)</f>
        <v>0</v>
      </c>
      <c r="R994" s="61">
        <f>IF(Tableau1[[#This Row],[Noms_M]]=R$5,Tableau1[[#This Row],[Fin_M]]-Tableau1[[#This Row],[Début_M]],0)+IF(Tableau1[[#This Row],[Noms]]=R$5,Tableau1[[#This Row],[Fin]]-Tableau1[[#This Row],[Début]],0)</f>
        <v>0</v>
      </c>
      <c r="S994" s="62">
        <f>IF(Tableau1[[#This Row],[Noms_M]]=S$5,Tableau1[[#This Row],[Fin_M]]-Tableau1[[#This Row],[Début_M]],0)+IF(Tableau1[[#This Row],[Noms]]=S$5,Tableau1[[#This Row],[Fin]]-Tableau1[[#This Row],[Début]],0)</f>
        <v>0</v>
      </c>
    </row>
    <row r="995" spans="1:26" s="17" customFormat="1" ht="20.25" customHeight="1" thickBot="1" x14ac:dyDescent="0.35">
      <c r="A995" s="38"/>
      <c r="B995" s="56" t="str">
        <f t="shared" si="1497"/>
        <v>nov</v>
      </c>
      <c r="C995" s="57">
        <f t="shared" ref="C995" si="1585">_xlfn.ISOWEEKNUM(A993)</f>
        <v>48</v>
      </c>
      <c r="D995" s="35"/>
      <c r="E995" s="22"/>
      <c r="F995" s="12"/>
      <c r="G995" s="13"/>
      <c r="H995" s="24"/>
      <c r="I995" s="12"/>
      <c r="J995" s="60"/>
      <c r="K995" s="18"/>
      <c r="L995" s="4"/>
      <c r="N995" s="61">
        <f>IF(Tableau1[[#This Row],[Noms_M]]=N$5,Tableau1[[#This Row],[Fin_M]]-Tableau1[[#This Row],[Début_M]],0)+IF(Tableau1[[#This Row],[Noms]]=N$5,Tableau1[[#This Row],[Fin]]-Tableau1[[#This Row],[Début]],0)</f>
        <v>0</v>
      </c>
      <c r="O995" s="61">
        <f>IF(Tableau1[[#This Row],[Noms_M]]=O$5,Tableau1[[#This Row],[Fin_M]]-Tableau1[[#This Row],[Début_M]],0)+IF(Tableau1[[#This Row],[Noms]]=O$5,Tableau1[[#This Row],[Fin]]-Tableau1[[#This Row],[Début]],0)</f>
        <v>0</v>
      </c>
      <c r="P995" s="61">
        <f>IF(Tableau1[[#This Row],[Noms_M]]=P$5,Tableau1[[#This Row],[Fin_M]]-Tableau1[[#This Row],[Début_M]],0)+IF(Tableau1[[#This Row],[Noms]]=P$5,Tableau1[[#This Row],[Fin]]-Tableau1[[#This Row],[Début]],0)</f>
        <v>0</v>
      </c>
      <c r="Q995" s="61">
        <f>IF(Tableau1[[#This Row],[Noms_M]]=Q$5,Tableau1[[#This Row],[Fin_M]]-Tableau1[[#This Row],[Début_M]],0)+IF(Tableau1[[#This Row],[Noms]]=Q$5,Tableau1[[#This Row],[Fin]]-Tableau1[[#This Row],[Début]],0)</f>
        <v>0</v>
      </c>
      <c r="R995" s="61">
        <f>IF(Tableau1[[#This Row],[Noms_M]]=R$5,Tableau1[[#This Row],[Fin_M]]-Tableau1[[#This Row],[Début_M]],0)+IF(Tableau1[[#This Row],[Noms]]=R$5,Tableau1[[#This Row],[Fin]]-Tableau1[[#This Row],[Début]],0)</f>
        <v>0</v>
      </c>
      <c r="S995" s="62">
        <f>IF(Tableau1[[#This Row],[Noms_M]]=S$5,Tableau1[[#This Row],[Fin_M]]-Tableau1[[#This Row],[Début_M]],0)+IF(Tableau1[[#This Row],[Noms]]=S$5,Tableau1[[#This Row],[Fin]]-Tableau1[[#This Row],[Début]],0)</f>
        <v>0</v>
      </c>
    </row>
    <row r="996" spans="1:26" s="17" customFormat="1" ht="20.25" customHeight="1" thickBot="1" x14ac:dyDescent="0.35">
      <c r="A996" s="36">
        <f>A993+1</f>
        <v>45986</v>
      </c>
      <c r="B996" s="55" t="str">
        <f t="shared" ref="B996" si="1586">TEXT(A996,"mmm")</f>
        <v>nov</v>
      </c>
      <c r="C996" s="57">
        <f t="shared" ref="C996" si="1587">_xlfn.ISOWEEKNUM(A996)</f>
        <v>48</v>
      </c>
      <c r="D996" s="33">
        <f>A996</f>
        <v>45986</v>
      </c>
      <c r="E996" s="8"/>
      <c r="F996" s="1"/>
      <c r="G996" s="9"/>
      <c r="H996" s="14"/>
      <c r="I996" s="1"/>
      <c r="J996" s="58"/>
      <c r="K996" s="18"/>
      <c r="L996" s="7"/>
      <c r="N996" s="61">
        <f>IF(Tableau1[[#This Row],[Noms_M]]=N$5,Tableau1[[#This Row],[Fin_M]]-Tableau1[[#This Row],[Début_M]],0)+IF(Tableau1[[#This Row],[Noms]]=N$5,Tableau1[[#This Row],[Fin]]-Tableau1[[#This Row],[Début]],0)</f>
        <v>0</v>
      </c>
      <c r="O996" s="61">
        <f>IF(Tableau1[[#This Row],[Noms_M]]=O$5,Tableau1[[#This Row],[Fin_M]]-Tableau1[[#This Row],[Début_M]],0)+IF(Tableau1[[#This Row],[Noms]]=O$5,Tableau1[[#This Row],[Fin]]-Tableau1[[#This Row],[Début]],0)</f>
        <v>0</v>
      </c>
      <c r="P996" s="61">
        <f>IF(Tableau1[[#This Row],[Noms_M]]=P$5,Tableau1[[#This Row],[Fin_M]]-Tableau1[[#This Row],[Début_M]],0)+IF(Tableau1[[#This Row],[Noms]]=P$5,Tableau1[[#This Row],[Fin]]-Tableau1[[#This Row],[Début]],0)</f>
        <v>0</v>
      </c>
      <c r="Q996" s="61">
        <f>IF(Tableau1[[#This Row],[Noms_M]]=Q$5,Tableau1[[#This Row],[Fin_M]]-Tableau1[[#This Row],[Début_M]],0)+IF(Tableau1[[#This Row],[Noms]]=Q$5,Tableau1[[#This Row],[Fin]]-Tableau1[[#This Row],[Début]],0)</f>
        <v>0</v>
      </c>
      <c r="R996" s="61">
        <f>IF(Tableau1[[#This Row],[Noms_M]]=R$5,Tableau1[[#This Row],[Fin_M]]-Tableau1[[#This Row],[Début_M]],0)+IF(Tableau1[[#This Row],[Noms]]=R$5,Tableau1[[#This Row],[Fin]]-Tableau1[[#This Row],[Début]],0)</f>
        <v>0</v>
      </c>
      <c r="S996" s="62">
        <f>IF(Tableau1[[#This Row],[Noms_M]]=S$5,Tableau1[[#This Row],[Fin_M]]-Tableau1[[#This Row],[Début_M]],0)+IF(Tableau1[[#This Row],[Noms]]=S$5,Tableau1[[#This Row],[Fin]]-Tableau1[[#This Row],[Début]],0)</f>
        <v>0</v>
      </c>
    </row>
    <row r="997" spans="1:26" s="17" customFormat="1" ht="20.25" customHeight="1" thickBot="1" x14ac:dyDescent="0.35">
      <c r="A997" s="37"/>
      <c r="B997" s="56" t="str">
        <f t="shared" ref="B997" si="1588">TEXT(A996,"mmm")</f>
        <v>nov</v>
      </c>
      <c r="C997" s="57">
        <f t="shared" ref="C997" si="1589">_xlfn.ISOWEEKNUM(A996)</f>
        <v>48</v>
      </c>
      <c r="D997" s="34"/>
      <c r="E997" s="10"/>
      <c r="F997" s="2"/>
      <c r="G997" s="11"/>
      <c r="H997" s="15"/>
      <c r="I997" s="2"/>
      <c r="J997" s="59"/>
      <c r="K997" s="18"/>
      <c r="L997" s="3"/>
      <c r="N997" s="61">
        <f>IF(Tableau1[[#This Row],[Noms_M]]=N$5,Tableau1[[#This Row],[Fin_M]]-Tableau1[[#This Row],[Début_M]],0)+IF(Tableau1[[#This Row],[Noms]]=N$5,Tableau1[[#This Row],[Fin]]-Tableau1[[#This Row],[Début]],0)</f>
        <v>0</v>
      </c>
      <c r="O997" s="61">
        <f>IF(Tableau1[[#This Row],[Noms_M]]=O$5,Tableau1[[#This Row],[Fin_M]]-Tableau1[[#This Row],[Début_M]],0)+IF(Tableau1[[#This Row],[Noms]]=O$5,Tableau1[[#This Row],[Fin]]-Tableau1[[#This Row],[Début]],0)</f>
        <v>0</v>
      </c>
      <c r="P997" s="61">
        <f>IF(Tableau1[[#This Row],[Noms_M]]=P$5,Tableau1[[#This Row],[Fin_M]]-Tableau1[[#This Row],[Début_M]],0)+IF(Tableau1[[#This Row],[Noms]]=P$5,Tableau1[[#This Row],[Fin]]-Tableau1[[#This Row],[Début]],0)</f>
        <v>0</v>
      </c>
      <c r="Q997" s="61">
        <f>IF(Tableau1[[#This Row],[Noms_M]]=Q$5,Tableau1[[#This Row],[Fin_M]]-Tableau1[[#This Row],[Début_M]],0)+IF(Tableau1[[#This Row],[Noms]]=Q$5,Tableau1[[#This Row],[Fin]]-Tableau1[[#This Row],[Début]],0)</f>
        <v>0</v>
      </c>
      <c r="R997" s="61">
        <f>IF(Tableau1[[#This Row],[Noms_M]]=R$5,Tableau1[[#This Row],[Fin_M]]-Tableau1[[#This Row],[Début_M]],0)+IF(Tableau1[[#This Row],[Noms]]=R$5,Tableau1[[#This Row],[Fin]]-Tableau1[[#This Row],[Début]],0)</f>
        <v>0</v>
      </c>
      <c r="S997" s="62">
        <f>IF(Tableau1[[#This Row],[Noms_M]]=S$5,Tableau1[[#This Row],[Fin_M]]-Tableau1[[#This Row],[Début_M]],0)+IF(Tableau1[[#This Row],[Noms]]=S$5,Tableau1[[#This Row],[Fin]]-Tableau1[[#This Row],[Début]],0)</f>
        <v>0</v>
      </c>
    </row>
    <row r="998" spans="1:26" s="17" customFormat="1" ht="20.25" customHeight="1" thickBot="1" x14ac:dyDescent="0.35">
      <c r="A998" s="38"/>
      <c r="B998" s="56" t="str">
        <f t="shared" ref="B998" si="1590">TEXT(A996,"mmm")</f>
        <v>nov</v>
      </c>
      <c r="C998" s="57">
        <f t="shared" ref="C998" si="1591">_xlfn.ISOWEEKNUM(A996)</f>
        <v>48</v>
      </c>
      <c r="D998" s="35"/>
      <c r="E998" s="22"/>
      <c r="F998" s="12"/>
      <c r="G998" s="13"/>
      <c r="H998" s="24"/>
      <c r="I998" s="12"/>
      <c r="J998" s="60"/>
      <c r="K998" s="18"/>
      <c r="L998" s="4"/>
      <c r="N998" s="61">
        <f>IF(Tableau1[[#This Row],[Noms_M]]=N$5,Tableau1[[#This Row],[Fin_M]]-Tableau1[[#This Row],[Début_M]],0)+IF(Tableau1[[#This Row],[Noms]]=N$5,Tableau1[[#This Row],[Fin]]-Tableau1[[#This Row],[Début]],0)</f>
        <v>0</v>
      </c>
      <c r="O998" s="61">
        <f>IF(Tableau1[[#This Row],[Noms_M]]=O$5,Tableau1[[#This Row],[Fin_M]]-Tableau1[[#This Row],[Début_M]],0)+IF(Tableau1[[#This Row],[Noms]]=O$5,Tableau1[[#This Row],[Fin]]-Tableau1[[#This Row],[Début]],0)</f>
        <v>0</v>
      </c>
      <c r="P998" s="61">
        <f>IF(Tableau1[[#This Row],[Noms_M]]=P$5,Tableau1[[#This Row],[Fin_M]]-Tableau1[[#This Row],[Début_M]],0)+IF(Tableau1[[#This Row],[Noms]]=P$5,Tableau1[[#This Row],[Fin]]-Tableau1[[#This Row],[Début]],0)</f>
        <v>0</v>
      </c>
      <c r="Q998" s="61">
        <f>IF(Tableau1[[#This Row],[Noms_M]]=Q$5,Tableau1[[#This Row],[Fin_M]]-Tableau1[[#This Row],[Début_M]],0)+IF(Tableau1[[#This Row],[Noms]]=Q$5,Tableau1[[#This Row],[Fin]]-Tableau1[[#This Row],[Début]],0)</f>
        <v>0</v>
      </c>
      <c r="R998" s="61">
        <f>IF(Tableau1[[#This Row],[Noms_M]]=R$5,Tableau1[[#This Row],[Fin_M]]-Tableau1[[#This Row],[Début_M]],0)+IF(Tableau1[[#This Row],[Noms]]=R$5,Tableau1[[#This Row],[Fin]]-Tableau1[[#This Row],[Début]],0)</f>
        <v>0</v>
      </c>
      <c r="S998" s="62">
        <f>IF(Tableau1[[#This Row],[Noms_M]]=S$5,Tableau1[[#This Row],[Fin_M]]-Tableau1[[#This Row],[Début_M]],0)+IF(Tableau1[[#This Row],[Noms]]=S$5,Tableau1[[#This Row],[Fin]]-Tableau1[[#This Row],[Début]],0)</f>
        <v>0</v>
      </c>
    </row>
    <row r="999" spans="1:26" s="17" customFormat="1" ht="20.25" customHeight="1" thickBot="1" x14ac:dyDescent="0.35">
      <c r="A999" s="36">
        <f>A996+1</f>
        <v>45987</v>
      </c>
      <c r="B999" s="55" t="str">
        <f t="shared" ref="B999:B1059" si="1592">TEXT(A999,"mmm")</f>
        <v>nov</v>
      </c>
      <c r="C999" s="57">
        <f t="shared" ref="C999" si="1593">_xlfn.ISOWEEKNUM(A999)</f>
        <v>48</v>
      </c>
      <c r="D999" s="33">
        <f>A999</f>
        <v>45987</v>
      </c>
      <c r="E999" s="8"/>
      <c r="F999" s="1"/>
      <c r="G999" s="9"/>
      <c r="H999" s="14"/>
      <c r="I999" s="1"/>
      <c r="J999" s="58"/>
      <c r="K999" s="18"/>
      <c r="L999" s="7"/>
      <c r="N999" s="61">
        <f>IF(Tableau1[[#This Row],[Noms_M]]=N$5,Tableau1[[#This Row],[Fin_M]]-Tableau1[[#This Row],[Début_M]],0)+IF(Tableau1[[#This Row],[Noms]]=N$5,Tableau1[[#This Row],[Fin]]-Tableau1[[#This Row],[Début]],0)</f>
        <v>0</v>
      </c>
      <c r="O999" s="61">
        <f>IF(Tableau1[[#This Row],[Noms_M]]=O$5,Tableau1[[#This Row],[Fin_M]]-Tableau1[[#This Row],[Début_M]],0)+IF(Tableau1[[#This Row],[Noms]]=O$5,Tableau1[[#This Row],[Fin]]-Tableau1[[#This Row],[Début]],0)</f>
        <v>0</v>
      </c>
      <c r="P999" s="61">
        <f>IF(Tableau1[[#This Row],[Noms_M]]=P$5,Tableau1[[#This Row],[Fin_M]]-Tableau1[[#This Row],[Début_M]],0)+IF(Tableau1[[#This Row],[Noms]]=P$5,Tableau1[[#This Row],[Fin]]-Tableau1[[#This Row],[Début]],0)</f>
        <v>0</v>
      </c>
      <c r="Q999" s="61">
        <f>IF(Tableau1[[#This Row],[Noms_M]]=Q$5,Tableau1[[#This Row],[Fin_M]]-Tableau1[[#This Row],[Début_M]],0)+IF(Tableau1[[#This Row],[Noms]]=Q$5,Tableau1[[#This Row],[Fin]]-Tableau1[[#This Row],[Début]],0)</f>
        <v>0</v>
      </c>
      <c r="R999" s="61">
        <f>IF(Tableau1[[#This Row],[Noms_M]]=R$5,Tableau1[[#This Row],[Fin_M]]-Tableau1[[#This Row],[Début_M]],0)+IF(Tableau1[[#This Row],[Noms]]=R$5,Tableau1[[#This Row],[Fin]]-Tableau1[[#This Row],[Début]],0)</f>
        <v>0</v>
      </c>
      <c r="S999" s="62">
        <f>IF(Tableau1[[#This Row],[Noms_M]]=S$5,Tableau1[[#This Row],[Fin_M]]-Tableau1[[#This Row],[Début_M]],0)+IF(Tableau1[[#This Row],[Noms]]=S$5,Tableau1[[#This Row],[Fin]]-Tableau1[[#This Row],[Début]],0)</f>
        <v>0</v>
      </c>
    </row>
    <row r="1000" spans="1:26" s="17" customFormat="1" ht="20.25" customHeight="1" thickBot="1" x14ac:dyDescent="0.35">
      <c r="A1000" s="37"/>
      <c r="B1000" s="56" t="str">
        <f t="shared" ref="B1000:B1060" si="1594">TEXT(A999,"mmm")</f>
        <v>nov</v>
      </c>
      <c r="C1000" s="57">
        <f t="shared" ref="C1000" si="1595">_xlfn.ISOWEEKNUM(A999)</f>
        <v>48</v>
      </c>
      <c r="D1000" s="34"/>
      <c r="E1000" s="10"/>
      <c r="F1000" s="2"/>
      <c r="G1000" s="11"/>
      <c r="H1000" s="15"/>
      <c r="I1000" s="2"/>
      <c r="J1000" s="59"/>
      <c r="K1000" s="18"/>
      <c r="L1000" s="3"/>
      <c r="N1000" s="61">
        <f>IF(Tableau1[[#This Row],[Noms_M]]=N$5,Tableau1[[#This Row],[Fin_M]]-Tableau1[[#This Row],[Début_M]],0)+IF(Tableau1[[#This Row],[Noms]]=N$5,Tableau1[[#This Row],[Fin]]-Tableau1[[#This Row],[Début]],0)</f>
        <v>0</v>
      </c>
      <c r="O1000" s="61">
        <f>IF(Tableau1[[#This Row],[Noms_M]]=O$5,Tableau1[[#This Row],[Fin_M]]-Tableau1[[#This Row],[Début_M]],0)+IF(Tableau1[[#This Row],[Noms]]=O$5,Tableau1[[#This Row],[Fin]]-Tableau1[[#This Row],[Début]],0)</f>
        <v>0</v>
      </c>
      <c r="P1000" s="61">
        <f>IF(Tableau1[[#This Row],[Noms_M]]=P$5,Tableau1[[#This Row],[Fin_M]]-Tableau1[[#This Row],[Début_M]],0)+IF(Tableau1[[#This Row],[Noms]]=P$5,Tableau1[[#This Row],[Fin]]-Tableau1[[#This Row],[Début]],0)</f>
        <v>0</v>
      </c>
      <c r="Q1000" s="61">
        <f>IF(Tableau1[[#This Row],[Noms_M]]=Q$5,Tableau1[[#This Row],[Fin_M]]-Tableau1[[#This Row],[Début_M]],0)+IF(Tableau1[[#This Row],[Noms]]=Q$5,Tableau1[[#This Row],[Fin]]-Tableau1[[#This Row],[Début]],0)</f>
        <v>0</v>
      </c>
      <c r="R1000" s="61">
        <f>IF(Tableau1[[#This Row],[Noms_M]]=R$5,Tableau1[[#This Row],[Fin_M]]-Tableau1[[#This Row],[Début_M]],0)+IF(Tableau1[[#This Row],[Noms]]=R$5,Tableau1[[#This Row],[Fin]]-Tableau1[[#This Row],[Début]],0)</f>
        <v>0</v>
      </c>
      <c r="S1000" s="62">
        <f>IF(Tableau1[[#This Row],[Noms_M]]=S$5,Tableau1[[#This Row],[Fin_M]]-Tableau1[[#This Row],[Début_M]],0)+IF(Tableau1[[#This Row],[Noms]]=S$5,Tableau1[[#This Row],[Fin]]-Tableau1[[#This Row],[Début]],0)</f>
        <v>0</v>
      </c>
    </row>
    <row r="1001" spans="1:26" s="17" customFormat="1" ht="20.25" customHeight="1" thickBot="1" x14ac:dyDescent="0.35">
      <c r="A1001" s="38"/>
      <c r="B1001" s="56" t="str">
        <f t="shared" ref="B1001:B1061" si="1596">TEXT(A999,"mmm")</f>
        <v>nov</v>
      </c>
      <c r="C1001" s="57">
        <f t="shared" ref="C1001" si="1597">_xlfn.ISOWEEKNUM(A999)</f>
        <v>48</v>
      </c>
      <c r="D1001" s="35"/>
      <c r="E1001" s="22"/>
      <c r="F1001" s="12"/>
      <c r="G1001" s="13"/>
      <c r="H1001" s="24"/>
      <c r="I1001" s="12"/>
      <c r="J1001" s="60"/>
      <c r="K1001" s="18"/>
      <c r="L1001" s="4"/>
      <c r="N1001" s="61">
        <f>IF(Tableau1[[#This Row],[Noms_M]]=N$5,Tableau1[[#This Row],[Fin_M]]-Tableau1[[#This Row],[Début_M]],0)+IF(Tableau1[[#This Row],[Noms]]=N$5,Tableau1[[#This Row],[Fin]]-Tableau1[[#This Row],[Début]],0)</f>
        <v>0</v>
      </c>
      <c r="O1001" s="61">
        <f>IF(Tableau1[[#This Row],[Noms_M]]=O$5,Tableau1[[#This Row],[Fin_M]]-Tableau1[[#This Row],[Début_M]],0)+IF(Tableau1[[#This Row],[Noms]]=O$5,Tableau1[[#This Row],[Fin]]-Tableau1[[#This Row],[Début]],0)</f>
        <v>0</v>
      </c>
      <c r="P1001" s="61">
        <f>IF(Tableau1[[#This Row],[Noms_M]]=P$5,Tableau1[[#This Row],[Fin_M]]-Tableau1[[#This Row],[Début_M]],0)+IF(Tableau1[[#This Row],[Noms]]=P$5,Tableau1[[#This Row],[Fin]]-Tableau1[[#This Row],[Début]],0)</f>
        <v>0</v>
      </c>
      <c r="Q1001" s="61">
        <f>IF(Tableau1[[#This Row],[Noms_M]]=Q$5,Tableau1[[#This Row],[Fin_M]]-Tableau1[[#This Row],[Début_M]],0)+IF(Tableau1[[#This Row],[Noms]]=Q$5,Tableau1[[#This Row],[Fin]]-Tableau1[[#This Row],[Début]],0)</f>
        <v>0</v>
      </c>
      <c r="R1001" s="61">
        <f>IF(Tableau1[[#This Row],[Noms_M]]=R$5,Tableau1[[#This Row],[Fin_M]]-Tableau1[[#This Row],[Début_M]],0)+IF(Tableau1[[#This Row],[Noms]]=R$5,Tableau1[[#This Row],[Fin]]-Tableau1[[#This Row],[Début]],0)</f>
        <v>0</v>
      </c>
      <c r="S1001" s="62">
        <f>IF(Tableau1[[#This Row],[Noms_M]]=S$5,Tableau1[[#This Row],[Fin_M]]-Tableau1[[#This Row],[Début_M]],0)+IF(Tableau1[[#This Row],[Noms]]=S$5,Tableau1[[#This Row],[Fin]]-Tableau1[[#This Row],[Début]],0)</f>
        <v>0</v>
      </c>
    </row>
    <row r="1002" spans="1:26" s="17" customFormat="1" ht="20.25" customHeight="1" thickBot="1" x14ac:dyDescent="0.35">
      <c r="A1002" s="36">
        <f>A999+1</f>
        <v>45988</v>
      </c>
      <c r="B1002" s="55" t="str">
        <f t="shared" ref="B1002:B1062" si="1598">TEXT(A1002,"mmm")</f>
        <v>nov</v>
      </c>
      <c r="C1002" s="57">
        <f t="shared" ref="C1002" si="1599">_xlfn.ISOWEEKNUM(A1002)</f>
        <v>48</v>
      </c>
      <c r="D1002" s="33">
        <f>A1002</f>
        <v>45988</v>
      </c>
      <c r="E1002" s="8"/>
      <c r="F1002" s="1"/>
      <c r="G1002" s="9"/>
      <c r="H1002" s="14"/>
      <c r="I1002" s="1"/>
      <c r="J1002" s="58"/>
      <c r="K1002" s="18"/>
      <c r="L1002" s="7"/>
      <c r="N1002" s="61">
        <f>IF(Tableau1[[#This Row],[Noms_M]]=N$5,Tableau1[[#This Row],[Fin_M]]-Tableau1[[#This Row],[Début_M]],0)+IF(Tableau1[[#This Row],[Noms]]=N$5,Tableau1[[#This Row],[Fin]]-Tableau1[[#This Row],[Début]],0)</f>
        <v>0</v>
      </c>
      <c r="O1002" s="61">
        <f>IF(Tableau1[[#This Row],[Noms_M]]=O$5,Tableau1[[#This Row],[Fin_M]]-Tableau1[[#This Row],[Début_M]],0)+IF(Tableau1[[#This Row],[Noms]]=O$5,Tableau1[[#This Row],[Fin]]-Tableau1[[#This Row],[Début]],0)</f>
        <v>0</v>
      </c>
      <c r="P1002" s="61">
        <f>IF(Tableau1[[#This Row],[Noms_M]]=P$5,Tableau1[[#This Row],[Fin_M]]-Tableau1[[#This Row],[Début_M]],0)+IF(Tableau1[[#This Row],[Noms]]=P$5,Tableau1[[#This Row],[Fin]]-Tableau1[[#This Row],[Début]],0)</f>
        <v>0</v>
      </c>
      <c r="Q1002" s="61">
        <f>IF(Tableau1[[#This Row],[Noms_M]]=Q$5,Tableau1[[#This Row],[Fin_M]]-Tableau1[[#This Row],[Début_M]],0)+IF(Tableau1[[#This Row],[Noms]]=Q$5,Tableau1[[#This Row],[Fin]]-Tableau1[[#This Row],[Début]],0)</f>
        <v>0</v>
      </c>
      <c r="R1002" s="61">
        <f>IF(Tableau1[[#This Row],[Noms_M]]=R$5,Tableau1[[#This Row],[Fin_M]]-Tableau1[[#This Row],[Début_M]],0)+IF(Tableau1[[#This Row],[Noms]]=R$5,Tableau1[[#This Row],[Fin]]-Tableau1[[#This Row],[Début]],0)</f>
        <v>0</v>
      </c>
      <c r="S1002" s="62">
        <f>IF(Tableau1[[#This Row],[Noms_M]]=S$5,Tableau1[[#This Row],[Fin_M]]-Tableau1[[#This Row],[Début_M]],0)+IF(Tableau1[[#This Row],[Noms]]=S$5,Tableau1[[#This Row],[Fin]]-Tableau1[[#This Row],[Début]],0)</f>
        <v>0</v>
      </c>
    </row>
    <row r="1003" spans="1:26" s="17" customFormat="1" ht="20.25" customHeight="1" thickBot="1" x14ac:dyDescent="0.35">
      <c r="A1003" s="37"/>
      <c r="B1003" s="56" t="str">
        <f t="shared" ref="B1003:B1063" si="1600">TEXT(A1002,"mmm")</f>
        <v>nov</v>
      </c>
      <c r="C1003" s="57">
        <f t="shared" ref="C1003" si="1601">_xlfn.ISOWEEKNUM(A1002)</f>
        <v>48</v>
      </c>
      <c r="D1003" s="34"/>
      <c r="E1003" s="10"/>
      <c r="F1003" s="2"/>
      <c r="G1003" s="11"/>
      <c r="H1003" s="15"/>
      <c r="I1003" s="2"/>
      <c r="J1003" s="59"/>
      <c r="K1003" s="18"/>
      <c r="L1003" s="3"/>
      <c r="N1003" s="61">
        <f>IF(Tableau1[[#This Row],[Noms_M]]=N$5,Tableau1[[#This Row],[Fin_M]]-Tableau1[[#This Row],[Début_M]],0)+IF(Tableau1[[#This Row],[Noms]]=N$5,Tableau1[[#This Row],[Fin]]-Tableau1[[#This Row],[Début]],0)</f>
        <v>0</v>
      </c>
      <c r="O1003" s="61">
        <f>IF(Tableau1[[#This Row],[Noms_M]]=O$5,Tableau1[[#This Row],[Fin_M]]-Tableau1[[#This Row],[Début_M]],0)+IF(Tableau1[[#This Row],[Noms]]=O$5,Tableau1[[#This Row],[Fin]]-Tableau1[[#This Row],[Début]],0)</f>
        <v>0</v>
      </c>
      <c r="P1003" s="61">
        <f>IF(Tableau1[[#This Row],[Noms_M]]=P$5,Tableau1[[#This Row],[Fin_M]]-Tableau1[[#This Row],[Début_M]],0)+IF(Tableau1[[#This Row],[Noms]]=P$5,Tableau1[[#This Row],[Fin]]-Tableau1[[#This Row],[Début]],0)</f>
        <v>0</v>
      </c>
      <c r="Q1003" s="61">
        <f>IF(Tableau1[[#This Row],[Noms_M]]=Q$5,Tableau1[[#This Row],[Fin_M]]-Tableau1[[#This Row],[Début_M]],0)+IF(Tableau1[[#This Row],[Noms]]=Q$5,Tableau1[[#This Row],[Fin]]-Tableau1[[#This Row],[Début]],0)</f>
        <v>0</v>
      </c>
      <c r="R1003" s="61">
        <f>IF(Tableau1[[#This Row],[Noms_M]]=R$5,Tableau1[[#This Row],[Fin_M]]-Tableau1[[#This Row],[Début_M]],0)+IF(Tableau1[[#This Row],[Noms]]=R$5,Tableau1[[#This Row],[Fin]]-Tableau1[[#This Row],[Début]],0)</f>
        <v>0</v>
      </c>
      <c r="S1003" s="62">
        <f>IF(Tableau1[[#This Row],[Noms_M]]=S$5,Tableau1[[#This Row],[Fin_M]]-Tableau1[[#This Row],[Début_M]],0)+IF(Tableau1[[#This Row],[Noms]]=S$5,Tableau1[[#This Row],[Fin]]-Tableau1[[#This Row],[Début]],0)</f>
        <v>0</v>
      </c>
    </row>
    <row r="1004" spans="1:26" s="17" customFormat="1" ht="20.25" customHeight="1" thickBot="1" x14ac:dyDescent="0.35">
      <c r="A1004" s="38"/>
      <c r="B1004" s="56" t="str">
        <f t="shared" ref="B1004:B1064" si="1602">TEXT(A1002,"mmm")</f>
        <v>nov</v>
      </c>
      <c r="C1004" s="57">
        <f t="shared" ref="C1004" si="1603">_xlfn.ISOWEEKNUM(A1002)</f>
        <v>48</v>
      </c>
      <c r="D1004" s="35"/>
      <c r="E1004" s="22"/>
      <c r="F1004" s="12"/>
      <c r="G1004" s="13"/>
      <c r="H1004" s="24"/>
      <c r="I1004" s="12"/>
      <c r="J1004" s="60"/>
      <c r="K1004" s="18"/>
      <c r="L1004" s="4"/>
      <c r="N1004" s="61">
        <f>IF(Tableau1[[#This Row],[Noms_M]]=N$5,Tableau1[[#This Row],[Fin_M]]-Tableau1[[#This Row],[Début_M]],0)+IF(Tableau1[[#This Row],[Noms]]=N$5,Tableau1[[#This Row],[Fin]]-Tableau1[[#This Row],[Début]],0)</f>
        <v>0</v>
      </c>
      <c r="O1004" s="61">
        <f>IF(Tableau1[[#This Row],[Noms_M]]=O$5,Tableau1[[#This Row],[Fin_M]]-Tableau1[[#This Row],[Début_M]],0)+IF(Tableau1[[#This Row],[Noms]]=O$5,Tableau1[[#This Row],[Fin]]-Tableau1[[#This Row],[Début]],0)</f>
        <v>0</v>
      </c>
      <c r="P1004" s="61">
        <f>IF(Tableau1[[#This Row],[Noms_M]]=P$5,Tableau1[[#This Row],[Fin_M]]-Tableau1[[#This Row],[Début_M]],0)+IF(Tableau1[[#This Row],[Noms]]=P$5,Tableau1[[#This Row],[Fin]]-Tableau1[[#This Row],[Début]],0)</f>
        <v>0</v>
      </c>
      <c r="Q1004" s="61">
        <f>IF(Tableau1[[#This Row],[Noms_M]]=Q$5,Tableau1[[#This Row],[Fin_M]]-Tableau1[[#This Row],[Début_M]],0)+IF(Tableau1[[#This Row],[Noms]]=Q$5,Tableau1[[#This Row],[Fin]]-Tableau1[[#This Row],[Début]],0)</f>
        <v>0</v>
      </c>
      <c r="R1004" s="61">
        <f>IF(Tableau1[[#This Row],[Noms_M]]=R$5,Tableau1[[#This Row],[Fin_M]]-Tableau1[[#This Row],[Début_M]],0)+IF(Tableau1[[#This Row],[Noms]]=R$5,Tableau1[[#This Row],[Fin]]-Tableau1[[#This Row],[Début]],0)</f>
        <v>0</v>
      </c>
      <c r="S1004" s="62">
        <f>IF(Tableau1[[#This Row],[Noms_M]]=S$5,Tableau1[[#This Row],[Fin_M]]-Tableau1[[#This Row],[Début_M]],0)+IF(Tableau1[[#This Row],[Noms]]=S$5,Tableau1[[#This Row],[Fin]]-Tableau1[[#This Row],[Début]],0)</f>
        <v>0</v>
      </c>
    </row>
    <row r="1005" spans="1:26" s="17" customFormat="1" ht="20.25" customHeight="1" thickBot="1" x14ac:dyDescent="0.35">
      <c r="A1005" s="36">
        <f>A1002+1</f>
        <v>45989</v>
      </c>
      <c r="B1005" s="55" t="str">
        <f t="shared" ref="B1005:B1065" si="1604">TEXT(A1005,"mmm")</f>
        <v>nov</v>
      </c>
      <c r="C1005" s="57">
        <f t="shared" ref="C1005" si="1605">_xlfn.ISOWEEKNUM(A1005)</f>
        <v>48</v>
      </c>
      <c r="D1005" s="33">
        <f>A1005</f>
        <v>45989</v>
      </c>
      <c r="E1005" s="8"/>
      <c r="F1005" s="1"/>
      <c r="G1005" s="9"/>
      <c r="H1005" s="14"/>
      <c r="I1005" s="1"/>
      <c r="J1005" s="58"/>
      <c r="K1005" s="18"/>
      <c r="L1005" s="7"/>
      <c r="N1005" s="61">
        <f>IF(Tableau1[[#This Row],[Noms_M]]=N$5,Tableau1[[#This Row],[Fin_M]]-Tableau1[[#This Row],[Début_M]],0)+IF(Tableau1[[#This Row],[Noms]]=N$5,Tableau1[[#This Row],[Fin]]-Tableau1[[#This Row],[Début]],0)</f>
        <v>0</v>
      </c>
      <c r="O1005" s="61">
        <f>IF(Tableau1[[#This Row],[Noms_M]]=O$5,Tableau1[[#This Row],[Fin_M]]-Tableau1[[#This Row],[Début_M]],0)+IF(Tableau1[[#This Row],[Noms]]=O$5,Tableau1[[#This Row],[Fin]]-Tableau1[[#This Row],[Début]],0)</f>
        <v>0</v>
      </c>
      <c r="P1005" s="61">
        <f>IF(Tableau1[[#This Row],[Noms_M]]=P$5,Tableau1[[#This Row],[Fin_M]]-Tableau1[[#This Row],[Début_M]],0)+IF(Tableau1[[#This Row],[Noms]]=P$5,Tableau1[[#This Row],[Fin]]-Tableau1[[#This Row],[Début]],0)</f>
        <v>0</v>
      </c>
      <c r="Q1005" s="61">
        <f>IF(Tableau1[[#This Row],[Noms_M]]=Q$5,Tableau1[[#This Row],[Fin_M]]-Tableau1[[#This Row],[Début_M]],0)+IF(Tableau1[[#This Row],[Noms]]=Q$5,Tableau1[[#This Row],[Fin]]-Tableau1[[#This Row],[Début]],0)</f>
        <v>0</v>
      </c>
      <c r="R1005" s="61">
        <f>IF(Tableau1[[#This Row],[Noms_M]]=R$5,Tableau1[[#This Row],[Fin_M]]-Tableau1[[#This Row],[Début_M]],0)+IF(Tableau1[[#This Row],[Noms]]=R$5,Tableau1[[#This Row],[Fin]]-Tableau1[[#This Row],[Début]],0)</f>
        <v>0</v>
      </c>
      <c r="S1005" s="62">
        <f>IF(Tableau1[[#This Row],[Noms_M]]=S$5,Tableau1[[#This Row],[Fin_M]]-Tableau1[[#This Row],[Début_M]],0)+IF(Tableau1[[#This Row],[Noms]]=S$5,Tableau1[[#This Row],[Fin]]-Tableau1[[#This Row],[Début]],0)</f>
        <v>0</v>
      </c>
    </row>
    <row r="1006" spans="1:26" s="17" customFormat="1" ht="20.25" customHeight="1" thickBot="1" x14ac:dyDescent="0.35">
      <c r="A1006" s="37"/>
      <c r="B1006" s="56" t="str">
        <f t="shared" ref="B1006:B1066" si="1606">TEXT(A1005,"mmm")</f>
        <v>nov</v>
      </c>
      <c r="C1006" s="57">
        <f t="shared" ref="C1006" si="1607">_xlfn.ISOWEEKNUM(A1005)</f>
        <v>48</v>
      </c>
      <c r="D1006" s="34"/>
      <c r="E1006" s="10"/>
      <c r="F1006" s="2"/>
      <c r="G1006" s="11"/>
      <c r="H1006" s="15"/>
      <c r="I1006" s="2"/>
      <c r="J1006" s="59"/>
      <c r="K1006" s="18"/>
      <c r="L1006" s="3"/>
      <c r="N1006" s="61">
        <f>IF(Tableau1[[#This Row],[Noms_M]]=N$5,Tableau1[[#This Row],[Fin_M]]-Tableau1[[#This Row],[Début_M]],0)+IF(Tableau1[[#This Row],[Noms]]=N$5,Tableau1[[#This Row],[Fin]]-Tableau1[[#This Row],[Début]],0)</f>
        <v>0</v>
      </c>
      <c r="O1006" s="61">
        <f>IF(Tableau1[[#This Row],[Noms_M]]=O$5,Tableau1[[#This Row],[Fin_M]]-Tableau1[[#This Row],[Début_M]],0)+IF(Tableau1[[#This Row],[Noms]]=O$5,Tableau1[[#This Row],[Fin]]-Tableau1[[#This Row],[Début]],0)</f>
        <v>0</v>
      </c>
      <c r="P1006" s="61">
        <f>IF(Tableau1[[#This Row],[Noms_M]]=P$5,Tableau1[[#This Row],[Fin_M]]-Tableau1[[#This Row],[Début_M]],0)+IF(Tableau1[[#This Row],[Noms]]=P$5,Tableau1[[#This Row],[Fin]]-Tableau1[[#This Row],[Début]],0)</f>
        <v>0</v>
      </c>
      <c r="Q1006" s="61">
        <f>IF(Tableau1[[#This Row],[Noms_M]]=Q$5,Tableau1[[#This Row],[Fin_M]]-Tableau1[[#This Row],[Début_M]],0)+IF(Tableau1[[#This Row],[Noms]]=Q$5,Tableau1[[#This Row],[Fin]]-Tableau1[[#This Row],[Début]],0)</f>
        <v>0</v>
      </c>
      <c r="R1006" s="61">
        <f>IF(Tableau1[[#This Row],[Noms_M]]=R$5,Tableau1[[#This Row],[Fin_M]]-Tableau1[[#This Row],[Début_M]],0)+IF(Tableau1[[#This Row],[Noms]]=R$5,Tableau1[[#This Row],[Fin]]-Tableau1[[#This Row],[Début]],0)</f>
        <v>0</v>
      </c>
      <c r="S1006" s="62">
        <f>IF(Tableau1[[#This Row],[Noms_M]]=S$5,Tableau1[[#This Row],[Fin_M]]-Tableau1[[#This Row],[Début_M]],0)+IF(Tableau1[[#This Row],[Noms]]=S$5,Tableau1[[#This Row],[Fin]]-Tableau1[[#This Row],[Début]],0)</f>
        <v>0</v>
      </c>
    </row>
    <row r="1007" spans="1:26" s="17" customFormat="1" ht="20.25" customHeight="1" thickBot="1" x14ac:dyDescent="0.35">
      <c r="A1007" s="38"/>
      <c r="B1007" s="56" t="str">
        <f t="shared" ref="B1007:B1067" si="1608">TEXT(A1005,"mmm")</f>
        <v>nov</v>
      </c>
      <c r="C1007" s="57">
        <f t="shared" ref="C1007" si="1609">_xlfn.ISOWEEKNUM(A1005)</f>
        <v>48</v>
      </c>
      <c r="D1007" s="35"/>
      <c r="E1007" s="22"/>
      <c r="F1007" s="12"/>
      <c r="G1007" s="13"/>
      <c r="H1007" s="24"/>
      <c r="I1007" s="12"/>
      <c r="J1007" s="60"/>
      <c r="K1007" s="18"/>
      <c r="L1007" s="4"/>
      <c r="N1007" s="61">
        <f>IF(Tableau1[[#This Row],[Noms_M]]=N$5,Tableau1[[#This Row],[Fin_M]]-Tableau1[[#This Row],[Début_M]],0)+IF(Tableau1[[#This Row],[Noms]]=N$5,Tableau1[[#This Row],[Fin]]-Tableau1[[#This Row],[Début]],0)</f>
        <v>0</v>
      </c>
      <c r="O1007" s="61">
        <f>IF(Tableau1[[#This Row],[Noms_M]]=O$5,Tableau1[[#This Row],[Fin_M]]-Tableau1[[#This Row],[Début_M]],0)+IF(Tableau1[[#This Row],[Noms]]=O$5,Tableau1[[#This Row],[Fin]]-Tableau1[[#This Row],[Début]],0)</f>
        <v>0</v>
      </c>
      <c r="P1007" s="61">
        <f>IF(Tableau1[[#This Row],[Noms_M]]=P$5,Tableau1[[#This Row],[Fin_M]]-Tableau1[[#This Row],[Début_M]],0)+IF(Tableau1[[#This Row],[Noms]]=P$5,Tableau1[[#This Row],[Fin]]-Tableau1[[#This Row],[Début]],0)</f>
        <v>0</v>
      </c>
      <c r="Q1007" s="61">
        <f>IF(Tableau1[[#This Row],[Noms_M]]=Q$5,Tableau1[[#This Row],[Fin_M]]-Tableau1[[#This Row],[Début_M]],0)+IF(Tableau1[[#This Row],[Noms]]=Q$5,Tableau1[[#This Row],[Fin]]-Tableau1[[#This Row],[Début]],0)</f>
        <v>0</v>
      </c>
      <c r="R1007" s="61">
        <f>IF(Tableau1[[#This Row],[Noms_M]]=R$5,Tableau1[[#This Row],[Fin_M]]-Tableau1[[#This Row],[Début_M]],0)+IF(Tableau1[[#This Row],[Noms]]=R$5,Tableau1[[#This Row],[Fin]]-Tableau1[[#This Row],[Début]],0)</f>
        <v>0</v>
      </c>
      <c r="S1007" s="62">
        <f>IF(Tableau1[[#This Row],[Noms_M]]=S$5,Tableau1[[#This Row],[Fin_M]]-Tableau1[[#This Row],[Début_M]],0)+IF(Tableau1[[#This Row],[Noms]]=S$5,Tableau1[[#This Row],[Fin]]-Tableau1[[#This Row],[Début]],0)</f>
        <v>0</v>
      </c>
    </row>
    <row r="1008" spans="1:26" s="17" customFormat="1" ht="20.25" customHeight="1" thickBot="1" x14ac:dyDescent="0.35">
      <c r="A1008" s="36">
        <f>A1005+1</f>
        <v>45990</v>
      </c>
      <c r="B1008" s="55" t="str">
        <f t="shared" ref="B1008:B1068" si="1610">TEXT(A1008,"mmm")</f>
        <v>nov</v>
      </c>
      <c r="C1008" s="57">
        <f t="shared" ref="C1008" si="1611">_xlfn.ISOWEEKNUM(A1008)</f>
        <v>48</v>
      </c>
      <c r="D1008" s="33">
        <f>A1008</f>
        <v>45990</v>
      </c>
      <c r="E1008" s="8"/>
      <c r="F1008" s="1"/>
      <c r="G1008" s="9"/>
      <c r="H1008" s="14"/>
      <c r="I1008" s="1"/>
      <c r="J1008" s="58"/>
      <c r="K1008" s="18"/>
      <c r="L1008" s="7"/>
      <c r="N1008" s="61">
        <f>IF(Tableau1[[#This Row],[Noms_M]]=N$5,Tableau1[[#This Row],[Fin_M]]-Tableau1[[#This Row],[Début_M]],0)+IF(Tableau1[[#This Row],[Noms]]=N$5,Tableau1[[#This Row],[Fin]]-Tableau1[[#This Row],[Début]],0)</f>
        <v>0</v>
      </c>
      <c r="O1008" s="61">
        <f>IF(Tableau1[[#This Row],[Noms_M]]=O$5,Tableau1[[#This Row],[Fin_M]]-Tableau1[[#This Row],[Début_M]],0)+IF(Tableau1[[#This Row],[Noms]]=O$5,Tableau1[[#This Row],[Fin]]-Tableau1[[#This Row],[Début]],0)</f>
        <v>0</v>
      </c>
      <c r="P1008" s="61">
        <f>IF(Tableau1[[#This Row],[Noms_M]]=P$5,Tableau1[[#This Row],[Fin_M]]-Tableau1[[#This Row],[Début_M]],0)+IF(Tableau1[[#This Row],[Noms]]=P$5,Tableau1[[#This Row],[Fin]]-Tableau1[[#This Row],[Début]],0)</f>
        <v>0</v>
      </c>
      <c r="Q1008" s="61">
        <f>IF(Tableau1[[#This Row],[Noms_M]]=Q$5,Tableau1[[#This Row],[Fin_M]]-Tableau1[[#This Row],[Début_M]],0)+IF(Tableau1[[#This Row],[Noms]]=Q$5,Tableau1[[#This Row],[Fin]]-Tableau1[[#This Row],[Début]],0)</f>
        <v>0</v>
      </c>
      <c r="R1008" s="61">
        <f>IF(Tableau1[[#This Row],[Noms_M]]=R$5,Tableau1[[#This Row],[Fin_M]]-Tableau1[[#This Row],[Début_M]],0)+IF(Tableau1[[#This Row],[Noms]]=R$5,Tableau1[[#This Row],[Fin]]-Tableau1[[#This Row],[Début]],0)</f>
        <v>0</v>
      </c>
      <c r="S1008" s="62">
        <f>IF(Tableau1[[#This Row],[Noms_M]]=S$5,Tableau1[[#This Row],[Fin_M]]-Tableau1[[#This Row],[Début_M]],0)+IF(Tableau1[[#This Row],[Noms]]=S$5,Tableau1[[#This Row],[Fin]]-Tableau1[[#This Row],[Début]],0)</f>
        <v>0</v>
      </c>
    </row>
    <row r="1009" spans="1:26" s="17" customFormat="1" ht="20.25" customHeight="1" thickBot="1" x14ac:dyDescent="0.35">
      <c r="A1009" s="37"/>
      <c r="B1009" s="56" t="str">
        <f t="shared" ref="B1009:B1069" si="1612">TEXT(A1008,"mmm")</f>
        <v>nov</v>
      </c>
      <c r="C1009" s="57">
        <f t="shared" ref="C1009" si="1613">_xlfn.ISOWEEKNUM(A1008)</f>
        <v>48</v>
      </c>
      <c r="D1009" s="34"/>
      <c r="E1009" s="10"/>
      <c r="F1009" s="2"/>
      <c r="G1009" s="11"/>
      <c r="H1009" s="15"/>
      <c r="I1009" s="2"/>
      <c r="J1009" s="59"/>
      <c r="K1009" s="18"/>
      <c r="L1009" s="3"/>
      <c r="N1009" s="61">
        <f>IF(Tableau1[[#This Row],[Noms_M]]=N$5,Tableau1[[#This Row],[Fin_M]]-Tableau1[[#This Row],[Début_M]],0)+IF(Tableau1[[#This Row],[Noms]]=N$5,Tableau1[[#This Row],[Fin]]-Tableau1[[#This Row],[Début]],0)</f>
        <v>0</v>
      </c>
      <c r="O1009" s="61">
        <f>IF(Tableau1[[#This Row],[Noms_M]]=O$5,Tableau1[[#This Row],[Fin_M]]-Tableau1[[#This Row],[Début_M]],0)+IF(Tableau1[[#This Row],[Noms]]=O$5,Tableau1[[#This Row],[Fin]]-Tableau1[[#This Row],[Début]],0)</f>
        <v>0</v>
      </c>
      <c r="P1009" s="61">
        <f>IF(Tableau1[[#This Row],[Noms_M]]=P$5,Tableau1[[#This Row],[Fin_M]]-Tableau1[[#This Row],[Début_M]],0)+IF(Tableau1[[#This Row],[Noms]]=P$5,Tableau1[[#This Row],[Fin]]-Tableau1[[#This Row],[Début]],0)</f>
        <v>0</v>
      </c>
      <c r="Q1009" s="61">
        <f>IF(Tableau1[[#This Row],[Noms_M]]=Q$5,Tableau1[[#This Row],[Fin_M]]-Tableau1[[#This Row],[Début_M]],0)+IF(Tableau1[[#This Row],[Noms]]=Q$5,Tableau1[[#This Row],[Fin]]-Tableau1[[#This Row],[Début]],0)</f>
        <v>0</v>
      </c>
      <c r="R1009" s="61">
        <f>IF(Tableau1[[#This Row],[Noms_M]]=R$5,Tableau1[[#This Row],[Fin_M]]-Tableau1[[#This Row],[Début_M]],0)+IF(Tableau1[[#This Row],[Noms]]=R$5,Tableau1[[#This Row],[Fin]]-Tableau1[[#This Row],[Début]],0)</f>
        <v>0</v>
      </c>
      <c r="S1009" s="62">
        <f>IF(Tableau1[[#This Row],[Noms_M]]=S$5,Tableau1[[#This Row],[Fin_M]]-Tableau1[[#This Row],[Début_M]],0)+IF(Tableau1[[#This Row],[Noms]]=S$5,Tableau1[[#This Row],[Fin]]-Tableau1[[#This Row],[Début]],0)</f>
        <v>0</v>
      </c>
    </row>
    <row r="1010" spans="1:26" s="17" customFormat="1" ht="20.25" customHeight="1" thickBot="1" x14ac:dyDescent="0.35">
      <c r="A1010" s="38"/>
      <c r="B1010" s="56" t="str">
        <f t="shared" ref="B1010:B1070" si="1614">TEXT(A1008,"mmm")</f>
        <v>nov</v>
      </c>
      <c r="C1010" s="57">
        <f t="shared" ref="C1010" si="1615">_xlfn.ISOWEEKNUM(A1008)</f>
        <v>48</v>
      </c>
      <c r="D1010" s="35"/>
      <c r="E1010" s="22"/>
      <c r="F1010" s="12"/>
      <c r="G1010" s="13"/>
      <c r="H1010" s="24"/>
      <c r="I1010" s="12"/>
      <c r="J1010" s="60"/>
      <c r="K1010" s="18"/>
      <c r="L1010" s="4"/>
      <c r="N1010" s="61">
        <f>IF(Tableau1[[#This Row],[Noms_M]]=N$5,Tableau1[[#This Row],[Fin_M]]-Tableau1[[#This Row],[Début_M]],0)+IF(Tableau1[[#This Row],[Noms]]=N$5,Tableau1[[#This Row],[Fin]]-Tableau1[[#This Row],[Début]],0)</f>
        <v>0</v>
      </c>
      <c r="O1010" s="61">
        <f>IF(Tableau1[[#This Row],[Noms_M]]=O$5,Tableau1[[#This Row],[Fin_M]]-Tableau1[[#This Row],[Début_M]],0)+IF(Tableau1[[#This Row],[Noms]]=O$5,Tableau1[[#This Row],[Fin]]-Tableau1[[#This Row],[Début]],0)</f>
        <v>0</v>
      </c>
      <c r="P1010" s="61">
        <f>IF(Tableau1[[#This Row],[Noms_M]]=P$5,Tableau1[[#This Row],[Fin_M]]-Tableau1[[#This Row],[Début_M]],0)+IF(Tableau1[[#This Row],[Noms]]=P$5,Tableau1[[#This Row],[Fin]]-Tableau1[[#This Row],[Début]],0)</f>
        <v>0</v>
      </c>
      <c r="Q1010" s="61">
        <f>IF(Tableau1[[#This Row],[Noms_M]]=Q$5,Tableau1[[#This Row],[Fin_M]]-Tableau1[[#This Row],[Début_M]],0)+IF(Tableau1[[#This Row],[Noms]]=Q$5,Tableau1[[#This Row],[Fin]]-Tableau1[[#This Row],[Début]],0)</f>
        <v>0</v>
      </c>
      <c r="R1010" s="61">
        <f>IF(Tableau1[[#This Row],[Noms_M]]=R$5,Tableau1[[#This Row],[Fin_M]]-Tableau1[[#This Row],[Début_M]],0)+IF(Tableau1[[#This Row],[Noms]]=R$5,Tableau1[[#This Row],[Fin]]-Tableau1[[#This Row],[Début]],0)</f>
        <v>0</v>
      </c>
      <c r="S1010" s="62">
        <f>IF(Tableau1[[#This Row],[Noms_M]]=S$5,Tableau1[[#This Row],[Fin_M]]-Tableau1[[#This Row],[Début_M]],0)+IF(Tableau1[[#This Row],[Noms]]=S$5,Tableau1[[#This Row],[Fin]]-Tableau1[[#This Row],[Début]],0)</f>
        <v>0</v>
      </c>
    </row>
    <row r="1011" spans="1:26" s="17" customFormat="1" ht="20.25" customHeight="1" thickBot="1" x14ac:dyDescent="0.35">
      <c r="A1011" s="36">
        <f>A1008+1</f>
        <v>45991</v>
      </c>
      <c r="B1011" s="55" t="str">
        <f t="shared" ref="B1011" si="1616">TEXT(A1011,"mmm")</f>
        <v>nov</v>
      </c>
      <c r="C1011" s="57">
        <f t="shared" ref="C1011" si="1617">_xlfn.ISOWEEKNUM(A1011)</f>
        <v>48</v>
      </c>
      <c r="D1011" s="33">
        <f>A1011</f>
        <v>45991</v>
      </c>
      <c r="E1011" s="8"/>
      <c r="F1011" s="1"/>
      <c r="G1011" s="9"/>
      <c r="H1011" s="14"/>
      <c r="I1011" s="1"/>
      <c r="J1011" s="58"/>
      <c r="K1011" s="18"/>
      <c r="L1011" s="7"/>
      <c r="N1011" s="61">
        <f>IF(Tableau1[[#This Row],[Noms_M]]=N$5,Tableau1[[#This Row],[Fin_M]]-Tableau1[[#This Row],[Début_M]],0)+IF(Tableau1[[#This Row],[Noms]]=N$5,Tableau1[[#This Row],[Fin]]-Tableau1[[#This Row],[Début]],0)</f>
        <v>0</v>
      </c>
      <c r="O1011" s="61">
        <f>IF(Tableau1[[#This Row],[Noms_M]]=O$5,Tableau1[[#This Row],[Fin_M]]-Tableau1[[#This Row],[Début_M]],0)+IF(Tableau1[[#This Row],[Noms]]=O$5,Tableau1[[#This Row],[Fin]]-Tableau1[[#This Row],[Début]],0)</f>
        <v>0</v>
      </c>
      <c r="P1011" s="61">
        <f>IF(Tableau1[[#This Row],[Noms_M]]=P$5,Tableau1[[#This Row],[Fin_M]]-Tableau1[[#This Row],[Début_M]],0)+IF(Tableau1[[#This Row],[Noms]]=P$5,Tableau1[[#This Row],[Fin]]-Tableau1[[#This Row],[Début]],0)</f>
        <v>0</v>
      </c>
      <c r="Q1011" s="61">
        <f>IF(Tableau1[[#This Row],[Noms_M]]=Q$5,Tableau1[[#This Row],[Fin_M]]-Tableau1[[#This Row],[Début_M]],0)+IF(Tableau1[[#This Row],[Noms]]=Q$5,Tableau1[[#This Row],[Fin]]-Tableau1[[#This Row],[Début]],0)</f>
        <v>0</v>
      </c>
      <c r="R1011" s="61">
        <f>IF(Tableau1[[#This Row],[Noms_M]]=R$5,Tableau1[[#This Row],[Fin_M]]-Tableau1[[#This Row],[Début_M]],0)+IF(Tableau1[[#This Row],[Noms]]=R$5,Tableau1[[#This Row],[Fin]]-Tableau1[[#This Row],[Début]],0)</f>
        <v>0</v>
      </c>
      <c r="S1011" s="62">
        <f>IF(Tableau1[[#This Row],[Noms_M]]=S$5,Tableau1[[#This Row],[Fin_M]]-Tableau1[[#This Row],[Début_M]],0)+IF(Tableau1[[#This Row],[Noms]]=S$5,Tableau1[[#This Row],[Fin]]-Tableau1[[#This Row],[Début]],0)</f>
        <v>0</v>
      </c>
    </row>
    <row r="1012" spans="1:26" s="17" customFormat="1" ht="20.25" customHeight="1" thickBot="1" x14ac:dyDescent="0.35">
      <c r="A1012" s="37"/>
      <c r="B1012" s="56" t="str">
        <f t="shared" ref="B1012" si="1618">TEXT(A1011,"mmm")</f>
        <v>nov</v>
      </c>
      <c r="C1012" s="57">
        <f t="shared" ref="C1012" si="1619">_xlfn.ISOWEEKNUM(A1011)</f>
        <v>48</v>
      </c>
      <c r="D1012" s="34"/>
      <c r="E1012" s="10"/>
      <c r="F1012" s="2"/>
      <c r="G1012" s="11"/>
      <c r="H1012" s="15"/>
      <c r="I1012" s="2"/>
      <c r="J1012" s="59"/>
      <c r="K1012" s="18"/>
      <c r="L1012" s="3"/>
      <c r="N1012" s="61">
        <f>IF(Tableau1[[#This Row],[Noms_M]]=N$5,Tableau1[[#This Row],[Fin_M]]-Tableau1[[#This Row],[Début_M]],0)+IF(Tableau1[[#This Row],[Noms]]=N$5,Tableau1[[#This Row],[Fin]]-Tableau1[[#This Row],[Début]],0)</f>
        <v>0</v>
      </c>
      <c r="O1012" s="61">
        <f>IF(Tableau1[[#This Row],[Noms_M]]=O$5,Tableau1[[#This Row],[Fin_M]]-Tableau1[[#This Row],[Début_M]],0)+IF(Tableau1[[#This Row],[Noms]]=O$5,Tableau1[[#This Row],[Fin]]-Tableau1[[#This Row],[Début]],0)</f>
        <v>0</v>
      </c>
      <c r="P1012" s="61">
        <f>IF(Tableau1[[#This Row],[Noms_M]]=P$5,Tableau1[[#This Row],[Fin_M]]-Tableau1[[#This Row],[Début_M]],0)+IF(Tableau1[[#This Row],[Noms]]=P$5,Tableau1[[#This Row],[Fin]]-Tableau1[[#This Row],[Début]],0)</f>
        <v>0</v>
      </c>
      <c r="Q1012" s="61">
        <f>IF(Tableau1[[#This Row],[Noms_M]]=Q$5,Tableau1[[#This Row],[Fin_M]]-Tableau1[[#This Row],[Début_M]],0)+IF(Tableau1[[#This Row],[Noms]]=Q$5,Tableau1[[#This Row],[Fin]]-Tableau1[[#This Row],[Début]],0)</f>
        <v>0</v>
      </c>
      <c r="R1012" s="61">
        <f>IF(Tableau1[[#This Row],[Noms_M]]=R$5,Tableau1[[#This Row],[Fin_M]]-Tableau1[[#This Row],[Début_M]],0)+IF(Tableau1[[#This Row],[Noms]]=R$5,Tableau1[[#This Row],[Fin]]-Tableau1[[#This Row],[Début]],0)</f>
        <v>0</v>
      </c>
      <c r="S1012" s="62">
        <f>IF(Tableau1[[#This Row],[Noms_M]]=S$5,Tableau1[[#This Row],[Fin_M]]-Tableau1[[#This Row],[Début_M]],0)+IF(Tableau1[[#This Row],[Noms]]=S$5,Tableau1[[#This Row],[Fin]]-Tableau1[[#This Row],[Début]],0)</f>
        <v>0</v>
      </c>
    </row>
    <row r="1013" spans="1:26" s="17" customFormat="1" ht="20.25" customHeight="1" thickBot="1" x14ac:dyDescent="0.35">
      <c r="A1013" s="38"/>
      <c r="B1013" s="56" t="str">
        <f t="shared" ref="B1013" si="1620">TEXT(A1011,"mmm")</f>
        <v>nov</v>
      </c>
      <c r="C1013" s="57">
        <f t="shared" ref="C1013" si="1621">_xlfn.ISOWEEKNUM(A1011)</f>
        <v>48</v>
      </c>
      <c r="D1013" s="35"/>
      <c r="E1013" s="22"/>
      <c r="F1013" s="12"/>
      <c r="G1013" s="13"/>
      <c r="H1013" s="24"/>
      <c r="I1013" s="12"/>
      <c r="J1013" s="60"/>
      <c r="K1013" s="18"/>
      <c r="L1013" s="4"/>
      <c r="N1013" s="61">
        <f>IF(Tableau1[[#This Row],[Noms_M]]=N$5,Tableau1[[#This Row],[Fin_M]]-Tableau1[[#This Row],[Début_M]],0)+IF(Tableau1[[#This Row],[Noms]]=N$5,Tableau1[[#This Row],[Fin]]-Tableau1[[#This Row],[Début]],0)</f>
        <v>0</v>
      </c>
      <c r="O1013" s="61">
        <f>IF(Tableau1[[#This Row],[Noms_M]]=O$5,Tableau1[[#This Row],[Fin_M]]-Tableau1[[#This Row],[Début_M]],0)+IF(Tableau1[[#This Row],[Noms]]=O$5,Tableau1[[#This Row],[Fin]]-Tableau1[[#This Row],[Début]],0)</f>
        <v>0</v>
      </c>
      <c r="P1013" s="61">
        <f>IF(Tableau1[[#This Row],[Noms_M]]=P$5,Tableau1[[#This Row],[Fin_M]]-Tableau1[[#This Row],[Début_M]],0)+IF(Tableau1[[#This Row],[Noms]]=P$5,Tableau1[[#This Row],[Fin]]-Tableau1[[#This Row],[Début]],0)</f>
        <v>0</v>
      </c>
      <c r="Q1013" s="61">
        <f>IF(Tableau1[[#This Row],[Noms_M]]=Q$5,Tableau1[[#This Row],[Fin_M]]-Tableau1[[#This Row],[Début_M]],0)+IF(Tableau1[[#This Row],[Noms]]=Q$5,Tableau1[[#This Row],[Fin]]-Tableau1[[#This Row],[Début]],0)</f>
        <v>0</v>
      </c>
      <c r="R1013" s="61">
        <f>IF(Tableau1[[#This Row],[Noms_M]]=R$5,Tableau1[[#This Row],[Fin_M]]-Tableau1[[#This Row],[Début_M]],0)+IF(Tableau1[[#This Row],[Noms]]=R$5,Tableau1[[#This Row],[Fin]]-Tableau1[[#This Row],[Début]],0)</f>
        <v>0</v>
      </c>
      <c r="S1013" s="62">
        <f>IF(Tableau1[[#This Row],[Noms_M]]=S$5,Tableau1[[#This Row],[Fin_M]]-Tableau1[[#This Row],[Début_M]],0)+IF(Tableau1[[#This Row],[Noms]]=S$5,Tableau1[[#This Row],[Fin]]-Tableau1[[#This Row],[Début]],0)</f>
        <v>0</v>
      </c>
    </row>
    <row r="1014" spans="1:26" s="17" customFormat="1" ht="20.25" customHeight="1" thickBot="1" x14ac:dyDescent="0.35">
      <c r="A1014" s="36">
        <f>A1011+1</f>
        <v>45992</v>
      </c>
      <c r="B1014" s="55" t="str">
        <f t="shared" si="1592"/>
        <v>déc</v>
      </c>
      <c r="C1014" s="57">
        <f t="shared" ref="C1014" si="1622">_xlfn.ISOWEEKNUM(A1014)</f>
        <v>49</v>
      </c>
      <c r="D1014" s="33">
        <f>A1014</f>
        <v>45992</v>
      </c>
      <c r="E1014" s="8"/>
      <c r="F1014" s="1"/>
      <c r="G1014" s="9"/>
      <c r="H1014" s="14"/>
      <c r="I1014" s="1"/>
      <c r="J1014" s="58"/>
      <c r="K1014" s="18"/>
      <c r="L1014" s="7"/>
      <c r="N1014" s="61">
        <f>IF(Tableau1[[#This Row],[Noms_M]]=N$5,Tableau1[[#This Row],[Fin_M]]-Tableau1[[#This Row],[Début_M]],0)+IF(Tableau1[[#This Row],[Noms]]=N$5,Tableau1[[#This Row],[Fin]]-Tableau1[[#This Row],[Début]],0)</f>
        <v>0</v>
      </c>
      <c r="O1014" s="61">
        <f>IF(Tableau1[[#This Row],[Noms_M]]=O$5,Tableau1[[#This Row],[Fin_M]]-Tableau1[[#This Row],[Début_M]],0)+IF(Tableau1[[#This Row],[Noms]]=O$5,Tableau1[[#This Row],[Fin]]-Tableau1[[#This Row],[Début]],0)</f>
        <v>0</v>
      </c>
      <c r="P1014" s="61">
        <f>IF(Tableau1[[#This Row],[Noms_M]]=P$5,Tableau1[[#This Row],[Fin_M]]-Tableau1[[#This Row],[Début_M]],0)+IF(Tableau1[[#This Row],[Noms]]=P$5,Tableau1[[#This Row],[Fin]]-Tableau1[[#This Row],[Début]],0)</f>
        <v>0</v>
      </c>
      <c r="Q1014" s="61">
        <f>IF(Tableau1[[#This Row],[Noms_M]]=Q$5,Tableau1[[#This Row],[Fin_M]]-Tableau1[[#This Row],[Début_M]],0)+IF(Tableau1[[#This Row],[Noms]]=Q$5,Tableau1[[#This Row],[Fin]]-Tableau1[[#This Row],[Début]],0)</f>
        <v>0</v>
      </c>
      <c r="R1014" s="61">
        <f>IF(Tableau1[[#This Row],[Noms_M]]=R$5,Tableau1[[#This Row],[Fin_M]]-Tableau1[[#This Row],[Début_M]],0)+IF(Tableau1[[#This Row],[Noms]]=R$5,Tableau1[[#This Row],[Fin]]-Tableau1[[#This Row],[Début]],0)</f>
        <v>0</v>
      </c>
      <c r="S1014" s="62">
        <f>IF(Tableau1[[#This Row],[Noms_M]]=S$5,Tableau1[[#This Row],[Fin_M]]-Tableau1[[#This Row],[Début_M]],0)+IF(Tableau1[[#This Row],[Noms]]=S$5,Tableau1[[#This Row],[Fin]]-Tableau1[[#This Row],[Début]],0)</f>
        <v>0</v>
      </c>
      <c r="U1014" s="70">
        <f>SUM(N1014:N1034)</f>
        <v>0</v>
      </c>
      <c r="V1014" s="70">
        <f t="shared" ref="V1014" si="1623">SUM(O1014:O1034)</f>
        <v>0</v>
      </c>
      <c r="W1014" s="70">
        <f t="shared" ref="W1014" si="1624">SUM(P1014:P1034)</f>
        <v>0</v>
      </c>
      <c r="X1014" s="70">
        <f t="shared" ref="X1014" si="1625">SUM(Q1014:Q1034)</f>
        <v>0</v>
      </c>
      <c r="Y1014" s="70">
        <f t="shared" ref="Y1014" si="1626">SUM(R1014:R1034)</f>
        <v>0</v>
      </c>
      <c r="Z1014" s="70">
        <f t="shared" ref="Z1014" si="1627">SUM(S1014:S1034)</f>
        <v>0</v>
      </c>
    </row>
    <row r="1015" spans="1:26" s="17" customFormat="1" ht="20.25" customHeight="1" thickBot="1" x14ac:dyDescent="0.35">
      <c r="A1015" s="37"/>
      <c r="B1015" s="56" t="str">
        <f t="shared" si="1594"/>
        <v>déc</v>
      </c>
      <c r="C1015" s="57">
        <f t="shared" ref="C1015" si="1628">_xlfn.ISOWEEKNUM(A1014)</f>
        <v>49</v>
      </c>
      <c r="D1015" s="34"/>
      <c r="E1015" s="10"/>
      <c r="F1015" s="2"/>
      <c r="G1015" s="11"/>
      <c r="H1015" s="15"/>
      <c r="I1015" s="2"/>
      <c r="J1015" s="59"/>
      <c r="K1015" s="18"/>
      <c r="L1015" s="3"/>
      <c r="N1015" s="61">
        <f>IF(Tableau1[[#This Row],[Noms_M]]=N$5,Tableau1[[#This Row],[Fin_M]]-Tableau1[[#This Row],[Début_M]],0)+IF(Tableau1[[#This Row],[Noms]]=N$5,Tableau1[[#This Row],[Fin]]-Tableau1[[#This Row],[Début]],0)</f>
        <v>0</v>
      </c>
      <c r="O1015" s="61">
        <f>IF(Tableau1[[#This Row],[Noms_M]]=O$5,Tableau1[[#This Row],[Fin_M]]-Tableau1[[#This Row],[Début_M]],0)+IF(Tableau1[[#This Row],[Noms]]=O$5,Tableau1[[#This Row],[Fin]]-Tableau1[[#This Row],[Début]],0)</f>
        <v>0</v>
      </c>
      <c r="P1015" s="61">
        <f>IF(Tableau1[[#This Row],[Noms_M]]=P$5,Tableau1[[#This Row],[Fin_M]]-Tableau1[[#This Row],[Début_M]],0)+IF(Tableau1[[#This Row],[Noms]]=P$5,Tableau1[[#This Row],[Fin]]-Tableau1[[#This Row],[Début]],0)</f>
        <v>0</v>
      </c>
      <c r="Q1015" s="61">
        <f>IF(Tableau1[[#This Row],[Noms_M]]=Q$5,Tableau1[[#This Row],[Fin_M]]-Tableau1[[#This Row],[Début_M]],0)+IF(Tableau1[[#This Row],[Noms]]=Q$5,Tableau1[[#This Row],[Fin]]-Tableau1[[#This Row],[Début]],0)</f>
        <v>0</v>
      </c>
      <c r="R1015" s="61">
        <f>IF(Tableau1[[#This Row],[Noms_M]]=R$5,Tableau1[[#This Row],[Fin_M]]-Tableau1[[#This Row],[Début_M]],0)+IF(Tableau1[[#This Row],[Noms]]=R$5,Tableau1[[#This Row],[Fin]]-Tableau1[[#This Row],[Début]],0)</f>
        <v>0</v>
      </c>
      <c r="S1015" s="62">
        <f>IF(Tableau1[[#This Row],[Noms_M]]=S$5,Tableau1[[#This Row],[Fin_M]]-Tableau1[[#This Row],[Début_M]],0)+IF(Tableau1[[#This Row],[Noms]]=S$5,Tableau1[[#This Row],[Fin]]-Tableau1[[#This Row],[Début]],0)</f>
        <v>0</v>
      </c>
    </row>
    <row r="1016" spans="1:26" s="17" customFormat="1" ht="20.25" customHeight="1" thickBot="1" x14ac:dyDescent="0.35">
      <c r="A1016" s="38"/>
      <c r="B1016" s="56" t="str">
        <f t="shared" si="1596"/>
        <v>déc</v>
      </c>
      <c r="C1016" s="57">
        <f t="shared" ref="C1016" si="1629">_xlfn.ISOWEEKNUM(A1014)</f>
        <v>49</v>
      </c>
      <c r="D1016" s="35"/>
      <c r="E1016" s="22"/>
      <c r="F1016" s="12"/>
      <c r="G1016" s="13"/>
      <c r="H1016" s="24"/>
      <c r="I1016" s="12"/>
      <c r="J1016" s="60"/>
      <c r="K1016" s="18"/>
      <c r="L1016" s="4"/>
      <c r="N1016" s="61">
        <f>IF(Tableau1[[#This Row],[Noms_M]]=N$5,Tableau1[[#This Row],[Fin_M]]-Tableau1[[#This Row],[Début_M]],0)+IF(Tableau1[[#This Row],[Noms]]=N$5,Tableau1[[#This Row],[Fin]]-Tableau1[[#This Row],[Début]],0)</f>
        <v>0</v>
      </c>
      <c r="O1016" s="61">
        <f>IF(Tableau1[[#This Row],[Noms_M]]=O$5,Tableau1[[#This Row],[Fin_M]]-Tableau1[[#This Row],[Début_M]],0)+IF(Tableau1[[#This Row],[Noms]]=O$5,Tableau1[[#This Row],[Fin]]-Tableau1[[#This Row],[Début]],0)</f>
        <v>0</v>
      </c>
      <c r="P1016" s="61">
        <f>IF(Tableau1[[#This Row],[Noms_M]]=P$5,Tableau1[[#This Row],[Fin_M]]-Tableau1[[#This Row],[Début_M]],0)+IF(Tableau1[[#This Row],[Noms]]=P$5,Tableau1[[#This Row],[Fin]]-Tableau1[[#This Row],[Début]],0)</f>
        <v>0</v>
      </c>
      <c r="Q1016" s="61">
        <f>IF(Tableau1[[#This Row],[Noms_M]]=Q$5,Tableau1[[#This Row],[Fin_M]]-Tableau1[[#This Row],[Début_M]],0)+IF(Tableau1[[#This Row],[Noms]]=Q$5,Tableau1[[#This Row],[Fin]]-Tableau1[[#This Row],[Début]],0)</f>
        <v>0</v>
      </c>
      <c r="R1016" s="61">
        <f>IF(Tableau1[[#This Row],[Noms_M]]=R$5,Tableau1[[#This Row],[Fin_M]]-Tableau1[[#This Row],[Début_M]],0)+IF(Tableau1[[#This Row],[Noms]]=R$5,Tableau1[[#This Row],[Fin]]-Tableau1[[#This Row],[Début]],0)</f>
        <v>0</v>
      </c>
      <c r="S1016" s="62">
        <f>IF(Tableau1[[#This Row],[Noms_M]]=S$5,Tableau1[[#This Row],[Fin_M]]-Tableau1[[#This Row],[Début_M]],0)+IF(Tableau1[[#This Row],[Noms]]=S$5,Tableau1[[#This Row],[Fin]]-Tableau1[[#This Row],[Début]],0)</f>
        <v>0</v>
      </c>
    </row>
    <row r="1017" spans="1:26" s="17" customFormat="1" ht="20.25" customHeight="1" thickBot="1" x14ac:dyDescent="0.35">
      <c r="A1017" s="36">
        <f>A1014+1</f>
        <v>45993</v>
      </c>
      <c r="B1017" s="55" t="str">
        <f t="shared" si="1598"/>
        <v>déc</v>
      </c>
      <c r="C1017" s="57">
        <f t="shared" ref="C1017" si="1630">_xlfn.ISOWEEKNUM(A1017)</f>
        <v>49</v>
      </c>
      <c r="D1017" s="33">
        <f>A1017</f>
        <v>45993</v>
      </c>
      <c r="E1017" s="8"/>
      <c r="F1017" s="1"/>
      <c r="G1017" s="9"/>
      <c r="H1017" s="14"/>
      <c r="I1017" s="1"/>
      <c r="J1017" s="58"/>
      <c r="K1017" s="18"/>
      <c r="L1017" s="7"/>
      <c r="N1017" s="61">
        <f>IF(Tableau1[[#This Row],[Noms_M]]=N$5,Tableau1[[#This Row],[Fin_M]]-Tableau1[[#This Row],[Début_M]],0)+IF(Tableau1[[#This Row],[Noms]]=N$5,Tableau1[[#This Row],[Fin]]-Tableau1[[#This Row],[Début]],0)</f>
        <v>0</v>
      </c>
      <c r="O1017" s="61">
        <f>IF(Tableau1[[#This Row],[Noms_M]]=O$5,Tableau1[[#This Row],[Fin_M]]-Tableau1[[#This Row],[Début_M]],0)+IF(Tableau1[[#This Row],[Noms]]=O$5,Tableau1[[#This Row],[Fin]]-Tableau1[[#This Row],[Début]],0)</f>
        <v>0</v>
      </c>
      <c r="P1017" s="61">
        <f>IF(Tableau1[[#This Row],[Noms_M]]=P$5,Tableau1[[#This Row],[Fin_M]]-Tableau1[[#This Row],[Début_M]],0)+IF(Tableau1[[#This Row],[Noms]]=P$5,Tableau1[[#This Row],[Fin]]-Tableau1[[#This Row],[Début]],0)</f>
        <v>0</v>
      </c>
      <c r="Q1017" s="61">
        <f>IF(Tableau1[[#This Row],[Noms_M]]=Q$5,Tableau1[[#This Row],[Fin_M]]-Tableau1[[#This Row],[Début_M]],0)+IF(Tableau1[[#This Row],[Noms]]=Q$5,Tableau1[[#This Row],[Fin]]-Tableau1[[#This Row],[Début]],0)</f>
        <v>0</v>
      </c>
      <c r="R1017" s="61">
        <f>IF(Tableau1[[#This Row],[Noms_M]]=R$5,Tableau1[[#This Row],[Fin_M]]-Tableau1[[#This Row],[Début_M]],0)+IF(Tableau1[[#This Row],[Noms]]=R$5,Tableau1[[#This Row],[Fin]]-Tableau1[[#This Row],[Début]],0)</f>
        <v>0</v>
      </c>
      <c r="S1017" s="62">
        <f>IF(Tableau1[[#This Row],[Noms_M]]=S$5,Tableau1[[#This Row],[Fin_M]]-Tableau1[[#This Row],[Début_M]],0)+IF(Tableau1[[#This Row],[Noms]]=S$5,Tableau1[[#This Row],[Fin]]-Tableau1[[#This Row],[Début]],0)</f>
        <v>0</v>
      </c>
    </row>
    <row r="1018" spans="1:26" s="17" customFormat="1" ht="20.25" customHeight="1" thickBot="1" x14ac:dyDescent="0.35">
      <c r="A1018" s="37"/>
      <c r="B1018" s="56" t="str">
        <f t="shared" si="1600"/>
        <v>déc</v>
      </c>
      <c r="C1018" s="57">
        <f t="shared" ref="C1018" si="1631">_xlfn.ISOWEEKNUM(A1017)</f>
        <v>49</v>
      </c>
      <c r="D1018" s="34"/>
      <c r="E1018" s="10"/>
      <c r="F1018" s="2"/>
      <c r="G1018" s="11"/>
      <c r="H1018" s="15"/>
      <c r="I1018" s="2"/>
      <c r="J1018" s="59"/>
      <c r="K1018" s="18"/>
      <c r="L1018" s="3"/>
      <c r="N1018" s="61">
        <f>IF(Tableau1[[#This Row],[Noms_M]]=N$5,Tableau1[[#This Row],[Fin_M]]-Tableau1[[#This Row],[Début_M]],0)+IF(Tableau1[[#This Row],[Noms]]=N$5,Tableau1[[#This Row],[Fin]]-Tableau1[[#This Row],[Début]],0)</f>
        <v>0</v>
      </c>
      <c r="O1018" s="61">
        <f>IF(Tableau1[[#This Row],[Noms_M]]=O$5,Tableau1[[#This Row],[Fin_M]]-Tableau1[[#This Row],[Début_M]],0)+IF(Tableau1[[#This Row],[Noms]]=O$5,Tableau1[[#This Row],[Fin]]-Tableau1[[#This Row],[Début]],0)</f>
        <v>0</v>
      </c>
      <c r="P1018" s="61">
        <f>IF(Tableau1[[#This Row],[Noms_M]]=P$5,Tableau1[[#This Row],[Fin_M]]-Tableau1[[#This Row],[Début_M]],0)+IF(Tableau1[[#This Row],[Noms]]=P$5,Tableau1[[#This Row],[Fin]]-Tableau1[[#This Row],[Début]],0)</f>
        <v>0</v>
      </c>
      <c r="Q1018" s="61">
        <f>IF(Tableau1[[#This Row],[Noms_M]]=Q$5,Tableau1[[#This Row],[Fin_M]]-Tableau1[[#This Row],[Début_M]],0)+IF(Tableau1[[#This Row],[Noms]]=Q$5,Tableau1[[#This Row],[Fin]]-Tableau1[[#This Row],[Début]],0)</f>
        <v>0</v>
      </c>
      <c r="R1018" s="61">
        <f>IF(Tableau1[[#This Row],[Noms_M]]=R$5,Tableau1[[#This Row],[Fin_M]]-Tableau1[[#This Row],[Début_M]],0)+IF(Tableau1[[#This Row],[Noms]]=R$5,Tableau1[[#This Row],[Fin]]-Tableau1[[#This Row],[Début]],0)</f>
        <v>0</v>
      </c>
      <c r="S1018" s="62">
        <f>IF(Tableau1[[#This Row],[Noms_M]]=S$5,Tableau1[[#This Row],[Fin_M]]-Tableau1[[#This Row],[Début_M]],0)+IF(Tableau1[[#This Row],[Noms]]=S$5,Tableau1[[#This Row],[Fin]]-Tableau1[[#This Row],[Début]],0)</f>
        <v>0</v>
      </c>
    </row>
    <row r="1019" spans="1:26" s="17" customFormat="1" ht="20.25" customHeight="1" thickBot="1" x14ac:dyDescent="0.35">
      <c r="A1019" s="38"/>
      <c r="B1019" s="56" t="str">
        <f t="shared" si="1602"/>
        <v>déc</v>
      </c>
      <c r="C1019" s="57">
        <f t="shared" ref="C1019" si="1632">_xlfn.ISOWEEKNUM(A1017)</f>
        <v>49</v>
      </c>
      <c r="D1019" s="35"/>
      <c r="E1019" s="22"/>
      <c r="F1019" s="12"/>
      <c r="G1019" s="13"/>
      <c r="H1019" s="24"/>
      <c r="I1019" s="12"/>
      <c r="J1019" s="60"/>
      <c r="K1019" s="18"/>
      <c r="L1019" s="4"/>
      <c r="N1019" s="61">
        <f>IF(Tableau1[[#This Row],[Noms_M]]=N$5,Tableau1[[#This Row],[Fin_M]]-Tableau1[[#This Row],[Début_M]],0)+IF(Tableau1[[#This Row],[Noms]]=N$5,Tableau1[[#This Row],[Fin]]-Tableau1[[#This Row],[Début]],0)</f>
        <v>0</v>
      </c>
      <c r="O1019" s="61">
        <f>IF(Tableau1[[#This Row],[Noms_M]]=O$5,Tableau1[[#This Row],[Fin_M]]-Tableau1[[#This Row],[Début_M]],0)+IF(Tableau1[[#This Row],[Noms]]=O$5,Tableau1[[#This Row],[Fin]]-Tableau1[[#This Row],[Début]],0)</f>
        <v>0</v>
      </c>
      <c r="P1019" s="61">
        <f>IF(Tableau1[[#This Row],[Noms_M]]=P$5,Tableau1[[#This Row],[Fin_M]]-Tableau1[[#This Row],[Début_M]],0)+IF(Tableau1[[#This Row],[Noms]]=P$5,Tableau1[[#This Row],[Fin]]-Tableau1[[#This Row],[Début]],0)</f>
        <v>0</v>
      </c>
      <c r="Q1019" s="61">
        <f>IF(Tableau1[[#This Row],[Noms_M]]=Q$5,Tableau1[[#This Row],[Fin_M]]-Tableau1[[#This Row],[Début_M]],0)+IF(Tableau1[[#This Row],[Noms]]=Q$5,Tableau1[[#This Row],[Fin]]-Tableau1[[#This Row],[Début]],0)</f>
        <v>0</v>
      </c>
      <c r="R1019" s="61">
        <f>IF(Tableau1[[#This Row],[Noms_M]]=R$5,Tableau1[[#This Row],[Fin_M]]-Tableau1[[#This Row],[Début_M]],0)+IF(Tableau1[[#This Row],[Noms]]=R$5,Tableau1[[#This Row],[Fin]]-Tableau1[[#This Row],[Début]],0)</f>
        <v>0</v>
      </c>
      <c r="S1019" s="62">
        <f>IF(Tableau1[[#This Row],[Noms_M]]=S$5,Tableau1[[#This Row],[Fin_M]]-Tableau1[[#This Row],[Début_M]],0)+IF(Tableau1[[#This Row],[Noms]]=S$5,Tableau1[[#This Row],[Fin]]-Tableau1[[#This Row],[Début]],0)</f>
        <v>0</v>
      </c>
    </row>
    <row r="1020" spans="1:26" s="17" customFormat="1" ht="20.25" customHeight="1" thickBot="1" x14ac:dyDescent="0.35">
      <c r="A1020" s="36">
        <f>A1017+1</f>
        <v>45994</v>
      </c>
      <c r="B1020" s="55" t="str">
        <f t="shared" si="1604"/>
        <v>déc</v>
      </c>
      <c r="C1020" s="57">
        <f t="shared" ref="C1020" si="1633">_xlfn.ISOWEEKNUM(A1020)</f>
        <v>49</v>
      </c>
      <c r="D1020" s="33">
        <f>A1020</f>
        <v>45994</v>
      </c>
      <c r="E1020" s="8"/>
      <c r="F1020" s="1"/>
      <c r="G1020" s="9"/>
      <c r="H1020" s="14"/>
      <c r="I1020" s="1"/>
      <c r="J1020" s="58"/>
      <c r="K1020" s="18"/>
      <c r="L1020" s="7"/>
      <c r="N1020" s="61">
        <f>IF(Tableau1[[#This Row],[Noms_M]]=N$5,Tableau1[[#This Row],[Fin_M]]-Tableau1[[#This Row],[Début_M]],0)+IF(Tableau1[[#This Row],[Noms]]=N$5,Tableau1[[#This Row],[Fin]]-Tableau1[[#This Row],[Début]],0)</f>
        <v>0</v>
      </c>
      <c r="O1020" s="61">
        <f>IF(Tableau1[[#This Row],[Noms_M]]=O$5,Tableau1[[#This Row],[Fin_M]]-Tableau1[[#This Row],[Début_M]],0)+IF(Tableau1[[#This Row],[Noms]]=O$5,Tableau1[[#This Row],[Fin]]-Tableau1[[#This Row],[Début]],0)</f>
        <v>0</v>
      </c>
      <c r="P1020" s="61">
        <f>IF(Tableau1[[#This Row],[Noms_M]]=P$5,Tableau1[[#This Row],[Fin_M]]-Tableau1[[#This Row],[Début_M]],0)+IF(Tableau1[[#This Row],[Noms]]=P$5,Tableau1[[#This Row],[Fin]]-Tableau1[[#This Row],[Début]],0)</f>
        <v>0</v>
      </c>
      <c r="Q1020" s="61">
        <f>IF(Tableau1[[#This Row],[Noms_M]]=Q$5,Tableau1[[#This Row],[Fin_M]]-Tableau1[[#This Row],[Début_M]],0)+IF(Tableau1[[#This Row],[Noms]]=Q$5,Tableau1[[#This Row],[Fin]]-Tableau1[[#This Row],[Début]],0)</f>
        <v>0</v>
      </c>
      <c r="R1020" s="61">
        <f>IF(Tableau1[[#This Row],[Noms_M]]=R$5,Tableau1[[#This Row],[Fin_M]]-Tableau1[[#This Row],[Début_M]],0)+IF(Tableau1[[#This Row],[Noms]]=R$5,Tableau1[[#This Row],[Fin]]-Tableau1[[#This Row],[Début]],0)</f>
        <v>0</v>
      </c>
      <c r="S1020" s="62">
        <f>IF(Tableau1[[#This Row],[Noms_M]]=S$5,Tableau1[[#This Row],[Fin_M]]-Tableau1[[#This Row],[Début_M]],0)+IF(Tableau1[[#This Row],[Noms]]=S$5,Tableau1[[#This Row],[Fin]]-Tableau1[[#This Row],[Début]],0)</f>
        <v>0</v>
      </c>
    </row>
    <row r="1021" spans="1:26" s="17" customFormat="1" ht="20.25" customHeight="1" thickBot="1" x14ac:dyDescent="0.35">
      <c r="A1021" s="37"/>
      <c r="B1021" s="56" t="str">
        <f t="shared" si="1606"/>
        <v>déc</v>
      </c>
      <c r="C1021" s="57">
        <f t="shared" ref="C1021" si="1634">_xlfn.ISOWEEKNUM(A1020)</f>
        <v>49</v>
      </c>
      <c r="D1021" s="34"/>
      <c r="E1021" s="10"/>
      <c r="F1021" s="2"/>
      <c r="G1021" s="11"/>
      <c r="H1021" s="15"/>
      <c r="I1021" s="2"/>
      <c r="J1021" s="59"/>
      <c r="K1021" s="18"/>
      <c r="L1021" s="3"/>
      <c r="N1021" s="61">
        <f>IF(Tableau1[[#This Row],[Noms_M]]=N$5,Tableau1[[#This Row],[Fin_M]]-Tableau1[[#This Row],[Début_M]],0)+IF(Tableau1[[#This Row],[Noms]]=N$5,Tableau1[[#This Row],[Fin]]-Tableau1[[#This Row],[Début]],0)</f>
        <v>0</v>
      </c>
      <c r="O1021" s="61">
        <f>IF(Tableau1[[#This Row],[Noms_M]]=O$5,Tableau1[[#This Row],[Fin_M]]-Tableau1[[#This Row],[Début_M]],0)+IF(Tableau1[[#This Row],[Noms]]=O$5,Tableau1[[#This Row],[Fin]]-Tableau1[[#This Row],[Début]],0)</f>
        <v>0</v>
      </c>
      <c r="P1021" s="61">
        <f>IF(Tableau1[[#This Row],[Noms_M]]=P$5,Tableau1[[#This Row],[Fin_M]]-Tableau1[[#This Row],[Début_M]],0)+IF(Tableau1[[#This Row],[Noms]]=P$5,Tableau1[[#This Row],[Fin]]-Tableau1[[#This Row],[Début]],0)</f>
        <v>0</v>
      </c>
      <c r="Q1021" s="61">
        <f>IF(Tableau1[[#This Row],[Noms_M]]=Q$5,Tableau1[[#This Row],[Fin_M]]-Tableau1[[#This Row],[Début_M]],0)+IF(Tableau1[[#This Row],[Noms]]=Q$5,Tableau1[[#This Row],[Fin]]-Tableau1[[#This Row],[Début]],0)</f>
        <v>0</v>
      </c>
      <c r="R1021" s="61">
        <f>IF(Tableau1[[#This Row],[Noms_M]]=R$5,Tableau1[[#This Row],[Fin_M]]-Tableau1[[#This Row],[Début_M]],0)+IF(Tableau1[[#This Row],[Noms]]=R$5,Tableau1[[#This Row],[Fin]]-Tableau1[[#This Row],[Début]],0)</f>
        <v>0</v>
      </c>
      <c r="S1021" s="62">
        <f>IF(Tableau1[[#This Row],[Noms_M]]=S$5,Tableau1[[#This Row],[Fin_M]]-Tableau1[[#This Row],[Début_M]],0)+IF(Tableau1[[#This Row],[Noms]]=S$5,Tableau1[[#This Row],[Fin]]-Tableau1[[#This Row],[Début]],0)</f>
        <v>0</v>
      </c>
    </row>
    <row r="1022" spans="1:26" s="17" customFormat="1" ht="20.25" customHeight="1" thickBot="1" x14ac:dyDescent="0.35">
      <c r="A1022" s="38"/>
      <c r="B1022" s="56" t="str">
        <f t="shared" si="1608"/>
        <v>déc</v>
      </c>
      <c r="C1022" s="57">
        <f t="shared" ref="C1022" si="1635">_xlfn.ISOWEEKNUM(A1020)</f>
        <v>49</v>
      </c>
      <c r="D1022" s="35"/>
      <c r="E1022" s="22"/>
      <c r="F1022" s="12"/>
      <c r="G1022" s="13"/>
      <c r="H1022" s="24"/>
      <c r="I1022" s="12"/>
      <c r="J1022" s="60"/>
      <c r="K1022" s="18"/>
      <c r="L1022" s="4"/>
      <c r="N1022" s="61">
        <f>IF(Tableau1[[#This Row],[Noms_M]]=N$5,Tableau1[[#This Row],[Fin_M]]-Tableau1[[#This Row],[Début_M]],0)+IF(Tableau1[[#This Row],[Noms]]=N$5,Tableau1[[#This Row],[Fin]]-Tableau1[[#This Row],[Début]],0)</f>
        <v>0</v>
      </c>
      <c r="O1022" s="61">
        <f>IF(Tableau1[[#This Row],[Noms_M]]=O$5,Tableau1[[#This Row],[Fin_M]]-Tableau1[[#This Row],[Début_M]],0)+IF(Tableau1[[#This Row],[Noms]]=O$5,Tableau1[[#This Row],[Fin]]-Tableau1[[#This Row],[Début]],0)</f>
        <v>0</v>
      </c>
      <c r="P1022" s="61">
        <f>IF(Tableau1[[#This Row],[Noms_M]]=P$5,Tableau1[[#This Row],[Fin_M]]-Tableau1[[#This Row],[Début_M]],0)+IF(Tableau1[[#This Row],[Noms]]=P$5,Tableau1[[#This Row],[Fin]]-Tableau1[[#This Row],[Début]],0)</f>
        <v>0</v>
      </c>
      <c r="Q1022" s="61">
        <f>IF(Tableau1[[#This Row],[Noms_M]]=Q$5,Tableau1[[#This Row],[Fin_M]]-Tableau1[[#This Row],[Début_M]],0)+IF(Tableau1[[#This Row],[Noms]]=Q$5,Tableau1[[#This Row],[Fin]]-Tableau1[[#This Row],[Début]],0)</f>
        <v>0</v>
      </c>
      <c r="R1022" s="61">
        <f>IF(Tableau1[[#This Row],[Noms_M]]=R$5,Tableau1[[#This Row],[Fin_M]]-Tableau1[[#This Row],[Début_M]],0)+IF(Tableau1[[#This Row],[Noms]]=R$5,Tableau1[[#This Row],[Fin]]-Tableau1[[#This Row],[Début]],0)</f>
        <v>0</v>
      </c>
      <c r="S1022" s="62">
        <f>IF(Tableau1[[#This Row],[Noms_M]]=S$5,Tableau1[[#This Row],[Fin_M]]-Tableau1[[#This Row],[Début_M]],0)+IF(Tableau1[[#This Row],[Noms]]=S$5,Tableau1[[#This Row],[Fin]]-Tableau1[[#This Row],[Début]],0)</f>
        <v>0</v>
      </c>
    </row>
    <row r="1023" spans="1:26" s="17" customFormat="1" ht="20.25" customHeight="1" thickBot="1" x14ac:dyDescent="0.35">
      <c r="A1023" s="36">
        <f>A1020+1</f>
        <v>45995</v>
      </c>
      <c r="B1023" s="55" t="str">
        <f t="shared" si="1610"/>
        <v>déc</v>
      </c>
      <c r="C1023" s="57">
        <f t="shared" ref="C1023" si="1636">_xlfn.ISOWEEKNUM(A1023)</f>
        <v>49</v>
      </c>
      <c r="D1023" s="33">
        <f>A1023</f>
        <v>45995</v>
      </c>
      <c r="E1023" s="8"/>
      <c r="F1023" s="1"/>
      <c r="G1023" s="9"/>
      <c r="H1023" s="14"/>
      <c r="I1023" s="1"/>
      <c r="J1023" s="58"/>
      <c r="K1023" s="18"/>
      <c r="L1023" s="7"/>
      <c r="N1023" s="61">
        <f>IF(Tableau1[[#This Row],[Noms_M]]=N$5,Tableau1[[#This Row],[Fin_M]]-Tableau1[[#This Row],[Début_M]],0)+IF(Tableau1[[#This Row],[Noms]]=N$5,Tableau1[[#This Row],[Fin]]-Tableau1[[#This Row],[Début]],0)</f>
        <v>0</v>
      </c>
      <c r="O1023" s="61">
        <f>IF(Tableau1[[#This Row],[Noms_M]]=O$5,Tableau1[[#This Row],[Fin_M]]-Tableau1[[#This Row],[Début_M]],0)+IF(Tableau1[[#This Row],[Noms]]=O$5,Tableau1[[#This Row],[Fin]]-Tableau1[[#This Row],[Début]],0)</f>
        <v>0</v>
      </c>
      <c r="P1023" s="61">
        <f>IF(Tableau1[[#This Row],[Noms_M]]=P$5,Tableau1[[#This Row],[Fin_M]]-Tableau1[[#This Row],[Début_M]],0)+IF(Tableau1[[#This Row],[Noms]]=P$5,Tableau1[[#This Row],[Fin]]-Tableau1[[#This Row],[Début]],0)</f>
        <v>0</v>
      </c>
      <c r="Q1023" s="61">
        <f>IF(Tableau1[[#This Row],[Noms_M]]=Q$5,Tableau1[[#This Row],[Fin_M]]-Tableau1[[#This Row],[Début_M]],0)+IF(Tableau1[[#This Row],[Noms]]=Q$5,Tableau1[[#This Row],[Fin]]-Tableau1[[#This Row],[Début]],0)</f>
        <v>0</v>
      </c>
      <c r="R1023" s="61">
        <f>IF(Tableau1[[#This Row],[Noms_M]]=R$5,Tableau1[[#This Row],[Fin_M]]-Tableau1[[#This Row],[Début_M]],0)+IF(Tableau1[[#This Row],[Noms]]=R$5,Tableau1[[#This Row],[Fin]]-Tableau1[[#This Row],[Début]],0)</f>
        <v>0</v>
      </c>
      <c r="S1023" s="62">
        <f>IF(Tableau1[[#This Row],[Noms_M]]=S$5,Tableau1[[#This Row],[Fin_M]]-Tableau1[[#This Row],[Début_M]],0)+IF(Tableau1[[#This Row],[Noms]]=S$5,Tableau1[[#This Row],[Fin]]-Tableau1[[#This Row],[Début]],0)</f>
        <v>0</v>
      </c>
    </row>
    <row r="1024" spans="1:26" s="17" customFormat="1" ht="20.25" customHeight="1" thickBot="1" x14ac:dyDescent="0.35">
      <c r="A1024" s="37"/>
      <c r="B1024" s="56" t="str">
        <f t="shared" si="1612"/>
        <v>déc</v>
      </c>
      <c r="C1024" s="57">
        <f t="shared" ref="C1024" si="1637">_xlfn.ISOWEEKNUM(A1023)</f>
        <v>49</v>
      </c>
      <c r="D1024" s="34"/>
      <c r="E1024" s="10"/>
      <c r="F1024" s="2"/>
      <c r="G1024" s="11"/>
      <c r="H1024" s="15"/>
      <c r="I1024" s="2"/>
      <c r="J1024" s="59"/>
      <c r="K1024" s="18"/>
      <c r="L1024" s="3"/>
      <c r="N1024" s="61">
        <f>IF(Tableau1[[#This Row],[Noms_M]]=N$5,Tableau1[[#This Row],[Fin_M]]-Tableau1[[#This Row],[Début_M]],0)+IF(Tableau1[[#This Row],[Noms]]=N$5,Tableau1[[#This Row],[Fin]]-Tableau1[[#This Row],[Début]],0)</f>
        <v>0</v>
      </c>
      <c r="O1024" s="61">
        <f>IF(Tableau1[[#This Row],[Noms_M]]=O$5,Tableau1[[#This Row],[Fin_M]]-Tableau1[[#This Row],[Début_M]],0)+IF(Tableau1[[#This Row],[Noms]]=O$5,Tableau1[[#This Row],[Fin]]-Tableau1[[#This Row],[Début]],0)</f>
        <v>0</v>
      </c>
      <c r="P1024" s="61">
        <f>IF(Tableau1[[#This Row],[Noms_M]]=P$5,Tableau1[[#This Row],[Fin_M]]-Tableau1[[#This Row],[Début_M]],0)+IF(Tableau1[[#This Row],[Noms]]=P$5,Tableau1[[#This Row],[Fin]]-Tableau1[[#This Row],[Début]],0)</f>
        <v>0</v>
      </c>
      <c r="Q1024" s="61">
        <f>IF(Tableau1[[#This Row],[Noms_M]]=Q$5,Tableau1[[#This Row],[Fin_M]]-Tableau1[[#This Row],[Début_M]],0)+IF(Tableau1[[#This Row],[Noms]]=Q$5,Tableau1[[#This Row],[Fin]]-Tableau1[[#This Row],[Début]],0)</f>
        <v>0</v>
      </c>
      <c r="R1024" s="61">
        <f>IF(Tableau1[[#This Row],[Noms_M]]=R$5,Tableau1[[#This Row],[Fin_M]]-Tableau1[[#This Row],[Début_M]],0)+IF(Tableau1[[#This Row],[Noms]]=R$5,Tableau1[[#This Row],[Fin]]-Tableau1[[#This Row],[Début]],0)</f>
        <v>0</v>
      </c>
      <c r="S1024" s="62">
        <f>IF(Tableau1[[#This Row],[Noms_M]]=S$5,Tableau1[[#This Row],[Fin_M]]-Tableau1[[#This Row],[Début_M]],0)+IF(Tableau1[[#This Row],[Noms]]=S$5,Tableau1[[#This Row],[Fin]]-Tableau1[[#This Row],[Début]],0)</f>
        <v>0</v>
      </c>
    </row>
    <row r="1025" spans="1:26" s="17" customFormat="1" ht="20.25" customHeight="1" thickBot="1" x14ac:dyDescent="0.35">
      <c r="A1025" s="38"/>
      <c r="B1025" s="56" t="str">
        <f t="shared" si="1614"/>
        <v>déc</v>
      </c>
      <c r="C1025" s="57">
        <f t="shared" ref="C1025" si="1638">_xlfn.ISOWEEKNUM(A1023)</f>
        <v>49</v>
      </c>
      <c r="D1025" s="35"/>
      <c r="E1025" s="22"/>
      <c r="F1025" s="12"/>
      <c r="G1025" s="13"/>
      <c r="H1025" s="24"/>
      <c r="I1025" s="12"/>
      <c r="J1025" s="60"/>
      <c r="K1025" s="18"/>
      <c r="L1025" s="4"/>
      <c r="N1025" s="61">
        <f>IF(Tableau1[[#This Row],[Noms_M]]=N$5,Tableau1[[#This Row],[Fin_M]]-Tableau1[[#This Row],[Début_M]],0)+IF(Tableau1[[#This Row],[Noms]]=N$5,Tableau1[[#This Row],[Fin]]-Tableau1[[#This Row],[Début]],0)</f>
        <v>0</v>
      </c>
      <c r="O1025" s="61">
        <f>IF(Tableau1[[#This Row],[Noms_M]]=O$5,Tableau1[[#This Row],[Fin_M]]-Tableau1[[#This Row],[Début_M]],0)+IF(Tableau1[[#This Row],[Noms]]=O$5,Tableau1[[#This Row],[Fin]]-Tableau1[[#This Row],[Début]],0)</f>
        <v>0</v>
      </c>
      <c r="P1025" s="61">
        <f>IF(Tableau1[[#This Row],[Noms_M]]=P$5,Tableau1[[#This Row],[Fin_M]]-Tableau1[[#This Row],[Début_M]],0)+IF(Tableau1[[#This Row],[Noms]]=P$5,Tableau1[[#This Row],[Fin]]-Tableau1[[#This Row],[Début]],0)</f>
        <v>0</v>
      </c>
      <c r="Q1025" s="61">
        <f>IF(Tableau1[[#This Row],[Noms_M]]=Q$5,Tableau1[[#This Row],[Fin_M]]-Tableau1[[#This Row],[Début_M]],0)+IF(Tableau1[[#This Row],[Noms]]=Q$5,Tableau1[[#This Row],[Fin]]-Tableau1[[#This Row],[Début]],0)</f>
        <v>0</v>
      </c>
      <c r="R1025" s="61">
        <f>IF(Tableau1[[#This Row],[Noms_M]]=R$5,Tableau1[[#This Row],[Fin_M]]-Tableau1[[#This Row],[Début_M]],0)+IF(Tableau1[[#This Row],[Noms]]=R$5,Tableau1[[#This Row],[Fin]]-Tableau1[[#This Row],[Début]],0)</f>
        <v>0</v>
      </c>
      <c r="S1025" s="62">
        <f>IF(Tableau1[[#This Row],[Noms_M]]=S$5,Tableau1[[#This Row],[Fin_M]]-Tableau1[[#This Row],[Début_M]],0)+IF(Tableau1[[#This Row],[Noms]]=S$5,Tableau1[[#This Row],[Fin]]-Tableau1[[#This Row],[Début]],0)</f>
        <v>0</v>
      </c>
    </row>
    <row r="1026" spans="1:26" s="17" customFormat="1" ht="20.25" customHeight="1" thickBot="1" x14ac:dyDescent="0.35">
      <c r="A1026" s="36">
        <f>A1023+1</f>
        <v>45996</v>
      </c>
      <c r="B1026" s="55" t="str">
        <f t="shared" ref="B1026" si="1639">TEXT(A1026,"mmm")</f>
        <v>déc</v>
      </c>
      <c r="C1026" s="57">
        <f t="shared" ref="C1026" si="1640">_xlfn.ISOWEEKNUM(A1026)</f>
        <v>49</v>
      </c>
      <c r="D1026" s="33">
        <f>A1026</f>
        <v>45996</v>
      </c>
      <c r="E1026" s="8"/>
      <c r="F1026" s="1"/>
      <c r="G1026" s="9"/>
      <c r="H1026" s="14"/>
      <c r="I1026" s="1"/>
      <c r="J1026" s="58"/>
      <c r="K1026" s="18"/>
      <c r="L1026" s="7"/>
      <c r="N1026" s="61">
        <f>IF(Tableau1[[#This Row],[Noms_M]]=N$5,Tableau1[[#This Row],[Fin_M]]-Tableau1[[#This Row],[Début_M]],0)+IF(Tableau1[[#This Row],[Noms]]=N$5,Tableau1[[#This Row],[Fin]]-Tableau1[[#This Row],[Début]],0)</f>
        <v>0</v>
      </c>
      <c r="O1026" s="61">
        <f>IF(Tableau1[[#This Row],[Noms_M]]=O$5,Tableau1[[#This Row],[Fin_M]]-Tableau1[[#This Row],[Début_M]],0)+IF(Tableau1[[#This Row],[Noms]]=O$5,Tableau1[[#This Row],[Fin]]-Tableau1[[#This Row],[Début]],0)</f>
        <v>0</v>
      </c>
      <c r="P1026" s="61">
        <f>IF(Tableau1[[#This Row],[Noms_M]]=P$5,Tableau1[[#This Row],[Fin_M]]-Tableau1[[#This Row],[Début_M]],0)+IF(Tableau1[[#This Row],[Noms]]=P$5,Tableau1[[#This Row],[Fin]]-Tableau1[[#This Row],[Début]],0)</f>
        <v>0</v>
      </c>
      <c r="Q1026" s="61">
        <f>IF(Tableau1[[#This Row],[Noms_M]]=Q$5,Tableau1[[#This Row],[Fin_M]]-Tableau1[[#This Row],[Début_M]],0)+IF(Tableau1[[#This Row],[Noms]]=Q$5,Tableau1[[#This Row],[Fin]]-Tableau1[[#This Row],[Début]],0)</f>
        <v>0</v>
      </c>
      <c r="R1026" s="61">
        <f>IF(Tableau1[[#This Row],[Noms_M]]=R$5,Tableau1[[#This Row],[Fin_M]]-Tableau1[[#This Row],[Début_M]],0)+IF(Tableau1[[#This Row],[Noms]]=R$5,Tableau1[[#This Row],[Fin]]-Tableau1[[#This Row],[Début]],0)</f>
        <v>0</v>
      </c>
      <c r="S1026" s="62">
        <f>IF(Tableau1[[#This Row],[Noms_M]]=S$5,Tableau1[[#This Row],[Fin_M]]-Tableau1[[#This Row],[Début_M]],0)+IF(Tableau1[[#This Row],[Noms]]=S$5,Tableau1[[#This Row],[Fin]]-Tableau1[[#This Row],[Début]],0)</f>
        <v>0</v>
      </c>
    </row>
    <row r="1027" spans="1:26" s="17" customFormat="1" ht="20.25" customHeight="1" thickBot="1" x14ac:dyDescent="0.35">
      <c r="A1027" s="37"/>
      <c r="B1027" s="56" t="str">
        <f t="shared" ref="B1027" si="1641">TEXT(A1026,"mmm")</f>
        <v>déc</v>
      </c>
      <c r="C1027" s="57">
        <f t="shared" ref="C1027" si="1642">_xlfn.ISOWEEKNUM(A1026)</f>
        <v>49</v>
      </c>
      <c r="D1027" s="34"/>
      <c r="E1027" s="10"/>
      <c r="F1027" s="2"/>
      <c r="G1027" s="11"/>
      <c r="H1027" s="15"/>
      <c r="I1027" s="2"/>
      <c r="J1027" s="59"/>
      <c r="K1027" s="18"/>
      <c r="L1027" s="3"/>
      <c r="N1027" s="61">
        <f>IF(Tableau1[[#This Row],[Noms_M]]=N$5,Tableau1[[#This Row],[Fin_M]]-Tableau1[[#This Row],[Début_M]],0)+IF(Tableau1[[#This Row],[Noms]]=N$5,Tableau1[[#This Row],[Fin]]-Tableau1[[#This Row],[Début]],0)</f>
        <v>0</v>
      </c>
      <c r="O1027" s="61">
        <f>IF(Tableau1[[#This Row],[Noms_M]]=O$5,Tableau1[[#This Row],[Fin_M]]-Tableau1[[#This Row],[Début_M]],0)+IF(Tableau1[[#This Row],[Noms]]=O$5,Tableau1[[#This Row],[Fin]]-Tableau1[[#This Row],[Début]],0)</f>
        <v>0</v>
      </c>
      <c r="P1027" s="61">
        <f>IF(Tableau1[[#This Row],[Noms_M]]=P$5,Tableau1[[#This Row],[Fin_M]]-Tableau1[[#This Row],[Début_M]],0)+IF(Tableau1[[#This Row],[Noms]]=P$5,Tableau1[[#This Row],[Fin]]-Tableau1[[#This Row],[Début]],0)</f>
        <v>0</v>
      </c>
      <c r="Q1027" s="61">
        <f>IF(Tableau1[[#This Row],[Noms_M]]=Q$5,Tableau1[[#This Row],[Fin_M]]-Tableau1[[#This Row],[Début_M]],0)+IF(Tableau1[[#This Row],[Noms]]=Q$5,Tableau1[[#This Row],[Fin]]-Tableau1[[#This Row],[Début]],0)</f>
        <v>0</v>
      </c>
      <c r="R1027" s="61">
        <f>IF(Tableau1[[#This Row],[Noms_M]]=R$5,Tableau1[[#This Row],[Fin_M]]-Tableau1[[#This Row],[Début_M]],0)+IF(Tableau1[[#This Row],[Noms]]=R$5,Tableau1[[#This Row],[Fin]]-Tableau1[[#This Row],[Début]],0)</f>
        <v>0</v>
      </c>
      <c r="S1027" s="62">
        <f>IF(Tableau1[[#This Row],[Noms_M]]=S$5,Tableau1[[#This Row],[Fin_M]]-Tableau1[[#This Row],[Début_M]],0)+IF(Tableau1[[#This Row],[Noms]]=S$5,Tableau1[[#This Row],[Fin]]-Tableau1[[#This Row],[Début]],0)</f>
        <v>0</v>
      </c>
    </row>
    <row r="1028" spans="1:26" s="17" customFormat="1" ht="20.25" customHeight="1" thickBot="1" x14ac:dyDescent="0.35">
      <c r="A1028" s="38"/>
      <c r="B1028" s="56" t="str">
        <f t="shared" ref="B1028" si="1643">TEXT(A1026,"mmm")</f>
        <v>déc</v>
      </c>
      <c r="C1028" s="57">
        <f t="shared" ref="C1028" si="1644">_xlfn.ISOWEEKNUM(A1026)</f>
        <v>49</v>
      </c>
      <c r="D1028" s="35"/>
      <c r="E1028" s="22"/>
      <c r="F1028" s="12"/>
      <c r="G1028" s="13"/>
      <c r="H1028" s="24"/>
      <c r="I1028" s="12"/>
      <c r="J1028" s="60"/>
      <c r="K1028" s="18"/>
      <c r="L1028" s="4"/>
      <c r="N1028" s="61">
        <f>IF(Tableau1[[#This Row],[Noms_M]]=N$5,Tableau1[[#This Row],[Fin_M]]-Tableau1[[#This Row],[Début_M]],0)+IF(Tableau1[[#This Row],[Noms]]=N$5,Tableau1[[#This Row],[Fin]]-Tableau1[[#This Row],[Début]],0)</f>
        <v>0</v>
      </c>
      <c r="O1028" s="61">
        <f>IF(Tableau1[[#This Row],[Noms_M]]=O$5,Tableau1[[#This Row],[Fin_M]]-Tableau1[[#This Row],[Début_M]],0)+IF(Tableau1[[#This Row],[Noms]]=O$5,Tableau1[[#This Row],[Fin]]-Tableau1[[#This Row],[Début]],0)</f>
        <v>0</v>
      </c>
      <c r="P1028" s="61">
        <f>IF(Tableau1[[#This Row],[Noms_M]]=P$5,Tableau1[[#This Row],[Fin_M]]-Tableau1[[#This Row],[Début_M]],0)+IF(Tableau1[[#This Row],[Noms]]=P$5,Tableau1[[#This Row],[Fin]]-Tableau1[[#This Row],[Début]],0)</f>
        <v>0</v>
      </c>
      <c r="Q1028" s="61">
        <f>IF(Tableau1[[#This Row],[Noms_M]]=Q$5,Tableau1[[#This Row],[Fin_M]]-Tableau1[[#This Row],[Début_M]],0)+IF(Tableau1[[#This Row],[Noms]]=Q$5,Tableau1[[#This Row],[Fin]]-Tableau1[[#This Row],[Début]],0)</f>
        <v>0</v>
      </c>
      <c r="R1028" s="61">
        <f>IF(Tableau1[[#This Row],[Noms_M]]=R$5,Tableau1[[#This Row],[Fin_M]]-Tableau1[[#This Row],[Début_M]],0)+IF(Tableau1[[#This Row],[Noms]]=R$5,Tableau1[[#This Row],[Fin]]-Tableau1[[#This Row],[Début]],0)</f>
        <v>0</v>
      </c>
      <c r="S1028" s="62">
        <f>IF(Tableau1[[#This Row],[Noms_M]]=S$5,Tableau1[[#This Row],[Fin_M]]-Tableau1[[#This Row],[Début_M]],0)+IF(Tableau1[[#This Row],[Noms]]=S$5,Tableau1[[#This Row],[Fin]]-Tableau1[[#This Row],[Début]],0)</f>
        <v>0</v>
      </c>
    </row>
    <row r="1029" spans="1:26" s="17" customFormat="1" ht="20.25" customHeight="1" thickBot="1" x14ac:dyDescent="0.35">
      <c r="A1029" s="36">
        <f>A1026+1</f>
        <v>45997</v>
      </c>
      <c r="B1029" s="55" t="str">
        <f t="shared" si="1592"/>
        <v>déc</v>
      </c>
      <c r="C1029" s="57">
        <f t="shared" ref="C1029" si="1645">_xlfn.ISOWEEKNUM(A1029)</f>
        <v>49</v>
      </c>
      <c r="D1029" s="33">
        <f>A1029</f>
        <v>45997</v>
      </c>
      <c r="E1029" s="8"/>
      <c r="F1029" s="1"/>
      <c r="G1029" s="9"/>
      <c r="H1029" s="14"/>
      <c r="I1029" s="1"/>
      <c r="J1029" s="58"/>
      <c r="K1029" s="18"/>
      <c r="L1029" s="7"/>
      <c r="N1029" s="61">
        <f>IF(Tableau1[[#This Row],[Noms_M]]=N$5,Tableau1[[#This Row],[Fin_M]]-Tableau1[[#This Row],[Début_M]],0)+IF(Tableau1[[#This Row],[Noms]]=N$5,Tableau1[[#This Row],[Fin]]-Tableau1[[#This Row],[Début]],0)</f>
        <v>0</v>
      </c>
      <c r="O1029" s="61">
        <f>IF(Tableau1[[#This Row],[Noms_M]]=O$5,Tableau1[[#This Row],[Fin_M]]-Tableau1[[#This Row],[Début_M]],0)+IF(Tableau1[[#This Row],[Noms]]=O$5,Tableau1[[#This Row],[Fin]]-Tableau1[[#This Row],[Début]],0)</f>
        <v>0</v>
      </c>
      <c r="P1029" s="61">
        <f>IF(Tableau1[[#This Row],[Noms_M]]=P$5,Tableau1[[#This Row],[Fin_M]]-Tableau1[[#This Row],[Début_M]],0)+IF(Tableau1[[#This Row],[Noms]]=P$5,Tableau1[[#This Row],[Fin]]-Tableau1[[#This Row],[Début]],0)</f>
        <v>0</v>
      </c>
      <c r="Q1029" s="61">
        <f>IF(Tableau1[[#This Row],[Noms_M]]=Q$5,Tableau1[[#This Row],[Fin_M]]-Tableau1[[#This Row],[Début_M]],0)+IF(Tableau1[[#This Row],[Noms]]=Q$5,Tableau1[[#This Row],[Fin]]-Tableau1[[#This Row],[Début]],0)</f>
        <v>0</v>
      </c>
      <c r="R1029" s="61">
        <f>IF(Tableau1[[#This Row],[Noms_M]]=R$5,Tableau1[[#This Row],[Fin_M]]-Tableau1[[#This Row],[Début_M]],0)+IF(Tableau1[[#This Row],[Noms]]=R$5,Tableau1[[#This Row],[Fin]]-Tableau1[[#This Row],[Début]],0)</f>
        <v>0</v>
      </c>
      <c r="S1029" s="62">
        <f>IF(Tableau1[[#This Row],[Noms_M]]=S$5,Tableau1[[#This Row],[Fin_M]]-Tableau1[[#This Row],[Début_M]],0)+IF(Tableau1[[#This Row],[Noms]]=S$5,Tableau1[[#This Row],[Fin]]-Tableau1[[#This Row],[Début]],0)</f>
        <v>0</v>
      </c>
    </row>
    <row r="1030" spans="1:26" s="17" customFormat="1" ht="20.25" customHeight="1" thickBot="1" x14ac:dyDescent="0.35">
      <c r="A1030" s="37"/>
      <c r="B1030" s="56" t="str">
        <f t="shared" si="1594"/>
        <v>déc</v>
      </c>
      <c r="C1030" s="57">
        <f t="shared" ref="C1030" si="1646">_xlfn.ISOWEEKNUM(A1029)</f>
        <v>49</v>
      </c>
      <c r="D1030" s="34"/>
      <c r="E1030" s="10"/>
      <c r="F1030" s="2"/>
      <c r="G1030" s="11"/>
      <c r="H1030" s="15"/>
      <c r="I1030" s="2"/>
      <c r="J1030" s="59"/>
      <c r="K1030" s="18"/>
      <c r="L1030" s="3"/>
      <c r="N1030" s="61">
        <f>IF(Tableau1[[#This Row],[Noms_M]]=N$5,Tableau1[[#This Row],[Fin_M]]-Tableau1[[#This Row],[Début_M]],0)+IF(Tableau1[[#This Row],[Noms]]=N$5,Tableau1[[#This Row],[Fin]]-Tableau1[[#This Row],[Début]],0)</f>
        <v>0</v>
      </c>
      <c r="O1030" s="61">
        <f>IF(Tableau1[[#This Row],[Noms_M]]=O$5,Tableau1[[#This Row],[Fin_M]]-Tableau1[[#This Row],[Début_M]],0)+IF(Tableau1[[#This Row],[Noms]]=O$5,Tableau1[[#This Row],[Fin]]-Tableau1[[#This Row],[Début]],0)</f>
        <v>0</v>
      </c>
      <c r="P1030" s="61">
        <f>IF(Tableau1[[#This Row],[Noms_M]]=P$5,Tableau1[[#This Row],[Fin_M]]-Tableau1[[#This Row],[Début_M]],0)+IF(Tableau1[[#This Row],[Noms]]=P$5,Tableau1[[#This Row],[Fin]]-Tableau1[[#This Row],[Début]],0)</f>
        <v>0</v>
      </c>
      <c r="Q1030" s="61">
        <f>IF(Tableau1[[#This Row],[Noms_M]]=Q$5,Tableau1[[#This Row],[Fin_M]]-Tableau1[[#This Row],[Début_M]],0)+IF(Tableau1[[#This Row],[Noms]]=Q$5,Tableau1[[#This Row],[Fin]]-Tableau1[[#This Row],[Début]],0)</f>
        <v>0</v>
      </c>
      <c r="R1030" s="61">
        <f>IF(Tableau1[[#This Row],[Noms_M]]=R$5,Tableau1[[#This Row],[Fin_M]]-Tableau1[[#This Row],[Début_M]],0)+IF(Tableau1[[#This Row],[Noms]]=R$5,Tableau1[[#This Row],[Fin]]-Tableau1[[#This Row],[Début]],0)</f>
        <v>0</v>
      </c>
      <c r="S1030" s="62">
        <f>IF(Tableau1[[#This Row],[Noms_M]]=S$5,Tableau1[[#This Row],[Fin_M]]-Tableau1[[#This Row],[Début_M]],0)+IF(Tableau1[[#This Row],[Noms]]=S$5,Tableau1[[#This Row],[Fin]]-Tableau1[[#This Row],[Début]],0)</f>
        <v>0</v>
      </c>
    </row>
    <row r="1031" spans="1:26" s="17" customFormat="1" ht="20.25" customHeight="1" thickBot="1" x14ac:dyDescent="0.35">
      <c r="A1031" s="38"/>
      <c r="B1031" s="56" t="str">
        <f t="shared" si="1596"/>
        <v>déc</v>
      </c>
      <c r="C1031" s="57">
        <f t="shared" ref="C1031" si="1647">_xlfn.ISOWEEKNUM(A1029)</f>
        <v>49</v>
      </c>
      <c r="D1031" s="35"/>
      <c r="E1031" s="22"/>
      <c r="F1031" s="12"/>
      <c r="G1031" s="13"/>
      <c r="H1031" s="24"/>
      <c r="I1031" s="12"/>
      <c r="J1031" s="60"/>
      <c r="K1031" s="18"/>
      <c r="L1031" s="4"/>
      <c r="N1031" s="61">
        <f>IF(Tableau1[[#This Row],[Noms_M]]=N$5,Tableau1[[#This Row],[Fin_M]]-Tableau1[[#This Row],[Début_M]],0)+IF(Tableau1[[#This Row],[Noms]]=N$5,Tableau1[[#This Row],[Fin]]-Tableau1[[#This Row],[Début]],0)</f>
        <v>0</v>
      </c>
      <c r="O1031" s="61">
        <f>IF(Tableau1[[#This Row],[Noms_M]]=O$5,Tableau1[[#This Row],[Fin_M]]-Tableau1[[#This Row],[Début_M]],0)+IF(Tableau1[[#This Row],[Noms]]=O$5,Tableau1[[#This Row],[Fin]]-Tableau1[[#This Row],[Début]],0)</f>
        <v>0</v>
      </c>
      <c r="P1031" s="61">
        <f>IF(Tableau1[[#This Row],[Noms_M]]=P$5,Tableau1[[#This Row],[Fin_M]]-Tableau1[[#This Row],[Début_M]],0)+IF(Tableau1[[#This Row],[Noms]]=P$5,Tableau1[[#This Row],[Fin]]-Tableau1[[#This Row],[Début]],0)</f>
        <v>0</v>
      </c>
      <c r="Q1031" s="61">
        <f>IF(Tableau1[[#This Row],[Noms_M]]=Q$5,Tableau1[[#This Row],[Fin_M]]-Tableau1[[#This Row],[Début_M]],0)+IF(Tableau1[[#This Row],[Noms]]=Q$5,Tableau1[[#This Row],[Fin]]-Tableau1[[#This Row],[Début]],0)</f>
        <v>0</v>
      </c>
      <c r="R1031" s="61">
        <f>IF(Tableau1[[#This Row],[Noms_M]]=R$5,Tableau1[[#This Row],[Fin_M]]-Tableau1[[#This Row],[Début_M]],0)+IF(Tableau1[[#This Row],[Noms]]=R$5,Tableau1[[#This Row],[Fin]]-Tableau1[[#This Row],[Début]],0)</f>
        <v>0</v>
      </c>
      <c r="S1031" s="62">
        <f>IF(Tableau1[[#This Row],[Noms_M]]=S$5,Tableau1[[#This Row],[Fin_M]]-Tableau1[[#This Row],[Début_M]],0)+IF(Tableau1[[#This Row],[Noms]]=S$5,Tableau1[[#This Row],[Fin]]-Tableau1[[#This Row],[Début]],0)</f>
        <v>0</v>
      </c>
    </row>
    <row r="1032" spans="1:26" s="17" customFormat="1" ht="20.25" customHeight="1" thickBot="1" x14ac:dyDescent="0.35">
      <c r="A1032" s="36">
        <f>A1029+1</f>
        <v>45998</v>
      </c>
      <c r="B1032" s="55" t="str">
        <f t="shared" si="1598"/>
        <v>déc</v>
      </c>
      <c r="C1032" s="57">
        <f t="shared" ref="C1032" si="1648">_xlfn.ISOWEEKNUM(A1032)</f>
        <v>49</v>
      </c>
      <c r="D1032" s="33">
        <f>A1032</f>
        <v>45998</v>
      </c>
      <c r="E1032" s="8"/>
      <c r="F1032" s="1"/>
      <c r="G1032" s="9"/>
      <c r="H1032" s="14"/>
      <c r="I1032" s="1"/>
      <c r="J1032" s="58"/>
      <c r="K1032" s="18"/>
      <c r="L1032" s="7"/>
      <c r="N1032" s="61">
        <f>IF(Tableau1[[#This Row],[Noms_M]]=N$5,Tableau1[[#This Row],[Fin_M]]-Tableau1[[#This Row],[Début_M]],0)+IF(Tableau1[[#This Row],[Noms]]=N$5,Tableau1[[#This Row],[Fin]]-Tableau1[[#This Row],[Début]],0)</f>
        <v>0</v>
      </c>
      <c r="O1032" s="61">
        <f>IF(Tableau1[[#This Row],[Noms_M]]=O$5,Tableau1[[#This Row],[Fin_M]]-Tableau1[[#This Row],[Début_M]],0)+IF(Tableau1[[#This Row],[Noms]]=O$5,Tableau1[[#This Row],[Fin]]-Tableau1[[#This Row],[Début]],0)</f>
        <v>0</v>
      </c>
      <c r="P1032" s="61">
        <f>IF(Tableau1[[#This Row],[Noms_M]]=P$5,Tableau1[[#This Row],[Fin_M]]-Tableau1[[#This Row],[Début_M]],0)+IF(Tableau1[[#This Row],[Noms]]=P$5,Tableau1[[#This Row],[Fin]]-Tableau1[[#This Row],[Début]],0)</f>
        <v>0</v>
      </c>
      <c r="Q1032" s="61">
        <f>IF(Tableau1[[#This Row],[Noms_M]]=Q$5,Tableau1[[#This Row],[Fin_M]]-Tableau1[[#This Row],[Début_M]],0)+IF(Tableau1[[#This Row],[Noms]]=Q$5,Tableau1[[#This Row],[Fin]]-Tableau1[[#This Row],[Début]],0)</f>
        <v>0</v>
      </c>
      <c r="R1032" s="61">
        <f>IF(Tableau1[[#This Row],[Noms_M]]=R$5,Tableau1[[#This Row],[Fin_M]]-Tableau1[[#This Row],[Début_M]],0)+IF(Tableau1[[#This Row],[Noms]]=R$5,Tableau1[[#This Row],[Fin]]-Tableau1[[#This Row],[Début]],0)</f>
        <v>0</v>
      </c>
      <c r="S1032" s="62">
        <f>IF(Tableau1[[#This Row],[Noms_M]]=S$5,Tableau1[[#This Row],[Fin_M]]-Tableau1[[#This Row],[Début_M]],0)+IF(Tableau1[[#This Row],[Noms]]=S$5,Tableau1[[#This Row],[Fin]]-Tableau1[[#This Row],[Début]],0)</f>
        <v>0</v>
      </c>
    </row>
    <row r="1033" spans="1:26" s="17" customFormat="1" ht="20.25" customHeight="1" thickBot="1" x14ac:dyDescent="0.35">
      <c r="A1033" s="37"/>
      <c r="B1033" s="56" t="str">
        <f t="shared" si="1600"/>
        <v>déc</v>
      </c>
      <c r="C1033" s="57">
        <f t="shared" ref="C1033" si="1649">_xlfn.ISOWEEKNUM(A1032)</f>
        <v>49</v>
      </c>
      <c r="D1033" s="34"/>
      <c r="E1033" s="10"/>
      <c r="F1033" s="2"/>
      <c r="G1033" s="11"/>
      <c r="H1033" s="15"/>
      <c r="I1033" s="2"/>
      <c r="J1033" s="59"/>
      <c r="K1033" s="18"/>
      <c r="L1033" s="3"/>
      <c r="N1033" s="61">
        <f>IF(Tableau1[[#This Row],[Noms_M]]=N$5,Tableau1[[#This Row],[Fin_M]]-Tableau1[[#This Row],[Début_M]],0)+IF(Tableau1[[#This Row],[Noms]]=N$5,Tableau1[[#This Row],[Fin]]-Tableau1[[#This Row],[Début]],0)</f>
        <v>0</v>
      </c>
      <c r="O1033" s="61">
        <f>IF(Tableau1[[#This Row],[Noms_M]]=O$5,Tableau1[[#This Row],[Fin_M]]-Tableau1[[#This Row],[Début_M]],0)+IF(Tableau1[[#This Row],[Noms]]=O$5,Tableau1[[#This Row],[Fin]]-Tableau1[[#This Row],[Début]],0)</f>
        <v>0</v>
      </c>
      <c r="P1033" s="61">
        <f>IF(Tableau1[[#This Row],[Noms_M]]=P$5,Tableau1[[#This Row],[Fin_M]]-Tableau1[[#This Row],[Début_M]],0)+IF(Tableau1[[#This Row],[Noms]]=P$5,Tableau1[[#This Row],[Fin]]-Tableau1[[#This Row],[Début]],0)</f>
        <v>0</v>
      </c>
      <c r="Q1033" s="61">
        <f>IF(Tableau1[[#This Row],[Noms_M]]=Q$5,Tableau1[[#This Row],[Fin_M]]-Tableau1[[#This Row],[Début_M]],0)+IF(Tableau1[[#This Row],[Noms]]=Q$5,Tableau1[[#This Row],[Fin]]-Tableau1[[#This Row],[Début]],0)</f>
        <v>0</v>
      </c>
      <c r="R1033" s="61">
        <f>IF(Tableau1[[#This Row],[Noms_M]]=R$5,Tableau1[[#This Row],[Fin_M]]-Tableau1[[#This Row],[Début_M]],0)+IF(Tableau1[[#This Row],[Noms]]=R$5,Tableau1[[#This Row],[Fin]]-Tableau1[[#This Row],[Début]],0)</f>
        <v>0</v>
      </c>
      <c r="S1033" s="62">
        <f>IF(Tableau1[[#This Row],[Noms_M]]=S$5,Tableau1[[#This Row],[Fin_M]]-Tableau1[[#This Row],[Début_M]],0)+IF(Tableau1[[#This Row],[Noms]]=S$5,Tableau1[[#This Row],[Fin]]-Tableau1[[#This Row],[Début]],0)</f>
        <v>0</v>
      </c>
    </row>
    <row r="1034" spans="1:26" s="17" customFormat="1" ht="20.25" customHeight="1" thickBot="1" x14ac:dyDescent="0.35">
      <c r="A1034" s="38"/>
      <c r="B1034" s="56" t="str">
        <f t="shared" si="1602"/>
        <v>déc</v>
      </c>
      <c r="C1034" s="57">
        <f t="shared" ref="C1034" si="1650">_xlfn.ISOWEEKNUM(A1032)</f>
        <v>49</v>
      </c>
      <c r="D1034" s="35"/>
      <c r="E1034" s="22"/>
      <c r="F1034" s="12"/>
      <c r="G1034" s="13"/>
      <c r="H1034" s="24"/>
      <c r="I1034" s="12"/>
      <c r="J1034" s="60"/>
      <c r="K1034" s="18"/>
      <c r="L1034" s="4"/>
      <c r="N1034" s="61">
        <f>IF(Tableau1[[#This Row],[Noms_M]]=N$5,Tableau1[[#This Row],[Fin_M]]-Tableau1[[#This Row],[Début_M]],0)+IF(Tableau1[[#This Row],[Noms]]=N$5,Tableau1[[#This Row],[Fin]]-Tableau1[[#This Row],[Début]],0)</f>
        <v>0</v>
      </c>
      <c r="O1034" s="61">
        <f>IF(Tableau1[[#This Row],[Noms_M]]=O$5,Tableau1[[#This Row],[Fin_M]]-Tableau1[[#This Row],[Début_M]],0)+IF(Tableau1[[#This Row],[Noms]]=O$5,Tableau1[[#This Row],[Fin]]-Tableau1[[#This Row],[Début]],0)</f>
        <v>0</v>
      </c>
      <c r="P1034" s="61">
        <f>IF(Tableau1[[#This Row],[Noms_M]]=P$5,Tableau1[[#This Row],[Fin_M]]-Tableau1[[#This Row],[Début_M]],0)+IF(Tableau1[[#This Row],[Noms]]=P$5,Tableau1[[#This Row],[Fin]]-Tableau1[[#This Row],[Début]],0)</f>
        <v>0</v>
      </c>
      <c r="Q1034" s="61">
        <f>IF(Tableau1[[#This Row],[Noms_M]]=Q$5,Tableau1[[#This Row],[Fin_M]]-Tableau1[[#This Row],[Début_M]],0)+IF(Tableau1[[#This Row],[Noms]]=Q$5,Tableau1[[#This Row],[Fin]]-Tableau1[[#This Row],[Début]],0)</f>
        <v>0</v>
      </c>
      <c r="R1034" s="61">
        <f>IF(Tableau1[[#This Row],[Noms_M]]=R$5,Tableau1[[#This Row],[Fin_M]]-Tableau1[[#This Row],[Début_M]],0)+IF(Tableau1[[#This Row],[Noms]]=R$5,Tableau1[[#This Row],[Fin]]-Tableau1[[#This Row],[Début]],0)</f>
        <v>0</v>
      </c>
      <c r="S1034" s="62">
        <f>IF(Tableau1[[#This Row],[Noms_M]]=S$5,Tableau1[[#This Row],[Fin_M]]-Tableau1[[#This Row],[Début_M]],0)+IF(Tableau1[[#This Row],[Noms]]=S$5,Tableau1[[#This Row],[Fin]]-Tableau1[[#This Row],[Début]],0)</f>
        <v>0</v>
      </c>
    </row>
    <row r="1035" spans="1:26" s="17" customFormat="1" ht="20.25" customHeight="1" thickBot="1" x14ac:dyDescent="0.35">
      <c r="A1035" s="36">
        <f>A1032+1</f>
        <v>45999</v>
      </c>
      <c r="B1035" s="55" t="str">
        <f t="shared" si="1604"/>
        <v>déc</v>
      </c>
      <c r="C1035" s="57">
        <f t="shared" ref="C1035" si="1651">_xlfn.ISOWEEKNUM(A1035)</f>
        <v>50</v>
      </c>
      <c r="D1035" s="33">
        <f>A1035</f>
        <v>45999</v>
      </c>
      <c r="E1035" s="8"/>
      <c r="F1035" s="1"/>
      <c r="G1035" s="9"/>
      <c r="H1035" s="14"/>
      <c r="I1035" s="1"/>
      <c r="J1035" s="58"/>
      <c r="K1035" s="18"/>
      <c r="L1035" s="7"/>
      <c r="N1035" s="61">
        <f>IF(Tableau1[[#This Row],[Noms_M]]=N$5,Tableau1[[#This Row],[Fin_M]]-Tableau1[[#This Row],[Début_M]],0)+IF(Tableau1[[#This Row],[Noms]]=N$5,Tableau1[[#This Row],[Fin]]-Tableau1[[#This Row],[Début]],0)</f>
        <v>0</v>
      </c>
      <c r="O1035" s="61">
        <f>IF(Tableau1[[#This Row],[Noms_M]]=O$5,Tableau1[[#This Row],[Fin_M]]-Tableau1[[#This Row],[Début_M]],0)+IF(Tableau1[[#This Row],[Noms]]=O$5,Tableau1[[#This Row],[Fin]]-Tableau1[[#This Row],[Début]],0)</f>
        <v>0</v>
      </c>
      <c r="P1035" s="61">
        <f>IF(Tableau1[[#This Row],[Noms_M]]=P$5,Tableau1[[#This Row],[Fin_M]]-Tableau1[[#This Row],[Début_M]],0)+IF(Tableau1[[#This Row],[Noms]]=P$5,Tableau1[[#This Row],[Fin]]-Tableau1[[#This Row],[Début]],0)</f>
        <v>0</v>
      </c>
      <c r="Q1035" s="61">
        <f>IF(Tableau1[[#This Row],[Noms_M]]=Q$5,Tableau1[[#This Row],[Fin_M]]-Tableau1[[#This Row],[Début_M]],0)+IF(Tableau1[[#This Row],[Noms]]=Q$5,Tableau1[[#This Row],[Fin]]-Tableau1[[#This Row],[Début]],0)</f>
        <v>0</v>
      </c>
      <c r="R1035" s="61">
        <f>IF(Tableau1[[#This Row],[Noms_M]]=R$5,Tableau1[[#This Row],[Fin_M]]-Tableau1[[#This Row],[Début_M]],0)+IF(Tableau1[[#This Row],[Noms]]=R$5,Tableau1[[#This Row],[Fin]]-Tableau1[[#This Row],[Début]],0)</f>
        <v>0</v>
      </c>
      <c r="S1035" s="62">
        <f>IF(Tableau1[[#This Row],[Noms_M]]=S$5,Tableau1[[#This Row],[Fin_M]]-Tableau1[[#This Row],[Début_M]],0)+IF(Tableau1[[#This Row],[Noms]]=S$5,Tableau1[[#This Row],[Fin]]-Tableau1[[#This Row],[Début]],0)</f>
        <v>0</v>
      </c>
      <c r="U1035" s="70">
        <f>SUM(N1035:N1055)</f>
        <v>0</v>
      </c>
      <c r="V1035" s="70">
        <f t="shared" ref="V1035" si="1652">SUM(O1035:O1055)</f>
        <v>0</v>
      </c>
      <c r="W1035" s="70">
        <f t="shared" ref="W1035" si="1653">SUM(P1035:P1055)</f>
        <v>0</v>
      </c>
      <c r="X1035" s="70">
        <f t="shared" ref="X1035" si="1654">SUM(Q1035:Q1055)</f>
        <v>0</v>
      </c>
      <c r="Y1035" s="70">
        <f t="shared" ref="Y1035" si="1655">SUM(R1035:R1055)</f>
        <v>0</v>
      </c>
      <c r="Z1035" s="70">
        <f t="shared" ref="Z1035" si="1656">SUM(S1035:S1055)</f>
        <v>0</v>
      </c>
    </row>
    <row r="1036" spans="1:26" s="17" customFormat="1" ht="20.25" customHeight="1" thickBot="1" x14ac:dyDescent="0.35">
      <c r="A1036" s="37"/>
      <c r="B1036" s="56" t="str">
        <f t="shared" si="1606"/>
        <v>déc</v>
      </c>
      <c r="C1036" s="57">
        <f t="shared" ref="C1036" si="1657">_xlfn.ISOWEEKNUM(A1035)</f>
        <v>50</v>
      </c>
      <c r="D1036" s="34"/>
      <c r="E1036" s="10"/>
      <c r="F1036" s="2"/>
      <c r="G1036" s="11"/>
      <c r="H1036" s="15"/>
      <c r="I1036" s="2"/>
      <c r="J1036" s="59"/>
      <c r="K1036" s="18"/>
      <c r="L1036" s="3"/>
      <c r="N1036" s="61">
        <f>IF(Tableau1[[#This Row],[Noms_M]]=N$5,Tableau1[[#This Row],[Fin_M]]-Tableau1[[#This Row],[Début_M]],0)+IF(Tableau1[[#This Row],[Noms]]=N$5,Tableau1[[#This Row],[Fin]]-Tableau1[[#This Row],[Début]],0)</f>
        <v>0</v>
      </c>
      <c r="O1036" s="61">
        <f>IF(Tableau1[[#This Row],[Noms_M]]=O$5,Tableau1[[#This Row],[Fin_M]]-Tableau1[[#This Row],[Début_M]],0)+IF(Tableau1[[#This Row],[Noms]]=O$5,Tableau1[[#This Row],[Fin]]-Tableau1[[#This Row],[Début]],0)</f>
        <v>0</v>
      </c>
      <c r="P1036" s="61">
        <f>IF(Tableau1[[#This Row],[Noms_M]]=P$5,Tableau1[[#This Row],[Fin_M]]-Tableau1[[#This Row],[Début_M]],0)+IF(Tableau1[[#This Row],[Noms]]=P$5,Tableau1[[#This Row],[Fin]]-Tableau1[[#This Row],[Début]],0)</f>
        <v>0</v>
      </c>
      <c r="Q1036" s="61">
        <f>IF(Tableau1[[#This Row],[Noms_M]]=Q$5,Tableau1[[#This Row],[Fin_M]]-Tableau1[[#This Row],[Début_M]],0)+IF(Tableau1[[#This Row],[Noms]]=Q$5,Tableau1[[#This Row],[Fin]]-Tableau1[[#This Row],[Début]],0)</f>
        <v>0</v>
      </c>
      <c r="R1036" s="61">
        <f>IF(Tableau1[[#This Row],[Noms_M]]=R$5,Tableau1[[#This Row],[Fin_M]]-Tableau1[[#This Row],[Début_M]],0)+IF(Tableau1[[#This Row],[Noms]]=R$5,Tableau1[[#This Row],[Fin]]-Tableau1[[#This Row],[Début]],0)</f>
        <v>0</v>
      </c>
      <c r="S1036" s="62">
        <f>IF(Tableau1[[#This Row],[Noms_M]]=S$5,Tableau1[[#This Row],[Fin_M]]-Tableau1[[#This Row],[Début_M]],0)+IF(Tableau1[[#This Row],[Noms]]=S$5,Tableau1[[#This Row],[Fin]]-Tableau1[[#This Row],[Début]],0)</f>
        <v>0</v>
      </c>
    </row>
    <row r="1037" spans="1:26" s="17" customFormat="1" ht="20.25" customHeight="1" thickBot="1" x14ac:dyDescent="0.35">
      <c r="A1037" s="38"/>
      <c r="B1037" s="56" t="str">
        <f t="shared" si="1608"/>
        <v>déc</v>
      </c>
      <c r="C1037" s="57">
        <f t="shared" ref="C1037" si="1658">_xlfn.ISOWEEKNUM(A1035)</f>
        <v>50</v>
      </c>
      <c r="D1037" s="35"/>
      <c r="E1037" s="22"/>
      <c r="F1037" s="12"/>
      <c r="G1037" s="13"/>
      <c r="H1037" s="24"/>
      <c r="I1037" s="12"/>
      <c r="J1037" s="60"/>
      <c r="K1037" s="18"/>
      <c r="L1037" s="4"/>
      <c r="N1037" s="61">
        <f>IF(Tableau1[[#This Row],[Noms_M]]=N$5,Tableau1[[#This Row],[Fin_M]]-Tableau1[[#This Row],[Début_M]],0)+IF(Tableau1[[#This Row],[Noms]]=N$5,Tableau1[[#This Row],[Fin]]-Tableau1[[#This Row],[Début]],0)</f>
        <v>0</v>
      </c>
      <c r="O1037" s="61">
        <f>IF(Tableau1[[#This Row],[Noms_M]]=O$5,Tableau1[[#This Row],[Fin_M]]-Tableau1[[#This Row],[Début_M]],0)+IF(Tableau1[[#This Row],[Noms]]=O$5,Tableau1[[#This Row],[Fin]]-Tableau1[[#This Row],[Début]],0)</f>
        <v>0</v>
      </c>
      <c r="P1037" s="61">
        <f>IF(Tableau1[[#This Row],[Noms_M]]=P$5,Tableau1[[#This Row],[Fin_M]]-Tableau1[[#This Row],[Début_M]],0)+IF(Tableau1[[#This Row],[Noms]]=P$5,Tableau1[[#This Row],[Fin]]-Tableau1[[#This Row],[Début]],0)</f>
        <v>0</v>
      </c>
      <c r="Q1037" s="61">
        <f>IF(Tableau1[[#This Row],[Noms_M]]=Q$5,Tableau1[[#This Row],[Fin_M]]-Tableau1[[#This Row],[Début_M]],0)+IF(Tableau1[[#This Row],[Noms]]=Q$5,Tableau1[[#This Row],[Fin]]-Tableau1[[#This Row],[Début]],0)</f>
        <v>0</v>
      </c>
      <c r="R1037" s="61">
        <f>IF(Tableau1[[#This Row],[Noms_M]]=R$5,Tableau1[[#This Row],[Fin_M]]-Tableau1[[#This Row],[Début_M]],0)+IF(Tableau1[[#This Row],[Noms]]=R$5,Tableau1[[#This Row],[Fin]]-Tableau1[[#This Row],[Début]],0)</f>
        <v>0</v>
      </c>
      <c r="S1037" s="62">
        <f>IF(Tableau1[[#This Row],[Noms_M]]=S$5,Tableau1[[#This Row],[Fin_M]]-Tableau1[[#This Row],[Début_M]],0)+IF(Tableau1[[#This Row],[Noms]]=S$5,Tableau1[[#This Row],[Fin]]-Tableau1[[#This Row],[Début]],0)</f>
        <v>0</v>
      </c>
    </row>
    <row r="1038" spans="1:26" s="17" customFormat="1" ht="20.25" customHeight="1" thickBot="1" x14ac:dyDescent="0.35">
      <c r="A1038" s="36">
        <f>A1035+1</f>
        <v>46000</v>
      </c>
      <c r="B1038" s="55" t="str">
        <f t="shared" si="1610"/>
        <v>déc</v>
      </c>
      <c r="C1038" s="57">
        <f t="shared" ref="C1038" si="1659">_xlfn.ISOWEEKNUM(A1038)</f>
        <v>50</v>
      </c>
      <c r="D1038" s="33">
        <f>A1038</f>
        <v>46000</v>
      </c>
      <c r="E1038" s="8"/>
      <c r="F1038" s="1"/>
      <c r="G1038" s="9"/>
      <c r="H1038" s="14"/>
      <c r="I1038" s="1"/>
      <c r="J1038" s="58"/>
      <c r="K1038" s="18"/>
      <c r="L1038" s="7"/>
      <c r="N1038" s="61">
        <f>IF(Tableau1[[#This Row],[Noms_M]]=N$5,Tableau1[[#This Row],[Fin_M]]-Tableau1[[#This Row],[Début_M]],0)+IF(Tableau1[[#This Row],[Noms]]=N$5,Tableau1[[#This Row],[Fin]]-Tableau1[[#This Row],[Début]],0)</f>
        <v>0</v>
      </c>
      <c r="O1038" s="61">
        <f>IF(Tableau1[[#This Row],[Noms_M]]=O$5,Tableau1[[#This Row],[Fin_M]]-Tableau1[[#This Row],[Début_M]],0)+IF(Tableau1[[#This Row],[Noms]]=O$5,Tableau1[[#This Row],[Fin]]-Tableau1[[#This Row],[Début]],0)</f>
        <v>0</v>
      </c>
      <c r="P1038" s="61">
        <f>IF(Tableau1[[#This Row],[Noms_M]]=P$5,Tableau1[[#This Row],[Fin_M]]-Tableau1[[#This Row],[Début_M]],0)+IF(Tableau1[[#This Row],[Noms]]=P$5,Tableau1[[#This Row],[Fin]]-Tableau1[[#This Row],[Début]],0)</f>
        <v>0</v>
      </c>
      <c r="Q1038" s="61">
        <f>IF(Tableau1[[#This Row],[Noms_M]]=Q$5,Tableau1[[#This Row],[Fin_M]]-Tableau1[[#This Row],[Début_M]],0)+IF(Tableau1[[#This Row],[Noms]]=Q$5,Tableau1[[#This Row],[Fin]]-Tableau1[[#This Row],[Début]],0)</f>
        <v>0</v>
      </c>
      <c r="R1038" s="61">
        <f>IF(Tableau1[[#This Row],[Noms_M]]=R$5,Tableau1[[#This Row],[Fin_M]]-Tableau1[[#This Row],[Début_M]],0)+IF(Tableau1[[#This Row],[Noms]]=R$5,Tableau1[[#This Row],[Fin]]-Tableau1[[#This Row],[Début]],0)</f>
        <v>0</v>
      </c>
      <c r="S1038" s="62">
        <f>IF(Tableau1[[#This Row],[Noms_M]]=S$5,Tableau1[[#This Row],[Fin_M]]-Tableau1[[#This Row],[Début_M]],0)+IF(Tableau1[[#This Row],[Noms]]=S$5,Tableau1[[#This Row],[Fin]]-Tableau1[[#This Row],[Début]],0)</f>
        <v>0</v>
      </c>
    </row>
    <row r="1039" spans="1:26" s="17" customFormat="1" ht="20.25" customHeight="1" thickBot="1" x14ac:dyDescent="0.35">
      <c r="A1039" s="37"/>
      <c r="B1039" s="56" t="str">
        <f t="shared" si="1612"/>
        <v>déc</v>
      </c>
      <c r="C1039" s="57">
        <f t="shared" ref="C1039" si="1660">_xlfn.ISOWEEKNUM(A1038)</f>
        <v>50</v>
      </c>
      <c r="D1039" s="34"/>
      <c r="E1039" s="10"/>
      <c r="F1039" s="2"/>
      <c r="G1039" s="11"/>
      <c r="H1039" s="15"/>
      <c r="I1039" s="2"/>
      <c r="J1039" s="59"/>
      <c r="K1039" s="18"/>
      <c r="L1039" s="3"/>
      <c r="N1039" s="61">
        <f>IF(Tableau1[[#This Row],[Noms_M]]=N$5,Tableau1[[#This Row],[Fin_M]]-Tableau1[[#This Row],[Début_M]],0)+IF(Tableau1[[#This Row],[Noms]]=N$5,Tableau1[[#This Row],[Fin]]-Tableau1[[#This Row],[Début]],0)</f>
        <v>0</v>
      </c>
      <c r="O1039" s="61">
        <f>IF(Tableau1[[#This Row],[Noms_M]]=O$5,Tableau1[[#This Row],[Fin_M]]-Tableau1[[#This Row],[Début_M]],0)+IF(Tableau1[[#This Row],[Noms]]=O$5,Tableau1[[#This Row],[Fin]]-Tableau1[[#This Row],[Début]],0)</f>
        <v>0</v>
      </c>
      <c r="P1039" s="61">
        <f>IF(Tableau1[[#This Row],[Noms_M]]=P$5,Tableau1[[#This Row],[Fin_M]]-Tableau1[[#This Row],[Début_M]],0)+IF(Tableau1[[#This Row],[Noms]]=P$5,Tableau1[[#This Row],[Fin]]-Tableau1[[#This Row],[Début]],0)</f>
        <v>0</v>
      </c>
      <c r="Q1039" s="61">
        <f>IF(Tableau1[[#This Row],[Noms_M]]=Q$5,Tableau1[[#This Row],[Fin_M]]-Tableau1[[#This Row],[Début_M]],0)+IF(Tableau1[[#This Row],[Noms]]=Q$5,Tableau1[[#This Row],[Fin]]-Tableau1[[#This Row],[Début]],0)</f>
        <v>0</v>
      </c>
      <c r="R1039" s="61">
        <f>IF(Tableau1[[#This Row],[Noms_M]]=R$5,Tableau1[[#This Row],[Fin_M]]-Tableau1[[#This Row],[Début_M]],0)+IF(Tableau1[[#This Row],[Noms]]=R$5,Tableau1[[#This Row],[Fin]]-Tableau1[[#This Row],[Début]],0)</f>
        <v>0</v>
      </c>
      <c r="S1039" s="62">
        <f>IF(Tableau1[[#This Row],[Noms_M]]=S$5,Tableau1[[#This Row],[Fin_M]]-Tableau1[[#This Row],[Début_M]],0)+IF(Tableau1[[#This Row],[Noms]]=S$5,Tableau1[[#This Row],[Fin]]-Tableau1[[#This Row],[Début]],0)</f>
        <v>0</v>
      </c>
    </row>
    <row r="1040" spans="1:26" s="17" customFormat="1" ht="20.25" customHeight="1" thickBot="1" x14ac:dyDescent="0.35">
      <c r="A1040" s="38"/>
      <c r="B1040" s="56" t="str">
        <f t="shared" si="1614"/>
        <v>déc</v>
      </c>
      <c r="C1040" s="57">
        <f t="shared" ref="C1040" si="1661">_xlfn.ISOWEEKNUM(A1038)</f>
        <v>50</v>
      </c>
      <c r="D1040" s="35"/>
      <c r="E1040" s="22"/>
      <c r="F1040" s="12"/>
      <c r="G1040" s="13"/>
      <c r="H1040" s="24"/>
      <c r="I1040" s="12"/>
      <c r="J1040" s="60"/>
      <c r="K1040" s="18"/>
      <c r="L1040" s="4"/>
      <c r="N1040" s="61">
        <f>IF(Tableau1[[#This Row],[Noms_M]]=N$5,Tableau1[[#This Row],[Fin_M]]-Tableau1[[#This Row],[Début_M]],0)+IF(Tableau1[[#This Row],[Noms]]=N$5,Tableau1[[#This Row],[Fin]]-Tableau1[[#This Row],[Début]],0)</f>
        <v>0</v>
      </c>
      <c r="O1040" s="61">
        <f>IF(Tableau1[[#This Row],[Noms_M]]=O$5,Tableau1[[#This Row],[Fin_M]]-Tableau1[[#This Row],[Début_M]],0)+IF(Tableau1[[#This Row],[Noms]]=O$5,Tableau1[[#This Row],[Fin]]-Tableau1[[#This Row],[Début]],0)</f>
        <v>0</v>
      </c>
      <c r="P1040" s="61">
        <f>IF(Tableau1[[#This Row],[Noms_M]]=P$5,Tableau1[[#This Row],[Fin_M]]-Tableau1[[#This Row],[Début_M]],0)+IF(Tableau1[[#This Row],[Noms]]=P$5,Tableau1[[#This Row],[Fin]]-Tableau1[[#This Row],[Début]],0)</f>
        <v>0</v>
      </c>
      <c r="Q1040" s="61">
        <f>IF(Tableau1[[#This Row],[Noms_M]]=Q$5,Tableau1[[#This Row],[Fin_M]]-Tableau1[[#This Row],[Début_M]],0)+IF(Tableau1[[#This Row],[Noms]]=Q$5,Tableau1[[#This Row],[Fin]]-Tableau1[[#This Row],[Début]],0)</f>
        <v>0</v>
      </c>
      <c r="R1040" s="61">
        <f>IF(Tableau1[[#This Row],[Noms_M]]=R$5,Tableau1[[#This Row],[Fin_M]]-Tableau1[[#This Row],[Début_M]],0)+IF(Tableau1[[#This Row],[Noms]]=R$5,Tableau1[[#This Row],[Fin]]-Tableau1[[#This Row],[Début]],0)</f>
        <v>0</v>
      </c>
      <c r="S1040" s="62">
        <f>IF(Tableau1[[#This Row],[Noms_M]]=S$5,Tableau1[[#This Row],[Fin_M]]-Tableau1[[#This Row],[Début_M]],0)+IF(Tableau1[[#This Row],[Noms]]=S$5,Tableau1[[#This Row],[Fin]]-Tableau1[[#This Row],[Début]],0)</f>
        <v>0</v>
      </c>
    </row>
    <row r="1041" spans="1:26" s="17" customFormat="1" ht="20.25" customHeight="1" thickBot="1" x14ac:dyDescent="0.35">
      <c r="A1041" s="36">
        <f>A1038+1</f>
        <v>46001</v>
      </c>
      <c r="B1041" s="55" t="str">
        <f t="shared" ref="B1041" si="1662">TEXT(A1041,"mmm")</f>
        <v>déc</v>
      </c>
      <c r="C1041" s="57">
        <f t="shared" ref="C1041" si="1663">_xlfn.ISOWEEKNUM(A1041)</f>
        <v>50</v>
      </c>
      <c r="D1041" s="33">
        <f>A1041</f>
        <v>46001</v>
      </c>
      <c r="E1041" s="8"/>
      <c r="F1041" s="1"/>
      <c r="G1041" s="9"/>
      <c r="H1041" s="14"/>
      <c r="I1041" s="1"/>
      <c r="J1041" s="58"/>
      <c r="K1041" s="18"/>
      <c r="L1041" s="7"/>
      <c r="N1041" s="61">
        <f>IF(Tableau1[[#This Row],[Noms_M]]=N$5,Tableau1[[#This Row],[Fin_M]]-Tableau1[[#This Row],[Début_M]],0)+IF(Tableau1[[#This Row],[Noms]]=N$5,Tableau1[[#This Row],[Fin]]-Tableau1[[#This Row],[Début]],0)</f>
        <v>0</v>
      </c>
      <c r="O1041" s="61">
        <f>IF(Tableau1[[#This Row],[Noms_M]]=O$5,Tableau1[[#This Row],[Fin_M]]-Tableau1[[#This Row],[Début_M]],0)+IF(Tableau1[[#This Row],[Noms]]=O$5,Tableau1[[#This Row],[Fin]]-Tableau1[[#This Row],[Début]],0)</f>
        <v>0</v>
      </c>
      <c r="P1041" s="61">
        <f>IF(Tableau1[[#This Row],[Noms_M]]=P$5,Tableau1[[#This Row],[Fin_M]]-Tableau1[[#This Row],[Début_M]],0)+IF(Tableau1[[#This Row],[Noms]]=P$5,Tableau1[[#This Row],[Fin]]-Tableau1[[#This Row],[Début]],0)</f>
        <v>0</v>
      </c>
      <c r="Q1041" s="61">
        <f>IF(Tableau1[[#This Row],[Noms_M]]=Q$5,Tableau1[[#This Row],[Fin_M]]-Tableau1[[#This Row],[Début_M]],0)+IF(Tableau1[[#This Row],[Noms]]=Q$5,Tableau1[[#This Row],[Fin]]-Tableau1[[#This Row],[Début]],0)</f>
        <v>0</v>
      </c>
      <c r="R1041" s="61">
        <f>IF(Tableau1[[#This Row],[Noms_M]]=R$5,Tableau1[[#This Row],[Fin_M]]-Tableau1[[#This Row],[Début_M]],0)+IF(Tableau1[[#This Row],[Noms]]=R$5,Tableau1[[#This Row],[Fin]]-Tableau1[[#This Row],[Début]],0)</f>
        <v>0</v>
      </c>
      <c r="S1041" s="62">
        <f>IF(Tableau1[[#This Row],[Noms_M]]=S$5,Tableau1[[#This Row],[Fin_M]]-Tableau1[[#This Row],[Début_M]],0)+IF(Tableau1[[#This Row],[Noms]]=S$5,Tableau1[[#This Row],[Fin]]-Tableau1[[#This Row],[Début]],0)</f>
        <v>0</v>
      </c>
    </row>
    <row r="1042" spans="1:26" s="17" customFormat="1" ht="20.25" customHeight="1" thickBot="1" x14ac:dyDescent="0.35">
      <c r="A1042" s="37"/>
      <c r="B1042" s="56" t="str">
        <f t="shared" ref="B1042" si="1664">TEXT(A1041,"mmm")</f>
        <v>déc</v>
      </c>
      <c r="C1042" s="57">
        <f t="shared" ref="C1042" si="1665">_xlfn.ISOWEEKNUM(A1041)</f>
        <v>50</v>
      </c>
      <c r="D1042" s="34"/>
      <c r="E1042" s="10"/>
      <c r="F1042" s="2"/>
      <c r="G1042" s="11"/>
      <c r="H1042" s="15"/>
      <c r="I1042" s="2"/>
      <c r="J1042" s="59"/>
      <c r="K1042" s="18"/>
      <c r="L1042" s="3"/>
      <c r="N1042" s="61">
        <f>IF(Tableau1[[#This Row],[Noms_M]]=N$5,Tableau1[[#This Row],[Fin_M]]-Tableau1[[#This Row],[Début_M]],0)+IF(Tableau1[[#This Row],[Noms]]=N$5,Tableau1[[#This Row],[Fin]]-Tableau1[[#This Row],[Début]],0)</f>
        <v>0</v>
      </c>
      <c r="O1042" s="61">
        <f>IF(Tableau1[[#This Row],[Noms_M]]=O$5,Tableau1[[#This Row],[Fin_M]]-Tableau1[[#This Row],[Début_M]],0)+IF(Tableau1[[#This Row],[Noms]]=O$5,Tableau1[[#This Row],[Fin]]-Tableau1[[#This Row],[Début]],0)</f>
        <v>0</v>
      </c>
      <c r="P1042" s="61">
        <f>IF(Tableau1[[#This Row],[Noms_M]]=P$5,Tableau1[[#This Row],[Fin_M]]-Tableau1[[#This Row],[Début_M]],0)+IF(Tableau1[[#This Row],[Noms]]=P$5,Tableau1[[#This Row],[Fin]]-Tableau1[[#This Row],[Début]],0)</f>
        <v>0</v>
      </c>
      <c r="Q1042" s="61">
        <f>IF(Tableau1[[#This Row],[Noms_M]]=Q$5,Tableau1[[#This Row],[Fin_M]]-Tableau1[[#This Row],[Début_M]],0)+IF(Tableau1[[#This Row],[Noms]]=Q$5,Tableau1[[#This Row],[Fin]]-Tableau1[[#This Row],[Début]],0)</f>
        <v>0</v>
      </c>
      <c r="R1042" s="61">
        <f>IF(Tableau1[[#This Row],[Noms_M]]=R$5,Tableau1[[#This Row],[Fin_M]]-Tableau1[[#This Row],[Début_M]],0)+IF(Tableau1[[#This Row],[Noms]]=R$5,Tableau1[[#This Row],[Fin]]-Tableau1[[#This Row],[Début]],0)</f>
        <v>0</v>
      </c>
      <c r="S1042" s="62">
        <f>IF(Tableau1[[#This Row],[Noms_M]]=S$5,Tableau1[[#This Row],[Fin_M]]-Tableau1[[#This Row],[Début_M]],0)+IF(Tableau1[[#This Row],[Noms]]=S$5,Tableau1[[#This Row],[Fin]]-Tableau1[[#This Row],[Début]],0)</f>
        <v>0</v>
      </c>
    </row>
    <row r="1043" spans="1:26" s="17" customFormat="1" ht="20.25" customHeight="1" thickBot="1" x14ac:dyDescent="0.35">
      <c r="A1043" s="38"/>
      <c r="B1043" s="56" t="str">
        <f t="shared" ref="B1043" si="1666">TEXT(A1041,"mmm")</f>
        <v>déc</v>
      </c>
      <c r="C1043" s="57">
        <f t="shared" ref="C1043" si="1667">_xlfn.ISOWEEKNUM(A1041)</f>
        <v>50</v>
      </c>
      <c r="D1043" s="35"/>
      <c r="E1043" s="22"/>
      <c r="F1043" s="12"/>
      <c r="G1043" s="13"/>
      <c r="H1043" s="24"/>
      <c r="I1043" s="12"/>
      <c r="J1043" s="60"/>
      <c r="K1043" s="18"/>
      <c r="L1043" s="4"/>
      <c r="N1043" s="61">
        <f>IF(Tableau1[[#This Row],[Noms_M]]=N$5,Tableau1[[#This Row],[Fin_M]]-Tableau1[[#This Row],[Début_M]],0)+IF(Tableau1[[#This Row],[Noms]]=N$5,Tableau1[[#This Row],[Fin]]-Tableau1[[#This Row],[Début]],0)</f>
        <v>0</v>
      </c>
      <c r="O1043" s="61">
        <f>IF(Tableau1[[#This Row],[Noms_M]]=O$5,Tableau1[[#This Row],[Fin_M]]-Tableau1[[#This Row],[Début_M]],0)+IF(Tableau1[[#This Row],[Noms]]=O$5,Tableau1[[#This Row],[Fin]]-Tableau1[[#This Row],[Début]],0)</f>
        <v>0</v>
      </c>
      <c r="P1043" s="61">
        <f>IF(Tableau1[[#This Row],[Noms_M]]=P$5,Tableau1[[#This Row],[Fin_M]]-Tableau1[[#This Row],[Début_M]],0)+IF(Tableau1[[#This Row],[Noms]]=P$5,Tableau1[[#This Row],[Fin]]-Tableau1[[#This Row],[Début]],0)</f>
        <v>0</v>
      </c>
      <c r="Q1043" s="61">
        <f>IF(Tableau1[[#This Row],[Noms_M]]=Q$5,Tableau1[[#This Row],[Fin_M]]-Tableau1[[#This Row],[Début_M]],0)+IF(Tableau1[[#This Row],[Noms]]=Q$5,Tableau1[[#This Row],[Fin]]-Tableau1[[#This Row],[Début]],0)</f>
        <v>0</v>
      </c>
      <c r="R1043" s="61">
        <f>IF(Tableau1[[#This Row],[Noms_M]]=R$5,Tableau1[[#This Row],[Fin_M]]-Tableau1[[#This Row],[Début_M]],0)+IF(Tableau1[[#This Row],[Noms]]=R$5,Tableau1[[#This Row],[Fin]]-Tableau1[[#This Row],[Début]],0)</f>
        <v>0</v>
      </c>
      <c r="S1043" s="62">
        <f>IF(Tableau1[[#This Row],[Noms_M]]=S$5,Tableau1[[#This Row],[Fin_M]]-Tableau1[[#This Row],[Début_M]],0)+IF(Tableau1[[#This Row],[Noms]]=S$5,Tableau1[[#This Row],[Fin]]-Tableau1[[#This Row],[Début]],0)</f>
        <v>0</v>
      </c>
    </row>
    <row r="1044" spans="1:26" s="17" customFormat="1" ht="20.25" customHeight="1" thickBot="1" x14ac:dyDescent="0.35">
      <c r="A1044" s="36">
        <f>A1041+1</f>
        <v>46002</v>
      </c>
      <c r="B1044" s="55" t="str">
        <f t="shared" si="1592"/>
        <v>déc</v>
      </c>
      <c r="C1044" s="57">
        <f t="shared" ref="C1044" si="1668">_xlfn.ISOWEEKNUM(A1044)</f>
        <v>50</v>
      </c>
      <c r="D1044" s="33">
        <f>A1044</f>
        <v>46002</v>
      </c>
      <c r="E1044" s="8"/>
      <c r="F1044" s="1"/>
      <c r="G1044" s="9"/>
      <c r="H1044" s="14"/>
      <c r="I1044" s="1"/>
      <c r="J1044" s="58"/>
      <c r="K1044" s="18"/>
      <c r="L1044" s="7"/>
      <c r="N1044" s="61">
        <f>IF(Tableau1[[#This Row],[Noms_M]]=N$5,Tableau1[[#This Row],[Fin_M]]-Tableau1[[#This Row],[Début_M]],0)+IF(Tableau1[[#This Row],[Noms]]=N$5,Tableau1[[#This Row],[Fin]]-Tableau1[[#This Row],[Début]],0)</f>
        <v>0</v>
      </c>
      <c r="O1044" s="61">
        <f>IF(Tableau1[[#This Row],[Noms_M]]=O$5,Tableau1[[#This Row],[Fin_M]]-Tableau1[[#This Row],[Début_M]],0)+IF(Tableau1[[#This Row],[Noms]]=O$5,Tableau1[[#This Row],[Fin]]-Tableau1[[#This Row],[Début]],0)</f>
        <v>0</v>
      </c>
      <c r="P1044" s="61">
        <f>IF(Tableau1[[#This Row],[Noms_M]]=P$5,Tableau1[[#This Row],[Fin_M]]-Tableau1[[#This Row],[Début_M]],0)+IF(Tableau1[[#This Row],[Noms]]=P$5,Tableau1[[#This Row],[Fin]]-Tableau1[[#This Row],[Début]],0)</f>
        <v>0</v>
      </c>
      <c r="Q1044" s="61">
        <f>IF(Tableau1[[#This Row],[Noms_M]]=Q$5,Tableau1[[#This Row],[Fin_M]]-Tableau1[[#This Row],[Début_M]],0)+IF(Tableau1[[#This Row],[Noms]]=Q$5,Tableau1[[#This Row],[Fin]]-Tableau1[[#This Row],[Début]],0)</f>
        <v>0</v>
      </c>
      <c r="R1044" s="61">
        <f>IF(Tableau1[[#This Row],[Noms_M]]=R$5,Tableau1[[#This Row],[Fin_M]]-Tableau1[[#This Row],[Début_M]],0)+IF(Tableau1[[#This Row],[Noms]]=R$5,Tableau1[[#This Row],[Fin]]-Tableau1[[#This Row],[Début]],0)</f>
        <v>0</v>
      </c>
      <c r="S1044" s="62">
        <f>IF(Tableau1[[#This Row],[Noms_M]]=S$5,Tableau1[[#This Row],[Fin_M]]-Tableau1[[#This Row],[Début_M]],0)+IF(Tableau1[[#This Row],[Noms]]=S$5,Tableau1[[#This Row],[Fin]]-Tableau1[[#This Row],[Début]],0)</f>
        <v>0</v>
      </c>
    </row>
    <row r="1045" spans="1:26" s="17" customFormat="1" ht="20.25" customHeight="1" thickBot="1" x14ac:dyDescent="0.35">
      <c r="A1045" s="37"/>
      <c r="B1045" s="56" t="str">
        <f t="shared" si="1594"/>
        <v>déc</v>
      </c>
      <c r="C1045" s="57">
        <f t="shared" ref="C1045" si="1669">_xlfn.ISOWEEKNUM(A1044)</f>
        <v>50</v>
      </c>
      <c r="D1045" s="34"/>
      <c r="E1045" s="10"/>
      <c r="F1045" s="2"/>
      <c r="G1045" s="11"/>
      <c r="H1045" s="15"/>
      <c r="I1045" s="2"/>
      <c r="J1045" s="59"/>
      <c r="K1045" s="18"/>
      <c r="L1045" s="3"/>
      <c r="N1045" s="61">
        <f>IF(Tableau1[[#This Row],[Noms_M]]=N$5,Tableau1[[#This Row],[Fin_M]]-Tableau1[[#This Row],[Début_M]],0)+IF(Tableau1[[#This Row],[Noms]]=N$5,Tableau1[[#This Row],[Fin]]-Tableau1[[#This Row],[Début]],0)</f>
        <v>0</v>
      </c>
      <c r="O1045" s="61">
        <f>IF(Tableau1[[#This Row],[Noms_M]]=O$5,Tableau1[[#This Row],[Fin_M]]-Tableau1[[#This Row],[Début_M]],0)+IF(Tableau1[[#This Row],[Noms]]=O$5,Tableau1[[#This Row],[Fin]]-Tableau1[[#This Row],[Début]],0)</f>
        <v>0</v>
      </c>
      <c r="P1045" s="61">
        <f>IF(Tableau1[[#This Row],[Noms_M]]=P$5,Tableau1[[#This Row],[Fin_M]]-Tableau1[[#This Row],[Début_M]],0)+IF(Tableau1[[#This Row],[Noms]]=P$5,Tableau1[[#This Row],[Fin]]-Tableau1[[#This Row],[Début]],0)</f>
        <v>0</v>
      </c>
      <c r="Q1045" s="61">
        <f>IF(Tableau1[[#This Row],[Noms_M]]=Q$5,Tableau1[[#This Row],[Fin_M]]-Tableau1[[#This Row],[Début_M]],0)+IF(Tableau1[[#This Row],[Noms]]=Q$5,Tableau1[[#This Row],[Fin]]-Tableau1[[#This Row],[Début]],0)</f>
        <v>0</v>
      </c>
      <c r="R1045" s="61">
        <f>IF(Tableau1[[#This Row],[Noms_M]]=R$5,Tableau1[[#This Row],[Fin_M]]-Tableau1[[#This Row],[Début_M]],0)+IF(Tableau1[[#This Row],[Noms]]=R$5,Tableau1[[#This Row],[Fin]]-Tableau1[[#This Row],[Début]],0)</f>
        <v>0</v>
      </c>
      <c r="S1045" s="62">
        <f>IF(Tableau1[[#This Row],[Noms_M]]=S$5,Tableau1[[#This Row],[Fin_M]]-Tableau1[[#This Row],[Début_M]],0)+IF(Tableau1[[#This Row],[Noms]]=S$5,Tableau1[[#This Row],[Fin]]-Tableau1[[#This Row],[Début]],0)</f>
        <v>0</v>
      </c>
    </row>
    <row r="1046" spans="1:26" s="17" customFormat="1" ht="20.25" customHeight="1" thickBot="1" x14ac:dyDescent="0.35">
      <c r="A1046" s="38"/>
      <c r="B1046" s="56" t="str">
        <f t="shared" si="1596"/>
        <v>déc</v>
      </c>
      <c r="C1046" s="57">
        <f t="shared" ref="C1046" si="1670">_xlfn.ISOWEEKNUM(A1044)</f>
        <v>50</v>
      </c>
      <c r="D1046" s="35"/>
      <c r="E1046" s="22"/>
      <c r="F1046" s="12"/>
      <c r="G1046" s="13"/>
      <c r="H1046" s="24"/>
      <c r="I1046" s="12"/>
      <c r="J1046" s="60"/>
      <c r="K1046" s="18"/>
      <c r="L1046" s="4"/>
      <c r="N1046" s="61">
        <f>IF(Tableau1[[#This Row],[Noms_M]]=N$5,Tableau1[[#This Row],[Fin_M]]-Tableau1[[#This Row],[Début_M]],0)+IF(Tableau1[[#This Row],[Noms]]=N$5,Tableau1[[#This Row],[Fin]]-Tableau1[[#This Row],[Début]],0)</f>
        <v>0</v>
      </c>
      <c r="O1046" s="61">
        <f>IF(Tableau1[[#This Row],[Noms_M]]=O$5,Tableau1[[#This Row],[Fin_M]]-Tableau1[[#This Row],[Début_M]],0)+IF(Tableau1[[#This Row],[Noms]]=O$5,Tableau1[[#This Row],[Fin]]-Tableau1[[#This Row],[Début]],0)</f>
        <v>0</v>
      </c>
      <c r="P1046" s="61">
        <f>IF(Tableau1[[#This Row],[Noms_M]]=P$5,Tableau1[[#This Row],[Fin_M]]-Tableau1[[#This Row],[Début_M]],0)+IF(Tableau1[[#This Row],[Noms]]=P$5,Tableau1[[#This Row],[Fin]]-Tableau1[[#This Row],[Début]],0)</f>
        <v>0</v>
      </c>
      <c r="Q1046" s="61">
        <f>IF(Tableau1[[#This Row],[Noms_M]]=Q$5,Tableau1[[#This Row],[Fin_M]]-Tableau1[[#This Row],[Début_M]],0)+IF(Tableau1[[#This Row],[Noms]]=Q$5,Tableau1[[#This Row],[Fin]]-Tableau1[[#This Row],[Début]],0)</f>
        <v>0</v>
      </c>
      <c r="R1046" s="61">
        <f>IF(Tableau1[[#This Row],[Noms_M]]=R$5,Tableau1[[#This Row],[Fin_M]]-Tableau1[[#This Row],[Début_M]],0)+IF(Tableau1[[#This Row],[Noms]]=R$5,Tableau1[[#This Row],[Fin]]-Tableau1[[#This Row],[Début]],0)</f>
        <v>0</v>
      </c>
      <c r="S1046" s="62">
        <f>IF(Tableau1[[#This Row],[Noms_M]]=S$5,Tableau1[[#This Row],[Fin_M]]-Tableau1[[#This Row],[Début_M]],0)+IF(Tableau1[[#This Row],[Noms]]=S$5,Tableau1[[#This Row],[Fin]]-Tableau1[[#This Row],[Début]],0)</f>
        <v>0</v>
      </c>
    </row>
    <row r="1047" spans="1:26" s="17" customFormat="1" ht="20.25" customHeight="1" thickBot="1" x14ac:dyDescent="0.35">
      <c r="A1047" s="36">
        <f>A1044+1</f>
        <v>46003</v>
      </c>
      <c r="B1047" s="55" t="str">
        <f t="shared" si="1598"/>
        <v>déc</v>
      </c>
      <c r="C1047" s="57">
        <f t="shared" ref="C1047" si="1671">_xlfn.ISOWEEKNUM(A1047)</f>
        <v>50</v>
      </c>
      <c r="D1047" s="33">
        <f>A1047</f>
        <v>46003</v>
      </c>
      <c r="E1047" s="8"/>
      <c r="F1047" s="1"/>
      <c r="G1047" s="9"/>
      <c r="H1047" s="14"/>
      <c r="I1047" s="1"/>
      <c r="J1047" s="58"/>
      <c r="K1047" s="18"/>
      <c r="L1047" s="7"/>
      <c r="N1047" s="61">
        <f>IF(Tableau1[[#This Row],[Noms_M]]=N$5,Tableau1[[#This Row],[Fin_M]]-Tableau1[[#This Row],[Début_M]],0)+IF(Tableau1[[#This Row],[Noms]]=N$5,Tableau1[[#This Row],[Fin]]-Tableau1[[#This Row],[Début]],0)</f>
        <v>0</v>
      </c>
      <c r="O1047" s="61">
        <f>IF(Tableau1[[#This Row],[Noms_M]]=O$5,Tableau1[[#This Row],[Fin_M]]-Tableau1[[#This Row],[Début_M]],0)+IF(Tableau1[[#This Row],[Noms]]=O$5,Tableau1[[#This Row],[Fin]]-Tableau1[[#This Row],[Début]],0)</f>
        <v>0</v>
      </c>
      <c r="P1047" s="61">
        <f>IF(Tableau1[[#This Row],[Noms_M]]=P$5,Tableau1[[#This Row],[Fin_M]]-Tableau1[[#This Row],[Début_M]],0)+IF(Tableau1[[#This Row],[Noms]]=P$5,Tableau1[[#This Row],[Fin]]-Tableau1[[#This Row],[Début]],0)</f>
        <v>0</v>
      </c>
      <c r="Q1047" s="61">
        <f>IF(Tableau1[[#This Row],[Noms_M]]=Q$5,Tableau1[[#This Row],[Fin_M]]-Tableau1[[#This Row],[Début_M]],0)+IF(Tableau1[[#This Row],[Noms]]=Q$5,Tableau1[[#This Row],[Fin]]-Tableau1[[#This Row],[Début]],0)</f>
        <v>0</v>
      </c>
      <c r="R1047" s="61">
        <f>IF(Tableau1[[#This Row],[Noms_M]]=R$5,Tableau1[[#This Row],[Fin_M]]-Tableau1[[#This Row],[Début_M]],0)+IF(Tableau1[[#This Row],[Noms]]=R$5,Tableau1[[#This Row],[Fin]]-Tableau1[[#This Row],[Début]],0)</f>
        <v>0</v>
      </c>
      <c r="S1047" s="62">
        <f>IF(Tableau1[[#This Row],[Noms_M]]=S$5,Tableau1[[#This Row],[Fin_M]]-Tableau1[[#This Row],[Début_M]],0)+IF(Tableau1[[#This Row],[Noms]]=S$5,Tableau1[[#This Row],[Fin]]-Tableau1[[#This Row],[Début]],0)</f>
        <v>0</v>
      </c>
    </row>
    <row r="1048" spans="1:26" s="17" customFormat="1" ht="20.25" customHeight="1" thickBot="1" x14ac:dyDescent="0.35">
      <c r="A1048" s="37"/>
      <c r="B1048" s="56" t="str">
        <f t="shared" si="1600"/>
        <v>déc</v>
      </c>
      <c r="C1048" s="57">
        <f t="shared" ref="C1048" si="1672">_xlfn.ISOWEEKNUM(A1047)</f>
        <v>50</v>
      </c>
      <c r="D1048" s="34"/>
      <c r="E1048" s="10"/>
      <c r="F1048" s="2"/>
      <c r="G1048" s="11"/>
      <c r="H1048" s="15"/>
      <c r="I1048" s="2"/>
      <c r="J1048" s="59"/>
      <c r="K1048" s="18"/>
      <c r="L1048" s="3"/>
      <c r="N1048" s="61">
        <f>IF(Tableau1[[#This Row],[Noms_M]]=N$5,Tableau1[[#This Row],[Fin_M]]-Tableau1[[#This Row],[Début_M]],0)+IF(Tableau1[[#This Row],[Noms]]=N$5,Tableau1[[#This Row],[Fin]]-Tableau1[[#This Row],[Début]],0)</f>
        <v>0</v>
      </c>
      <c r="O1048" s="61">
        <f>IF(Tableau1[[#This Row],[Noms_M]]=O$5,Tableau1[[#This Row],[Fin_M]]-Tableau1[[#This Row],[Début_M]],0)+IF(Tableau1[[#This Row],[Noms]]=O$5,Tableau1[[#This Row],[Fin]]-Tableau1[[#This Row],[Début]],0)</f>
        <v>0</v>
      </c>
      <c r="P1048" s="61">
        <f>IF(Tableau1[[#This Row],[Noms_M]]=P$5,Tableau1[[#This Row],[Fin_M]]-Tableau1[[#This Row],[Début_M]],0)+IF(Tableau1[[#This Row],[Noms]]=P$5,Tableau1[[#This Row],[Fin]]-Tableau1[[#This Row],[Début]],0)</f>
        <v>0</v>
      </c>
      <c r="Q1048" s="61">
        <f>IF(Tableau1[[#This Row],[Noms_M]]=Q$5,Tableau1[[#This Row],[Fin_M]]-Tableau1[[#This Row],[Début_M]],0)+IF(Tableau1[[#This Row],[Noms]]=Q$5,Tableau1[[#This Row],[Fin]]-Tableau1[[#This Row],[Début]],0)</f>
        <v>0</v>
      </c>
      <c r="R1048" s="61">
        <f>IF(Tableau1[[#This Row],[Noms_M]]=R$5,Tableau1[[#This Row],[Fin_M]]-Tableau1[[#This Row],[Début_M]],0)+IF(Tableau1[[#This Row],[Noms]]=R$5,Tableau1[[#This Row],[Fin]]-Tableau1[[#This Row],[Début]],0)</f>
        <v>0</v>
      </c>
      <c r="S1048" s="62">
        <f>IF(Tableau1[[#This Row],[Noms_M]]=S$5,Tableau1[[#This Row],[Fin_M]]-Tableau1[[#This Row],[Début_M]],0)+IF(Tableau1[[#This Row],[Noms]]=S$5,Tableau1[[#This Row],[Fin]]-Tableau1[[#This Row],[Début]],0)</f>
        <v>0</v>
      </c>
    </row>
    <row r="1049" spans="1:26" s="17" customFormat="1" ht="20.25" customHeight="1" thickBot="1" x14ac:dyDescent="0.35">
      <c r="A1049" s="38"/>
      <c r="B1049" s="56" t="str">
        <f t="shared" si="1602"/>
        <v>déc</v>
      </c>
      <c r="C1049" s="57">
        <f t="shared" ref="C1049" si="1673">_xlfn.ISOWEEKNUM(A1047)</f>
        <v>50</v>
      </c>
      <c r="D1049" s="35"/>
      <c r="E1049" s="22"/>
      <c r="F1049" s="12"/>
      <c r="G1049" s="13"/>
      <c r="H1049" s="24"/>
      <c r="I1049" s="12"/>
      <c r="J1049" s="60"/>
      <c r="K1049" s="18"/>
      <c r="L1049" s="4"/>
      <c r="N1049" s="61">
        <f>IF(Tableau1[[#This Row],[Noms_M]]=N$5,Tableau1[[#This Row],[Fin_M]]-Tableau1[[#This Row],[Début_M]],0)+IF(Tableau1[[#This Row],[Noms]]=N$5,Tableau1[[#This Row],[Fin]]-Tableau1[[#This Row],[Début]],0)</f>
        <v>0</v>
      </c>
      <c r="O1049" s="61">
        <f>IF(Tableau1[[#This Row],[Noms_M]]=O$5,Tableau1[[#This Row],[Fin_M]]-Tableau1[[#This Row],[Début_M]],0)+IF(Tableau1[[#This Row],[Noms]]=O$5,Tableau1[[#This Row],[Fin]]-Tableau1[[#This Row],[Début]],0)</f>
        <v>0</v>
      </c>
      <c r="P1049" s="61">
        <f>IF(Tableau1[[#This Row],[Noms_M]]=P$5,Tableau1[[#This Row],[Fin_M]]-Tableau1[[#This Row],[Début_M]],0)+IF(Tableau1[[#This Row],[Noms]]=P$5,Tableau1[[#This Row],[Fin]]-Tableau1[[#This Row],[Début]],0)</f>
        <v>0</v>
      </c>
      <c r="Q1049" s="61">
        <f>IF(Tableau1[[#This Row],[Noms_M]]=Q$5,Tableau1[[#This Row],[Fin_M]]-Tableau1[[#This Row],[Début_M]],0)+IF(Tableau1[[#This Row],[Noms]]=Q$5,Tableau1[[#This Row],[Fin]]-Tableau1[[#This Row],[Début]],0)</f>
        <v>0</v>
      </c>
      <c r="R1049" s="61">
        <f>IF(Tableau1[[#This Row],[Noms_M]]=R$5,Tableau1[[#This Row],[Fin_M]]-Tableau1[[#This Row],[Début_M]],0)+IF(Tableau1[[#This Row],[Noms]]=R$5,Tableau1[[#This Row],[Fin]]-Tableau1[[#This Row],[Début]],0)</f>
        <v>0</v>
      </c>
      <c r="S1049" s="62">
        <f>IF(Tableau1[[#This Row],[Noms_M]]=S$5,Tableau1[[#This Row],[Fin_M]]-Tableau1[[#This Row],[Début_M]],0)+IF(Tableau1[[#This Row],[Noms]]=S$5,Tableau1[[#This Row],[Fin]]-Tableau1[[#This Row],[Début]],0)</f>
        <v>0</v>
      </c>
    </row>
    <row r="1050" spans="1:26" s="17" customFormat="1" ht="20.25" customHeight="1" thickBot="1" x14ac:dyDescent="0.35">
      <c r="A1050" s="36">
        <f>A1047+1</f>
        <v>46004</v>
      </c>
      <c r="B1050" s="55" t="str">
        <f t="shared" si="1604"/>
        <v>déc</v>
      </c>
      <c r="C1050" s="57">
        <f t="shared" ref="C1050" si="1674">_xlfn.ISOWEEKNUM(A1050)</f>
        <v>50</v>
      </c>
      <c r="D1050" s="33">
        <f>A1050</f>
        <v>46004</v>
      </c>
      <c r="E1050" s="8"/>
      <c r="F1050" s="1"/>
      <c r="G1050" s="9"/>
      <c r="H1050" s="14"/>
      <c r="I1050" s="1"/>
      <c r="J1050" s="58"/>
      <c r="K1050" s="18"/>
      <c r="L1050" s="7"/>
      <c r="N1050" s="61">
        <f>IF(Tableau1[[#This Row],[Noms_M]]=N$5,Tableau1[[#This Row],[Fin_M]]-Tableau1[[#This Row],[Début_M]],0)+IF(Tableau1[[#This Row],[Noms]]=N$5,Tableau1[[#This Row],[Fin]]-Tableau1[[#This Row],[Début]],0)</f>
        <v>0</v>
      </c>
      <c r="O1050" s="61">
        <f>IF(Tableau1[[#This Row],[Noms_M]]=O$5,Tableau1[[#This Row],[Fin_M]]-Tableau1[[#This Row],[Début_M]],0)+IF(Tableau1[[#This Row],[Noms]]=O$5,Tableau1[[#This Row],[Fin]]-Tableau1[[#This Row],[Début]],0)</f>
        <v>0</v>
      </c>
      <c r="P1050" s="61">
        <f>IF(Tableau1[[#This Row],[Noms_M]]=P$5,Tableau1[[#This Row],[Fin_M]]-Tableau1[[#This Row],[Début_M]],0)+IF(Tableau1[[#This Row],[Noms]]=P$5,Tableau1[[#This Row],[Fin]]-Tableau1[[#This Row],[Début]],0)</f>
        <v>0</v>
      </c>
      <c r="Q1050" s="61">
        <f>IF(Tableau1[[#This Row],[Noms_M]]=Q$5,Tableau1[[#This Row],[Fin_M]]-Tableau1[[#This Row],[Début_M]],0)+IF(Tableau1[[#This Row],[Noms]]=Q$5,Tableau1[[#This Row],[Fin]]-Tableau1[[#This Row],[Début]],0)</f>
        <v>0</v>
      </c>
      <c r="R1050" s="61">
        <f>IF(Tableau1[[#This Row],[Noms_M]]=R$5,Tableau1[[#This Row],[Fin_M]]-Tableau1[[#This Row],[Début_M]],0)+IF(Tableau1[[#This Row],[Noms]]=R$5,Tableau1[[#This Row],[Fin]]-Tableau1[[#This Row],[Début]],0)</f>
        <v>0</v>
      </c>
      <c r="S1050" s="62">
        <f>IF(Tableau1[[#This Row],[Noms_M]]=S$5,Tableau1[[#This Row],[Fin_M]]-Tableau1[[#This Row],[Début_M]],0)+IF(Tableau1[[#This Row],[Noms]]=S$5,Tableau1[[#This Row],[Fin]]-Tableau1[[#This Row],[Début]],0)</f>
        <v>0</v>
      </c>
    </row>
    <row r="1051" spans="1:26" s="17" customFormat="1" ht="20.25" customHeight="1" thickBot="1" x14ac:dyDescent="0.35">
      <c r="A1051" s="37"/>
      <c r="B1051" s="56" t="str">
        <f t="shared" si="1606"/>
        <v>déc</v>
      </c>
      <c r="C1051" s="57">
        <f t="shared" ref="C1051" si="1675">_xlfn.ISOWEEKNUM(A1050)</f>
        <v>50</v>
      </c>
      <c r="D1051" s="34"/>
      <c r="E1051" s="10"/>
      <c r="F1051" s="2"/>
      <c r="G1051" s="11"/>
      <c r="H1051" s="15"/>
      <c r="I1051" s="2"/>
      <c r="J1051" s="59"/>
      <c r="K1051" s="18"/>
      <c r="L1051" s="3"/>
      <c r="N1051" s="61">
        <f>IF(Tableau1[[#This Row],[Noms_M]]=N$5,Tableau1[[#This Row],[Fin_M]]-Tableau1[[#This Row],[Début_M]],0)+IF(Tableau1[[#This Row],[Noms]]=N$5,Tableau1[[#This Row],[Fin]]-Tableau1[[#This Row],[Début]],0)</f>
        <v>0</v>
      </c>
      <c r="O1051" s="61">
        <f>IF(Tableau1[[#This Row],[Noms_M]]=O$5,Tableau1[[#This Row],[Fin_M]]-Tableau1[[#This Row],[Début_M]],0)+IF(Tableau1[[#This Row],[Noms]]=O$5,Tableau1[[#This Row],[Fin]]-Tableau1[[#This Row],[Début]],0)</f>
        <v>0</v>
      </c>
      <c r="P1051" s="61">
        <f>IF(Tableau1[[#This Row],[Noms_M]]=P$5,Tableau1[[#This Row],[Fin_M]]-Tableau1[[#This Row],[Début_M]],0)+IF(Tableau1[[#This Row],[Noms]]=P$5,Tableau1[[#This Row],[Fin]]-Tableau1[[#This Row],[Début]],0)</f>
        <v>0</v>
      </c>
      <c r="Q1051" s="61">
        <f>IF(Tableau1[[#This Row],[Noms_M]]=Q$5,Tableau1[[#This Row],[Fin_M]]-Tableau1[[#This Row],[Début_M]],0)+IF(Tableau1[[#This Row],[Noms]]=Q$5,Tableau1[[#This Row],[Fin]]-Tableau1[[#This Row],[Début]],0)</f>
        <v>0</v>
      </c>
      <c r="R1051" s="61">
        <f>IF(Tableau1[[#This Row],[Noms_M]]=R$5,Tableau1[[#This Row],[Fin_M]]-Tableau1[[#This Row],[Début_M]],0)+IF(Tableau1[[#This Row],[Noms]]=R$5,Tableau1[[#This Row],[Fin]]-Tableau1[[#This Row],[Début]],0)</f>
        <v>0</v>
      </c>
      <c r="S1051" s="62">
        <f>IF(Tableau1[[#This Row],[Noms_M]]=S$5,Tableau1[[#This Row],[Fin_M]]-Tableau1[[#This Row],[Début_M]],0)+IF(Tableau1[[#This Row],[Noms]]=S$5,Tableau1[[#This Row],[Fin]]-Tableau1[[#This Row],[Début]],0)</f>
        <v>0</v>
      </c>
    </row>
    <row r="1052" spans="1:26" s="17" customFormat="1" ht="20.25" customHeight="1" thickBot="1" x14ac:dyDescent="0.35">
      <c r="A1052" s="38"/>
      <c r="B1052" s="56" t="str">
        <f t="shared" si="1608"/>
        <v>déc</v>
      </c>
      <c r="C1052" s="57">
        <f t="shared" ref="C1052" si="1676">_xlfn.ISOWEEKNUM(A1050)</f>
        <v>50</v>
      </c>
      <c r="D1052" s="35"/>
      <c r="E1052" s="22"/>
      <c r="F1052" s="12"/>
      <c r="G1052" s="13"/>
      <c r="H1052" s="24"/>
      <c r="I1052" s="12"/>
      <c r="J1052" s="60"/>
      <c r="K1052" s="18"/>
      <c r="L1052" s="4"/>
      <c r="N1052" s="61">
        <f>IF(Tableau1[[#This Row],[Noms_M]]=N$5,Tableau1[[#This Row],[Fin_M]]-Tableau1[[#This Row],[Début_M]],0)+IF(Tableau1[[#This Row],[Noms]]=N$5,Tableau1[[#This Row],[Fin]]-Tableau1[[#This Row],[Début]],0)</f>
        <v>0</v>
      </c>
      <c r="O1052" s="61">
        <f>IF(Tableau1[[#This Row],[Noms_M]]=O$5,Tableau1[[#This Row],[Fin_M]]-Tableau1[[#This Row],[Début_M]],0)+IF(Tableau1[[#This Row],[Noms]]=O$5,Tableau1[[#This Row],[Fin]]-Tableau1[[#This Row],[Début]],0)</f>
        <v>0</v>
      </c>
      <c r="P1052" s="61">
        <f>IF(Tableau1[[#This Row],[Noms_M]]=P$5,Tableau1[[#This Row],[Fin_M]]-Tableau1[[#This Row],[Début_M]],0)+IF(Tableau1[[#This Row],[Noms]]=P$5,Tableau1[[#This Row],[Fin]]-Tableau1[[#This Row],[Début]],0)</f>
        <v>0</v>
      </c>
      <c r="Q1052" s="61">
        <f>IF(Tableau1[[#This Row],[Noms_M]]=Q$5,Tableau1[[#This Row],[Fin_M]]-Tableau1[[#This Row],[Début_M]],0)+IF(Tableau1[[#This Row],[Noms]]=Q$5,Tableau1[[#This Row],[Fin]]-Tableau1[[#This Row],[Début]],0)</f>
        <v>0</v>
      </c>
      <c r="R1052" s="61">
        <f>IF(Tableau1[[#This Row],[Noms_M]]=R$5,Tableau1[[#This Row],[Fin_M]]-Tableau1[[#This Row],[Début_M]],0)+IF(Tableau1[[#This Row],[Noms]]=R$5,Tableau1[[#This Row],[Fin]]-Tableau1[[#This Row],[Début]],0)</f>
        <v>0</v>
      </c>
      <c r="S1052" s="62">
        <f>IF(Tableau1[[#This Row],[Noms_M]]=S$5,Tableau1[[#This Row],[Fin_M]]-Tableau1[[#This Row],[Début_M]],0)+IF(Tableau1[[#This Row],[Noms]]=S$5,Tableau1[[#This Row],[Fin]]-Tableau1[[#This Row],[Début]],0)</f>
        <v>0</v>
      </c>
    </row>
    <row r="1053" spans="1:26" s="17" customFormat="1" ht="20.25" customHeight="1" thickBot="1" x14ac:dyDescent="0.35">
      <c r="A1053" s="36">
        <f>A1050+1</f>
        <v>46005</v>
      </c>
      <c r="B1053" s="55" t="str">
        <f t="shared" si="1610"/>
        <v>déc</v>
      </c>
      <c r="C1053" s="57">
        <f t="shared" ref="C1053" si="1677">_xlfn.ISOWEEKNUM(A1053)</f>
        <v>50</v>
      </c>
      <c r="D1053" s="33">
        <f>A1053</f>
        <v>46005</v>
      </c>
      <c r="E1053" s="8"/>
      <c r="F1053" s="1"/>
      <c r="G1053" s="9"/>
      <c r="H1053" s="14"/>
      <c r="I1053" s="1"/>
      <c r="J1053" s="58"/>
      <c r="K1053" s="18"/>
      <c r="L1053" s="7"/>
      <c r="N1053" s="61">
        <f>IF(Tableau1[[#This Row],[Noms_M]]=N$5,Tableau1[[#This Row],[Fin_M]]-Tableau1[[#This Row],[Début_M]],0)+IF(Tableau1[[#This Row],[Noms]]=N$5,Tableau1[[#This Row],[Fin]]-Tableau1[[#This Row],[Début]],0)</f>
        <v>0</v>
      </c>
      <c r="O1053" s="61">
        <f>IF(Tableau1[[#This Row],[Noms_M]]=O$5,Tableau1[[#This Row],[Fin_M]]-Tableau1[[#This Row],[Début_M]],0)+IF(Tableau1[[#This Row],[Noms]]=O$5,Tableau1[[#This Row],[Fin]]-Tableau1[[#This Row],[Début]],0)</f>
        <v>0</v>
      </c>
      <c r="P1053" s="61">
        <f>IF(Tableau1[[#This Row],[Noms_M]]=P$5,Tableau1[[#This Row],[Fin_M]]-Tableau1[[#This Row],[Début_M]],0)+IF(Tableau1[[#This Row],[Noms]]=P$5,Tableau1[[#This Row],[Fin]]-Tableau1[[#This Row],[Début]],0)</f>
        <v>0</v>
      </c>
      <c r="Q1053" s="61">
        <f>IF(Tableau1[[#This Row],[Noms_M]]=Q$5,Tableau1[[#This Row],[Fin_M]]-Tableau1[[#This Row],[Début_M]],0)+IF(Tableau1[[#This Row],[Noms]]=Q$5,Tableau1[[#This Row],[Fin]]-Tableau1[[#This Row],[Début]],0)</f>
        <v>0</v>
      </c>
      <c r="R1053" s="61">
        <f>IF(Tableau1[[#This Row],[Noms_M]]=R$5,Tableau1[[#This Row],[Fin_M]]-Tableau1[[#This Row],[Début_M]],0)+IF(Tableau1[[#This Row],[Noms]]=R$5,Tableau1[[#This Row],[Fin]]-Tableau1[[#This Row],[Début]],0)</f>
        <v>0</v>
      </c>
      <c r="S1053" s="62">
        <f>IF(Tableau1[[#This Row],[Noms_M]]=S$5,Tableau1[[#This Row],[Fin_M]]-Tableau1[[#This Row],[Début_M]],0)+IF(Tableau1[[#This Row],[Noms]]=S$5,Tableau1[[#This Row],[Fin]]-Tableau1[[#This Row],[Début]],0)</f>
        <v>0</v>
      </c>
    </row>
    <row r="1054" spans="1:26" s="17" customFormat="1" ht="20.25" customHeight="1" thickBot="1" x14ac:dyDescent="0.35">
      <c r="A1054" s="37"/>
      <c r="B1054" s="56" t="str">
        <f t="shared" si="1612"/>
        <v>déc</v>
      </c>
      <c r="C1054" s="57">
        <f t="shared" ref="C1054" si="1678">_xlfn.ISOWEEKNUM(A1053)</f>
        <v>50</v>
      </c>
      <c r="D1054" s="34"/>
      <c r="E1054" s="10"/>
      <c r="F1054" s="2"/>
      <c r="G1054" s="11"/>
      <c r="H1054" s="15"/>
      <c r="I1054" s="2"/>
      <c r="J1054" s="59"/>
      <c r="K1054" s="18"/>
      <c r="L1054" s="3"/>
      <c r="N1054" s="61">
        <f>IF(Tableau1[[#This Row],[Noms_M]]=N$5,Tableau1[[#This Row],[Fin_M]]-Tableau1[[#This Row],[Début_M]],0)+IF(Tableau1[[#This Row],[Noms]]=N$5,Tableau1[[#This Row],[Fin]]-Tableau1[[#This Row],[Début]],0)</f>
        <v>0</v>
      </c>
      <c r="O1054" s="61">
        <f>IF(Tableau1[[#This Row],[Noms_M]]=O$5,Tableau1[[#This Row],[Fin_M]]-Tableau1[[#This Row],[Début_M]],0)+IF(Tableau1[[#This Row],[Noms]]=O$5,Tableau1[[#This Row],[Fin]]-Tableau1[[#This Row],[Début]],0)</f>
        <v>0</v>
      </c>
      <c r="P1054" s="61">
        <f>IF(Tableau1[[#This Row],[Noms_M]]=P$5,Tableau1[[#This Row],[Fin_M]]-Tableau1[[#This Row],[Début_M]],0)+IF(Tableau1[[#This Row],[Noms]]=P$5,Tableau1[[#This Row],[Fin]]-Tableau1[[#This Row],[Début]],0)</f>
        <v>0</v>
      </c>
      <c r="Q1054" s="61">
        <f>IF(Tableau1[[#This Row],[Noms_M]]=Q$5,Tableau1[[#This Row],[Fin_M]]-Tableau1[[#This Row],[Début_M]],0)+IF(Tableau1[[#This Row],[Noms]]=Q$5,Tableau1[[#This Row],[Fin]]-Tableau1[[#This Row],[Début]],0)</f>
        <v>0</v>
      </c>
      <c r="R1054" s="61">
        <f>IF(Tableau1[[#This Row],[Noms_M]]=R$5,Tableau1[[#This Row],[Fin_M]]-Tableau1[[#This Row],[Début_M]],0)+IF(Tableau1[[#This Row],[Noms]]=R$5,Tableau1[[#This Row],[Fin]]-Tableau1[[#This Row],[Début]],0)</f>
        <v>0</v>
      </c>
      <c r="S1054" s="62">
        <f>IF(Tableau1[[#This Row],[Noms_M]]=S$5,Tableau1[[#This Row],[Fin_M]]-Tableau1[[#This Row],[Début_M]],0)+IF(Tableau1[[#This Row],[Noms]]=S$5,Tableau1[[#This Row],[Fin]]-Tableau1[[#This Row],[Début]],0)</f>
        <v>0</v>
      </c>
    </row>
    <row r="1055" spans="1:26" s="17" customFormat="1" ht="20.25" customHeight="1" thickBot="1" x14ac:dyDescent="0.35">
      <c r="A1055" s="38"/>
      <c r="B1055" s="56" t="str">
        <f t="shared" si="1614"/>
        <v>déc</v>
      </c>
      <c r="C1055" s="57">
        <f t="shared" ref="C1055" si="1679">_xlfn.ISOWEEKNUM(A1053)</f>
        <v>50</v>
      </c>
      <c r="D1055" s="35"/>
      <c r="E1055" s="22"/>
      <c r="F1055" s="12"/>
      <c r="G1055" s="13"/>
      <c r="H1055" s="24"/>
      <c r="I1055" s="12"/>
      <c r="J1055" s="60"/>
      <c r="K1055" s="18"/>
      <c r="L1055" s="4"/>
      <c r="N1055" s="61">
        <f>IF(Tableau1[[#This Row],[Noms_M]]=N$5,Tableau1[[#This Row],[Fin_M]]-Tableau1[[#This Row],[Début_M]],0)+IF(Tableau1[[#This Row],[Noms]]=N$5,Tableau1[[#This Row],[Fin]]-Tableau1[[#This Row],[Début]],0)</f>
        <v>0</v>
      </c>
      <c r="O1055" s="61">
        <f>IF(Tableau1[[#This Row],[Noms_M]]=O$5,Tableau1[[#This Row],[Fin_M]]-Tableau1[[#This Row],[Début_M]],0)+IF(Tableau1[[#This Row],[Noms]]=O$5,Tableau1[[#This Row],[Fin]]-Tableau1[[#This Row],[Début]],0)</f>
        <v>0</v>
      </c>
      <c r="P1055" s="61">
        <f>IF(Tableau1[[#This Row],[Noms_M]]=P$5,Tableau1[[#This Row],[Fin_M]]-Tableau1[[#This Row],[Début_M]],0)+IF(Tableau1[[#This Row],[Noms]]=P$5,Tableau1[[#This Row],[Fin]]-Tableau1[[#This Row],[Début]],0)</f>
        <v>0</v>
      </c>
      <c r="Q1055" s="61">
        <f>IF(Tableau1[[#This Row],[Noms_M]]=Q$5,Tableau1[[#This Row],[Fin_M]]-Tableau1[[#This Row],[Début_M]],0)+IF(Tableau1[[#This Row],[Noms]]=Q$5,Tableau1[[#This Row],[Fin]]-Tableau1[[#This Row],[Début]],0)</f>
        <v>0</v>
      </c>
      <c r="R1055" s="61">
        <f>IF(Tableau1[[#This Row],[Noms_M]]=R$5,Tableau1[[#This Row],[Fin_M]]-Tableau1[[#This Row],[Début_M]],0)+IF(Tableau1[[#This Row],[Noms]]=R$5,Tableau1[[#This Row],[Fin]]-Tableau1[[#This Row],[Début]],0)</f>
        <v>0</v>
      </c>
      <c r="S1055" s="62">
        <f>IF(Tableau1[[#This Row],[Noms_M]]=S$5,Tableau1[[#This Row],[Fin_M]]-Tableau1[[#This Row],[Début_M]],0)+IF(Tableau1[[#This Row],[Noms]]=S$5,Tableau1[[#This Row],[Fin]]-Tableau1[[#This Row],[Début]],0)</f>
        <v>0</v>
      </c>
    </row>
    <row r="1056" spans="1:26" s="17" customFormat="1" ht="20.25" customHeight="1" thickBot="1" x14ac:dyDescent="0.35">
      <c r="A1056" s="36">
        <f>A1053+1</f>
        <v>46006</v>
      </c>
      <c r="B1056" s="55" t="str">
        <f t="shared" ref="B1056" si="1680">TEXT(A1056,"mmm")</f>
        <v>déc</v>
      </c>
      <c r="C1056" s="57">
        <f t="shared" ref="C1056" si="1681">_xlfn.ISOWEEKNUM(A1056)</f>
        <v>51</v>
      </c>
      <c r="D1056" s="33">
        <f>A1056</f>
        <v>46006</v>
      </c>
      <c r="E1056" s="8"/>
      <c r="F1056" s="1"/>
      <c r="G1056" s="9"/>
      <c r="H1056" s="14"/>
      <c r="I1056" s="1"/>
      <c r="J1056" s="58"/>
      <c r="K1056" s="18"/>
      <c r="L1056" s="7"/>
      <c r="N1056" s="61">
        <f>IF(Tableau1[[#This Row],[Noms_M]]=N$5,Tableau1[[#This Row],[Fin_M]]-Tableau1[[#This Row],[Début_M]],0)+IF(Tableau1[[#This Row],[Noms]]=N$5,Tableau1[[#This Row],[Fin]]-Tableau1[[#This Row],[Début]],0)</f>
        <v>0</v>
      </c>
      <c r="O1056" s="61">
        <f>IF(Tableau1[[#This Row],[Noms_M]]=O$5,Tableau1[[#This Row],[Fin_M]]-Tableau1[[#This Row],[Début_M]],0)+IF(Tableau1[[#This Row],[Noms]]=O$5,Tableau1[[#This Row],[Fin]]-Tableau1[[#This Row],[Début]],0)</f>
        <v>0</v>
      </c>
      <c r="P1056" s="61">
        <f>IF(Tableau1[[#This Row],[Noms_M]]=P$5,Tableau1[[#This Row],[Fin_M]]-Tableau1[[#This Row],[Début_M]],0)+IF(Tableau1[[#This Row],[Noms]]=P$5,Tableau1[[#This Row],[Fin]]-Tableau1[[#This Row],[Début]],0)</f>
        <v>0</v>
      </c>
      <c r="Q1056" s="61">
        <f>IF(Tableau1[[#This Row],[Noms_M]]=Q$5,Tableau1[[#This Row],[Fin_M]]-Tableau1[[#This Row],[Début_M]],0)+IF(Tableau1[[#This Row],[Noms]]=Q$5,Tableau1[[#This Row],[Fin]]-Tableau1[[#This Row],[Début]],0)</f>
        <v>0</v>
      </c>
      <c r="R1056" s="61">
        <f>IF(Tableau1[[#This Row],[Noms_M]]=R$5,Tableau1[[#This Row],[Fin_M]]-Tableau1[[#This Row],[Début_M]],0)+IF(Tableau1[[#This Row],[Noms]]=R$5,Tableau1[[#This Row],[Fin]]-Tableau1[[#This Row],[Début]],0)</f>
        <v>0</v>
      </c>
      <c r="S1056" s="62">
        <f>IF(Tableau1[[#This Row],[Noms_M]]=S$5,Tableau1[[#This Row],[Fin_M]]-Tableau1[[#This Row],[Début_M]],0)+IF(Tableau1[[#This Row],[Noms]]=S$5,Tableau1[[#This Row],[Fin]]-Tableau1[[#This Row],[Début]],0)</f>
        <v>0</v>
      </c>
      <c r="U1056" s="70">
        <f>SUM(N1056:N1076)</f>
        <v>0</v>
      </c>
      <c r="V1056" s="70">
        <f t="shared" ref="V1056" si="1682">SUM(O1056:O1076)</f>
        <v>0</v>
      </c>
      <c r="W1056" s="70">
        <f t="shared" ref="W1056" si="1683">SUM(P1056:P1076)</f>
        <v>0</v>
      </c>
      <c r="X1056" s="70">
        <f t="shared" ref="X1056" si="1684">SUM(Q1056:Q1076)</f>
        <v>0</v>
      </c>
      <c r="Y1056" s="70">
        <f t="shared" ref="Y1056" si="1685">SUM(R1056:R1076)</f>
        <v>0</v>
      </c>
      <c r="Z1056" s="70">
        <f t="shared" ref="Z1056" si="1686">SUM(S1056:S1076)</f>
        <v>0</v>
      </c>
    </row>
    <row r="1057" spans="1:19" s="17" customFormat="1" ht="20.25" customHeight="1" thickBot="1" x14ac:dyDescent="0.35">
      <c r="A1057" s="37"/>
      <c r="B1057" s="56" t="str">
        <f t="shared" ref="B1057" si="1687">TEXT(A1056,"mmm")</f>
        <v>déc</v>
      </c>
      <c r="C1057" s="57">
        <f t="shared" ref="C1057" si="1688">_xlfn.ISOWEEKNUM(A1056)</f>
        <v>51</v>
      </c>
      <c r="D1057" s="34"/>
      <c r="E1057" s="10"/>
      <c r="F1057" s="2"/>
      <c r="G1057" s="11"/>
      <c r="H1057" s="15"/>
      <c r="I1057" s="2"/>
      <c r="J1057" s="59"/>
      <c r="K1057" s="18"/>
      <c r="L1057" s="3"/>
      <c r="N1057" s="61">
        <f>IF(Tableau1[[#This Row],[Noms_M]]=N$5,Tableau1[[#This Row],[Fin_M]]-Tableau1[[#This Row],[Début_M]],0)+IF(Tableau1[[#This Row],[Noms]]=N$5,Tableau1[[#This Row],[Fin]]-Tableau1[[#This Row],[Début]],0)</f>
        <v>0</v>
      </c>
      <c r="O1057" s="61">
        <f>IF(Tableau1[[#This Row],[Noms_M]]=O$5,Tableau1[[#This Row],[Fin_M]]-Tableau1[[#This Row],[Début_M]],0)+IF(Tableau1[[#This Row],[Noms]]=O$5,Tableau1[[#This Row],[Fin]]-Tableau1[[#This Row],[Début]],0)</f>
        <v>0</v>
      </c>
      <c r="P1057" s="61">
        <f>IF(Tableau1[[#This Row],[Noms_M]]=P$5,Tableau1[[#This Row],[Fin_M]]-Tableau1[[#This Row],[Début_M]],0)+IF(Tableau1[[#This Row],[Noms]]=P$5,Tableau1[[#This Row],[Fin]]-Tableau1[[#This Row],[Début]],0)</f>
        <v>0</v>
      </c>
      <c r="Q1057" s="61">
        <f>IF(Tableau1[[#This Row],[Noms_M]]=Q$5,Tableau1[[#This Row],[Fin_M]]-Tableau1[[#This Row],[Début_M]],0)+IF(Tableau1[[#This Row],[Noms]]=Q$5,Tableau1[[#This Row],[Fin]]-Tableau1[[#This Row],[Début]],0)</f>
        <v>0</v>
      </c>
      <c r="R1057" s="61">
        <f>IF(Tableau1[[#This Row],[Noms_M]]=R$5,Tableau1[[#This Row],[Fin_M]]-Tableau1[[#This Row],[Début_M]],0)+IF(Tableau1[[#This Row],[Noms]]=R$5,Tableau1[[#This Row],[Fin]]-Tableau1[[#This Row],[Début]],0)</f>
        <v>0</v>
      </c>
      <c r="S1057" s="62">
        <f>IF(Tableau1[[#This Row],[Noms_M]]=S$5,Tableau1[[#This Row],[Fin_M]]-Tableau1[[#This Row],[Début_M]],0)+IF(Tableau1[[#This Row],[Noms]]=S$5,Tableau1[[#This Row],[Fin]]-Tableau1[[#This Row],[Début]],0)</f>
        <v>0</v>
      </c>
    </row>
    <row r="1058" spans="1:19" s="17" customFormat="1" ht="20.25" customHeight="1" thickBot="1" x14ac:dyDescent="0.35">
      <c r="A1058" s="38"/>
      <c r="B1058" s="56" t="str">
        <f t="shared" ref="B1058" si="1689">TEXT(A1056,"mmm")</f>
        <v>déc</v>
      </c>
      <c r="C1058" s="57">
        <f t="shared" ref="C1058" si="1690">_xlfn.ISOWEEKNUM(A1056)</f>
        <v>51</v>
      </c>
      <c r="D1058" s="35"/>
      <c r="E1058" s="22"/>
      <c r="F1058" s="12"/>
      <c r="G1058" s="13"/>
      <c r="H1058" s="24"/>
      <c r="I1058" s="12"/>
      <c r="J1058" s="60"/>
      <c r="K1058" s="18"/>
      <c r="L1058" s="4"/>
      <c r="N1058" s="61">
        <f>IF(Tableau1[[#This Row],[Noms_M]]=N$5,Tableau1[[#This Row],[Fin_M]]-Tableau1[[#This Row],[Début_M]],0)+IF(Tableau1[[#This Row],[Noms]]=N$5,Tableau1[[#This Row],[Fin]]-Tableau1[[#This Row],[Début]],0)</f>
        <v>0</v>
      </c>
      <c r="O1058" s="61">
        <f>IF(Tableau1[[#This Row],[Noms_M]]=O$5,Tableau1[[#This Row],[Fin_M]]-Tableau1[[#This Row],[Début_M]],0)+IF(Tableau1[[#This Row],[Noms]]=O$5,Tableau1[[#This Row],[Fin]]-Tableau1[[#This Row],[Début]],0)</f>
        <v>0</v>
      </c>
      <c r="P1058" s="61">
        <f>IF(Tableau1[[#This Row],[Noms_M]]=P$5,Tableau1[[#This Row],[Fin_M]]-Tableau1[[#This Row],[Début_M]],0)+IF(Tableau1[[#This Row],[Noms]]=P$5,Tableau1[[#This Row],[Fin]]-Tableau1[[#This Row],[Début]],0)</f>
        <v>0</v>
      </c>
      <c r="Q1058" s="61">
        <f>IF(Tableau1[[#This Row],[Noms_M]]=Q$5,Tableau1[[#This Row],[Fin_M]]-Tableau1[[#This Row],[Début_M]],0)+IF(Tableau1[[#This Row],[Noms]]=Q$5,Tableau1[[#This Row],[Fin]]-Tableau1[[#This Row],[Début]],0)</f>
        <v>0</v>
      </c>
      <c r="R1058" s="61">
        <f>IF(Tableau1[[#This Row],[Noms_M]]=R$5,Tableau1[[#This Row],[Fin_M]]-Tableau1[[#This Row],[Début_M]],0)+IF(Tableau1[[#This Row],[Noms]]=R$5,Tableau1[[#This Row],[Fin]]-Tableau1[[#This Row],[Début]],0)</f>
        <v>0</v>
      </c>
      <c r="S1058" s="62">
        <f>IF(Tableau1[[#This Row],[Noms_M]]=S$5,Tableau1[[#This Row],[Fin_M]]-Tableau1[[#This Row],[Début_M]],0)+IF(Tableau1[[#This Row],[Noms]]=S$5,Tableau1[[#This Row],[Fin]]-Tableau1[[#This Row],[Début]],0)</f>
        <v>0</v>
      </c>
    </row>
    <row r="1059" spans="1:19" s="17" customFormat="1" ht="20.25" customHeight="1" thickBot="1" x14ac:dyDescent="0.35">
      <c r="A1059" s="36">
        <f>A1056+1</f>
        <v>46007</v>
      </c>
      <c r="B1059" s="55" t="str">
        <f t="shared" si="1592"/>
        <v>déc</v>
      </c>
      <c r="C1059" s="57">
        <f t="shared" ref="C1059" si="1691">_xlfn.ISOWEEKNUM(A1059)</f>
        <v>51</v>
      </c>
      <c r="D1059" s="33">
        <f>A1059</f>
        <v>46007</v>
      </c>
      <c r="E1059" s="8"/>
      <c r="F1059" s="1"/>
      <c r="G1059" s="9"/>
      <c r="H1059" s="14"/>
      <c r="I1059" s="1"/>
      <c r="J1059" s="58"/>
      <c r="K1059" s="18"/>
      <c r="L1059" s="7"/>
      <c r="N1059" s="61">
        <f>IF(Tableau1[[#This Row],[Noms_M]]=N$5,Tableau1[[#This Row],[Fin_M]]-Tableau1[[#This Row],[Début_M]],0)+IF(Tableau1[[#This Row],[Noms]]=N$5,Tableau1[[#This Row],[Fin]]-Tableau1[[#This Row],[Début]],0)</f>
        <v>0</v>
      </c>
      <c r="O1059" s="61">
        <f>IF(Tableau1[[#This Row],[Noms_M]]=O$5,Tableau1[[#This Row],[Fin_M]]-Tableau1[[#This Row],[Début_M]],0)+IF(Tableau1[[#This Row],[Noms]]=O$5,Tableau1[[#This Row],[Fin]]-Tableau1[[#This Row],[Début]],0)</f>
        <v>0</v>
      </c>
      <c r="P1059" s="61">
        <f>IF(Tableau1[[#This Row],[Noms_M]]=P$5,Tableau1[[#This Row],[Fin_M]]-Tableau1[[#This Row],[Début_M]],0)+IF(Tableau1[[#This Row],[Noms]]=P$5,Tableau1[[#This Row],[Fin]]-Tableau1[[#This Row],[Début]],0)</f>
        <v>0</v>
      </c>
      <c r="Q1059" s="61">
        <f>IF(Tableau1[[#This Row],[Noms_M]]=Q$5,Tableau1[[#This Row],[Fin_M]]-Tableau1[[#This Row],[Début_M]],0)+IF(Tableau1[[#This Row],[Noms]]=Q$5,Tableau1[[#This Row],[Fin]]-Tableau1[[#This Row],[Début]],0)</f>
        <v>0</v>
      </c>
      <c r="R1059" s="61">
        <f>IF(Tableau1[[#This Row],[Noms_M]]=R$5,Tableau1[[#This Row],[Fin_M]]-Tableau1[[#This Row],[Début_M]],0)+IF(Tableau1[[#This Row],[Noms]]=R$5,Tableau1[[#This Row],[Fin]]-Tableau1[[#This Row],[Début]],0)</f>
        <v>0</v>
      </c>
      <c r="S1059" s="62">
        <f>IF(Tableau1[[#This Row],[Noms_M]]=S$5,Tableau1[[#This Row],[Fin_M]]-Tableau1[[#This Row],[Début_M]],0)+IF(Tableau1[[#This Row],[Noms]]=S$5,Tableau1[[#This Row],[Fin]]-Tableau1[[#This Row],[Début]],0)</f>
        <v>0</v>
      </c>
    </row>
    <row r="1060" spans="1:19" s="17" customFormat="1" ht="20.25" customHeight="1" thickBot="1" x14ac:dyDescent="0.35">
      <c r="A1060" s="37"/>
      <c r="B1060" s="56" t="str">
        <f t="shared" si="1594"/>
        <v>déc</v>
      </c>
      <c r="C1060" s="57">
        <f t="shared" ref="C1060" si="1692">_xlfn.ISOWEEKNUM(A1059)</f>
        <v>51</v>
      </c>
      <c r="D1060" s="34"/>
      <c r="E1060" s="10"/>
      <c r="F1060" s="2"/>
      <c r="G1060" s="11"/>
      <c r="H1060" s="15"/>
      <c r="I1060" s="2"/>
      <c r="J1060" s="59"/>
      <c r="K1060" s="18"/>
      <c r="L1060" s="3"/>
      <c r="N1060" s="61">
        <f>IF(Tableau1[[#This Row],[Noms_M]]=N$5,Tableau1[[#This Row],[Fin_M]]-Tableau1[[#This Row],[Début_M]],0)+IF(Tableau1[[#This Row],[Noms]]=N$5,Tableau1[[#This Row],[Fin]]-Tableau1[[#This Row],[Début]],0)</f>
        <v>0</v>
      </c>
      <c r="O1060" s="61">
        <f>IF(Tableau1[[#This Row],[Noms_M]]=O$5,Tableau1[[#This Row],[Fin_M]]-Tableau1[[#This Row],[Début_M]],0)+IF(Tableau1[[#This Row],[Noms]]=O$5,Tableau1[[#This Row],[Fin]]-Tableau1[[#This Row],[Début]],0)</f>
        <v>0</v>
      </c>
      <c r="P1060" s="61">
        <f>IF(Tableau1[[#This Row],[Noms_M]]=P$5,Tableau1[[#This Row],[Fin_M]]-Tableau1[[#This Row],[Début_M]],0)+IF(Tableau1[[#This Row],[Noms]]=P$5,Tableau1[[#This Row],[Fin]]-Tableau1[[#This Row],[Début]],0)</f>
        <v>0</v>
      </c>
      <c r="Q1060" s="61">
        <f>IF(Tableau1[[#This Row],[Noms_M]]=Q$5,Tableau1[[#This Row],[Fin_M]]-Tableau1[[#This Row],[Début_M]],0)+IF(Tableau1[[#This Row],[Noms]]=Q$5,Tableau1[[#This Row],[Fin]]-Tableau1[[#This Row],[Début]],0)</f>
        <v>0</v>
      </c>
      <c r="R1060" s="61">
        <f>IF(Tableau1[[#This Row],[Noms_M]]=R$5,Tableau1[[#This Row],[Fin_M]]-Tableau1[[#This Row],[Début_M]],0)+IF(Tableau1[[#This Row],[Noms]]=R$5,Tableau1[[#This Row],[Fin]]-Tableau1[[#This Row],[Début]],0)</f>
        <v>0</v>
      </c>
      <c r="S1060" s="62">
        <f>IF(Tableau1[[#This Row],[Noms_M]]=S$5,Tableau1[[#This Row],[Fin_M]]-Tableau1[[#This Row],[Début_M]],0)+IF(Tableau1[[#This Row],[Noms]]=S$5,Tableau1[[#This Row],[Fin]]-Tableau1[[#This Row],[Début]],0)</f>
        <v>0</v>
      </c>
    </row>
    <row r="1061" spans="1:19" s="17" customFormat="1" ht="20.25" customHeight="1" thickBot="1" x14ac:dyDescent="0.35">
      <c r="A1061" s="38"/>
      <c r="B1061" s="56" t="str">
        <f t="shared" si="1596"/>
        <v>déc</v>
      </c>
      <c r="C1061" s="57">
        <f t="shared" ref="C1061" si="1693">_xlfn.ISOWEEKNUM(A1059)</f>
        <v>51</v>
      </c>
      <c r="D1061" s="35"/>
      <c r="E1061" s="22"/>
      <c r="F1061" s="12"/>
      <c r="G1061" s="13"/>
      <c r="H1061" s="24"/>
      <c r="I1061" s="12"/>
      <c r="J1061" s="60"/>
      <c r="K1061" s="18"/>
      <c r="L1061" s="4"/>
      <c r="N1061" s="61">
        <f>IF(Tableau1[[#This Row],[Noms_M]]=N$5,Tableau1[[#This Row],[Fin_M]]-Tableau1[[#This Row],[Début_M]],0)+IF(Tableau1[[#This Row],[Noms]]=N$5,Tableau1[[#This Row],[Fin]]-Tableau1[[#This Row],[Début]],0)</f>
        <v>0</v>
      </c>
      <c r="O1061" s="61">
        <f>IF(Tableau1[[#This Row],[Noms_M]]=O$5,Tableau1[[#This Row],[Fin_M]]-Tableau1[[#This Row],[Début_M]],0)+IF(Tableau1[[#This Row],[Noms]]=O$5,Tableau1[[#This Row],[Fin]]-Tableau1[[#This Row],[Début]],0)</f>
        <v>0</v>
      </c>
      <c r="P1061" s="61">
        <f>IF(Tableau1[[#This Row],[Noms_M]]=P$5,Tableau1[[#This Row],[Fin_M]]-Tableau1[[#This Row],[Début_M]],0)+IF(Tableau1[[#This Row],[Noms]]=P$5,Tableau1[[#This Row],[Fin]]-Tableau1[[#This Row],[Début]],0)</f>
        <v>0</v>
      </c>
      <c r="Q1061" s="61">
        <f>IF(Tableau1[[#This Row],[Noms_M]]=Q$5,Tableau1[[#This Row],[Fin_M]]-Tableau1[[#This Row],[Début_M]],0)+IF(Tableau1[[#This Row],[Noms]]=Q$5,Tableau1[[#This Row],[Fin]]-Tableau1[[#This Row],[Début]],0)</f>
        <v>0</v>
      </c>
      <c r="R1061" s="61">
        <f>IF(Tableau1[[#This Row],[Noms_M]]=R$5,Tableau1[[#This Row],[Fin_M]]-Tableau1[[#This Row],[Début_M]],0)+IF(Tableau1[[#This Row],[Noms]]=R$5,Tableau1[[#This Row],[Fin]]-Tableau1[[#This Row],[Début]],0)</f>
        <v>0</v>
      </c>
      <c r="S1061" s="62">
        <f>IF(Tableau1[[#This Row],[Noms_M]]=S$5,Tableau1[[#This Row],[Fin_M]]-Tableau1[[#This Row],[Début_M]],0)+IF(Tableau1[[#This Row],[Noms]]=S$5,Tableau1[[#This Row],[Fin]]-Tableau1[[#This Row],[Début]],0)</f>
        <v>0</v>
      </c>
    </row>
    <row r="1062" spans="1:19" s="17" customFormat="1" ht="20.25" customHeight="1" thickBot="1" x14ac:dyDescent="0.35">
      <c r="A1062" s="36">
        <f>A1059+1</f>
        <v>46008</v>
      </c>
      <c r="B1062" s="55" t="str">
        <f t="shared" si="1598"/>
        <v>déc</v>
      </c>
      <c r="C1062" s="57">
        <f t="shared" ref="C1062" si="1694">_xlfn.ISOWEEKNUM(A1062)</f>
        <v>51</v>
      </c>
      <c r="D1062" s="33">
        <f>A1062</f>
        <v>46008</v>
      </c>
      <c r="E1062" s="8"/>
      <c r="F1062" s="1"/>
      <c r="G1062" s="9"/>
      <c r="H1062" s="14"/>
      <c r="I1062" s="1"/>
      <c r="J1062" s="58"/>
      <c r="K1062" s="18"/>
      <c r="L1062" s="7"/>
      <c r="N1062" s="61">
        <f>IF(Tableau1[[#This Row],[Noms_M]]=N$5,Tableau1[[#This Row],[Fin_M]]-Tableau1[[#This Row],[Début_M]],0)+IF(Tableau1[[#This Row],[Noms]]=N$5,Tableau1[[#This Row],[Fin]]-Tableau1[[#This Row],[Début]],0)</f>
        <v>0</v>
      </c>
      <c r="O1062" s="61">
        <f>IF(Tableau1[[#This Row],[Noms_M]]=O$5,Tableau1[[#This Row],[Fin_M]]-Tableau1[[#This Row],[Début_M]],0)+IF(Tableau1[[#This Row],[Noms]]=O$5,Tableau1[[#This Row],[Fin]]-Tableau1[[#This Row],[Début]],0)</f>
        <v>0</v>
      </c>
      <c r="P1062" s="61">
        <f>IF(Tableau1[[#This Row],[Noms_M]]=P$5,Tableau1[[#This Row],[Fin_M]]-Tableau1[[#This Row],[Début_M]],0)+IF(Tableau1[[#This Row],[Noms]]=P$5,Tableau1[[#This Row],[Fin]]-Tableau1[[#This Row],[Début]],0)</f>
        <v>0</v>
      </c>
      <c r="Q1062" s="61">
        <f>IF(Tableau1[[#This Row],[Noms_M]]=Q$5,Tableau1[[#This Row],[Fin_M]]-Tableau1[[#This Row],[Début_M]],0)+IF(Tableau1[[#This Row],[Noms]]=Q$5,Tableau1[[#This Row],[Fin]]-Tableau1[[#This Row],[Début]],0)</f>
        <v>0</v>
      </c>
      <c r="R1062" s="61">
        <f>IF(Tableau1[[#This Row],[Noms_M]]=R$5,Tableau1[[#This Row],[Fin_M]]-Tableau1[[#This Row],[Début_M]],0)+IF(Tableau1[[#This Row],[Noms]]=R$5,Tableau1[[#This Row],[Fin]]-Tableau1[[#This Row],[Début]],0)</f>
        <v>0</v>
      </c>
      <c r="S1062" s="62">
        <f>IF(Tableau1[[#This Row],[Noms_M]]=S$5,Tableau1[[#This Row],[Fin_M]]-Tableau1[[#This Row],[Début_M]],0)+IF(Tableau1[[#This Row],[Noms]]=S$5,Tableau1[[#This Row],[Fin]]-Tableau1[[#This Row],[Début]],0)</f>
        <v>0</v>
      </c>
    </row>
    <row r="1063" spans="1:19" s="17" customFormat="1" ht="20.25" customHeight="1" thickBot="1" x14ac:dyDescent="0.35">
      <c r="A1063" s="37"/>
      <c r="B1063" s="56" t="str">
        <f t="shared" si="1600"/>
        <v>déc</v>
      </c>
      <c r="C1063" s="57">
        <f t="shared" ref="C1063" si="1695">_xlfn.ISOWEEKNUM(A1062)</f>
        <v>51</v>
      </c>
      <c r="D1063" s="34"/>
      <c r="E1063" s="10"/>
      <c r="F1063" s="2"/>
      <c r="G1063" s="11"/>
      <c r="H1063" s="15"/>
      <c r="I1063" s="2"/>
      <c r="J1063" s="59"/>
      <c r="K1063" s="18"/>
      <c r="L1063" s="3"/>
      <c r="N1063" s="61">
        <f>IF(Tableau1[[#This Row],[Noms_M]]=N$5,Tableau1[[#This Row],[Fin_M]]-Tableau1[[#This Row],[Début_M]],0)+IF(Tableau1[[#This Row],[Noms]]=N$5,Tableau1[[#This Row],[Fin]]-Tableau1[[#This Row],[Début]],0)</f>
        <v>0</v>
      </c>
      <c r="O1063" s="61">
        <f>IF(Tableau1[[#This Row],[Noms_M]]=O$5,Tableau1[[#This Row],[Fin_M]]-Tableau1[[#This Row],[Début_M]],0)+IF(Tableau1[[#This Row],[Noms]]=O$5,Tableau1[[#This Row],[Fin]]-Tableau1[[#This Row],[Début]],0)</f>
        <v>0</v>
      </c>
      <c r="P1063" s="61">
        <f>IF(Tableau1[[#This Row],[Noms_M]]=P$5,Tableau1[[#This Row],[Fin_M]]-Tableau1[[#This Row],[Début_M]],0)+IF(Tableau1[[#This Row],[Noms]]=P$5,Tableau1[[#This Row],[Fin]]-Tableau1[[#This Row],[Début]],0)</f>
        <v>0</v>
      </c>
      <c r="Q1063" s="61">
        <f>IF(Tableau1[[#This Row],[Noms_M]]=Q$5,Tableau1[[#This Row],[Fin_M]]-Tableau1[[#This Row],[Début_M]],0)+IF(Tableau1[[#This Row],[Noms]]=Q$5,Tableau1[[#This Row],[Fin]]-Tableau1[[#This Row],[Début]],0)</f>
        <v>0</v>
      </c>
      <c r="R1063" s="61">
        <f>IF(Tableau1[[#This Row],[Noms_M]]=R$5,Tableau1[[#This Row],[Fin_M]]-Tableau1[[#This Row],[Début_M]],0)+IF(Tableau1[[#This Row],[Noms]]=R$5,Tableau1[[#This Row],[Fin]]-Tableau1[[#This Row],[Début]],0)</f>
        <v>0</v>
      </c>
      <c r="S1063" s="62">
        <f>IF(Tableau1[[#This Row],[Noms_M]]=S$5,Tableau1[[#This Row],[Fin_M]]-Tableau1[[#This Row],[Début_M]],0)+IF(Tableau1[[#This Row],[Noms]]=S$5,Tableau1[[#This Row],[Fin]]-Tableau1[[#This Row],[Début]],0)</f>
        <v>0</v>
      </c>
    </row>
    <row r="1064" spans="1:19" s="17" customFormat="1" ht="20.25" customHeight="1" thickBot="1" x14ac:dyDescent="0.35">
      <c r="A1064" s="38"/>
      <c r="B1064" s="56" t="str">
        <f t="shared" si="1602"/>
        <v>déc</v>
      </c>
      <c r="C1064" s="57">
        <f t="shared" ref="C1064" si="1696">_xlfn.ISOWEEKNUM(A1062)</f>
        <v>51</v>
      </c>
      <c r="D1064" s="35"/>
      <c r="E1064" s="22"/>
      <c r="F1064" s="12"/>
      <c r="G1064" s="13"/>
      <c r="H1064" s="24"/>
      <c r="I1064" s="12"/>
      <c r="J1064" s="60"/>
      <c r="K1064" s="18"/>
      <c r="L1064" s="4"/>
      <c r="N1064" s="61">
        <f>IF(Tableau1[[#This Row],[Noms_M]]=N$5,Tableau1[[#This Row],[Fin_M]]-Tableau1[[#This Row],[Début_M]],0)+IF(Tableau1[[#This Row],[Noms]]=N$5,Tableau1[[#This Row],[Fin]]-Tableau1[[#This Row],[Début]],0)</f>
        <v>0</v>
      </c>
      <c r="O1064" s="61">
        <f>IF(Tableau1[[#This Row],[Noms_M]]=O$5,Tableau1[[#This Row],[Fin_M]]-Tableau1[[#This Row],[Début_M]],0)+IF(Tableau1[[#This Row],[Noms]]=O$5,Tableau1[[#This Row],[Fin]]-Tableau1[[#This Row],[Début]],0)</f>
        <v>0</v>
      </c>
      <c r="P1064" s="61">
        <f>IF(Tableau1[[#This Row],[Noms_M]]=P$5,Tableau1[[#This Row],[Fin_M]]-Tableau1[[#This Row],[Début_M]],0)+IF(Tableau1[[#This Row],[Noms]]=P$5,Tableau1[[#This Row],[Fin]]-Tableau1[[#This Row],[Début]],0)</f>
        <v>0</v>
      </c>
      <c r="Q1064" s="61">
        <f>IF(Tableau1[[#This Row],[Noms_M]]=Q$5,Tableau1[[#This Row],[Fin_M]]-Tableau1[[#This Row],[Début_M]],0)+IF(Tableau1[[#This Row],[Noms]]=Q$5,Tableau1[[#This Row],[Fin]]-Tableau1[[#This Row],[Début]],0)</f>
        <v>0</v>
      </c>
      <c r="R1064" s="61">
        <f>IF(Tableau1[[#This Row],[Noms_M]]=R$5,Tableau1[[#This Row],[Fin_M]]-Tableau1[[#This Row],[Début_M]],0)+IF(Tableau1[[#This Row],[Noms]]=R$5,Tableau1[[#This Row],[Fin]]-Tableau1[[#This Row],[Début]],0)</f>
        <v>0</v>
      </c>
      <c r="S1064" s="62">
        <f>IF(Tableau1[[#This Row],[Noms_M]]=S$5,Tableau1[[#This Row],[Fin_M]]-Tableau1[[#This Row],[Début_M]],0)+IF(Tableau1[[#This Row],[Noms]]=S$5,Tableau1[[#This Row],[Fin]]-Tableau1[[#This Row],[Début]],0)</f>
        <v>0</v>
      </c>
    </row>
    <row r="1065" spans="1:19" s="17" customFormat="1" ht="20.25" customHeight="1" thickBot="1" x14ac:dyDescent="0.35">
      <c r="A1065" s="36">
        <f>A1062+1</f>
        <v>46009</v>
      </c>
      <c r="B1065" s="55" t="str">
        <f t="shared" si="1604"/>
        <v>déc</v>
      </c>
      <c r="C1065" s="57">
        <f t="shared" ref="C1065" si="1697">_xlfn.ISOWEEKNUM(A1065)</f>
        <v>51</v>
      </c>
      <c r="D1065" s="33">
        <f>A1065</f>
        <v>46009</v>
      </c>
      <c r="E1065" s="8"/>
      <c r="F1065" s="1"/>
      <c r="G1065" s="9"/>
      <c r="H1065" s="14"/>
      <c r="I1065" s="1"/>
      <c r="J1065" s="58"/>
      <c r="K1065" s="18"/>
      <c r="L1065" s="7"/>
      <c r="N1065" s="61">
        <f>IF(Tableau1[[#This Row],[Noms_M]]=N$5,Tableau1[[#This Row],[Fin_M]]-Tableau1[[#This Row],[Début_M]],0)+IF(Tableau1[[#This Row],[Noms]]=N$5,Tableau1[[#This Row],[Fin]]-Tableau1[[#This Row],[Début]],0)</f>
        <v>0</v>
      </c>
      <c r="O1065" s="61">
        <f>IF(Tableau1[[#This Row],[Noms_M]]=O$5,Tableau1[[#This Row],[Fin_M]]-Tableau1[[#This Row],[Début_M]],0)+IF(Tableau1[[#This Row],[Noms]]=O$5,Tableau1[[#This Row],[Fin]]-Tableau1[[#This Row],[Début]],0)</f>
        <v>0</v>
      </c>
      <c r="P1065" s="61">
        <f>IF(Tableau1[[#This Row],[Noms_M]]=P$5,Tableau1[[#This Row],[Fin_M]]-Tableau1[[#This Row],[Début_M]],0)+IF(Tableau1[[#This Row],[Noms]]=P$5,Tableau1[[#This Row],[Fin]]-Tableau1[[#This Row],[Début]],0)</f>
        <v>0</v>
      </c>
      <c r="Q1065" s="61">
        <f>IF(Tableau1[[#This Row],[Noms_M]]=Q$5,Tableau1[[#This Row],[Fin_M]]-Tableau1[[#This Row],[Début_M]],0)+IF(Tableau1[[#This Row],[Noms]]=Q$5,Tableau1[[#This Row],[Fin]]-Tableau1[[#This Row],[Début]],0)</f>
        <v>0</v>
      </c>
      <c r="R1065" s="61">
        <f>IF(Tableau1[[#This Row],[Noms_M]]=R$5,Tableau1[[#This Row],[Fin_M]]-Tableau1[[#This Row],[Début_M]],0)+IF(Tableau1[[#This Row],[Noms]]=R$5,Tableau1[[#This Row],[Fin]]-Tableau1[[#This Row],[Début]],0)</f>
        <v>0</v>
      </c>
      <c r="S1065" s="62">
        <f>IF(Tableau1[[#This Row],[Noms_M]]=S$5,Tableau1[[#This Row],[Fin_M]]-Tableau1[[#This Row],[Début_M]],0)+IF(Tableau1[[#This Row],[Noms]]=S$5,Tableau1[[#This Row],[Fin]]-Tableau1[[#This Row],[Début]],0)</f>
        <v>0</v>
      </c>
    </row>
    <row r="1066" spans="1:19" s="17" customFormat="1" ht="20.25" customHeight="1" thickBot="1" x14ac:dyDescent="0.35">
      <c r="A1066" s="37"/>
      <c r="B1066" s="56" t="str">
        <f t="shared" si="1606"/>
        <v>déc</v>
      </c>
      <c r="C1066" s="57">
        <f t="shared" ref="C1066" si="1698">_xlfn.ISOWEEKNUM(A1065)</f>
        <v>51</v>
      </c>
      <c r="D1066" s="34"/>
      <c r="E1066" s="10"/>
      <c r="F1066" s="2"/>
      <c r="G1066" s="11"/>
      <c r="H1066" s="15"/>
      <c r="I1066" s="2"/>
      <c r="J1066" s="59"/>
      <c r="K1066" s="18"/>
      <c r="L1066" s="3"/>
      <c r="N1066" s="61">
        <f>IF(Tableau1[[#This Row],[Noms_M]]=N$5,Tableau1[[#This Row],[Fin_M]]-Tableau1[[#This Row],[Début_M]],0)+IF(Tableau1[[#This Row],[Noms]]=N$5,Tableau1[[#This Row],[Fin]]-Tableau1[[#This Row],[Début]],0)</f>
        <v>0</v>
      </c>
      <c r="O1066" s="61">
        <f>IF(Tableau1[[#This Row],[Noms_M]]=O$5,Tableau1[[#This Row],[Fin_M]]-Tableau1[[#This Row],[Début_M]],0)+IF(Tableau1[[#This Row],[Noms]]=O$5,Tableau1[[#This Row],[Fin]]-Tableau1[[#This Row],[Début]],0)</f>
        <v>0</v>
      </c>
      <c r="P1066" s="61">
        <f>IF(Tableau1[[#This Row],[Noms_M]]=P$5,Tableau1[[#This Row],[Fin_M]]-Tableau1[[#This Row],[Début_M]],0)+IF(Tableau1[[#This Row],[Noms]]=P$5,Tableau1[[#This Row],[Fin]]-Tableau1[[#This Row],[Début]],0)</f>
        <v>0</v>
      </c>
      <c r="Q1066" s="61">
        <f>IF(Tableau1[[#This Row],[Noms_M]]=Q$5,Tableau1[[#This Row],[Fin_M]]-Tableau1[[#This Row],[Début_M]],0)+IF(Tableau1[[#This Row],[Noms]]=Q$5,Tableau1[[#This Row],[Fin]]-Tableau1[[#This Row],[Début]],0)</f>
        <v>0</v>
      </c>
      <c r="R1066" s="61">
        <f>IF(Tableau1[[#This Row],[Noms_M]]=R$5,Tableau1[[#This Row],[Fin_M]]-Tableau1[[#This Row],[Début_M]],0)+IF(Tableau1[[#This Row],[Noms]]=R$5,Tableau1[[#This Row],[Fin]]-Tableau1[[#This Row],[Début]],0)</f>
        <v>0</v>
      </c>
      <c r="S1066" s="62">
        <f>IF(Tableau1[[#This Row],[Noms_M]]=S$5,Tableau1[[#This Row],[Fin_M]]-Tableau1[[#This Row],[Début_M]],0)+IF(Tableau1[[#This Row],[Noms]]=S$5,Tableau1[[#This Row],[Fin]]-Tableau1[[#This Row],[Début]],0)</f>
        <v>0</v>
      </c>
    </row>
    <row r="1067" spans="1:19" s="17" customFormat="1" ht="20.25" customHeight="1" thickBot="1" x14ac:dyDescent="0.35">
      <c r="A1067" s="38"/>
      <c r="B1067" s="56" t="str">
        <f t="shared" si="1608"/>
        <v>déc</v>
      </c>
      <c r="C1067" s="57">
        <f t="shared" ref="C1067" si="1699">_xlfn.ISOWEEKNUM(A1065)</f>
        <v>51</v>
      </c>
      <c r="D1067" s="35"/>
      <c r="E1067" s="22"/>
      <c r="F1067" s="12"/>
      <c r="G1067" s="13"/>
      <c r="H1067" s="24"/>
      <c r="I1067" s="12"/>
      <c r="J1067" s="60"/>
      <c r="K1067" s="18"/>
      <c r="L1067" s="4"/>
      <c r="N1067" s="61">
        <f>IF(Tableau1[[#This Row],[Noms_M]]=N$5,Tableau1[[#This Row],[Fin_M]]-Tableau1[[#This Row],[Début_M]],0)+IF(Tableau1[[#This Row],[Noms]]=N$5,Tableau1[[#This Row],[Fin]]-Tableau1[[#This Row],[Début]],0)</f>
        <v>0</v>
      </c>
      <c r="O1067" s="61">
        <f>IF(Tableau1[[#This Row],[Noms_M]]=O$5,Tableau1[[#This Row],[Fin_M]]-Tableau1[[#This Row],[Début_M]],0)+IF(Tableau1[[#This Row],[Noms]]=O$5,Tableau1[[#This Row],[Fin]]-Tableau1[[#This Row],[Début]],0)</f>
        <v>0</v>
      </c>
      <c r="P1067" s="61">
        <f>IF(Tableau1[[#This Row],[Noms_M]]=P$5,Tableau1[[#This Row],[Fin_M]]-Tableau1[[#This Row],[Début_M]],0)+IF(Tableau1[[#This Row],[Noms]]=P$5,Tableau1[[#This Row],[Fin]]-Tableau1[[#This Row],[Début]],0)</f>
        <v>0</v>
      </c>
      <c r="Q1067" s="61">
        <f>IF(Tableau1[[#This Row],[Noms_M]]=Q$5,Tableau1[[#This Row],[Fin_M]]-Tableau1[[#This Row],[Début_M]],0)+IF(Tableau1[[#This Row],[Noms]]=Q$5,Tableau1[[#This Row],[Fin]]-Tableau1[[#This Row],[Début]],0)</f>
        <v>0</v>
      </c>
      <c r="R1067" s="61">
        <f>IF(Tableau1[[#This Row],[Noms_M]]=R$5,Tableau1[[#This Row],[Fin_M]]-Tableau1[[#This Row],[Début_M]],0)+IF(Tableau1[[#This Row],[Noms]]=R$5,Tableau1[[#This Row],[Fin]]-Tableau1[[#This Row],[Début]],0)</f>
        <v>0</v>
      </c>
      <c r="S1067" s="62">
        <f>IF(Tableau1[[#This Row],[Noms_M]]=S$5,Tableau1[[#This Row],[Fin_M]]-Tableau1[[#This Row],[Début_M]],0)+IF(Tableau1[[#This Row],[Noms]]=S$5,Tableau1[[#This Row],[Fin]]-Tableau1[[#This Row],[Début]],0)</f>
        <v>0</v>
      </c>
    </row>
    <row r="1068" spans="1:19" s="17" customFormat="1" ht="20.25" customHeight="1" thickBot="1" x14ac:dyDescent="0.35">
      <c r="A1068" s="36">
        <f>A1065+1</f>
        <v>46010</v>
      </c>
      <c r="B1068" s="55" t="str">
        <f t="shared" si="1610"/>
        <v>déc</v>
      </c>
      <c r="C1068" s="57">
        <f t="shared" ref="C1068" si="1700">_xlfn.ISOWEEKNUM(A1068)</f>
        <v>51</v>
      </c>
      <c r="D1068" s="33">
        <f>A1068</f>
        <v>46010</v>
      </c>
      <c r="E1068" s="8"/>
      <c r="F1068" s="1"/>
      <c r="G1068" s="9"/>
      <c r="H1068" s="14"/>
      <c r="I1068" s="1"/>
      <c r="J1068" s="58"/>
      <c r="K1068" s="18"/>
      <c r="L1068" s="7"/>
      <c r="N1068" s="61">
        <f>IF(Tableau1[[#This Row],[Noms_M]]=N$5,Tableau1[[#This Row],[Fin_M]]-Tableau1[[#This Row],[Début_M]],0)+IF(Tableau1[[#This Row],[Noms]]=N$5,Tableau1[[#This Row],[Fin]]-Tableau1[[#This Row],[Début]],0)</f>
        <v>0</v>
      </c>
      <c r="O1068" s="61">
        <f>IF(Tableau1[[#This Row],[Noms_M]]=O$5,Tableau1[[#This Row],[Fin_M]]-Tableau1[[#This Row],[Début_M]],0)+IF(Tableau1[[#This Row],[Noms]]=O$5,Tableau1[[#This Row],[Fin]]-Tableau1[[#This Row],[Début]],0)</f>
        <v>0</v>
      </c>
      <c r="P1068" s="61">
        <f>IF(Tableau1[[#This Row],[Noms_M]]=P$5,Tableau1[[#This Row],[Fin_M]]-Tableau1[[#This Row],[Début_M]],0)+IF(Tableau1[[#This Row],[Noms]]=P$5,Tableau1[[#This Row],[Fin]]-Tableau1[[#This Row],[Début]],0)</f>
        <v>0</v>
      </c>
      <c r="Q1068" s="61">
        <f>IF(Tableau1[[#This Row],[Noms_M]]=Q$5,Tableau1[[#This Row],[Fin_M]]-Tableau1[[#This Row],[Début_M]],0)+IF(Tableau1[[#This Row],[Noms]]=Q$5,Tableau1[[#This Row],[Fin]]-Tableau1[[#This Row],[Début]],0)</f>
        <v>0</v>
      </c>
      <c r="R1068" s="61">
        <f>IF(Tableau1[[#This Row],[Noms_M]]=R$5,Tableau1[[#This Row],[Fin_M]]-Tableau1[[#This Row],[Début_M]],0)+IF(Tableau1[[#This Row],[Noms]]=R$5,Tableau1[[#This Row],[Fin]]-Tableau1[[#This Row],[Début]],0)</f>
        <v>0</v>
      </c>
      <c r="S1068" s="62">
        <f>IF(Tableau1[[#This Row],[Noms_M]]=S$5,Tableau1[[#This Row],[Fin_M]]-Tableau1[[#This Row],[Début_M]],0)+IF(Tableau1[[#This Row],[Noms]]=S$5,Tableau1[[#This Row],[Fin]]-Tableau1[[#This Row],[Début]],0)</f>
        <v>0</v>
      </c>
    </row>
    <row r="1069" spans="1:19" s="17" customFormat="1" ht="20.25" customHeight="1" thickBot="1" x14ac:dyDescent="0.35">
      <c r="A1069" s="37"/>
      <c r="B1069" s="56" t="str">
        <f t="shared" si="1612"/>
        <v>déc</v>
      </c>
      <c r="C1069" s="57">
        <f t="shared" ref="C1069" si="1701">_xlfn.ISOWEEKNUM(A1068)</f>
        <v>51</v>
      </c>
      <c r="D1069" s="34"/>
      <c r="E1069" s="10"/>
      <c r="F1069" s="2"/>
      <c r="G1069" s="11"/>
      <c r="H1069" s="15"/>
      <c r="I1069" s="2"/>
      <c r="J1069" s="59"/>
      <c r="K1069" s="18"/>
      <c r="L1069" s="3"/>
      <c r="N1069" s="61">
        <f>IF(Tableau1[[#This Row],[Noms_M]]=N$5,Tableau1[[#This Row],[Fin_M]]-Tableau1[[#This Row],[Début_M]],0)+IF(Tableau1[[#This Row],[Noms]]=N$5,Tableau1[[#This Row],[Fin]]-Tableau1[[#This Row],[Début]],0)</f>
        <v>0</v>
      </c>
      <c r="O1069" s="61">
        <f>IF(Tableau1[[#This Row],[Noms_M]]=O$5,Tableau1[[#This Row],[Fin_M]]-Tableau1[[#This Row],[Début_M]],0)+IF(Tableau1[[#This Row],[Noms]]=O$5,Tableau1[[#This Row],[Fin]]-Tableau1[[#This Row],[Début]],0)</f>
        <v>0</v>
      </c>
      <c r="P1069" s="61">
        <f>IF(Tableau1[[#This Row],[Noms_M]]=P$5,Tableau1[[#This Row],[Fin_M]]-Tableau1[[#This Row],[Début_M]],0)+IF(Tableau1[[#This Row],[Noms]]=P$5,Tableau1[[#This Row],[Fin]]-Tableau1[[#This Row],[Début]],0)</f>
        <v>0</v>
      </c>
      <c r="Q1069" s="61">
        <f>IF(Tableau1[[#This Row],[Noms_M]]=Q$5,Tableau1[[#This Row],[Fin_M]]-Tableau1[[#This Row],[Début_M]],0)+IF(Tableau1[[#This Row],[Noms]]=Q$5,Tableau1[[#This Row],[Fin]]-Tableau1[[#This Row],[Début]],0)</f>
        <v>0</v>
      </c>
      <c r="R1069" s="61">
        <f>IF(Tableau1[[#This Row],[Noms_M]]=R$5,Tableau1[[#This Row],[Fin_M]]-Tableau1[[#This Row],[Début_M]],0)+IF(Tableau1[[#This Row],[Noms]]=R$5,Tableau1[[#This Row],[Fin]]-Tableau1[[#This Row],[Début]],0)</f>
        <v>0</v>
      </c>
      <c r="S1069" s="62">
        <f>IF(Tableau1[[#This Row],[Noms_M]]=S$5,Tableau1[[#This Row],[Fin_M]]-Tableau1[[#This Row],[Début_M]],0)+IF(Tableau1[[#This Row],[Noms]]=S$5,Tableau1[[#This Row],[Fin]]-Tableau1[[#This Row],[Début]],0)</f>
        <v>0</v>
      </c>
    </row>
    <row r="1070" spans="1:19" s="17" customFormat="1" ht="20.25" customHeight="1" thickBot="1" x14ac:dyDescent="0.35">
      <c r="A1070" s="38"/>
      <c r="B1070" s="56" t="str">
        <f t="shared" si="1614"/>
        <v>déc</v>
      </c>
      <c r="C1070" s="57">
        <f t="shared" ref="C1070" si="1702">_xlfn.ISOWEEKNUM(A1068)</f>
        <v>51</v>
      </c>
      <c r="D1070" s="35"/>
      <c r="E1070" s="22"/>
      <c r="F1070" s="12"/>
      <c r="G1070" s="13"/>
      <c r="H1070" s="24"/>
      <c r="I1070" s="12"/>
      <c r="J1070" s="60"/>
      <c r="K1070" s="18"/>
      <c r="L1070" s="4"/>
      <c r="N1070" s="61">
        <f>IF(Tableau1[[#This Row],[Noms_M]]=N$5,Tableau1[[#This Row],[Fin_M]]-Tableau1[[#This Row],[Début_M]],0)+IF(Tableau1[[#This Row],[Noms]]=N$5,Tableau1[[#This Row],[Fin]]-Tableau1[[#This Row],[Début]],0)</f>
        <v>0</v>
      </c>
      <c r="O1070" s="61">
        <f>IF(Tableau1[[#This Row],[Noms_M]]=O$5,Tableau1[[#This Row],[Fin_M]]-Tableau1[[#This Row],[Début_M]],0)+IF(Tableau1[[#This Row],[Noms]]=O$5,Tableau1[[#This Row],[Fin]]-Tableau1[[#This Row],[Début]],0)</f>
        <v>0</v>
      </c>
      <c r="P1070" s="61">
        <f>IF(Tableau1[[#This Row],[Noms_M]]=P$5,Tableau1[[#This Row],[Fin_M]]-Tableau1[[#This Row],[Début_M]],0)+IF(Tableau1[[#This Row],[Noms]]=P$5,Tableau1[[#This Row],[Fin]]-Tableau1[[#This Row],[Début]],0)</f>
        <v>0</v>
      </c>
      <c r="Q1070" s="61">
        <f>IF(Tableau1[[#This Row],[Noms_M]]=Q$5,Tableau1[[#This Row],[Fin_M]]-Tableau1[[#This Row],[Début_M]],0)+IF(Tableau1[[#This Row],[Noms]]=Q$5,Tableau1[[#This Row],[Fin]]-Tableau1[[#This Row],[Début]],0)</f>
        <v>0</v>
      </c>
      <c r="R1070" s="61">
        <f>IF(Tableau1[[#This Row],[Noms_M]]=R$5,Tableau1[[#This Row],[Fin_M]]-Tableau1[[#This Row],[Début_M]],0)+IF(Tableau1[[#This Row],[Noms]]=R$5,Tableau1[[#This Row],[Fin]]-Tableau1[[#This Row],[Début]],0)</f>
        <v>0</v>
      </c>
      <c r="S1070" s="62">
        <f>IF(Tableau1[[#This Row],[Noms_M]]=S$5,Tableau1[[#This Row],[Fin_M]]-Tableau1[[#This Row],[Début_M]],0)+IF(Tableau1[[#This Row],[Noms]]=S$5,Tableau1[[#This Row],[Fin]]-Tableau1[[#This Row],[Début]],0)</f>
        <v>0</v>
      </c>
    </row>
    <row r="1071" spans="1:19" s="17" customFormat="1" ht="20.25" customHeight="1" thickBot="1" x14ac:dyDescent="0.35">
      <c r="A1071" s="36">
        <f>A1068+1</f>
        <v>46011</v>
      </c>
      <c r="B1071" s="55" t="str">
        <f t="shared" ref="B1071" si="1703">TEXT(A1071,"mmm")</f>
        <v>déc</v>
      </c>
      <c r="C1071" s="57">
        <f t="shared" ref="C1071" si="1704">_xlfn.ISOWEEKNUM(A1071)</f>
        <v>51</v>
      </c>
      <c r="D1071" s="33">
        <f>A1071</f>
        <v>46011</v>
      </c>
      <c r="E1071" s="8"/>
      <c r="F1071" s="1"/>
      <c r="G1071" s="9"/>
      <c r="H1071" s="14"/>
      <c r="I1071" s="1"/>
      <c r="J1071" s="58"/>
      <c r="K1071" s="18"/>
      <c r="L1071" s="7"/>
      <c r="N1071" s="61">
        <f>IF(Tableau1[[#This Row],[Noms_M]]=N$5,Tableau1[[#This Row],[Fin_M]]-Tableau1[[#This Row],[Début_M]],0)+IF(Tableau1[[#This Row],[Noms]]=N$5,Tableau1[[#This Row],[Fin]]-Tableau1[[#This Row],[Début]],0)</f>
        <v>0</v>
      </c>
      <c r="O1071" s="61">
        <f>IF(Tableau1[[#This Row],[Noms_M]]=O$5,Tableau1[[#This Row],[Fin_M]]-Tableau1[[#This Row],[Début_M]],0)+IF(Tableau1[[#This Row],[Noms]]=O$5,Tableau1[[#This Row],[Fin]]-Tableau1[[#This Row],[Début]],0)</f>
        <v>0</v>
      </c>
      <c r="P1071" s="61">
        <f>IF(Tableau1[[#This Row],[Noms_M]]=P$5,Tableau1[[#This Row],[Fin_M]]-Tableau1[[#This Row],[Début_M]],0)+IF(Tableau1[[#This Row],[Noms]]=P$5,Tableau1[[#This Row],[Fin]]-Tableau1[[#This Row],[Début]],0)</f>
        <v>0</v>
      </c>
      <c r="Q1071" s="61">
        <f>IF(Tableau1[[#This Row],[Noms_M]]=Q$5,Tableau1[[#This Row],[Fin_M]]-Tableau1[[#This Row],[Début_M]],0)+IF(Tableau1[[#This Row],[Noms]]=Q$5,Tableau1[[#This Row],[Fin]]-Tableau1[[#This Row],[Début]],0)</f>
        <v>0</v>
      </c>
      <c r="R1071" s="61">
        <f>IF(Tableau1[[#This Row],[Noms_M]]=R$5,Tableau1[[#This Row],[Fin_M]]-Tableau1[[#This Row],[Début_M]],0)+IF(Tableau1[[#This Row],[Noms]]=R$5,Tableau1[[#This Row],[Fin]]-Tableau1[[#This Row],[Début]],0)</f>
        <v>0</v>
      </c>
      <c r="S1071" s="62">
        <f>IF(Tableau1[[#This Row],[Noms_M]]=S$5,Tableau1[[#This Row],[Fin_M]]-Tableau1[[#This Row],[Début_M]],0)+IF(Tableau1[[#This Row],[Noms]]=S$5,Tableau1[[#This Row],[Fin]]-Tableau1[[#This Row],[Début]],0)</f>
        <v>0</v>
      </c>
    </row>
    <row r="1072" spans="1:19" s="17" customFormat="1" ht="20.25" customHeight="1" thickBot="1" x14ac:dyDescent="0.35">
      <c r="A1072" s="37"/>
      <c r="B1072" s="56" t="str">
        <f t="shared" ref="B1072" si="1705">TEXT(A1071,"mmm")</f>
        <v>déc</v>
      </c>
      <c r="C1072" s="57">
        <f t="shared" ref="C1072" si="1706">_xlfn.ISOWEEKNUM(A1071)</f>
        <v>51</v>
      </c>
      <c r="D1072" s="34"/>
      <c r="E1072" s="10"/>
      <c r="F1072" s="2"/>
      <c r="G1072" s="11"/>
      <c r="H1072" s="15"/>
      <c r="I1072" s="2"/>
      <c r="J1072" s="59"/>
      <c r="K1072" s="18"/>
      <c r="L1072" s="3"/>
      <c r="N1072" s="61">
        <f>IF(Tableau1[[#This Row],[Noms_M]]=N$5,Tableau1[[#This Row],[Fin_M]]-Tableau1[[#This Row],[Début_M]],0)+IF(Tableau1[[#This Row],[Noms]]=N$5,Tableau1[[#This Row],[Fin]]-Tableau1[[#This Row],[Début]],0)</f>
        <v>0</v>
      </c>
      <c r="O1072" s="61">
        <f>IF(Tableau1[[#This Row],[Noms_M]]=O$5,Tableau1[[#This Row],[Fin_M]]-Tableau1[[#This Row],[Début_M]],0)+IF(Tableau1[[#This Row],[Noms]]=O$5,Tableau1[[#This Row],[Fin]]-Tableau1[[#This Row],[Début]],0)</f>
        <v>0</v>
      </c>
      <c r="P1072" s="61">
        <f>IF(Tableau1[[#This Row],[Noms_M]]=P$5,Tableau1[[#This Row],[Fin_M]]-Tableau1[[#This Row],[Début_M]],0)+IF(Tableau1[[#This Row],[Noms]]=P$5,Tableau1[[#This Row],[Fin]]-Tableau1[[#This Row],[Début]],0)</f>
        <v>0</v>
      </c>
      <c r="Q1072" s="61">
        <f>IF(Tableau1[[#This Row],[Noms_M]]=Q$5,Tableau1[[#This Row],[Fin_M]]-Tableau1[[#This Row],[Début_M]],0)+IF(Tableau1[[#This Row],[Noms]]=Q$5,Tableau1[[#This Row],[Fin]]-Tableau1[[#This Row],[Début]],0)</f>
        <v>0</v>
      </c>
      <c r="R1072" s="61">
        <f>IF(Tableau1[[#This Row],[Noms_M]]=R$5,Tableau1[[#This Row],[Fin_M]]-Tableau1[[#This Row],[Début_M]],0)+IF(Tableau1[[#This Row],[Noms]]=R$5,Tableau1[[#This Row],[Fin]]-Tableau1[[#This Row],[Début]],0)</f>
        <v>0</v>
      </c>
      <c r="S1072" s="62">
        <f>IF(Tableau1[[#This Row],[Noms_M]]=S$5,Tableau1[[#This Row],[Fin_M]]-Tableau1[[#This Row],[Début_M]],0)+IF(Tableau1[[#This Row],[Noms]]=S$5,Tableau1[[#This Row],[Fin]]-Tableau1[[#This Row],[Début]],0)</f>
        <v>0</v>
      </c>
    </row>
    <row r="1073" spans="1:26" s="17" customFormat="1" ht="20.25" customHeight="1" thickBot="1" x14ac:dyDescent="0.35">
      <c r="A1073" s="38"/>
      <c r="B1073" s="56" t="str">
        <f t="shared" ref="B1073" si="1707">TEXT(A1071,"mmm")</f>
        <v>déc</v>
      </c>
      <c r="C1073" s="57">
        <f t="shared" ref="C1073" si="1708">_xlfn.ISOWEEKNUM(A1071)</f>
        <v>51</v>
      </c>
      <c r="D1073" s="35"/>
      <c r="E1073" s="22"/>
      <c r="F1073" s="12"/>
      <c r="G1073" s="13"/>
      <c r="H1073" s="24"/>
      <c r="I1073" s="12"/>
      <c r="J1073" s="60"/>
      <c r="K1073" s="18"/>
      <c r="L1073" s="4"/>
      <c r="N1073" s="61">
        <f>IF(Tableau1[[#This Row],[Noms_M]]=N$5,Tableau1[[#This Row],[Fin_M]]-Tableau1[[#This Row],[Début_M]],0)+IF(Tableau1[[#This Row],[Noms]]=N$5,Tableau1[[#This Row],[Fin]]-Tableau1[[#This Row],[Début]],0)</f>
        <v>0</v>
      </c>
      <c r="O1073" s="61">
        <f>IF(Tableau1[[#This Row],[Noms_M]]=O$5,Tableau1[[#This Row],[Fin_M]]-Tableau1[[#This Row],[Début_M]],0)+IF(Tableau1[[#This Row],[Noms]]=O$5,Tableau1[[#This Row],[Fin]]-Tableau1[[#This Row],[Début]],0)</f>
        <v>0</v>
      </c>
      <c r="P1073" s="61">
        <f>IF(Tableau1[[#This Row],[Noms_M]]=P$5,Tableau1[[#This Row],[Fin_M]]-Tableau1[[#This Row],[Début_M]],0)+IF(Tableau1[[#This Row],[Noms]]=P$5,Tableau1[[#This Row],[Fin]]-Tableau1[[#This Row],[Début]],0)</f>
        <v>0</v>
      </c>
      <c r="Q1073" s="61">
        <f>IF(Tableau1[[#This Row],[Noms_M]]=Q$5,Tableau1[[#This Row],[Fin_M]]-Tableau1[[#This Row],[Début_M]],0)+IF(Tableau1[[#This Row],[Noms]]=Q$5,Tableau1[[#This Row],[Fin]]-Tableau1[[#This Row],[Début]],0)</f>
        <v>0</v>
      </c>
      <c r="R1073" s="61">
        <f>IF(Tableau1[[#This Row],[Noms_M]]=R$5,Tableau1[[#This Row],[Fin_M]]-Tableau1[[#This Row],[Début_M]],0)+IF(Tableau1[[#This Row],[Noms]]=R$5,Tableau1[[#This Row],[Fin]]-Tableau1[[#This Row],[Début]],0)</f>
        <v>0</v>
      </c>
      <c r="S1073" s="62">
        <f>IF(Tableau1[[#This Row],[Noms_M]]=S$5,Tableau1[[#This Row],[Fin_M]]-Tableau1[[#This Row],[Début_M]],0)+IF(Tableau1[[#This Row],[Noms]]=S$5,Tableau1[[#This Row],[Fin]]-Tableau1[[#This Row],[Début]],0)</f>
        <v>0</v>
      </c>
    </row>
    <row r="1074" spans="1:26" s="17" customFormat="1" ht="20.25" customHeight="1" thickBot="1" x14ac:dyDescent="0.35">
      <c r="A1074" s="36">
        <f>A1071+1</f>
        <v>46012</v>
      </c>
      <c r="B1074" s="55" t="str">
        <f t="shared" ref="B1074:B1134" si="1709">TEXT(A1074,"mmm")</f>
        <v>déc</v>
      </c>
      <c r="C1074" s="57">
        <f t="shared" ref="C1074" si="1710">_xlfn.ISOWEEKNUM(A1074)</f>
        <v>51</v>
      </c>
      <c r="D1074" s="33">
        <f>A1074</f>
        <v>46012</v>
      </c>
      <c r="E1074" s="8"/>
      <c r="F1074" s="1"/>
      <c r="G1074" s="9"/>
      <c r="H1074" s="14"/>
      <c r="I1074" s="1"/>
      <c r="J1074" s="58"/>
      <c r="K1074" s="18"/>
      <c r="L1074" s="7"/>
      <c r="N1074" s="61">
        <f>IF(Tableau1[[#This Row],[Noms_M]]=N$5,Tableau1[[#This Row],[Fin_M]]-Tableau1[[#This Row],[Début_M]],0)+IF(Tableau1[[#This Row],[Noms]]=N$5,Tableau1[[#This Row],[Fin]]-Tableau1[[#This Row],[Début]],0)</f>
        <v>0</v>
      </c>
      <c r="O1074" s="61">
        <f>IF(Tableau1[[#This Row],[Noms_M]]=O$5,Tableau1[[#This Row],[Fin_M]]-Tableau1[[#This Row],[Début_M]],0)+IF(Tableau1[[#This Row],[Noms]]=O$5,Tableau1[[#This Row],[Fin]]-Tableau1[[#This Row],[Début]],0)</f>
        <v>0</v>
      </c>
      <c r="P1074" s="61">
        <f>IF(Tableau1[[#This Row],[Noms_M]]=P$5,Tableau1[[#This Row],[Fin_M]]-Tableau1[[#This Row],[Début_M]],0)+IF(Tableau1[[#This Row],[Noms]]=P$5,Tableau1[[#This Row],[Fin]]-Tableau1[[#This Row],[Début]],0)</f>
        <v>0</v>
      </c>
      <c r="Q1074" s="61">
        <f>IF(Tableau1[[#This Row],[Noms_M]]=Q$5,Tableau1[[#This Row],[Fin_M]]-Tableau1[[#This Row],[Début_M]],0)+IF(Tableau1[[#This Row],[Noms]]=Q$5,Tableau1[[#This Row],[Fin]]-Tableau1[[#This Row],[Début]],0)</f>
        <v>0</v>
      </c>
      <c r="R1074" s="61">
        <f>IF(Tableau1[[#This Row],[Noms_M]]=R$5,Tableau1[[#This Row],[Fin_M]]-Tableau1[[#This Row],[Début_M]],0)+IF(Tableau1[[#This Row],[Noms]]=R$5,Tableau1[[#This Row],[Fin]]-Tableau1[[#This Row],[Début]],0)</f>
        <v>0</v>
      </c>
      <c r="S1074" s="62">
        <f>IF(Tableau1[[#This Row],[Noms_M]]=S$5,Tableau1[[#This Row],[Fin_M]]-Tableau1[[#This Row],[Début_M]],0)+IF(Tableau1[[#This Row],[Noms]]=S$5,Tableau1[[#This Row],[Fin]]-Tableau1[[#This Row],[Début]],0)</f>
        <v>0</v>
      </c>
    </row>
    <row r="1075" spans="1:26" s="17" customFormat="1" ht="20.25" customHeight="1" thickBot="1" x14ac:dyDescent="0.35">
      <c r="A1075" s="37"/>
      <c r="B1075" s="56" t="str">
        <f t="shared" ref="B1075:B1135" si="1711">TEXT(A1074,"mmm")</f>
        <v>déc</v>
      </c>
      <c r="C1075" s="57">
        <f t="shared" ref="C1075" si="1712">_xlfn.ISOWEEKNUM(A1074)</f>
        <v>51</v>
      </c>
      <c r="D1075" s="34"/>
      <c r="E1075" s="10"/>
      <c r="F1075" s="2"/>
      <c r="G1075" s="11"/>
      <c r="H1075" s="15"/>
      <c r="I1075" s="2"/>
      <c r="J1075" s="59"/>
      <c r="K1075" s="18"/>
      <c r="L1075" s="3"/>
      <c r="N1075" s="61">
        <f>IF(Tableau1[[#This Row],[Noms_M]]=N$5,Tableau1[[#This Row],[Fin_M]]-Tableau1[[#This Row],[Début_M]],0)+IF(Tableau1[[#This Row],[Noms]]=N$5,Tableau1[[#This Row],[Fin]]-Tableau1[[#This Row],[Début]],0)</f>
        <v>0</v>
      </c>
      <c r="O1075" s="61">
        <f>IF(Tableau1[[#This Row],[Noms_M]]=O$5,Tableau1[[#This Row],[Fin_M]]-Tableau1[[#This Row],[Début_M]],0)+IF(Tableau1[[#This Row],[Noms]]=O$5,Tableau1[[#This Row],[Fin]]-Tableau1[[#This Row],[Début]],0)</f>
        <v>0</v>
      </c>
      <c r="P1075" s="61">
        <f>IF(Tableau1[[#This Row],[Noms_M]]=P$5,Tableau1[[#This Row],[Fin_M]]-Tableau1[[#This Row],[Début_M]],0)+IF(Tableau1[[#This Row],[Noms]]=P$5,Tableau1[[#This Row],[Fin]]-Tableau1[[#This Row],[Début]],0)</f>
        <v>0</v>
      </c>
      <c r="Q1075" s="61">
        <f>IF(Tableau1[[#This Row],[Noms_M]]=Q$5,Tableau1[[#This Row],[Fin_M]]-Tableau1[[#This Row],[Début_M]],0)+IF(Tableau1[[#This Row],[Noms]]=Q$5,Tableau1[[#This Row],[Fin]]-Tableau1[[#This Row],[Début]],0)</f>
        <v>0</v>
      </c>
      <c r="R1075" s="61">
        <f>IF(Tableau1[[#This Row],[Noms_M]]=R$5,Tableau1[[#This Row],[Fin_M]]-Tableau1[[#This Row],[Début_M]],0)+IF(Tableau1[[#This Row],[Noms]]=R$5,Tableau1[[#This Row],[Fin]]-Tableau1[[#This Row],[Début]],0)</f>
        <v>0</v>
      </c>
      <c r="S1075" s="62">
        <f>IF(Tableau1[[#This Row],[Noms_M]]=S$5,Tableau1[[#This Row],[Fin_M]]-Tableau1[[#This Row],[Début_M]],0)+IF(Tableau1[[#This Row],[Noms]]=S$5,Tableau1[[#This Row],[Fin]]-Tableau1[[#This Row],[Début]],0)</f>
        <v>0</v>
      </c>
    </row>
    <row r="1076" spans="1:26" s="17" customFormat="1" ht="20.25" customHeight="1" thickBot="1" x14ac:dyDescent="0.35">
      <c r="A1076" s="38"/>
      <c r="B1076" s="56" t="str">
        <f t="shared" ref="B1076:B1136" si="1713">TEXT(A1074,"mmm")</f>
        <v>déc</v>
      </c>
      <c r="C1076" s="57">
        <f t="shared" ref="C1076" si="1714">_xlfn.ISOWEEKNUM(A1074)</f>
        <v>51</v>
      </c>
      <c r="D1076" s="35"/>
      <c r="E1076" s="22"/>
      <c r="F1076" s="12"/>
      <c r="G1076" s="13"/>
      <c r="H1076" s="24"/>
      <c r="I1076" s="12"/>
      <c r="J1076" s="60"/>
      <c r="K1076" s="18"/>
      <c r="L1076" s="4"/>
      <c r="N1076" s="61">
        <f>IF(Tableau1[[#This Row],[Noms_M]]=N$5,Tableau1[[#This Row],[Fin_M]]-Tableau1[[#This Row],[Début_M]],0)+IF(Tableau1[[#This Row],[Noms]]=N$5,Tableau1[[#This Row],[Fin]]-Tableau1[[#This Row],[Début]],0)</f>
        <v>0</v>
      </c>
      <c r="O1076" s="61">
        <f>IF(Tableau1[[#This Row],[Noms_M]]=O$5,Tableau1[[#This Row],[Fin_M]]-Tableau1[[#This Row],[Début_M]],0)+IF(Tableau1[[#This Row],[Noms]]=O$5,Tableau1[[#This Row],[Fin]]-Tableau1[[#This Row],[Début]],0)</f>
        <v>0</v>
      </c>
      <c r="P1076" s="61">
        <f>IF(Tableau1[[#This Row],[Noms_M]]=P$5,Tableau1[[#This Row],[Fin_M]]-Tableau1[[#This Row],[Début_M]],0)+IF(Tableau1[[#This Row],[Noms]]=P$5,Tableau1[[#This Row],[Fin]]-Tableau1[[#This Row],[Début]],0)</f>
        <v>0</v>
      </c>
      <c r="Q1076" s="61">
        <f>IF(Tableau1[[#This Row],[Noms_M]]=Q$5,Tableau1[[#This Row],[Fin_M]]-Tableau1[[#This Row],[Début_M]],0)+IF(Tableau1[[#This Row],[Noms]]=Q$5,Tableau1[[#This Row],[Fin]]-Tableau1[[#This Row],[Début]],0)</f>
        <v>0</v>
      </c>
      <c r="R1076" s="61">
        <f>IF(Tableau1[[#This Row],[Noms_M]]=R$5,Tableau1[[#This Row],[Fin_M]]-Tableau1[[#This Row],[Début_M]],0)+IF(Tableau1[[#This Row],[Noms]]=R$5,Tableau1[[#This Row],[Fin]]-Tableau1[[#This Row],[Début]],0)</f>
        <v>0</v>
      </c>
      <c r="S1076" s="62">
        <f>IF(Tableau1[[#This Row],[Noms_M]]=S$5,Tableau1[[#This Row],[Fin_M]]-Tableau1[[#This Row],[Début_M]],0)+IF(Tableau1[[#This Row],[Noms]]=S$5,Tableau1[[#This Row],[Fin]]-Tableau1[[#This Row],[Début]],0)</f>
        <v>0</v>
      </c>
    </row>
    <row r="1077" spans="1:26" s="17" customFormat="1" ht="20.25" customHeight="1" thickBot="1" x14ac:dyDescent="0.35">
      <c r="A1077" s="36">
        <f>A1074+1</f>
        <v>46013</v>
      </c>
      <c r="B1077" s="55" t="str">
        <f t="shared" ref="B1077:B1137" si="1715">TEXT(A1077,"mmm")</f>
        <v>déc</v>
      </c>
      <c r="C1077" s="57">
        <f t="shared" ref="C1077" si="1716">_xlfn.ISOWEEKNUM(A1077)</f>
        <v>52</v>
      </c>
      <c r="D1077" s="33">
        <f>A1077</f>
        <v>46013</v>
      </c>
      <c r="E1077" s="8"/>
      <c r="F1077" s="1"/>
      <c r="G1077" s="9"/>
      <c r="H1077" s="14"/>
      <c r="I1077" s="1"/>
      <c r="J1077" s="58"/>
      <c r="K1077" s="18"/>
      <c r="L1077" s="7"/>
      <c r="N1077" s="61">
        <f>IF(Tableau1[[#This Row],[Noms_M]]=N$5,Tableau1[[#This Row],[Fin_M]]-Tableau1[[#This Row],[Début_M]],0)+IF(Tableau1[[#This Row],[Noms]]=N$5,Tableau1[[#This Row],[Fin]]-Tableau1[[#This Row],[Début]],0)</f>
        <v>0</v>
      </c>
      <c r="O1077" s="61">
        <f>IF(Tableau1[[#This Row],[Noms_M]]=O$5,Tableau1[[#This Row],[Fin_M]]-Tableau1[[#This Row],[Début_M]],0)+IF(Tableau1[[#This Row],[Noms]]=O$5,Tableau1[[#This Row],[Fin]]-Tableau1[[#This Row],[Début]],0)</f>
        <v>0</v>
      </c>
      <c r="P1077" s="61">
        <f>IF(Tableau1[[#This Row],[Noms_M]]=P$5,Tableau1[[#This Row],[Fin_M]]-Tableau1[[#This Row],[Début_M]],0)+IF(Tableau1[[#This Row],[Noms]]=P$5,Tableau1[[#This Row],[Fin]]-Tableau1[[#This Row],[Début]],0)</f>
        <v>0</v>
      </c>
      <c r="Q1077" s="61">
        <f>IF(Tableau1[[#This Row],[Noms_M]]=Q$5,Tableau1[[#This Row],[Fin_M]]-Tableau1[[#This Row],[Début_M]],0)+IF(Tableau1[[#This Row],[Noms]]=Q$5,Tableau1[[#This Row],[Fin]]-Tableau1[[#This Row],[Début]],0)</f>
        <v>0</v>
      </c>
      <c r="R1077" s="61">
        <f>IF(Tableau1[[#This Row],[Noms_M]]=R$5,Tableau1[[#This Row],[Fin_M]]-Tableau1[[#This Row],[Début_M]],0)+IF(Tableau1[[#This Row],[Noms]]=R$5,Tableau1[[#This Row],[Fin]]-Tableau1[[#This Row],[Début]],0)</f>
        <v>0</v>
      </c>
      <c r="S1077" s="62">
        <f>IF(Tableau1[[#This Row],[Noms_M]]=S$5,Tableau1[[#This Row],[Fin_M]]-Tableau1[[#This Row],[Début_M]],0)+IF(Tableau1[[#This Row],[Noms]]=S$5,Tableau1[[#This Row],[Fin]]-Tableau1[[#This Row],[Début]],0)</f>
        <v>0</v>
      </c>
      <c r="U1077" s="70">
        <f>SUM(N1077:N1097)</f>
        <v>0</v>
      </c>
      <c r="V1077" s="70">
        <f t="shared" ref="V1077" si="1717">SUM(O1077:O1097)</f>
        <v>0</v>
      </c>
      <c r="W1077" s="70">
        <f t="shared" ref="W1077" si="1718">SUM(P1077:P1097)</f>
        <v>0</v>
      </c>
      <c r="X1077" s="70">
        <f t="shared" ref="X1077" si="1719">SUM(Q1077:Q1097)</f>
        <v>0</v>
      </c>
      <c r="Y1077" s="70">
        <f t="shared" ref="Y1077" si="1720">SUM(R1077:R1097)</f>
        <v>0</v>
      </c>
      <c r="Z1077" s="70">
        <f t="shared" ref="Z1077" si="1721">SUM(S1077:S1097)</f>
        <v>0</v>
      </c>
    </row>
    <row r="1078" spans="1:26" s="17" customFormat="1" ht="20.25" customHeight="1" thickBot="1" x14ac:dyDescent="0.35">
      <c r="A1078" s="37"/>
      <c r="B1078" s="56" t="str">
        <f t="shared" ref="B1078:B1138" si="1722">TEXT(A1077,"mmm")</f>
        <v>déc</v>
      </c>
      <c r="C1078" s="57">
        <f t="shared" ref="C1078" si="1723">_xlfn.ISOWEEKNUM(A1077)</f>
        <v>52</v>
      </c>
      <c r="D1078" s="34"/>
      <c r="E1078" s="10"/>
      <c r="F1078" s="2"/>
      <c r="G1078" s="11"/>
      <c r="H1078" s="15"/>
      <c r="I1078" s="2"/>
      <c r="J1078" s="59"/>
      <c r="K1078" s="18"/>
      <c r="L1078" s="3"/>
      <c r="N1078" s="61">
        <f>IF(Tableau1[[#This Row],[Noms_M]]=N$5,Tableau1[[#This Row],[Fin_M]]-Tableau1[[#This Row],[Début_M]],0)+IF(Tableau1[[#This Row],[Noms]]=N$5,Tableau1[[#This Row],[Fin]]-Tableau1[[#This Row],[Début]],0)</f>
        <v>0</v>
      </c>
      <c r="O1078" s="61">
        <f>IF(Tableau1[[#This Row],[Noms_M]]=O$5,Tableau1[[#This Row],[Fin_M]]-Tableau1[[#This Row],[Début_M]],0)+IF(Tableau1[[#This Row],[Noms]]=O$5,Tableau1[[#This Row],[Fin]]-Tableau1[[#This Row],[Début]],0)</f>
        <v>0</v>
      </c>
      <c r="P1078" s="61">
        <f>IF(Tableau1[[#This Row],[Noms_M]]=P$5,Tableau1[[#This Row],[Fin_M]]-Tableau1[[#This Row],[Début_M]],0)+IF(Tableau1[[#This Row],[Noms]]=P$5,Tableau1[[#This Row],[Fin]]-Tableau1[[#This Row],[Début]],0)</f>
        <v>0</v>
      </c>
      <c r="Q1078" s="61">
        <f>IF(Tableau1[[#This Row],[Noms_M]]=Q$5,Tableau1[[#This Row],[Fin_M]]-Tableau1[[#This Row],[Début_M]],0)+IF(Tableau1[[#This Row],[Noms]]=Q$5,Tableau1[[#This Row],[Fin]]-Tableau1[[#This Row],[Début]],0)</f>
        <v>0</v>
      </c>
      <c r="R1078" s="61">
        <f>IF(Tableau1[[#This Row],[Noms_M]]=R$5,Tableau1[[#This Row],[Fin_M]]-Tableau1[[#This Row],[Début_M]],0)+IF(Tableau1[[#This Row],[Noms]]=R$5,Tableau1[[#This Row],[Fin]]-Tableau1[[#This Row],[Début]],0)</f>
        <v>0</v>
      </c>
      <c r="S1078" s="62">
        <f>IF(Tableau1[[#This Row],[Noms_M]]=S$5,Tableau1[[#This Row],[Fin_M]]-Tableau1[[#This Row],[Début_M]],0)+IF(Tableau1[[#This Row],[Noms]]=S$5,Tableau1[[#This Row],[Fin]]-Tableau1[[#This Row],[Début]],0)</f>
        <v>0</v>
      </c>
    </row>
    <row r="1079" spans="1:26" s="17" customFormat="1" ht="20.25" customHeight="1" thickBot="1" x14ac:dyDescent="0.35">
      <c r="A1079" s="38"/>
      <c r="B1079" s="56" t="str">
        <f t="shared" ref="B1079:B1139" si="1724">TEXT(A1077,"mmm")</f>
        <v>déc</v>
      </c>
      <c r="C1079" s="57">
        <f t="shared" ref="C1079" si="1725">_xlfn.ISOWEEKNUM(A1077)</f>
        <v>52</v>
      </c>
      <c r="D1079" s="35"/>
      <c r="E1079" s="22"/>
      <c r="F1079" s="12"/>
      <c r="G1079" s="13"/>
      <c r="H1079" s="24"/>
      <c r="I1079" s="12"/>
      <c r="J1079" s="60"/>
      <c r="K1079" s="18"/>
      <c r="L1079" s="4"/>
      <c r="N1079" s="61">
        <f>IF(Tableau1[[#This Row],[Noms_M]]=N$5,Tableau1[[#This Row],[Fin_M]]-Tableau1[[#This Row],[Début_M]],0)+IF(Tableau1[[#This Row],[Noms]]=N$5,Tableau1[[#This Row],[Fin]]-Tableau1[[#This Row],[Début]],0)</f>
        <v>0</v>
      </c>
      <c r="O1079" s="61">
        <f>IF(Tableau1[[#This Row],[Noms_M]]=O$5,Tableau1[[#This Row],[Fin_M]]-Tableau1[[#This Row],[Début_M]],0)+IF(Tableau1[[#This Row],[Noms]]=O$5,Tableau1[[#This Row],[Fin]]-Tableau1[[#This Row],[Début]],0)</f>
        <v>0</v>
      </c>
      <c r="P1079" s="61">
        <f>IF(Tableau1[[#This Row],[Noms_M]]=P$5,Tableau1[[#This Row],[Fin_M]]-Tableau1[[#This Row],[Début_M]],0)+IF(Tableau1[[#This Row],[Noms]]=P$5,Tableau1[[#This Row],[Fin]]-Tableau1[[#This Row],[Début]],0)</f>
        <v>0</v>
      </c>
      <c r="Q1079" s="61">
        <f>IF(Tableau1[[#This Row],[Noms_M]]=Q$5,Tableau1[[#This Row],[Fin_M]]-Tableau1[[#This Row],[Début_M]],0)+IF(Tableau1[[#This Row],[Noms]]=Q$5,Tableau1[[#This Row],[Fin]]-Tableau1[[#This Row],[Début]],0)</f>
        <v>0</v>
      </c>
      <c r="R1079" s="61">
        <f>IF(Tableau1[[#This Row],[Noms_M]]=R$5,Tableau1[[#This Row],[Fin_M]]-Tableau1[[#This Row],[Début_M]],0)+IF(Tableau1[[#This Row],[Noms]]=R$5,Tableau1[[#This Row],[Fin]]-Tableau1[[#This Row],[Début]],0)</f>
        <v>0</v>
      </c>
      <c r="S1079" s="62">
        <f>IF(Tableau1[[#This Row],[Noms_M]]=S$5,Tableau1[[#This Row],[Fin_M]]-Tableau1[[#This Row],[Début_M]],0)+IF(Tableau1[[#This Row],[Noms]]=S$5,Tableau1[[#This Row],[Fin]]-Tableau1[[#This Row],[Début]],0)</f>
        <v>0</v>
      </c>
    </row>
    <row r="1080" spans="1:26" s="17" customFormat="1" ht="20.25" customHeight="1" thickBot="1" x14ac:dyDescent="0.35">
      <c r="A1080" s="36">
        <f>A1077+1</f>
        <v>46014</v>
      </c>
      <c r="B1080" s="55" t="str">
        <f t="shared" ref="B1080:B1140" si="1726">TEXT(A1080,"mmm")</f>
        <v>déc</v>
      </c>
      <c r="C1080" s="57">
        <f t="shared" ref="C1080" si="1727">_xlfn.ISOWEEKNUM(A1080)</f>
        <v>52</v>
      </c>
      <c r="D1080" s="33">
        <f>A1080</f>
        <v>46014</v>
      </c>
      <c r="E1080" s="8"/>
      <c r="F1080" s="1"/>
      <c r="G1080" s="9"/>
      <c r="H1080" s="14"/>
      <c r="I1080" s="1"/>
      <c r="J1080" s="58"/>
      <c r="K1080" s="18"/>
      <c r="L1080" s="7"/>
      <c r="N1080" s="61">
        <f>IF(Tableau1[[#This Row],[Noms_M]]=N$5,Tableau1[[#This Row],[Fin_M]]-Tableau1[[#This Row],[Début_M]],0)+IF(Tableau1[[#This Row],[Noms]]=N$5,Tableau1[[#This Row],[Fin]]-Tableau1[[#This Row],[Début]],0)</f>
        <v>0</v>
      </c>
      <c r="O1080" s="61">
        <f>IF(Tableau1[[#This Row],[Noms_M]]=O$5,Tableau1[[#This Row],[Fin_M]]-Tableau1[[#This Row],[Début_M]],0)+IF(Tableau1[[#This Row],[Noms]]=O$5,Tableau1[[#This Row],[Fin]]-Tableau1[[#This Row],[Début]],0)</f>
        <v>0</v>
      </c>
      <c r="P1080" s="61">
        <f>IF(Tableau1[[#This Row],[Noms_M]]=P$5,Tableau1[[#This Row],[Fin_M]]-Tableau1[[#This Row],[Début_M]],0)+IF(Tableau1[[#This Row],[Noms]]=P$5,Tableau1[[#This Row],[Fin]]-Tableau1[[#This Row],[Début]],0)</f>
        <v>0</v>
      </c>
      <c r="Q1080" s="61">
        <f>IF(Tableau1[[#This Row],[Noms_M]]=Q$5,Tableau1[[#This Row],[Fin_M]]-Tableau1[[#This Row],[Début_M]],0)+IF(Tableau1[[#This Row],[Noms]]=Q$5,Tableau1[[#This Row],[Fin]]-Tableau1[[#This Row],[Début]],0)</f>
        <v>0</v>
      </c>
      <c r="R1080" s="61">
        <f>IF(Tableau1[[#This Row],[Noms_M]]=R$5,Tableau1[[#This Row],[Fin_M]]-Tableau1[[#This Row],[Début_M]],0)+IF(Tableau1[[#This Row],[Noms]]=R$5,Tableau1[[#This Row],[Fin]]-Tableau1[[#This Row],[Début]],0)</f>
        <v>0</v>
      </c>
      <c r="S1080" s="62">
        <f>IF(Tableau1[[#This Row],[Noms_M]]=S$5,Tableau1[[#This Row],[Fin_M]]-Tableau1[[#This Row],[Début_M]],0)+IF(Tableau1[[#This Row],[Noms]]=S$5,Tableau1[[#This Row],[Fin]]-Tableau1[[#This Row],[Début]],0)</f>
        <v>0</v>
      </c>
    </row>
    <row r="1081" spans="1:26" s="17" customFormat="1" ht="20.25" customHeight="1" thickBot="1" x14ac:dyDescent="0.35">
      <c r="A1081" s="37"/>
      <c r="B1081" s="56" t="str">
        <f t="shared" ref="B1081:B1141" si="1728">TEXT(A1080,"mmm")</f>
        <v>déc</v>
      </c>
      <c r="C1081" s="57">
        <f t="shared" ref="C1081" si="1729">_xlfn.ISOWEEKNUM(A1080)</f>
        <v>52</v>
      </c>
      <c r="D1081" s="34"/>
      <c r="E1081" s="10"/>
      <c r="F1081" s="2"/>
      <c r="G1081" s="11"/>
      <c r="H1081" s="15"/>
      <c r="I1081" s="2"/>
      <c r="J1081" s="59"/>
      <c r="K1081" s="18"/>
      <c r="L1081" s="3"/>
      <c r="N1081" s="61">
        <f>IF(Tableau1[[#This Row],[Noms_M]]=N$5,Tableau1[[#This Row],[Fin_M]]-Tableau1[[#This Row],[Début_M]],0)+IF(Tableau1[[#This Row],[Noms]]=N$5,Tableau1[[#This Row],[Fin]]-Tableau1[[#This Row],[Début]],0)</f>
        <v>0</v>
      </c>
      <c r="O1081" s="61">
        <f>IF(Tableau1[[#This Row],[Noms_M]]=O$5,Tableau1[[#This Row],[Fin_M]]-Tableau1[[#This Row],[Début_M]],0)+IF(Tableau1[[#This Row],[Noms]]=O$5,Tableau1[[#This Row],[Fin]]-Tableau1[[#This Row],[Début]],0)</f>
        <v>0</v>
      </c>
      <c r="P1081" s="61">
        <f>IF(Tableau1[[#This Row],[Noms_M]]=P$5,Tableau1[[#This Row],[Fin_M]]-Tableau1[[#This Row],[Début_M]],0)+IF(Tableau1[[#This Row],[Noms]]=P$5,Tableau1[[#This Row],[Fin]]-Tableau1[[#This Row],[Début]],0)</f>
        <v>0</v>
      </c>
      <c r="Q1081" s="61">
        <f>IF(Tableau1[[#This Row],[Noms_M]]=Q$5,Tableau1[[#This Row],[Fin_M]]-Tableau1[[#This Row],[Début_M]],0)+IF(Tableau1[[#This Row],[Noms]]=Q$5,Tableau1[[#This Row],[Fin]]-Tableau1[[#This Row],[Début]],0)</f>
        <v>0</v>
      </c>
      <c r="R1081" s="61">
        <f>IF(Tableau1[[#This Row],[Noms_M]]=R$5,Tableau1[[#This Row],[Fin_M]]-Tableau1[[#This Row],[Début_M]],0)+IF(Tableau1[[#This Row],[Noms]]=R$5,Tableau1[[#This Row],[Fin]]-Tableau1[[#This Row],[Début]],0)</f>
        <v>0</v>
      </c>
      <c r="S1081" s="62">
        <f>IF(Tableau1[[#This Row],[Noms_M]]=S$5,Tableau1[[#This Row],[Fin_M]]-Tableau1[[#This Row],[Début_M]],0)+IF(Tableau1[[#This Row],[Noms]]=S$5,Tableau1[[#This Row],[Fin]]-Tableau1[[#This Row],[Début]],0)</f>
        <v>0</v>
      </c>
    </row>
    <row r="1082" spans="1:26" s="17" customFormat="1" ht="20.25" customHeight="1" thickBot="1" x14ac:dyDescent="0.35">
      <c r="A1082" s="38"/>
      <c r="B1082" s="56" t="str">
        <f t="shared" ref="B1082:B1142" si="1730">TEXT(A1080,"mmm")</f>
        <v>déc</v>
      </c>
      <c r="C1082" s="57">
        <f t="shared" ref="C1082" si="1731">_xlfn.ISOWEEKNUM(A1080)</f>
        <v>52</v>
      </c>
      <c r="D1082" s="35"/>
      <c r="E1082" s="22"/>
      <c r="F1082" s="12"/>
      <c r="G1082" s="13"/>
      <c r="H1082" s="24"/>
      <c r="I1082" s="12"/>
      <c r="J1082" s="60"/>
      <c r="K1082" s="18"/>
      <c r="L1082" s="4"/>
      <c r="N1082" s="61">
        <f>IF(Tableau1[[#This Row],[Noms_M]]=N$5,Tableau1[[#This Row],[Fin_M]]-Tableau1[[#This Row],[Début_M]],0)+IF(Tableau1[[#This Row],[Noms]]=N$5,Tableau1[[#This Row],[Fin]]-Tableau1[[#This Row],[Début]],0)</f>
        <v>0</v>
      </c>
      <c r="O1082" s="61">
        <f>IF(Tableau1[[#This Row],[Noms_M]]=O$5,Tableau1[[#This Row],[Fin_M]]-Tableau1[[#This Row],[Début_M]],0)+IF(Tableau1[[#This Row],[Noms]]=O$5,Tableau1[[#This Row],[Fin]]-Tableau1[[#This Row],[Début]],0)</f>
        <v>0</v>
      </c>
      <c r="P1082" s="61">
        <f>IF(Tableau1[[#This Row],[Noms_M]]=P$5,Tableau1[[#This Row],[Fin_M]]-Tableau1[[#This Row],[Début_M]],0)+IF(Tableau1[[#This Row],[Noms]]=P$5,Tableau1[[#This Row],[Fin]]-Tableau1[[#This Row],[Début]],0)</f>
        <v>0</v>
      </c>
      <c r="Q1082" s="61">
        <f>IF(Tableau1[[#This Row],[Noms_M]]=Q$5,Tableau1[[#This Row],[Fin_M]]-Tableau1[[#This Row],[Début_M]],0)+IF(Tableau1[[#This Row],[Noms]]=Q$5,Tableau1[[#This Row],[Fin]]-Tableau1[[#This Row],[Début]],0)</f>
        <v>0</v>
      </c>
      <c r="R1082" s="61">
        <f>IF(Tableau1[[#This Row],[Noms_M]]=R$5,Tableau1[[#This Row],[Fin_M]]-Tableau1[[#This Row],[Début_M]],0)+IF(Tableau1[[#This Row],[Noms]]=R$5,Tableau1[[#This Row],[Fin]]-Tableau1[[#This Row],[Début]],0)</f>
        <v>0</v>
      </c>
      <c r="S1082" s="62">
        <f>IF(Tableau1[[#This Row],[Noms_M]]=S$5,Tableau1[[#This Row],[Fin_M]]-Tableau1[[#This Row],[Début_M]],0)+IF(Tableau1[[#This Row],[Noms]]=S$5,Tableau1[[#This Row],[Fin]]-Tableau1[[#This Row],[Début]],0)</f>
        <v>0</v>
      </c>
    </row>
    <row r="1083" spans="1:26" s="17" customFormat="1" ht="20.25" customHeight="1" thickBot="1" x14ac:dyDescent="0.35">
      <c r="A1083" s="36">
        <f>A1080+1</f>
        <v>46015</v>
      </c>
      <c r="B1083" s="55" t="str">
        <f t="shared" ref="B1083:B1143" si="1732">TEXT(A1083,"mmm")</f>
        <v>déc</v>
      </c>
      <c r="C1083" s="57">
        <f t="shared" ref="C1083" si="1733">_xlfn.ISOWEEKNUM(A1083)</f>
        <v>52</v>
      </c>
      <c r="D1083" s="33">
        <f>A1083</f>
        <v>46015</v>
      </c>
      <c r="E1083" s="8"/>
      <c r="F1083" s="1"/>
      <c r="G1083" s="9"/>
      <c r="H1083" s="14"/>
      <c r="I1083" s="1"/>
      <c r="J1083" s="58"/>
      <c r="K1083" s="18"/>
      <c r="L1083" s="7"/>
      <c r="N1083" s="61">
        <f>IF(Tableau1[[#This Row],[Noms_M]]=N$5,Tableau1[[#This Row],[Fin_M]]-Tableau1[[#This Row],[Début_M]],0)+IF(Tableau1[[#This Row],[Noms]]=N$5,Tableau1[[#This Row],[Fin]]-Tableau1[[#This Row],[Début]],0)</f>
        <v>0</v>
      </c>
      <c r="O1083" s="61">
        <f>IF(Tableau1[[#This Row],[Noms_M]]=O$5,Tableau1[[#This Row],[Fin_M]]-Tableau1[[#This Row],[Début_M]],0)+IF(Tableau1[[#This Row],[Noms]]=O$5,Tableau1[[#This Row],[Fin]]-Tableau1[[#This Row],[Début]],0)</f>
        <v>0</v>
      </c>
      <c r="P1083" s="61">
        <f>IF(Tableau1[[#This Row],[Noms_M]]=P$5,Tableau1[[#This Row],[Fin_M]]-Tableau1[[#This Row],[Début_M]],0)+IF(Tableau1[[#This Row],[Noms]]=P$5,Tableau1[[#This Row],[Fin]]-Tableau1[[#This Row],[Début]],0)</f>
        <v>0</v>
      </c>
      <c r="Q1083" s="61">
        <f>IF(Tableau1[[#This Row],[Noms_M]]=Q$5,Tableau1[[#This Row],[Fin_M]]-Tableau1[[#This Row],[Début_M]],0)+IF(Tableau1[[#This Row],[Noms]]=Q$5,Tableau1[[#This Row],[Fin]]-Tableau1[[#This Row],[Début]],0)</f>
        <v>0</v>
      </c>
      <c r="R1083" s="61">
        <f>IF(Tableau1[[#This Row],[Noms_M]]=R$5,Tableau1[[#This Row],[Fin_M]]-Tableau1[[#This Row],[Début_M]],0)+IF(Tableau1[[#This Row],[Noms]]=R$5,Tableau1[[#This Row],[Fin]]-Tableau1[[#This Row],[Début]],0)</f>
        <v>0</v>
      </c>
      <c r="S1083" s="62">
        <f>IF(Tableau1[[#This Row],[Noms_M]]=S$5,Tableau1[[#This Row],[Fin_M]]-Tableau1[[#This Row],[Début_M]],0)+IF(Tableau1[[#This Row],[Noms]]=S$5,Tableau1[[#This Row],[Fin]]-Tableau1[[#This Row],[Début]],0)</f>
        <v>0</v>
      </c>
    </row>
    <row r="1084" spans="1:26" s="17" customFormat="1" ht="20.25" customHeight="1" thickBot="1" x14ac:dyDescent="0.35">
      <c r="A1084" s="37"/>
      <c r="B1084" s="56" t="str">
        <f t="shared" ref="B1084:B1144" si="1734">TEXT(A1083,"mmm")</f>
        <v>déc</v>
      </c>
      <c r="C1084" s="57">
        <f t="shared" ref="C1084" si="1735">_xlfn.ISOWEEKNUM(A1083)</f>
        <v>52</v>
      </c>
      <c r="D1084" s="34"/>
      <c r="E1084" s="10"/>
      <c r="F1084" s="2"/>
      <c r="G1084" s="11"/>
      <c r="H1084" s="15"/>
      <c r="I1084" s="2"/>
      <c r="J1084" s="59"/>
      <c r="K1084" s="18"/>
      <c r="L1084" s="3"/>
      <c r="N1084" s="61">
        <f>IF(Tableau1[[#This Row],[Noms_M]]=N$5,Tableau1[[#This Row],[Fin_M]]-Tableau1[[#This Row],[Début_M]],0)+IF(Tableau1[[#This Row],[Noms]]=N$5,Tableau1[[#This Row],[Fin]]-Tableau1[[#This Row],[Début]],0)</f>
        <v>0</v>
      </c>
      <c r="O1084" s="61">
        <f>IF(Tableau1[[#This Row],[Noms_M]]=O$5,Tableau1[[#This Row],[Fin_M]]-Tableau1[[#This Row],[Début_M]],0)+IF(Tableau1[[#This Row],[Noms]]=O$5,Tableau1[[#This Row],[Fin]]-Tableau1[[#This Row],[Début]],0)</f>
        <v>0</v>
      </c>
      <c r="P1084" s="61">
        <f>IF(Tableau1[[#This Row],[Noms_M]]=P$5,Tableau1[[#This Row],[Fin_M]]-Tableau1[[#This Row],[Début_M]],0)+IF(Tableau1[[#This Row],[Noms]]=P$5,Tableau1[[#This Row],[Fin]]-Tableau1[[#This Row],[Début]],0)</f>
        <v>0</v>
      </c>
      <c r="Q1084" s="61">
        <f>IF(Tableau1[[#This Row],[Noms_M]]=Q$5,Tableau1[[#This Row],[Fin_M]]-Tableau1[[#This Row],[Début_M]],0)+IF(Tableau1[[#This Row],[Noms]]=Q$5,Tableau1[[#This Row],[Fin]]-Tableau1[[#This Row],[Début]],0)</f>
        <v>0</v>
      </c>
      <c r="R1084" s="61">
        <f>IF(Tableau1[[#This Row],[Noms_M]]=R$5,Tableau1[[#This Row],[Fin_M]]-Tableau1[[#This Row],[Début_M]],0)+IF(Tableau1[[#This Row],[Noms]]=R$5,Tableau1[[#This Row],[Fin]]-Tableau1[[#This Row],[Début]],0)</f>
        <v>0</v>
      </c>
      <c r="S1084" s="62">
        <f>IF(Tableau1[[#This Row],[Noms_M]]=S$5,Tableau1[[#This Row],[Fin_M]]-Tableau1[[#This Row],[Début_M]],0)+IF(Tableau1[[#This Row],[Noms]]=S$5,Tableau1[[#This Row],[Fin]]-Tableau1[[#This Row],[Début]],0)</f>
        <v>0</v>
      </c>
    </row>
    <row r="1085" spans="1:26" s="17" customFormat="1" ht="20.25" customHeight="1" thickBot="1" x14ac:dyDescent="0.35">
      <c r="A1085" s="38"/>
      <c r="B1085" s="56" t="str">
        <f t="shared" ref="B1085:B1145" si="1736">TEXT(A1083,"mmm")</f>
        <v>déc</v>
      </c>
      <c r="C1085" s="57">
        <f t="shared" ref="C1085" si="1737">_xlfn.ISOWEEKNUM(A1083)</f>
        <v>52</v>
      </c>
      <c r="D1085" s="35"/>
      <c r="E1085" s="22"/>
      <c r="F1085" s="12"/>
      <c r="G1085" s="13"/>
      <c r="H1085" s="24"/>
      <c r="I1085" s="12"/>
      <c r="J1085" s="60"/>
      <c r="K1085" s="18"/>
      <c r="L1085" s="4"/>
      <c r="N1085" s="61">
        <f>IF(Tableau1[[#This Row],[Noms_M]]=N$5,Tableau1[[#This Row],[Fin_M]]-Tableau1[[#This Row],[Début_M]],0)+IF(Tableau1[[#This Row],[Noms]]=N$5,Tableau1[[#This Row],[Fin]]-Tableau1[[#This Row],[Début]],0)</f>
        <v>0</v>
      </c>
      <c r="O1085" s="61">
        <f>IF(Tableau1[[#This Row],[Noms_M]]=O$5,Tableau1[[#This Row],[Fin_M]]-Tableau1[[#This Row],[Début_M]],0)+IF(Tableau1[[#This Row],[Noms]]=O$5,Tableau1[[#This Row],[Fin]]-Tableau1[[#This Row],[Début]],0)</f>
        <v>0</v>
      </c>
      <c r="P1085" s="61">
        <f>IF(Tableau1[[#This Row],[Noms_M]]=P$5,Tableau1[[#This Row],[Fin_M]]-Tableau1[[#This Row],[Début_M]],0)+IF(Tableau1[[#This Row],[Noms]]=P$5,Tableau1[[#This Row],[Fin]]-Tableau1[[#This Row],[Début]],0)</f>
        <v>0</v>
      </c>
      <c r="Q1085" s="61">
        <f>IF(Tableau1[[#This Row],[Noms_M]]=Q$5,Tableau1[[#This Row],[Fin_M]]-Tableau1[[#This Row],[Début_M]],0)+IF(Tableau1[[#This Row],[Noms]]=Q$5,Tableau1[[#This Row],[Fin]]-Tableau1[[#This Row],[Début]],0)</f>
        <v>0</v>
      </c>
      <c r="R1085" s="61">
        <f>IF(Tableau1[[#This Row],[Noms_M]]=R$5,Tableau1[[#This Row],[Fin_M]]-Tableau1[[#This Row],[Début_M]],0)+IF(Tableau1[[#This Row],[Noms]]=R$5,Tableau1[[#This Row],[Fin]]-Tableau1[[#This Row],[Début]],0)</f>
        <v>0</v>
      </c>
      <c r="S1085" s="62">
        <f>IF(Tableau1[[#This Row],[Noms_M]]=S$5,Tableau1[[#This Row],[Fin_M]]-Tableau1[[#This Row],[Début_M]],0)+IF(Tableau1[[#This Row],[Noms]]=S$5,Tableau1[[#This Row],[Fin]]-Tableau1[[#This Row],[Début]],0)</f>
        <v>0</v>
      </c>
    </row>
    <row r="1086" spans="1:26" s="17" customFormat="1" ht="20.25" customHeight="1" thickBot="1" x14ac:dyDescent="0.35">
      <c r="A1086" s="36">
        <f>A1083+1</f>
        <v>46016</v>
      </c>
      <c r="B1086" s="55" t="str">
        <f t="shared" ref="B1086" si="1738">TEXT(A1086,"mmm")</f>
        <v>déc</v>
      </c>
      <c r="C1086" s="57">
        <f t="shared" ref="C1086" si="1739">_xlfn.ISOWEEKNUM(A1086)</f>
        <v>52</v>
      </c>
      <c r="D1086" s="33">
        <f>A1086</f>
        <v>46016</v>
      </c>
      <c r="E1086" s="8"/>
      <c r="F1086" s="1"/>
      <c r="G1086" s="9"/>
      <c r="H1086" s="14"/>
      <c r="I1086" s="1"/>
      <c r="J1086" s="58"/>
      <c r="K1086" s="18"/>
      <c r="L1086" s="7"/>
      <c r="N1086" s="61">
        <f>IF(Tableau1[[#This Row],[Noms_M]]=N$5,Tableau1[[#This Row],[Fin_M]]-Tableau1[[#This Row],[Début_M]],0)+IF(Tableau1[[#This Row],[Noms]]=N$5,Tableau1[[#This Row],[Fin]]-Tableau1[[#This Row],[Début]],0)</f>
        <v>0</v>
      </c>
      <c r="O1086" s="61">
        <f>IF(Tableau1[[#This Row],[Noms_M]]=O$5,Tableau1[[#This Row],[Fin_M]]-Tableau1[[#This Row],[Début_M]],0)+IF(Tableau1[[#This Row],[Noms]]=O$5,Tableau1[[#This Row],[Fin]]-Tableau1[[#This Row],[Début]],0)</f>
        <v>0</v>
      </c>
      <c r="P1086" s="61">
        <f>IF(Tableau1[[#This Row],[Noms_M]]=P$5,Tableau1[[#This Row],[Fin_M]]-Tableau1[[#This Row],[Début_M]],0)+IF(Tableau1[[#This Row],[Noms]]=P$5,Tableau1[[#This Row],[Fin]]-Tableau1[[#This Row],[Début]],0)</f>
        <v>0</v>
      </c>
      <c r="Q1086" s="61">
        <f>IF(Tableau1[[#This Row],[Noms_M]]=Q$5,Tableau1[[#This Row],[Fin_M]]-Tableau1[[#This Row],[Début_M]],0)+IF(Tableau1[[#This Row],[Noms]]=Q$5,Tableau1[[#This Row],[Fin]]-Tableau1[[#This Row],[Début]],0)</f>
        <v>0</v>
      </c>
      <c r="R1086" s="61">
        <f>IF(Tableau1[[#This Row],[Noms_M]]=R$5,Tableau1[[#This Row],[Fin_M]]-Tableau1[[#This Row],[Début_M]],0)+IF(Tableau1[[#This Row],[Noms]]=R$5,Tableau1[[#This Row],[Fin]]-Tableau1[[#This Row],[Début]],0)</f>
        <v>0</v>
      </c>
      <c r="S1086" s="62">
        <f>IF(Tableau1[[#This Row],[Noms_M]]=S$5,Tableau1[[#This Row],[Fin_M]]-Tableau1[[#This Row],[Début_M]],0)+IF(Tableau1[[#This Row],[Noms]]=S$5,Tableau1[[#This Row],[Fin]]-Tableau1[[#This Row],[Début]],0)</f>
        <v>0</v>
      </c>
    </row>
    <row r="1087" spans="1:26" s="17" customFormat="1" ht="20.25" customHeight="1" thickBot="1" x14ac:dyDescent="0.35">
      <c r="A1087" s="37"/>
      <c r="B1087" s="56" t="str">
        <f t="shared" ref="B1087" si="1740">TEXT(A1086,"mmm")</f>
        <v>déc</v>
      </c>
      <c r="C1087" s="57">
        <f t="shared" ref="C1087" si="1741">_xlfn.ISOWEEKNUM(A1086)</f>
        <v>52</v>
      </c>
      <c r="D1087" s="34"/>
      <c r="E1087" s="10"/>
      <c r="F1087" s="2"/>
      <c r="G1087" s="11"/>
      <c r="H1087" s="15"/>
      <c r="I1087" s="2"/>
      <c r="J1087" s="59"/>
      <c r="K1087" s="18"/>
      <c r="L1087" s="3"/>
      <c r="N1087" s="61">
        <f>IF(Tableau1[[#This Row],[Noms_M]]=N$5,Tableau1[[#This Row],[Fin_M]]-Tableau1[[#This Row],[Début_M]],0)+IF(Tableau1[[#This Row],[Noms]]=N$5,Tableau1[[#This Row],[Fin]]-Tableau1[[#This Row],[Début]],0)</f>
        <v>0</v>
      </c>
      <c r="O1087" s="61">
        <f>IF(Tableau1[[#This Row],[Noms_M]]=O$5,Tableau1[[#This Row],[Fin_M]]-Tableau1[[#This Row],[Début_M]],0)+IF(Tableau1[[#This Row],[Noms]]=O$5,Tableau1[[#This Row],[Fin]]-Tableau1[[#This Row],[Début]],0)</f>
        <v>0</v>
      </c>
      <c r="P1087" s="61">
        <f>IF(Tableau1[[#This Row],[Noms_M]]=P$5,Tableau1[[#This Row],[Fin_M]]-Tableau1[[#This Row],[Début_M]],0)+IF(Tableau1[[#This Row],[Noms]]=P$5,Tableau1[[#This Row],[Fin]]-Tableau1[[#This Row],[Début]],0)</f>
        <v>0</v>
      </c>
      <c r="Q1087" s="61">
        <f>IF(Tableau1[[#This Row],[Noms_M]]=Q$5,Tableau1[[#This Row],[Fin_M]]-Tableau1[[#This Row],[Début_M]],0)+IF(Tableau1[[#This Row],[Noms]]=Q$5,Tableau1[[#This Row],[Fin]]-Tableau1[[#This Row],[Début]],0)</f>
        <v>0</v>
      </c>
      <c r="R1087" s="61">
        <f>IF(Tableau1[[#This Row],[Noms_M]]=R$5,Tableau1[[#This Row],[Fin_M]]-Tableau1[[#This Row],[Début_M]],0)+IF(Tableau1[[#This Row],[Noms]]=R$5,Tableau1[[#This Row],[Fin]]-Tableau1[[#This Row],[Début]],0)</f>
        <v>0</v>
      </c>
      <c r="S1087" s="62">
        <f>IF(Tableau1[[#This Row],[Noms_M]]=S$5,Tableau1[[#This Row],[Fin_M]]-Tableau1[[#This Row],[Début_M]],0)+IF(Tableau1[[#This Row],[Noms]]=S$5,Tableau1[[#This Row],[Fin]]-Tableau1[[#This Row],[Début]],0)</f>
        <v>0</v>
      </c>
    </row>
    <row r="1088" spans="1:26" s="17" customFormat="1" ht="20.25" customHeight="1" thickBot="1" x14ac:dyDescent="0.35">
      <c r="A1088" s="38"/>
      <c r="B1088" s="56" t="str">
        <f t="shared" ref="B1088" si="1742">TEXT(A1086,"mmm")</f>
        <v>déc</v>
      </c>
      <c r="C1088" s="57">
        <f t="shared" ref="C1088" si="1743">_xlfn.ISOWEEKNUM(A1086)</f>
        <v>52</v>
      </c>
      <c r="D1088" s="35"/>
      <c r="E1088" s="22"/>
      <c r="F1088" s="12"/>
      <c r="G1088" s="13"/>
      <c r="H1088" s="24"/>
      <c r="I1088" s="12"/>
      <c r="J1088" s="60"/>
      <c r="K1088" s="18"/>
      <c r="L1088" s="4"/>
      <c r="N1088" s="61">
        <f>IF(Tableau1[[#This Row],[Noms_M]]=N$5,Tableau1[[#This Row],[Fin_M]]-Tableau1[[#This Row],[Début_M]],0)+IF(Tableau1[[#This Row],[Noms]]=N$5,Tableau1[[#This Row],[Fin]]-Tableau1[[#This Row],[Début]],0)</f>
        <v>0</v>
      </c>
      <c r="O1088" s="61">
        <f>IF(Tableau1[[#This Row],[Noms_M]]=O$5,Tableau1[[#This Row],[Fin_M]]-Tableau1[[#This Row],[Début_M]],0)+IF(Tableau1[[#This Row],[Noms]]=O$5,Tableau1[[#This Row],[Fin]]-Tableau1[[#This Row],[Début]],0)</f>
        <v>0</v>
      </c>
      <c r="P1088" s="61">
        <f>IF(Tableau1[[#This Row],[Noms_M]]=P$5,Tableau1[[#This Row],[Fin_M]]-Tableau1[[#This Row],[Début_M]],0)+IF(Tableau1[[#This Row],[Noms]]=P$5,Tableau1[[#This Row],[Fin]]-Tableau1[[#This Row],[Début]],0)</f>
        <v>0</v>
      </c>
      <c r="Q1088" s="61">
        <f>IF(Tableau1[[#This Row],[Noms_M]]=Q$5,Tableau1[[#This Row],[Fin_M]]-Tableau1[[#This Row],[Début_M]],0)+IF(Tableau1[[#This Row],[Noms]]=Q$5,Tableau1[[#This Row],[Fin]]-Tableau1[[#This Row],[Début]],0)</f>
        <v>0</v>
      </c>
      <c r="R1088" s="61">
        <f>IF(Tableau1[[#This Row],[Noms_M]]=R$5,Tableau1[[#This Row],[Fin_M]]-Tableau1[[#This Row],[Début_M]],0)+IF(Tableau1[[#This Row],[Noms]]=R$5,Tableau1[[#This Row],[Fin]]-Tableau1[[#This Row],[Début]],0)</f>
        <v>0</v>
      </c>
      <c r="S1088" s="62">
        <f>IF(Tableau1[[#This Row],[Noms_M]]=S$5,Tableau1[[#This Row],[Fin_M]]-Tableau1[[#This Row],[Début_M]],0)+IF(Tableau1[[#This Row],[Noms]]=S$5,Tableau1[[#This Row],[Fin]]-Tableau1[[#This Row],[Début]],0)</f>
        <v>0</v>
      </c>
    </row>
    <row r="1089" spans="1:26" s="17" customFormat="1" ht="20.25" customHeight="1" thickBot="1" x14ac:dyDescent="0.35">
      <c r="A1089" s="36">
        <f>A1086+1</f>
        <v>46017</v>
      </c>
      <c r="B1089" s="55" t="str">
        <f t="shared" si="1709"/>
        <v>déc</v>
      </c>
      <c r="C1089" s="57">
        <f t="shared" ref="C1089" si="1744">_xlfn.ISOWEEKNUM(A1089)</f>
        <v>52</v>
      </c>
      <c r="D1089" s="33">
        <f>A1089</f>
        <v>46017</v>
      </c>
      <c r="E1089" s="8"/>
      <c r="F1089" s="1"/>
      <c r="G1089" s="9"/>
      <c r="H1089" s="14"/>
      <c r="I1089" s="1"/>
      <c r="J1089" s="58"/>
      <c r="K1089" s="18"/>
      <c r="L1089" s="7"/>
      <c r="N1089" s="61">
        <f>IF(Tableau1[[#This Row],[Noms_M]]=N$5,Tableau1[[#This Row],[Fin_M]]-Tableau1[[#This Row],[Début_M]],0)+IF(Tableau1[[#This Row],[Noms]]=N$5,Tableau1[[#This Row],[Fin]]-Tableau1[[#This Row],[Début]],0)</f>
        <v>0</v>
      </c>
      <c r="O1089" s="61">
        <f>IF(Tableau1[[#This Row],[Noms_M]]=O$5,Tableau1[[#This Row],[Fin_M]]-Tableau1[[#This Row],[Début_M]],0)+IF(Tableau1[[#This Row],[Noms]]=O$5,Tableau1[[#This Row],[Fin]]-Tableau1[[#This Row],[Début]],0)</f>
        <v>0</v>
      </c>
      <c r="P1089" s="61">
        <f>IF(Tableau1[[#This Row],[Noms_M]]=P$5,Tableau1[[#This Row],[Fin_M]]-Tableau1[[#This Row],[Début_M]],0)+IF(Tableau1[[#This Row],[Noms]]=P$5,Tableau1[[#This Row],[Fin]]-Tableau1[[#This Row],[Début]],0)</f>
        <v>0</v>
      </c>
      <c r="Q1089" s="61">
        <f>IF(Tableau1[[#This Row],[Noms_M]]=Q$5,Tableau1[[#This Row],[Fin_M]]-Tableau1[[#This Row],[Début_M]],0)+IF(Tableau1[[#This Row],[Noms]]=Q$5,Tableau1[[#This Row],[Fin]]-Tableau1[[#This Row],[Début]],0)</f>
        <v>0</v>
      </c>
      <c r="R1089" s="61">
        <f>IF(Tableau1[[#This Row],[Noms_M]]=R$5,Tableau1[[#This Row],[Fin_M]]-Tableau1[[#This Row],[Début_M]],0)+IF(Tableau1[[#This Row],[Noms]]=R$5,Tableau1[[#This Row],[Fin]]-Tableau1[[#This Row],[Début]],0)</f>
        <v>0</v>
      </c>
      <c r="S1089" s="62">
        <f>IF(Tableau1[[#This Row],[Noms_M]]=S$5,Tableau1[[#This Row],[Fin_M]]-Tableau1[[#This Row],[Début_M]],0)+IF(Tableau1[[#This Row],[Noms]]=S$5,Tableau1[[#This Row],[Fin]]-Tableau1[[#This Row],[Début]],0)</f>
        <v>0</v>
      </c>
    </row>
    <row r="1090" spans="1:26" s="17" customFormat="1" ht="20.25" customHeight="1" thickBot="1" x14ac:dyDescent="0.35">
      <c r="A1090" s="37"/>
      <c r="B1090" s="56" t="str">
        <f t="shared" si="1711"/>
        <v>déc</v>
      </c>
      <c r="C1090" s="57">
        <f t="shared" ref="C1090" si="1745">_xlfn.ISOWEEKNUM(A1089)</f>
        <v>52</v>
      </c>
      <c r="D1090" s="34"/>
      <c r="E1090" s="10"/>
      <c r="F1090" s="2"/>
      <c r="G1090" s="11"/>
      <c r="H1090" s="15"/>
      <c r="I1090" s="2"/>
      <c r="J1090" s="59"/>
      <c r="K1090" s="18"/>
      <c r="L1090" s="3"/>
      <c r="N1090" s="61">
        <f>IF(Tableau1[[#This Row],[Noms_M]]=N$5,Tableau1[[#This Row],[Fin_M]]-Tableau1[[#This Row],[Début_M]],0)+IF(Tableau1[[#This Row],[Noms]]=N$5,Tableau1[[#This Row],[Fin]]-Tableau1[[#This Row],[Début]],0)</f>
        <v>0</v>
      </c>
      <c r="O1090" s="61">
        <f>IF(Tableau1[[#This Row],[Noms_M]]=O$5,Tableau1[[#This Row],[Fin_M]]-Tableau1[[#This Row],[Début_M]],0)+IF(Tableau1[[#This Row],[Noms]]=O$5,Tableau1[[#This Row],[Fin]]-Tableau1[[#This Row],[Début]],0)</f>
        <v>0</v>
      </c>
      <c r="P1090" s="61">
        <f>IF(Tableau1[[#This Row],[Noms_M]]=P$5,Tableau1[[#This Row],[Fin_M]]-Tableau1[[#This Row],[Début_M]],0)+IF(Tableau1[[#This Row],[Noms]]=P$5,Tableau1[[#This Row],[Fin]]-Tableau1[[#This Row],[Début]],0)</f>
        <v>0</v>
      </c>
      <c r="Q1090" s="61">
        <f>IF(Tableau1[[#This Row],[Noms_M]]=Q$5,Tableau1[[#This Row],[Fin_M]]-Tableau1[[#This Row],[Début_M]],0)+IF(Tableau1[[#This Row],[Noms]]=Q$5,Tableau1[[#This Row],[Fin]]-Tableau1[[#This Row],[Début]],0)</f>
        <v>0</v>
      </c>
      <c r="R1090" s="61">
        <f>IF(Tableau1[[#This Row],[Noms_M]]=R$5,Tableau1[[#This Row],[Fin_M]]-Tableau1[[#This Row],[Début_M]],0)+IF(Tableau1[[#This Row],[Noms]]=R$5,Tableau1[[#This Row],[Fin]]-Tableau1[[#This Row],[Début]],0)</f>
        <v>0</v>
      </c>
      <c r="S1090" s="62">
        <f>IF(Tableau1[[#This Row],[Noms_M]]=S$5,Tableau1[[#This Row],[Fin_M]]-Tableau1[[#This Row],[Début_M]],0)+IF(Tableau1[[#This Row],[Noms]]=S$5,Tableau1[[#This Row],[Fin]]-Tableau1[[#This Row],[Début]],0)</f>
        <v>0</v>
      </c>
    </row>
    <row r="1091" spans="1:26" s="17" customFormat="1" ht="20.25" customHeight="1" thickBot="1" x14ac:dyDescent="0.35">
      <c r="A1091" s="38"/>
      <c r="B1091" s="56" t="str">
        <f t="shared" si="1713"/>
        <v>déc</v>
      </c>
      <c r="C1091" s="57">
        <f t="shared" ref="C1091" si="1746">_xlfn.ISOWEEKNUM(A1089)</f>
        <v>52</v>
      </c>
      <c r="D1091" s="35"/>
      <c r="E1091" s="22"/>
      <c r="F1091" s="12"/>
      <c r="G1091" s="13"/>
      <c r="H1091" s="24"/>
      <c r="I1091" s="12"/>
      <c r="J1091" s="60"/>
      <c r="K1091" s="18"/>
      <c r="L1091" s="4"/>
      <c r="N1091" s="61">
        <f>IF(Tableau1[[#This Row],[Noms_M]]=N$5,Tableau1[[#This Row],[Fin_M]]-Tableau1[[#This Row],[Début_M]],0)+IF(Tableau1[[#This Row],[Noms]]=N$5,Tableau1[[#This Row],[Fin]]-Tableau1[[#This Row],[Début]],0)</f>
        <v>0</v>
      </c>
      <c r="O1091" s="61">
        <f>IF(Tableau1[[#This Row],[Noms_M]]=O$5,Tableau1[[#This Row],[Fin_M]]-Tableau1[[#This Row],[Début_M]],0)+IF(Tableau1[[#This Row],[Noms]]=O$5,Tableau1[[#This Row],[Fin]]-Tableau1[[#This Row],[Début]],0)</f>
        <v>0</v>
      </c>
      <c r="P1091" s="61">
        <f>IF(Tableau1[[#This Row],[Noms_M]]=P$5,Tableau1[[#This Row],[Fin_M]]-Tableau1[[#This Row],[Début_M]],0)+IF(Tableau1[[#This Row],[Noms]]=P$5,Tableau1[[#This Row],[Fin]]-Tableau1[[#This Row],[Début]],0)</f>
        <v>0</v>
      </c>
      <c r="Q1091" s="61">
        <f>IF(Tableau1[[#This Row],[Noms_M]]=Q$5,Tableau1[[#This Row],[Fin_M]]-Tableau1[[#This Row],[Début_M]],0)+IF(Tableau1[[#This Row],[Noms]]=Q$5,Tableau1[[#This Row],[Fin]]-Tableau1[[#This Row],[Début]],0)</f>
        <v>0</v>
      </c>
      <c r="R1091" s="61">
        <f>IF(Tableau1[[#This Row],[Noms_M]]=R$5,Tableau1[[#This Row],[Fin_M]]-Tableau1[[#This Row],[Début_M]],0)+IF(Tableau1[[#This Row],[Noms]]=R$5,Tableau1[[#This Row],[Fin]]-Tableau1[[#This Row],[Début]],0)</f>
        <v>0</v>
      </c>
      <c r="S1091" s="62">
        <f>IF(Tableau1[[#This Row],[Noms_M]]=S$5,Tableau1[[#This Row],[Fin_M]]-Tableau1[[#This Row],[Début_M]],0)+IF(Tableau1[[#This Row],[Noms]]=S$5,Tableau1[[#This Row],[Fin]]-Tableau1[[#This Row],[Début]],0)</f>
        <v>0</v>
      </c>
    </row>
    <row r="1092" spans="1:26" s="17" customFormat="1" ht="20.25" customHeight="1" thickBot="1" x14ac:dyDescent="0.35">
      <c r="A1092" s="36">
        <f>A1089+1</f>
        <v>46018</v>
      </c>
      <c r="B1092" s="55" t="str">
        <f t="shared" si="1715"/>
        <v>déc</v>
      </c>
      <c r="C1092" s="57">
        <f t="shared" ref="C1092" si="1747">_xlfn.ISOWEEKNUM(A1092)</f>
        <v>52</v>
      </c>
      <c r="D1092" s="33">
        <f>A1092</f>
        <v>46018</v>
      </c>
      <c r="E1092" s="8"/>
      <c r="F1092" s="1"/>
      <c r="G1092" s="9"/>
      <c r="H1092" s="14"/>
      <c r="I1092" s="1"/>
      <c r="J1092" s="58"/>
      <c r="K1092" s="18"/>
      <c r="L1092" s="7"/>
      <c r="N1092" s="61">
        <f>IF(Tableau1[[#This Row],[Noms_M]]=N$5,Tableau1[[#This Row],[Fin_M]]-Tableau1[[#This Row],[Début_M]],0)+IF(Tableau1[[#This Row],[Noms]]=N$5,Tableau1[[#This Row],[Fin]]-Tableau1[[#This Row],[Début]],0)</f>
        <v>0</v>
      </c>
      <c r="O1092" s="61">
        <f>IF(Tableau1[[#This Row],[Noms_M]]=O$5,Tableau1[[#This Row],[Fin_M]]-Tableau1[[#This Row],[Début_M]],0)+IF(Tableau1[[#This Row],[Noms]]=O$5,Tableau1[[#This Row],[Fin]]-Tableau1[[#This Row],[Début]],0)</f>
        <v>0</v>
      </c>
      <c r="P1092" s="61">
        <f>IF(Tableau1[[#This Row],[Noms_M]]=P$5,Tableau1[[#This Row],[Fin_M]]-Tableau1[[#This Row],[Début_M]],0)+IF(Tableau1[[#This Row],[Noms]]=P$5,Tableau1[[#This Row],[Fin]]-Tableau1[[#This Row],[Début]],0)</f>
        <v>0</v>
      </c>
      <c r="Q1092" s="61">
        <f>IF(Tableau1[[#This Row],[Noms_M]]=Q$5,Tableau1[[#This Row],[Fin_M]]-Tableau1[[#This Row],[Début_M]],0)+IF(Tableau1[[#This Row],[Noms]]=Q$5,Tableau1[[#This Row],[Fin]]-Tableau1[[#This Row],[Début]],0)</f>
        <v>0</v>
      </c>
      <c r="R1092" s="61">
        <f>IF(Tableau1[[#This Row],[Noms_M]]=R$5,Tableau1[[#This Row],[Fin_M]]-Tableau1[[#This Row],[Début_M]],0)+IF(Tableau1[[#This Row],[Noms]]=R$5,Tableau1[[#This Row],[Fin]]-Tableau1[[#This Row],[Début]],0)</f>
        <v>0</v>
      </c>
      <c r="S1092" s="62">
        <f>IF(Tableau1[[#This Row],[Noms_M]]=S$5,Tableau1[[#This Row],[Fin_M]]-Tableau1[[#This Row],[Début_M]],0)+IF(Tableau1[[#This Row],[Noms]]=S$5,Tableau1[[#This Row],[Fin]]-Tableau1[[#This Row],[Début]],0)</f>
        <v>0</v>
      </c>
    </row>
    <row r="1093" spans="1:26" s="17" customFormat="1" ht="20.25" customHeight="1" thickBot="1" x14ac:dyDescent="0.35">
      <c r="A1093" s="37"/>
      <c r="B1093" s="56" t="str">
        <f t="shared" si="1722"/>
        <v>déc</v>
      </c>
      <c r="C1093" s="57">
        <f t="shared" ref="C1093" si="1748">_xlfn.ISOWEEKNUM(A1092)</f>
        <v>52</v>
      </c>
      <c r="D1093" s="34"/>
      <c r="E1093" s="10"/>
      <c r="F1093" s="2"/>
      <c r="G1093" s="11"/>
      <c r="H1093" s="15"/>
      <c r="I1093" s="2"/>
      <c r="J1093" s="59"/>
      <c r="K1093" s="18"/>
      <c r="L1093" s="3"/>
      <c r="N1093" s="61">
        <f>IF(Tableau1[[#This Row],[Noms_M]]=N$5,Tableau1[[#This Row],[Fin_M]]-Tableau1[[#This Row],[Début_M]],0)+IF(Tableau1[[#This Row],[Noms]]=N$5,Tableau1[[#This Row],[Fin]]-Tableau1[[#This Row],[Début]],0)</f>
        <v>0</v>
      </c>
      <c r="O1093" s="61">
        <f>IF(Tableau1[[#This Row],[Noms_M]]=O$5,Tableau1[[#This Row],[Fin_M]]-Tableau1[[#This Row],[Début_M]],0)+IF(Tableau1[[#This Row],[Noms]]=O$5,Tableau1[[#This Row],[Fin]]-Tableau1[[#This Row],[Début]],0)</f>
        <v>0</v>
      </c>
      <c r="P1093" s="61">
        <f>IF(Tableau1[[#This Row],[Noms_M]]=P$5,Tableau1[[#This Row],[Fin_M]]-Tableau1[[#This Row],[Début_M]],0)+IF(Tableau1[[#This Row],[Noms]]=P$5,Tableau1[[#This Row],[Fin]]-Tableau1[[#This Row],[Début]],0)</f>
        <v>0</v>
      </c>
      <c r="Q1093" s="61">
        <f>IF(Tableau1[[#This Row],[Noms_M]]=Q$5,Tableau1[[#This Row],[Fin_M]]-Tableau1[[#This Row],[Début_M]],0)+IF(Tableau1[[#This Row],[Noms]]=Q$5,Tableau1[[#This Row],[Fin]]-Tableau1[[#This Row],[Début]],0)</f>
        <v>0</v>
      </c>
      <c r="R1093" s="61">
        <f>IF(Tableau1[[#This Row],[Noms_M]]=R$5,Tableau1[[#This Row],[Fin_M]]-Tableau1[[#This Row],[Début_M]],0)+IF(Tableau1[[#This Row],[Noms]]=R$5,Tableau1[[#This Row],[Fin]]-Tableau1[[#This Row],[Début]],0)</f>
        <v>0</v>
      </c>
      <c r="S1093" s="62">
        <f>IF(Tableau1[[#This Row],[Noms_M]]=S$5,Tableau1[[#This Row],[Fin_M]]-Tableau1[[#This Row],[Début_M]],0)+IF(Tableau1[[#This Row],[Noms]]=S$5,Tableau1[[#This Row],[Fin]]-Tableau1[[#This Row],[Début]],0)</f>
        <v>0</v>
      </c>
    </row>
    <row r="1094" spans="1:26" s="17" customFormat="1" ht="20.25" customHeight="1" thickBot="1" x14ac:dyDescent="0.35">
      <c r="A1094" s="38"/>
      <c r="B1094" s="56" t="str">
        <f t="shared" si="1724"/>
        <v>déc</v>
      </c>
      <c r="C1094" s="57">
        <f t="shared" ref="C1094" si="1749">_xlfn.ISOWEEKNUM(A1092)</f>
        <v>52</v>
      </c>
      <c r="D1094" s="35"/>
      <c r="E1094" s="22"/>
      <c r="F1094" s="12"/>
      <c r="G1094" s="13"/>
      <c r="H1094" s="24"/>
      <c r="I1094" s="12"/>
      <c r="J1094" s="60"/>
      <c r="K1094" s="18"/>
      <c r="L1094" s="4"/>
      <c r="N1094" s="61">
        <f>IF(Tableau1[[#This Row],[Noms_M]]=N$5,Tableau1[[#This Row],[Fin_M]]-Tableau1[[#This Row],[Début_M]],0)+IF(Tableau1[[#This Row],[Noms]]=N$5,Tableau1[[#This Row],[Fin]]-Tableau1[[#This Row],[Début]],0)</f>
        <v>0</v>
      </c>
      <c r="O1094" s="61">
        <f>IF(Tableau1[[#This Row],[Noms_M]]=O$5,Tableau1[[#This Row],[Fin_M]]-Tableau1[[#This Row],[Début_M]],0)+IF(Tableau1[[#This Row],[Noms]]=O$5,Tableau1[[#This Row],[Fin]]-Tableau1[[#This Row],[Début]],0)</f>
        <v>0</v>
      </c>
      <c r="P1094" s="61">
        <f>IF(Tableau1[[#This Row],[Noms_M]]=P$5,Tableau1[[#This Row],[Fin_M]]-Tableau1[[#This Row],[Début_M]],0)+IF(Tableau1[[#This Row],[Noms]]=P$5,Tableau1[[#This Row],[Fin]]-Tableau1[[#This Row],[Début]],0)</f>
        <v>0</v>
      </c>
      <c r="Q1094" s="61">
        <f>IF(Tableau1[[#This Row],[Noms_M]]=Q$5,Tableau1[[#This Row],[Fin_M]]-Tableau1[[#This Row],[Début_M]],0)+IF(Tableau1[[#This Row],[Noms]]=Q$5,Tableau1[[#This Row],[Fin]]-Tableau1[[#This Row],[Début]],0)</f>
        <v>0</v>
      </c>
      <c r="R1094" s="61">
        <f>IF(Tableau1[[#This Row],[Noms_M]]=R$5,Tableau1[[#This Row],[Fin_M]]-Tableau1[[#This Row],[Début_M]],0)+IF(Tableau1[[#This Row],[Noms]]=R$5,Tableau1[[#This Row],[Fin]]-Tableau1[[#This Row],[Début]],0)</f>
        <v>0</v>
      </c>
      <c r="S1094" s="62">
        <f>IF(Tableau1[[#This Row],[Noms_M]]=S$5,Tableau1[[#This Row],[Fin_M]]-Tableau1[[#This Row],[Début_M]],0)+IF(Tableau1[[#This Row],[Noms]]=S$5,Tableau1[[#This Row],[Fin]]-Tableau1[[#This Row],[Début]],0)</f>
        <v>0</v>
      </c>
    </row>
    <row r="1095" spans="1:26" s="17" customFormat="1" ht="20.25" customHeight="1" thickBot="1" x14ac:dyDescent="0.35">
      <c r="A1095" s="36">
        <f>A1092+1</f>
        <v>46019</v>
      </c>
      <c r="B1095" s="55" t="str">
        <f t="shared" si="1726"/>
        <v>déc</v>
      </c>
      <c r="C1095" s="57">
        <f t="shared" ref="C1095" si="1750">_xlfn.ISOWEEKNUM(A1095)</f>
        <v>52</v>
      </c>
      <c r="D1095" s="33">
        <f>A1095</f>
        <v>46019</v>
      </c>
      <c r="E1095" s="8"/>
      <c r="F1095" s="1"/>
      <c r="G1095" s="9"/>
      <c r="H1095" s="14"/>
      <c r="I1095" s="1"/>
      <c r="J1095" s="58"/>
      <c r="K1095" s="18"/>
      <c r="L1095" s="7"/>
      <c r="N1095" s="61">
        <f>IF(Tableau1[[#This Row],[Noms_M]]=N$5,Tableau1[[#This Row],[Fin_M]]-Tableau1[[#This Row],[Début_M]],0)+IF(Tableau1[[#This Row],[Noms]]=N$5,Tableau1[[#This Row],[Fin]]-Tableau1[[#This Row],[Début]],0)</f>
        <v>0</v>
      </c>
      <c r="O1095" s="61">
        <f>IF(Tableau1[[#This Row],[Noms_M]]=O$5,Tableau1[[#This Row],[Fin_M]]-Tableau1[[#This Row],[Début_M]],0)+IF(Tableau1[[#This Row],[Noms]]=O$5,Tableau1[[#This Row],[Fin]]-Tableau1[[#This Row],[Début]],0)</f>
        <v>0</v>
      </c>
      <c r="P1095" s="61">
        <f>IF(Tableau1[[#This Row],[Noms_M]]=P$5,Tableau1[[#This Row],[Fin_M]]-Tableau1[[#This Row],[Début_M]],0)+IF(Tableau1[[#This Row],[Noms]]=P$5,Tableau1[[#This Row],[Fin]]-Tableau1[[#This Row],[Début]],0)</f>
        <v>0</v>
      </c>
      <c r="Q1095" s="61">
        <f>IF(Tableau1[[#This Row],[Noms_M]]=Q$5,Tableau1[[#This Row],[Fin_M]]-Tableau1[[#This Row],[Début_M]],0)+IF(Tableau1[[#This Row],[Noms]]=Q$5,Tableau1[[#This Row],[Fin]]-Tableau1[[#This Row],[Début]],0)</f>
        <v>0</v>
      </c>
      <c r="R1095" s="61">
        <f>IF(Tableau1[[#This Row],[Noms_M]]=R$5,Tableau1[[#This Row],[Fin_M]]-Tableau1[[#This Row],[Début_M]],0)+IF(Tableau1[[#This Row],[Noms]]=R$5,Tableau1[[#This Row],[Fin]]-Tableau1[[#This Row],[Début]],0)</f>
        <v>0</v>
      </c>
      <c r="S1095" s="62">
        <f>IF(Tableau1[[#This Row],[Noms_M]]=S$5,Tableau1[[#This Row],[Fin_M]]-Tableau1[[#This Row],[Début_M]],0)+IF(Tableau1[[#This Row],[Noms]]=S$5,Tableau1[[#This Row],[Fin]]-Tableau1[[#This Row],[Début]],0)</f>
        <v>0</v>
      </c>
    </row>
    <row r="1096" spans="1:26" s="17" customFormat="1" ht="20.25" customHeight="1" thickBot="1" x14ac:dyDescent="0.35">
      <c r="A1096" s="37"/>
      <c r="B1096" s="56" t="str">
        <f t="shared" si="1728"/>
        <v>déc</v>
      </c>
      <c r="C1096" s="57">
        <f t="shared" ref="C1096" si="1751">_xlfn.ISOWEEKNUM(A1095)</f>
        <v>52</v>
      </c>
      <c r="D1096" s="34"/>
      <c r="E1096" s="10"/>
      <c r="F1096" s="2"/>
      <c r="G1096" s="11"/>
      <c r="H1096" s="15"/>
      <c r="I1096" s="2"/>
      <c r="J1096" s="59"/>
      <c r="K1096" s="18"/>
      <c r="L1096" s="3"/>
      <c r="N1096" s="61">
        <f>IF(Tableau1[[#This Row],[Noms_M]]=N$5,Tableau1[[#This Row],[Fin_M]]-Tableau1[[#This Row],[Début_M]],0)+IF(Tableau1[[#This Row],[Noms]]=N$5,Tableau1[[#This Row],[Fin]]-Tableau1[[#This Row],[Début]],0)</f>
        <v>0</v>
      </c>
      <c r="O1096" s="61">
        <f>IF(Tableau1[[#This Row],[Noms_M]]=O$5,Tableau1[[#This Row],[Fin_M]]-Tableau1[[#This Row],[Début_M]],0)+IF(Tableau1[[#This Row],[Noms]]=O$5,Tableau1[[#This Row],[Fin]]-Tableau1[[#This Row],[Début]],0)</f>
        <v>0</v>
      </c>
      <c r="P1096" s="61">
        <f>IF(Tableau1[[#This Row],[Noms_M]]=P$5,Tableau1[[#This Row],[Fin_M]]-Tableau1[[#This Row],[Début_M]],0)+IF(Tableau1[[#This Row],[Noms]]=P$5,Tableau1[[#This Row],[Fin]]-Tableau1[[#This Row],[Début]],0)</f>
        <v>0</v>
      </c>
      <c r="Q1096" s="61">
        <f>IF(Tableau1[[#This Row],[Noms_M]]=Q$5,Tableau1[[#This Row],[Fin_M]]-Tableau1[[#This Row],[Début_M]],0)+IF(Tableau1[[#This Row],[Noms]]=Q$5,Tableau1[[#This Row],[Fin]]-Tableau1[[#This Row],[Début]],0)</f>
        <v>0</v>
      </c>
      <c r="R1096" s="61">
        <f>IF(Tableau1[[#This Row],[Noms_M]]=R$5,Tableau1[[#This Row],[Fin_M]]-Tableau1[[#This Row],[Début_M]],0)+IF(Tableau1[[#This Row],[Noms]]=R$5,Tableau1[[#This Row],[Fin]]-Tableau1[[#This Row],[Début]],0)</f>
        <v>0</v>
      </c>
      <c r="S1096" s="62">
        <f>IF(Tableau1[[#This Row],[Noms_M]]=S$5,Tableau1[[#This Row],[Fin_M]]-Tableau1[[#This Row],[Début_M]],0)+IF(Tableau1[[#This Row],[Noms]]=S$5,Tableau1[[#This Row],[Fin]]-Tableau1[[#This Row],[Début]],0)</f>
        <v>0</v>
      </c>
    </row>
    <row r="1097" spans="1:26" s="17" customFormat="1" ht="20.25" customHeight="1" thickBot="1" x14ac:dyDescent="0.35">
      <c r="A1097" s="38"/>
      <c r="B1097" s="56" t="str">
        <f t="shared" si="1730"/>
        <v>déc</v>
      </c>
      <c r="C1097" s="57">
        <f t="shared" ref="C1097" si="1752">_xlfn.ISOWEEKNUM(A1095)</f>
        <v>52</v>
      </c>
      <c r="D1097" s="35"/>
      <c r="E1097" s="22"/>
      <c r="F1097" s="12"/>
      <c r="G1097" s="13"/>
      <c r="H1097" s="24"/>
      <c r="I1097" s="12"/>
      <c r="J1097" s="60"/>
      <c r="K1097" s="18"/>
      <c r="L1097" s="4"/>
      <c r="N1097" s="61">
        <f>IF(Tableau1[[#This Row],[Noms_M]]=N$5,Tableau1[[#This Row],[Fin_M]]-Tableau1[[#This Row],[Début_M]],0)+IF(Tableau1[[#This Row],[Noms]]=N$5,Tableau1[[#This Row],[Fin]]-Tableau1[[#This Row],[Début]],0)</f>
        <v>0</v>
      </c>
      <c r="O1097" s="61">
        <f>IF(Tableau1[[#This Row],[Noms_M]]=O$5,Tableau1[[#This Row],[Fin_M]]-Tableau1[[#This Row],[Début_M]],0)+IF(Tableau1[[#This Row],[Noms]]=O$5,Tableau1[[#This Row],[Fin]]-Tableau1[[#This Row],[Début]],0)</f>
        <v>0</v>
      </c>
      <c r="P1097" s="61">
        <f>IF(Tableau1[[#This Row],[Noms_M]]=P$5,Tableau1[[#This Row],[Fin_M]]-Tableau1[[#This Row],[Début_M]],0)+IF(Tableau1[[#This Row],[Noms]]=P$5,Tableau1[[#This Row],[Fin]]-Tableau1[[#This Row],[Début]],0)</f>
        <v>0</v>
      </c>
      <c r="Q1097" s="61">
        <f>IF(Tableau1[[#This Row],[Noms_M]]=Q$5,Tableau1[[#This Row],[Fin_M]]-Tableau1[[#This Row],[Début_M]],0)+IF(Tableau1[[#This Row],[Noms]]=Q$5,Tableau1[[#This Row],[Fin]]-Tableau1[[#This Row],[Début]],0)</f>
        <v>0</v>
      </c>
      <c r="R1097" s="61">
        <f>IF(Tableau1[[#This Row],[Noms_M]]=R$5,Tableau1[[#This Row],[Fin_M]]-Tableau1[[#This Row],[Début_M]],0)+IF(Tableau1[[#This Row],[Noms]]=R$5,Tableau1[[#This Row],[Fin]]-Tableau1[[#This Row],[Début]],0)</f>
        <v>0</v>
      </c>
      <c r="S1097" s="62">
        <f>IF(Tableau1[[#This Row],[Noms_M]]=S$5,Tableau1[[#This Row],[Fin_M]]-Tableau1[[#This Row],[Début_M]],0)+IF(Tableau1[[#This Row],[Noms]]=S$5,Tableau1[[#This Row],[Fin]]-Tableau1[[#This Row],[Début]],0)</f>
        <v>0</v>
      </c>
    </row>
    <row r="1098" spans="1:26" s="17" customFormat="1" ht="20.25" customHeight="1" thickBot="1" x14ac:dyDescent="0.35">
      <c r="A1098" s="36">
        <f>A1095+1</f>
        <v>46020</v>
      </c>
      <c r="B1098" s="55" t="str">
        <f t="shared" si="1732"/>
        <v>déc</v>
      </c>
      <c r="C1098" s="57">
        <f t="shared" ref="C1098" si="1753">_xlfn.ISOWEEKNUM(A1098)</f>
        <v>1</v>
      </c>
      <c r="D1098" s="33">
        <f>A1098</f>
        <v>46020</v>
      </c>
      <c r="E1098" s="8"/>
      <c r="F1098" s="1"/>
      <c r="G1098" s="9"/>
      <c r="H1098" s="14"/>
      <c r="I1098" s="1"/>
      <c r="J1098" s="58"/>
      <c r="K1098" s="18"/>
      <c r="L1098" s="7"/>
      <c r="N1098" s="61">
        <f>IF(Tableau1[[#This Row],[Noms_M]]=N$5,Tableau1[[#This Row],[Fin_M]]-Tableau1[[#This Row],[Début_M]],0)+IF(Tableau1[[#This Row],[Noms]]=N$5,Tableau1[[#This Row],[Fin]]-Tableau1[[#This Row],[Début]],0)</f>
        <v>0</v>
      </c>
      <c r="O1098" s="61">
        <f>IF(Tableau1[[#This Row],[Noms_M]]=O$5,Tableau1[[#This Row],[Fin_M]]-Tableau1[[#This Row],[Début_M]],0)+IF(Tableau1[[#This Row],[Noms]]=O$5,Tableau1[[#This Row],[Fin]]-Tableau1[[#This Row],[Début]],0)</f>
        <v>0</v>
      </c>
      <c r="P1098" s="61">
        <f>IF(Tableau1[[#This Row],[Noms_M]]=P$5,Tableau1[[#This Row],[Fin_M]]-Tableau1[[#This Row],[Début_M]],0)+IF(Tableau1[[#This Row],[Noms]]=P$5,Tableau1[[#This Row],[Fin]]-Tableau1[[#This Row],[Début]],0)</f>
        <v>0</v>
      </c>
      <c r="Q1098" s="61">
        <f>IF(Tableau1[[#This Row],[Noms_M]]=Q$5,Tableau1[[#This Row],[Fin_M]]-Tableau1[[#This Row],[Début_M]],0)+IF(Tableau1[[#This Row],[Noms]]=Q$5,Tableau1[[#This Row],[Fin]]-Tableau1[[#This Row],[Début]],0)</f>
        <v>0</v>
      </c>
      <c r="R1098" s="61">
        <f>IF(Tableau1[[#This Row],[Noms_M]]=R$5,Tableau1[[#This Row],[Fin_M]]-Tableau1[[#This Row],[Début_M]],0)+IF(Tableau1[[#This Row],[Noms]]=R$5,Tableau1[[#This Row],[Fin]]-Tableau1[[#This Row],[Début]],0)</f>
        <v>0</v>
      </c>
      <c r="S1098" s="62">
        <f>IF(Tableau1[[#This Row],[Noms_M]]=S$5,Tableau1[[#This Row],[Fin_M]]-Tableau1[[#This Row],[Début_M]],0)+IF(Tableau1[[#This Row],[Noms]]=S$5,Tableau1[[#This Row],[Fin]]-Tableau1[[#This Row],[Début]],0)</f>
        <v>0</v>
      </c>
      <c r="U1098" s="70">
        <f>SUM(N1098:N1118)</f>
        <v>0</v>
      </c>
      <c r="V1098" s="70">
        <f t="shared" ref="V1098" si="1754">SUM(O1098:O1118)</f>
        <v>0</v>
      </c>
      <c r="W1098" s="70">
        <f t="shared" ref="W1098" si="1755">SUM(P1098:P1118)</f>
        <v>0</v>
      </c>
      <c r="X1098" s="70">
        <f t="shared" ref="X1098" si="1756">SUM(Q1098:Q1118)</f>
        <v>0</v>
      </c>
      <c r="Y1098" s="70">
        <f t="shared" ref="Y1098" si="1757">SUM(R1098:R1118)</f>
        <v>0</v>
      </c>
      <c r="Z1098" s="70">
        <f t="shared" ref="Z1098" si="1758">SUM(S1098:S1118)</f>
        <v>0</v>
      </c>
    </row>
    <row r="1099" spans="1:26" s="17" customFormat="1" ht="20.25" customHeight="1" thickBot="1" x14ac:dyDescent="0.35">
      <c r="A1099" s="37"/>
      <c r="B1099" s="56" t="str">
        <f t="shared" si="1734"/>
        <v>déc</v>
      </c>
      <c r="C1099" s="57">
        <f t="shared" ref="C1099" si="1759">_xlfn.ISOWEEKNUM(A1098)</f>
        <v>1</v>
      </c>
      <c r="D1099" s="34"/>
      <c r="E1099" s="10"/>
      <c r="F1099" s="2"/>
      <c r="G1099" s="11"/>
      <c r="H1099" s="15"/>
      <c r="I1099" s="2"/>
      <c r="J1099" s="59"/>
      <c r="K1099" s="18"/>
      <c r="L1099" s="3"/>
      <c r="N1099" s="61">
        <f>IF(Tableau1[[#This Row],[Noms_M]]=N$5,Tableau1[[#This Row],[Fin_M]]-Tableau1[[#This Row],[Début_M]],0)+IF(Tableau1[[#This Row],[Noms]]=N$5,Tableau1[[#This Row],[Fin]]-Tableau1[[#This Row],[Début]],0)</f>
        <v>0</v>
      </c>
      <c r="O1099" s="61">
        <f>IF(Tableau1[[#This Row],[Noms_M]]=O$5,Tableau1[[#This Row],[Fin_M]]-Tableau1[[#This Row],[Début_M]],0)+IF(Tableau1[[#This Row],[Noms]]=O$5,Tableau1[[#This Row],[Fin]]-Tableau1[[#This Row],[Début]],0)</f>
        <v>0</v>
      </c>
      <c r="P1099" s="61">
        <f>IF(Tableau1[[#This Row],[Noms_M]]=P$5,Tableau1[[#This Row],[Fin_M]]-Tableau1[[#This Row],[Début_M]],0)+IF(Tableau1[[#This Row],[Noms]]=P$5,Tableau1[[#This Row],[Fin]]-Tableau1[[#This Row],[Début]],0)</f>
        <v>0</v>
      </c>
      <c r="Q1099" s="61">
        <f>IF(Tableau1[[#This Row],[Noms_M]]=Q$5,Tableau1[[#This Row],[Fin_M]]-Tableau1[[#This Row],[Début_M]],0)+IF(Tableau1[[#This Row],[Noms]]=Q$5,Tableau1[[#This Row],[Fin]]-Tableau1[[#This Row],[Début]],0)</f>
        <v>0</v>
      </c>
      <c r="R1099" s="61">
        <f>IF(Tableau1[[#This Row],[Noms_M]]=R$5,Tableau1[[#This Row],[Fin_M]]-Tableau1[[#This Row],[Début_M]],0)+IF(Tableau1[[#This Row],[Noms]]=R$5,Tableau1[[#This Row],[Fin]]-Tableau1[[#This Row],[Début]],0)</f>
        <v>0</v>
      </c>
      <c r="S1099" s="62">
        <f>IF(Tableau1[[#This Row],[Noms_M]]=S$5,Tableau1[[#This Row],[Fin_M]]-Tableau1[[#This Row],[Début_M]],0)+IF(Tableau1[[#This Row],[Noms]]=S$5,Tableau1[[#This Row],[Fin]]-Tableau1[[#This Row],[Début]],0)</f>
        <v>0</v>
      </c>
    </row>
    <row r="1100" spans="1:26" s="17" customFormat="1" ht="20.25" customHeight="1" thickBot="1" x14ac:dyDescent="0.35">
      <c r="A1100" s="38"/>
      <c r="B1100" s="56" t="str">
        <f t="shared" si="1736"/>
        <v>déc</v>
      </c>
      <c r="C1100" s="57">
        <f t="shared" ref="C1100" si="1760">_xlfn.ISOWEEKNUM(A1098)</f>
        <v>1</v>
      </c>
      <c r="D1100" s="35"/>
      <c r="E1100" s="22"/>
      <c r="F1100" s="12"/>
      <c r="G1100" s="13"/>
      <c r="H1100" s="24"/>
      <c r="I1100" s="12"/>
      <c r="J1100" s="60"/>
      <c r="K1100" s="18"/>
      <c r="L1100" s="4"/>
      <c r="N1100" s="61">
        <f>IF(Tableau1[[#This Row],[Noms_M]]=N$5,Tableau1[[#This Row],[Fin_M]]-Tableau1[[#This Row],[Début_M]],0)+IF(Tableau1[[#This Row],[Noms]]=N$5,Tableau1[[#This Row],[Fin]]-Tableau1[[#This Row],[Début]],0)</f>
        <v>0</v>
      </c>
      <c r="O1100" s="61">
        <f>IF(Tableau1[[#This Row],[Noms_M]]=O$5,Tableau1[[#This Row],[Fin_M]]-Tableau1[[#This Row],[Début_M]],0)+IF(Tableau1[[#This Row],[Noms]]=O$5,Tableau1[[#This Row],[Fin]]-Tableau1[[#This Row],[Début]],0)</f>
        <v>0</v>
      </c>
      <c r="P1100" s="61">
        <f>IF(Tableau1[[#This Row],[Noms_M]]=P$5,Tableau1[[#This Row],[Fin_M]]-Tableau1[[#This Row],[Début_M]],0)+IF(Tableau1[[#This Row],[Noms]]=P$5,Tableau1[[#This Row],[Fin]]-Tableau1[[#This Row],[Début]],0)</f>
        <v>0</v>
      </c>
      <c r="Q1100" s="61">
        <f>IF(Tableau1[[#This Row],[Noms_M]]=Q$5,Tableau1[[#This Row],[Fin_M]]-Tableau1[[#This Row],[Début_M]],0)+IF(Tableau1[[#This Row],[Noms]]=Q$5,Tableau1[[#This Row],[Fin]]-Tableau1[[#This Row],[Début]],0)</f>
        <v>0</v>
      </c>
      <c r="R1100" s="61">
        <f>IF(Tableau1[[#This Row],[Noms_M]]=R$5,Tableau1[[#This Row],[Fin_M]]-Tableau1[[#This Row],[Début_M]],0)+IF(Tableau1[[#This Row],[Noms]]=R$5,Tableau1[[#This Row],[Fin]]-Tableau1[[#This Row],[Début]],0)</f>
        <v>0</v>
      </c>
      <c r="S1100" s="62">
        <f>IF(Tableau1[[#This Row],[Noms_M]]=S$5,Tableau1[[#This Row],[Fin_M]]-Tableau1[[#This Row],[Début_M]],0)+IF(Tableau1[[#This Row],[Noms]]=S$5,Tableau1[[#This Row],[Fin]]-Tableau1[[#This Row],[Début]],0)</f>
        <v>0</v>
      </c>
    </row>
    <row r="1101" spans="1:26" s="17" customFormat="1" ht="20.25" customHeight="1" thickBot="1" x14ac:dyDescent="0.35">
      <c r="A1101" s="36">
        <f>A1098+1</f>
        <v>46021</v>
      </c>
      <c r="B1101" s="55" t="str">
        <f t="shared" ref="B1101" si="1761">TEXT(A1101,"mmm")</f>
        <v>déc</v>
      </c>
      <c r="C1101" s="57">
        <f t="shared" ref="C1101" si="1762">_xlfn.ISOWEEKNUM(A1101)</f>
        <v>1</v>
      </c>
      <c r="D1101" s="33">
        <f>A1101</f>
        <v>46021</v>
      </c>
      <c r="E1101" s="8"/>
      <c r="F1101" s="1"/>
      <c r="G1101" s="9"/>
      <c r="H1101" s="14"/>
      <c r="I1101" s="1"/>
      <c r="J1101" s="58"/>
      <c r="K1101" s="18"/>
      <c r="L1101" s="7"/>
      <c r="N1101" s="61">
        <f>IF(Tableau1[[#This Row],[Noms_M]]=N$5,Tableau1[[#This Row],[Fin_M]]-Tableau1[[#This Row],[Début_M]],0)+IF(Tableau1[[#This Row],[Noms]]=N$5,Tableau1[[#This Row],[Fin]]-Tableau1[[#This Row],[Début]],0)</f>
        <v>0</v>
      </c>
      <c r="O1101" s="61">
        <f>IF(Tableau1[[#This Row],[Noms_M]]=O$5,Tableau1[[#This Row],[Fin_M]]-Tableau1[[#This Row],[Début_M]],0)+IF(Tableau1[[#This Row],[Noms]]=O$5,Tableau1[[#This Row],[Fin]]-Tableau1[[#This Row],[Début]],0)</f>
        <v>0</v>
      </c>
      <c r="P1101" s="61">
        <f>IF(Tableau1[[#This Row],[Noms_M]]=P$5,Tableau1[[#This Row],[Fin_M]]-Tableau1[[#This Row],[Début_M]],0)+IF(Tableau1[[#This Row],[Noms]]=P$5,Tableau1[[#This Row],[Fin]]-Tableau1[[#This Row],[Début]],0)</f>
        <v>0</v>
      </c>
      <c r="Q1101" s="61">
        <f>IF(Tableau1[[#This Row],[Noms_M]]=Q$5,Tableau1[[#This Row],[Fin_M]]-Tableau1[[#This Row],[Début_M]],0)+IF(Tableau1[[#This Row],[Noms]]=Q$5,Tableau1[[#This Row],[Fin]]-Tableau1[[#This Row],[Début]],0)</f>
        <v>0</v>
      </c>
      <c r="R1101" s="61">
        <f>IF(Tableau1[[#This Row],[Noms_M]]=R$5,Tableau1[[#This Row],[Fin_M]]-Tableau1[[#This Row],[Début_M]],0)+IF(Tableau1[[#This Row],[Noms]]=R$5,Tableau1[[#This Row],[Fin]]-Tableau1[[#This Row],[Début]],0)</f>
        <v>0</v>
      </c>
      <c r="S1101" s="62">
        <f>IF(Tableau1[[#This Row],[Noms_M]]=S$5,Tableau1[[#This Row],[Fin_M]]-Tableau1[[#This Row],[Début_M]],0)+IF(Tableau1[[#This Row],[Noms]]=S$5,Tableau1[[#This Row],[Fin]]-Tableau1[[#This Row],[Début]],0)</f>
        <v>0</v>
      </c>
    </row>
    <row r="1102" spans="1:26" s="17" customFormat="1" ht="20.25" customHeight="1" thickBot="1" x14ac:dyDescent="0.35">
      <c r="A1102" s="37"/>
      <c r="B1102" s="56" t="str">
        <f t="shared" ref="B1102" si="1763">TEXT(A1101,"mmm")</f>
        <v>déc</v>
      </c>
      <c r="C1102" s="57">
        <f t="shared" ref="C1102" si="1764">_xlfn.ISOWEEKNUM(A1101)</f>
        <v>1</v>
      </c>
      <c r="D1102" s="34"/>
      <c r="E1102" s="10"/>
      <c r="F1102" s="2"/>
      <c r="G1102" s="11"/>
      <c r="H1102" s="15"/>
      <c r="I1102" s="2"/>
      <c r="J1102" s="59"/>
      <c r="K1102" s="18"/>
      <c r="L1102" s="3"/>
      <c r="N1102" s="61">
        <f>IF(Tableau1[[#This Row],[Noms_M]]=N$5,Tableau1[[#This Row],[Fin_M]]-Tableau1[[#This Row],[Début_M]],0)+IF(Tableau1[[#This Row],[Noms]]=N$5,Tableau1[[#This Row],[Fin]]-Tableau1[[#This Row],[Début]],0)</f>
        <v>0</v>
      </c>
      <c r="O1102" s="61">
        <f>IF(Tableau1[[#This Row],[Noms_M]]=O$5,Tableau1[[#This Row],[Fin_M]]-Tableau1[[#This Row],[Début_M]],0)+IF(Tableau1[[#This Row],[Noms]]=O$5,Tableau1[[#This Row],[Fin]]-Tableau1[[#This Row],[Début]],0)</f>
        <v>0</v>
      </c>
      <c r="P1102" s="61">
        <f>IF(Tableau1[[#This Row],[Noms_M]]=P$5,Tableau1[[#This Row],[Fin_M]]-Tableau1[[#This Row],[Début_M]],0)+IF(Tableau1[[#This Row],[Noms]]=P$5,Tableau1[[#This Row],[Fin]]-Tableau1[[#This Row],[Début]],0)</f>
        <v>0</v>
      </c>
      <c r="Q1102" s="61">
        <f>IF(Tableau1[[#This Row],[Noms_M]]=Q$5,Tableau1[[#This Row],[Fin_M]]-Tableau1[[#This Row],[Début_M]],0)+IF(Tableau1[[#This Row],[Noms]]=Q$5,Tableau1[[#This Row],[Fin]]-Tableau1[[#This Row],[Début]],0)</f>
        <v>0</v>
      </c>
      <c r="R1102" s="61">
        <f>IF(Tableau1[[#This Row],[Noms_M]]=R$5,Tableau1[[#This Row],[Fin_M]]-Tableau1[[#This Row],[Début_M]],0)+IF(Tableau1[[#This Row],[Noms]]=R$5,Tableau1[[#This Row],[Fin]]-Tableau1[[#This Row],[Début]],0)</f>
        <v>0</v>
      </c>
      <c r="S1102" s="62">
        <f>IF(Tableau1[[#This Row],[Noms_M]]=S$5,Tableau1[[#This Row],[Fin_M]]-Tableau1[[#This Row],[Début_M]],0)+IF(Tableau1[[#This Row],[Noms]]=S$5,Tableau1[[#This Row],[Fin]]-Tableau1[[#This Row],[Début]],0)</f>
        <v>0</v>
      </c>
    </row>
    <row r="1103" spans="1:26" s="17" customFormat="1" ht="20.25" customHeight="1" thickBot="1" x14ac:dyDescent="0.35">
      <c r="A1103" s="38"/>
      <c r="B1103" s="56" t="str">
        <f t="shared" ref="B1103" si="1765">TEXT(A1101,"mmm")</f>
        <v>déc</v>
      </c>
      <c r="C1103" s="57">
        <f t="shared" ref="C1103" si="1766">_xlfn.ISOWEEKNUM(A1101)</f>
        <v>1</v>
      </c>
      <c r="D1103" s="35"/>
      <c r="E1103" s="22"/>
      <c r="F1103" s="12"/>
      <c r="G1103" s="13"/>
      <c r="H1103" s="24"/>
      <c r="I1103" s="12"/>
      <c r="J1103" s="60"/>
      <c r="K1103" s="18"/>
      <c r="L1103" s="4"/>
      <c r="N1103" s="61">
        <f>IF(Tableau1[[#This Row],[Noms_M]]=N$5,Tableau1[[#This Row],[Fin_M]]-Tableau1[[#This Row],[Début_M]],0)+IF(Tableau1[[#This Row],[Noms]]=N$5,Tableau1[[#This Row],[Fin]]-Tableau1[[#This Row],[Début]],0)</f>
        <v>0</v>
      </c>
      <c r="O1103" s="61">
        <f>IF(Tableau1[[#This Row],[Noms_M]]=O$5,Tableau1[[#This Row],[Fin_M]]-Tableau1[[#This Row],[Début_M]],0)+IF(Tableau1[[#This Row],[Noms]]=O$5,Tableau1[[#This Row],[Fin]]-Tableau1[[#This Row],[Début]],0)</f>
        <v>0</v>
      </c>
      <c r="P1103" s="61">
        <f>IF(Tableau1[[#This Row],[Noms_M]]=P$5,Tableau1[[#This Row],[Fin_M]]-Tableau1[[#This Row],[Début_M]],0)+IF(Tableau1[[#This Row],[Noms]]=P$5,Tableau1[[#This Row],[Fin]]-Tableau1[[#This Row],[Début]],0)</f>
        <v>0</v>
      </c>
      <c r="Q1103" s="61">
        <f>IF(Tableau1[[#This Row],[Noms_M]]=Q$5,Tableau1[[#This Row],[Fin_M]]-Tableau1[[#This Row],[Début_M]],0)+IF(Tableau1[[#This Row],[Noms]]=Q$5,Tableau1[[#This Row],[Fin]]-Tableau1[[#This Row],[Début]],0)</f>
        <v>0</v>
      </c>
      <c r="R1103" s="61">
        <f>IF(Tableau1[[#This Row],[Noms_M]]=R$5,Tableau1[[#This Row],[Fin_M]]-Tableau1[[#This Row],[Début_M]],0)+IF(Tableau1[[#This Row],[Noms]]=R$5,Tableau1[[#This Row],[Fin]]-Tableau1[[#This Row],[Début]],0)</f>
        <v>0</v>
      </c>
      <c r="S1103" s="62">
        <f>IF(Tableau1[[#This Row],[Noms_M]]=S$5,Tableau1[[#This Row],[Fin_M]]-Tableau1[[#This Row],[Début_M]],0)+IF(Tableau1[[#This Row],[Noms]]=S$5,Tableau1[[#This Row],[Fin]]-Tableau1[[#This Row],[Début]],0)</f>
        <v>0</v>
      </c>
    </row>
    <row r="1104" spans="1:26" s="17" customFormat="1" ht="20.25" customHeight="1" thickBot="1" x14ac:dyDescent="0.35">
      <c r="A1104" s="36">
        <f>A1101+1</f>
        <v>46022</v>
      </c>
      <c r="B1104" s="55" t="str">
        <f t="shared" si="1709"/>
        <v>déc</v>
      </c>
      <c r="C1104" s="57">
        <f t="shared" ref="C1104" si="1767">_xlfn.ISOWEEKNUM(A1104)</f>
        <v>1</v>
      </c>
      <c r="D1104" s="33">
        <f>A1104</f>
        <v>46022</v>
      </c>
      <c r="E1104" s="8"/>
      <c r="F1104" s="1"/>
      <c r="G1104" s="9"/>
      <c r="H1104" s="14"/>
      <c r="I1104" s="1"/>
      <c r="J1104" s="58"/>
      <c r="K1104" s="18"/>
      <c r="L1104" s="7"/>
      <c r="N1104" s="61">
        <f>IF(Tableau1[[#This Row],[Noms_M]]=N$5,Tableau1[[#This Row],[Fin_M]]-Tableau1[[#This Row],[Début_M]],0)+IF(Tableau1[[#This Row],[Noms]]=N$5,Tableau1[[#This Row],[Fin]]-Tableau1[[#This Row],[Début]],0)</f>
        <v>0</v>
      </c>
      <c r="O1104" s="61">
        <f>IF(Tableau1[[#This Row],[Noms_M]]=O$5,Tableau1[[#This Row],[Fin_M]]-Tableau1[[#This Row],[Début_M]],0)+IF(Tableau1[[#This Row],[Noms]]=O$5,Tableau1[[#This Row],[Fin]]-Tableau1[[#This Row],[Début]],0)</f>
        <v>0</v>
      </c>
      <c r="P1104" s="61">
        <f>IF(Tableau1[[#This Row],[Noms_M]]=P$5,Tableau1[[#This Row],[Fin_M]]-Tableau1[[#This Row],[Début_M]],0)+IF(Tableau1[[#This Row],[Noms]]=P$5,Tableau1[[#This Row],[Fin]]-Tableau1[[#This Row],[Début]],0)</f>
        <v>0</v>
      </c>
      <c r="Q1104" s="61">
        <f>IF(Tableau1[[#This Row],[Noms_M]]=Q$5,Tableau1[[#This Row],[Fin_M]]-Tableau1[[#This Row],[Début_M]],0)+IF(Tableau1[[#This Row],[Noms]]=Q$5,Tableau1[[#This Row],[Fin]]-Tableau1[[#This Row],[Début]],0)</f>
        <v>0</v>
      </c>
      <c r="R1104" s="61">
        <f>IF(Tableau1[[#This Row],[Noms_M]]=R$5,Tableau1[[#This Row],[Fin_M]]-Tableau1[[#This Row],[Début_M]],0)+IF(Tableau1[[#This Row],[Noms]]=R$5,Tableau1[[#This Row],[Fin]]-Tableau1[[#This Row],[Début]],0)</f>
        <v>0</v>
      </c>
      <c r="S1104" s="62">
        <f>IF(Tableau1[[#This Row],[Noms_M]]=S$5,Tableau1[[#This Row],[Fin_M]]-Tableau1[[#This Row],[Début_M]],0)+IF(Tableau1[[#This Row],[Noms]]=S$5,Tableau1[[#This Row],[Fin]]-Tableau1[[#This Row],[Début]],0)</f>
        <v>0</v>
      </c>
    </row>
    <row r="1105" spans="1:26" s="17" customFormat="1" ht="20.25" customHeight="1" thickBot="1" x14ac:dyDescent="0.35">
      <c r="A1105" s="37"/>
      <c r="B1105" s="56" t="str">
        <f t="shared" si="1711"/>
        <v>déc</v>
      </c>
      <c r="C1105" s="57">
        <f t="shared" ref="C1105" si="1768">_xlfn.ISOWEEKNUM(A1104)</f>
        <v>1</v>
      </c>
      <c r="D1105" s="34"/>
      <c r="E1105" s="10"/>
      <c r="F1105" s="2"/>
      <c r="G1105" s="11"/>
      <c r="H1105" s="15"/>
      <c r="I1105" s="2"/>
      <c r="J1105" s="59"/>
      <c r="K1105" s="18"/>
      <c r="L1105" s="3"/>
      <c r="N1105" s="61">
        <f>IF(Tableau1[[#This Row],[Noms_M]]=N$5,Tableau1[[#This Row],[Fin_M]]-Tableau1[[#This Row],[Début_M]],0)+IF(Tableau1[[#This Row],[Noms]]=N$5,Tableau1[[#This Row],[Fin]]-Tableau1[[#This Row],[Début]],0)</f>
        <v>0</v>
      </c>
      <c r="O1105" s="61">
        <f>IF(Tableau1[[#This Row],[Noms_M]]=O$5,Tableau1[[#This Row],[Fin_M]]-Tableau1[[#This Row],[Début_M]],0)+IF(Tableau1[[#This Row],[Noms]]=O$5,Tableau1[[#This Row],[Fin]]-Tableau1[[#This Row],[Début]],0)</f>
        <v>0</v>
      </c>
      <c r="P1105" s="61">
        <f>IF(Tableau1[[#This Row],[Noms_M]]=P$5,Tableau1[[#This Row],[Fin_M]]-Tableau1[[#This Row],[Début_M]],0)+IF(Tableau1[[#This Row],[Noms]]=P$5,Tableau1[[#This Row],[Fin]]-Tableau1[[#This Row],[Début]],0)</f>
        <v>0</v>
      </c>
      <c r="Q1105" s="61">
        <f>IF(Tableau1[[#This Row],[Noms_M]]=Q$5,Tableau1[[#This Row],[Fin_M]]-Tableau1[[#This Row],[Début_M]],0)+IF(Tableau1[[#This Row],[Noms]]=Q$5,Tableau1[[#This Row],[Fin]]-Tableau1[[#This Row],[Début]],0)</f>
        <v>0</v>
      </c>
      <c r="R1105" s="61">
        <f>IF(Tableau1[[#This Row],[Noms_M]]=R$5,Tableau1[[#This Row],[Fin_M]]-Tableau1[[#This Row],[Début_M]],0)+IF(Tableau1[[#This Row],[Noms]]=R$5,Tableau1[[#This Row],[Fin]]-Tableau1[[#This Row],[Début]],0)</f>
        <v>0</v>
      </c>
      <c r="S1105" s="62">
        <f>IF(Tableau1[[#This Row],[Noms_M]]=S$5,Tableau1[[#This Row],[Fin_M]]-Tableau1[[#This Row],[Début_M]],0)+IF(Tableau1[[#This Row],[Noms]]=S$5,Tableau1[[#This Row],[Fin]]-Tableau1[[#This Row],[Début]],0)</f>
        <v>0</v>
      </c>
    </row>
    <row r="1106" spans="1:26" s="17" customFormat="1" ht="20.25" customHeight="1" thickBot="1" x14ac:dyDescent="0.35">
      <c r="A1106" s="38"/>
      <c r="B1106" s="56" t="str">
        <f t="shared" si="1713"/>
        <v>déc</v>
      </c>
      <c r="C1106" s="57">
        <f t="shared" ref="C1106" si="1769">_xlfn.ISOWEEKNUM(A1104)</f>
        <v>1</v>
      </c>
      <c r="D1106" s="35"/>
      <c r="E1106" s="22"/>
      <c r="F1106" s="12"/>
      <c r="G1106" s="13"/>
      <c r="H1106" s="24"/>
      <c r="I1106" s="12"/>
      <c r="J1106" s="60"/>
      <c r="K1106" s="18"/>
      <c r="L1106" s="4"/>
      <c r="N1106" s="61">
        <f>IF(Tableau1[[#This Row],[Noms_M]]=N$5,Tableau1[[#This Row],[Fin_M]]-Tableau1[[#This Row],[Début_M]],0)+IF(Tableau1[[#This Row],[Noms]]=N$5,Tableau1[[#This Row],[Fin]]-Tableau1[[#This Row],[Début]],0)</f>
        <v>0</v>
      </c>
      <c r="O1106" s="61">
        <f>IF(Tableau1[[#This Row],[Noms_M]]=O$5,Tableau1[[#This Row],[Fin_M]]-Tableau1[[#This Row],[Début_M]],0)+IF(Tableau1[[#This Row],[Noms]]=O$5,Tableau1[[#This Row],[Fin]]-Tableau1[[#This Row],[Début]],0)</f>
        <v>0</v>
      </c>
      <c r="P1106" s="61">
        <f>IF(Tableau1[[#This Row],[Noms_M]]=P$5,Tableau1[[#This Row],[Fin_M]]-Tableau1[[#This Row],[Début_M]],0)+IF(Tableau1[[#This Row],[Noms]]=P$5,Tableau1[[#This Row],[Fin]]-Tableau1[[#This Row],[Début]],0)</f>
        <v>0</v>
      </c>
      <c r="Q1106" s="61">
        <f>IF(Tableau1[[#This Row],[Noms_M]]=Q$5,Tableau1[[#This Row],[Fin_M]]-Tableau1[[#This Row],[Début_M]],0)+IF(Tableau1[[#This Row],[Noms]]=Q$5,Tableau1[[#This Row],[Fin]]-Tableau1[[#This Row],[Début]],0)</f>
        <v>0</v>
      </c>
      <c r="R1106" s="61">
        <f>IF(Tableau1[[#This Row],[Noms_M]]=R$5,Tableau1[[#This Row],[Fin_M]]-Tableau1[[#This Row],[Début_M]],0)+IF(Tableau1[[#This Row],[Noms]]=R$5,Tableau1[[#This Row],[Fin]]-Tableau1[[#This Row],[Début]],0)</f>
        <v>0</v>
      </c>
      <c r="S1106" s="62">
        <f>IF(Tableau1[[#This Row],[Noms_M]]=S$5,Tableau1[[#This Row],[Fin_M]]-Tableau1[[#This Row],[Début_M]],0)+IF(Tableau1[[#This Row],[Noms]]=S$5,Tableau1[[#This Row],[Fin]]-Tableau1[[#This Row],[Début]],0)</f>
        <v>0</v>
      </c>
    </row>
    <row r="1107" spans="1:26" s="17" customFormat="1" ht="20.25" customHeight="1" thickBot="1" x14ac:dyDescent="0.35">
      <c r="A1107" s="36">
        <f>A1104+1</f>
        <v>46023</v>
      </c>
      <c r="B1107" s="55" t="str">
        <f t="shared" si="1715"/>
        <v>janv</v>
      </c>
      <c r="C1107" s="57">
        <f t="shared" ref="C1107" si="1770">_xlfn.ISOWEEKNUM(A1107)</f>
        <v>1</v>
      </c>
      <c r="D1107" s="33">
        <f>A1107</f>
        <v>46023</v>
      </c>
      <c r="E1107" s="8"/>
      <c r="F1107" s="1"/>
      <c r="G1107" s="9"/>
      <c r="H1107" s="14"/>
      <c r="I1107" s="1"/>
      <c r="J1107" s="58"/>
      <c r="K1107" s="18"/>
      <c r="L1107" s="7"/>
      <c r="N1107" s="61">
        <f>IF(Tableau1[[#This Row],[Noms_M]]=N$5,Tableau1[[#This Row],[Fin_M]]-Tableau1[[#This Row],[Début_M]],0)+IF(Tableau1[[#This Row],[Noms]]=N$5,Tableau1[[#This Row],[Fin]]-Tableau1[[#This Row],[Début]],0)</f>
        <v>0</v>
      </c>
      <c r="O1107" s="61">
        <f>IF(Tableau1[[#This Row],[Noms_M]]=O$5,Tableau1[[#This Row],[Fin_M]]-Tableau1[[#This Row],[Début_M]],0)+IF(Tableau1[[#This Row],[Noms]]=O$5,Tableau1[[#This Row],[Fin]]-Tableau1[[#This Row],[Début]],0)</f>
        <v>0</v>
      </c>
      <c r="P1107" s="61">
        <f>IF(Tableau1[[#This Row],[Noms_M]]=P$5,Tableau1[[#This Row],[Fin_M]]-Tableau1[[#This Row],[Début_M]],0)+IF(Tableau1[[#This Row],[Noms]]=P$5,Tableau1[[#This Row],[Fin]]-Tableau1[[#This Row],[Début]],0)</f>
        <v>0</v>
      </c>
      <c r="Q1107" s="61">
        <f>IF(Tableau1[[#This Row],[Noms_M]]=Q$5,Tableau1[[#This Row],[Fin_M]]-Tableau1[[#This Row],[Début_M]],0)+IF(Tableau1[[#This Row],[Noms]]=Q$5,Tableau1[[#This Row],[Fin]]-Tableau1[[#This Row],[Début]],0)</f>
        <v>0</v>
      </c>
      <c r="R1107" s="61">
        <f>IF(Tableau1[[#This Row],[Noms_M]]=R$5,Tableau1[[#This Row],[Fin_M]]-Tableau1[[#This Row],[Début_M]],0)+IF(Tableau1[[#This Row],[Noms]]=R$5,Tableau1[[#This Row],[Fin]]-Tableau1[[#This Row],[Début]],0)</f>
        <v>0</v>
      </c>
      <c r="S1107" s="62">
        <f>IF(Tableau1[[#This Row],[Noms_M]]=S$5,Tableau1[[#This Row],[Fin_M]]-Tableau1[[#This Row],[Début_M]],0)+IF(Tableau1[[#This Row],[Noms]]=S$5,Tableau1[[#This Row],[Fin]]-Tableau1[[#This Row],[Début]],0)</f>
        <v>0</v>
      </c>
    </row>
    <row r="1108" spans="1:26" s="17" customFormat="1" ht="20.25" customHeight="1" thickBot="1" x14ac:dyDescent="0.35">
      <c r="A1108" s="37"/>
      <c r="B1108" s="56" t="str">
        <f t="shared" si="1722"/>
        <v>janv</v>
      </c>
      <c r="C1108" s="57">
        <f t="shared" ref="C1108" si="1771">_xlfn.ISOWEEKNUM(A1107)</f>
        <v>1</v>
      </c>
      <c r="D1108" s="34"/>
      <c r="E1108" s="10"/>
      <c r="F1108" s="2"/>
      <c r="G1108" s="11"/>
      <c r="H1108" s="15"/>
      <c r="I1108" s="2"/>
      <c r="J1108" s="59"/>
      <c r="K1108" s="18"/>
      <c r="L1108" s="3"/>
      <c r="N1108" s="61">
        <f>IF(Tableau1[[#This Row],[Noms_M]]=N$5,Tableau1[[#This Row],[Fin_M]]-Tableau1[[#This Row],[Début_M]],0)+IF(Tableau1[[#This Row],[Noms]]=N$5,Tableau1[[#This Row],[Fin]]-Tableau1[[#This Row],[Début]],0)</f>
        <v>0</v>
      </c>
      <c r="O1108" s="61">
        <f>IF(Tableau1[[#This Row],[Noms_M]]=O$5,Tableau1[[#This Row],[Fin_M]]-Tableau1[[#This Row],[Début_M]],0)+IF(Tableau1[[#This Row],[Noms]]=O$5,Tableau1[[#This Row],[Fin]]-Tableau1[[#This Row],[Début]],0)</f>
        <v>0</v>
      </c>
      <c r="P1108" s="61">
        <f>IF(Tableau1[[#This Row],[Noms_M]]=P$5,Tableau1[[#This Row],[Fin_M]]-Tableau1[[#This Row],[Début_M]],0)+IF(Tableau1[[#This Row],[Noms]]=P$5,Tableau1[[#This Row],[Fin]]-Tableau1[[#This Row],[Début]],0)</f>
        <v>0</v>
      </c>
      <c r="Q1108" s="61">
        <f>IF(Tableau1[[#This Row],[Noms_M]]=Q$5,Tableau1[[#This Row],[Fin_M]]-Tableau1[[#This Row],[Début_M]],0)+IF(Tableau1[[#This Row],[Noms]]=Q$5,Tableau1[[#This Row],[Fin]]-Tableau1[[#This Row],[Début]],0)</f>
        <v>0</v>
      </c>
      <c r="R1108" s="61">
        <f>IF(Tableau1[[#This Row],[Noms_M]]=R$5,Tableau1[[#This Row],[Fin_M]]-Tableau1[[#This Row],[Début_M]],0)+IF(Tableau1[[#This Row],[Noms]]=R$5,Tableau1[[#This Row],[Fin]]-Tableau1[[#This Row],[Début]],0)</f>
        <v>0</v>
      </c>
      <c r="S1108" s="62">
        <f>IF(Tableau1[[#This Row],[Noms_M]]=S$5,Tableau1[[#This Row],[Fin_M]]-Tableau1[[#This Row],[Début_M]],0)+IF(Tableau1[[#This Row],[Noms]]=S$5,Tableau1[[#This Row],[Fin]]-Tableau1[[#This Row],[Début]],0)</f>
        <v>0</v>
      </c>
    </row>
    <row r="1109" spans="1:26" s="17" customFormat="1" ht="20.25" customHeight="1" thickBot="1" x14ac:dyDescent="0.35">
      <c r="A1109" s="38"/>
      <c r="B1109" s="56" t="str">
        <f t="shared" si="1724"/>
        <v>janv</v>
      </c>
      <c r="C1109" s="57">
        <f t="shared" ref="C1109" si="1772">_xlfn.ISOWEEKNUM(A1107)</f>
        <v>1</v>
      </c>
      <c r="D1109" s="35"/>
      <c r="E1109" s="22"/>
      <c r="F1109" s="12"/>
      <c r="G1109" s="13"/>
      <c r="H1109" s="24"/>
      <c r="I1109" s="12"/>
      <c r="J1109" s="60"/>
      <c r="K1109" s="18"/>
      <c r="L1109" s="4"/>
      <c r="N1109" s="61">
        <f>IF(Tableau1[[#This Row],[Noms_M]]=N$5,Tableau1[[#This Row],[Fin_M]]-Tableau1[[#This Row],[Début_M]],0)+IF(Tableau1[[#This Row],[Noms]]=N$5,Tableau1[[#This Row],[Fin]]-Tableau1[[#This Row],[Début]],0)</f>
        <v>0</v>
      </c>
      <c r="O1109" s="61">
        <f>IF(Tableau1[[#This Row],[Noms_M]]=O$5,Tableau1[[#This Row],[Fin_M]]-Tableau1[[#This Row],[Début_M]],0)+IF(Tableau1[[#This Row],[Noms]]=O$5,Tableau1[[#This Row],[Fin]]-Tableau1[[#This Row],[Début]],0)</f>
        <v>0</v>
      </c>
      <c r="P1109" s="61">
        <f>IF(Tableau1[[#This Row],[Noms_M]]=P$5,Tableau1[[#This Row],[Fin_M]]-Tableau1[[#This Row],[Début_M]],0)+IF(Tableau1[[#This Row],[Noms]]=P$5,Tableau1[[#This Row],[Fin]]-Tableau1[[#This Row],[Début]],0)</f>
        <v>0</v>
      </c>
      <c r="Q1109" s="61">
        <f>IF(Tableau1[[#This Row],[Noms_M]]=Q$5,Tableau1[[#This Row],[Fin_M]]-Tableau1[[#This Row],[Début_M]],0)+IF(Tableau1[[#This Row],[Noms]]=Q$5,Tableau1[[#This Row],[Fin]]-Tableau1[[#This Row],[Début]],0)</f>
        <v>0</v>
      </c>
      <c r="R1109" s="61">
        <f>IF(Tableau1[[#This Row],[Noms_M]]=R$5,Tableau1[[#This Row],[Fin_M]]-Tableau1[[#This Row],[Début_M]],0)+IF(Tableau1[[#This Row],[Noms]]=R$5,Tableau1[[#This Row],[Fin]]-Tableau1[[#This Row],[Début]],0)</f>
        <v>0</v>
      </c>
      <c r="S1109" s="62">
        <f>IF(Tableau1[[#This Row],[Noms_M]]=S$5,Tableau1[[#This Row],[Fin_M]]-Tableau1[[#This Row],[Début_M]],0)+IF(Tableau1[[#This Row],[Noms]]=S$5,Tableau1[[#This Row],[Fin]]-Tableau1[[#This Row],[Début]],0)</f>
        <v>0</v>
      </c>
    </row>
    <row r="1110" spans="1:26" s="17" customFormat="1" ht="20.25" customHeight="1" thickBot="1" x14ac:dyDescent="0.35">
      <c r="A1110" s="36">
        <f>A1107+1</f>
        <v>46024</v>
      </c>
      <c r="B1110" s="55" t="str">
        <f t="shared" si="1726"/>
        <v>janv</v>
      </c>
      <c r="C1110" s="57">
        <f t="shared" ref="C1110" si="1773">_xlfn.ISOWEEKNUM(A1110)</f>
        <v>1</v>
      </c>
      <c r="D1110" s="33">
        <f>A1110</f>
        <v>46024</v>
      </c>
      <c r="E1110" s="8"/>
      <c r="F1110" s="1"/>
      <c r="G1110" s="9"/>
      <c r="H1110" s="14"/>
      <c r="I1110" s="1"/>
      <c r="J1110" s="58"/>
      <c r="K1110" s="18"/>
      <c r="L1110" s="7"/>
      <c r="N1110" s="61">
        <f>IF(Tableau1[[#This Row],[Noms_M]]=N$5,Tableau1[[#This Row],[Fin_M]]-Tableau1[[#This Row],[Début_M]],0)+IF(Tableau1[[#This Row],[Noms]]=N$5,Tableau1[[#This Row],[Fin]]-Tableau1[[#This Row],[Début]],0)</f>
        <v>0</v>
      </c>
      <c r="O1110" s="61">
        <f>IF(Tableau1[[#This Row],[Noms_M]]=O$5,Tableau1[[#This Row],[Fin_M]]-Tableau1[[#This Row],[Début_M]],0)+IF(Tableau1[[#This Row],[Noms]]=O$5,Tableau1[[#This Row],[Fin]]-Tableau1[[#This Row],[Début]],0)</f>
        <v>0</v>
      </c>
      <c r="P1110" s="61">
        <f>IF(Tableau1[[#This Row],[Noms_M]]=P$5,Tableau1[[#This Row],[Fin_M]]-Tableau1[[#This Row],[Début_M]],0)+IF(Tableau1[[#This Row],[Noms]]=P$5,Tableau1[[#This Row],[Fin]]-Tableau1[[#This Row],[Début]],0)</f>
        <v>0</v>
      </c>
      <c r="Q1110" s="61">
        <f>IF(Tableau1[[#This Row],[Noms_M]]=Q$5,Tableau1[[#This Row],[Fin_M]]-Tableau1[[#This Row],[Début_M]],0)+IF(Tableau1[[#This Row],[Noms]]=Q$5,Tableau1[[#This Row],[Fin]]-Tableau1[[#This Row],[Début]],0)</f>
        <v>0</v>
      </c>
      <c r="R1110" s="61">
        <f>IF(Tableau1[[#This Row],[Noms_M]]=R$5,Tableau1[[#This Row],[Fin_M]]-Tableau1[[#This Row],[Début_M]],0)+IF(Tableau1[[#This Row],[Noms]]=R$5,Tableau1[[#This Row],[Fin]]-Tableau1[[#This Row],[Début]],0)</f>
        <v>0</v>
      </c>
      <c r="S1110" s="62">
        <f>IF(Tableau1[[#This Row],[Noms_M]]=S$5,Tableau1[[#This Row],[Fin_M]]-Tableau1[[#This Row],[Début_M]],0)+IF(Tableau1[[#This Row],[Noms]]=S$5,Tableau1[[#This Row],[Fin]]-Tableau1[[#This Row],[Début]],0)</f>
        <v>0</v>
      </c>
    </row>
    <row r="1111" spans="1:26" s="17" customFormat="1" ht="20.25" customHeight="1" thickBot="1" x14ac:dyDescent="0.35">
      <c r="A1111" s="37"/>
      <c r="B1111" s="56" t="str">
        <f t="shared" si="1728"/>
        <v>janv</v>
      </c>
      <c r="C1111" s="57">
        <f t="shared" ref="C1111" si="1774">_xlfn.ISOWEEKNUM(A1110)</f>
        <v>1</v>
      </c>
      <c r="D1111" s="34"/>
      <c r="E1111" s="10"/>
      <c r="F1111" s="2"/>
      <c r="G1111" s="11"/>
      <c r="H1111" s="15"/>
      <c r="I1111" s="2"/>
      <c r="J1111" s="59"/>
      <c r="K1111" s="18"/>
      <c r="L1111" s="3"/>
      <c r="N1111" s="61">
        <f>IF(Tableau1[[#This Row],[Noms_M]]=N$5,Tableau1[[#This Row],[Fin_M]]-Tableau1[[#This Row],[Début_M]],0)+IF(Tableau1[[#This Row],[Noms]]=N$5,Tableau1[[#This Row],[Fin]]-Tableau1[[#This Row],[Début]],0)</f>
        <v>0</v>
      </c>
      <c r="O1111" s="61">
        <f>IF(Tableau1[[#This Row],[Noms_M]]=O$5,Tableau1[[#This Row],[Fin_M]]-Tableau1[[#This Row],[Début_M]],0)+IF(Tableau1[[#This Row],[Noms]]=O$5,Tableau1[[#This Row],[Fin]]-Tableau1[[#This Row],[Début]],0)</f>
        <v>0</v>
      </c>
      <c r="P1111" s="61">
        <f>IF(Tableau1[[#This Row],[Noms_M]]=P$5,Tableau1[[#This Row],[Fin_M]]-Tableau1[[#This Row],[Début_M]],0)+IF(Tableau1[[#This Row],[Noms]]=P$5,Tableau1[[#This Row],[Fin]]-Tableau1[[#This Row],[Début]],0)</f>
        <v>0</v>
      </c>
      <c r="Q1111" s="61">
        <f>IF(Tableau1[[#This Row],[Noms_M]]=Q$5,Tableau1[[#This Row],[Fin_M]]-Tableau1[[#This Row],[Début_M]],0)+IF(Tableau1[[#This Row],[Noms]]=Q$5,Tableau1[[#This Row],[Fin]]-Tableau1[[#This Row],[Début]],0)</f>
        <v>0</v>
      </c>
      <c r="R1111" s="61">
        <f>IF(Tableau1[[#This Row],[Noms_M]]=R$5,Tableau1[[#This Row],[Fin_M]]-Tableau1[[#This Row],[Début_M]],0)+IF(Tableau1[[#This Row],[Noms]]=R$5,Tableau1[[#This Row],[Fin]]-Tableau1[[#This Row],[Début]],0)</f>
        <v>0</v>
      </c>
      <c r="S1111" s="62">
        <f>IF(Tableau1[[#This Row],[Noms_M]]=S$5,Tableau1[[#This Row],[Fin_M]]-Tableau1[[#This Row],[Début_M]],0)+IF(Tableau1[[#This Row],[Noms]]=S$5,Tableau1[[#This Row],[Fin]]-Tableau1[[#This Row],[Début]],0)</f>
        <v>0</v>
      </c>
    </row>
    <row r="1112" spans="1:26" s="17" customFormat="1" ht="20.25" customHeight="1" thickBot="1" x14ac:dyDescent="0.35">
      <c r="A1112" s="38"/>
      <c r="B1112" s="56" t="str">
        <f t="shared" si="1730"/>
        <v>janv</v>
      </c>
      <c r="C1112" s="57">
        <f t="shared" ref="C1112" si="1775">_xlfn.ISOWEEKNUM(A1110)</f>
        <v>1</v>
      </c>
      <c r="D1112" s="35"/>
      <c r="E1112" s="22"/>
      <c r="F1112" s="12"/>
      <c r="G1112" s="13"/>
      <c r="H1112" s="24"/>
      <c r="I1112" s="12"/>
      <c r="J1112" s="60"/>
      <c r="K1112" s="18"/>
      <c r="L1112" s="4"/>
      <c r="N1112" s="61">
        <f>IF(Tableau1[[#This Row],[Noms_M]]=N$5,Tableau1[[#This Row],[Fin_M]]-Tableau1[[#This Row],[Début_M]],0)+IF(Tableau1[[#This Row],[Noms]]=N$5,Tableau1[[#This Row],[Fin]]-Tableau1[[#This Row],[Début]],0)</f>
        <v>0</v>
      </c>
      <c r="O1112" s="61">
        <f>IF(Tableau1[[#This Row],[Noms_M]]=O$5,Tableau1[[#This Row],[Fin_M]]-Tableau1[[#This Row],[Début_M]],0)+IF(Tableau1[[#This Row],[Noms]]=O$5,Tableau1[[#This Row],[Fin]]-Tableau1[[#This Row],[Début]],0)</f>
        <v>0</v>
      </c>
      <c r="P1112" s="61">
        <f>IF(Tableau1[[#This Row],[Noms_M]]=P$5,Tableau1[[#This Row],[Fin_M]]-Tableau1[[#This Row],[Début_M]],0)+IF(Tableau1[[#This Row],[Noms]]=P$5,Tableau1[[#This Row],[Fin]]-Tableau1[[#This Row],[Début]],0)</f>
        <v>0</v>
      </c>
      <c r="Q1112" s="61">
        <f>IF(Tableau1[[#This Row],[Noms_M]]=Q$5,Tableau1[[#This Row],[Fin_M]]-Tableau1[[#This Row],[Début_M]],0)+IF(Tableau1[[#This Row],[Noms]]=Q$5,Tableau1[[#This Row],[Fin]]-Tableau1[[#This Row],[Début]],0)</f>
        <v>0</v>
      </c>
      <c r="R1112" s="61">
        <f>IF(Tableau1[[#This Row],[Noms_M]]=R$5,Tableau1[[#This Row],[Fin_M]]-Tableau1[[#This Row],[Début_M]],0)+IF(Tableau1[[#This Row],[Noms]]=R$5,Tableau1[[#This Row],[Fin]]-Tableau1[[#This Row],[Début]],0)</f>
        <v>0</v>
      </c>
      <c r="S1112" s="62">
        <f>IF(Tableau1[[#This Row],[Noms_M]]=S$5,Tableau1[[#This Row],[Fin_M]]-Tableau1[[#This Row],[Début_M]],0)+IF(Tableau1[[#This Row],[Noms]]=S$5,Tableau1[[#This Row],[Fin]]-Tableau1[[#This Row],[Début]],0)</f>
        <v>0</v>
      </c>
    </row>
    <row r="1113" spans="1:26" s="17" customFormat="1" ht="20.25" customHeight="1" thickBot="1" x14ac:dyDescent="0.35">
      <c r="A1113" s="36">
        <f>A1110+1</f>
        <v>46025</v>
      </c>
      <c r="B1113" s="55" t="str">
        <f t="shared" si="1732"/>
        <v>janv</v>
      </c>
      <c r="C1113" s="57">
        <f t="shared" ref="C1113" si="1776">_xlfn.ISOWEEKNUM(A1113)</f>
        <v>1</v>
      </c>
      <c r="D1113" s="33">
        <f>A1113</f>
        <v>46025</v>
      </c>
      <c r="E1113" s="8"/>
      <c r="F1113" s="1"/>
      <c r="G1113" s="9"/>
      <c r="H1113" s="14"/>
      <c r="I1113" s="1"/>
      <c r="J1113" s="58"/>
      <c r="K1113" s="18"/>
      <c r="L1113" s="7"/>
      <c r="N1113" s="61">
        <f>IF(Tableau1[[#This Row],[Noms_M]]=N$5,Tableau1[[#This Row],[Fin_M]]-Tableau1[[#This Row],[Début_M]],0)+IF(Tableau1[[#This Row],[Noms]]=N$5,Tableau1[[#This Row],[Fin]]-Tableau1[[#This Row],[Début]],0)</f>
        <v>0</v>
      </c>
      <c r="O1113" s="61">
        <f>IF(Tableau1[[#This Row],[Noms_M]]=O$5,Tableau1[[#This Row],[Fin_M]]-Tableau1[[#This Row],[Début_M]],0)+IF(Tableau1[[#This Row],[Noms]]=O$5,Tableau1[[#This Row],[Fin]]-Tableau1[[#This Row],[Début]],0)</f>
        <v>0</v>
      </c>
      <c r="P1113" s="61">
        <f>IF(Tableau1[[#This Row],[Noms_M]]=P$5,Tableau1[[#This Row],[Fin_M]]-Tableau1[[#This Row],[Début_M]],0)+IF(Tableau1[[#This Row],[Noms]]=P$5,Tableau1[[#This Row],[Fin]]-Tableau1[[#This Row],[Début]],0)</f>
        <v>0</v>
      </c>
      <c r="Q1113" s="61">
        <f>IF(Tableau1[[#This Row],[Noms_M]]=Q$5,Tableau1[[#This Row],[Fin_M]]-Tableau1[[#This Row],[Début_M]],0)+IF(Tableau1[[#This Row],[Noms]]=Q$5,Tableau1[[#This Row],[Fin]]-Tableau1[[#This Row],[Début]],0)</f>
        <v>0</v>
      </c>
      <c r="R1113" s="61">
        <f>IF(Tableau1[[#This Row],[Noms_M]]=R$5,Tableau1[[#This Row],[Fin_M]]-Tableau1[[#This Row],[Début_M]],0)+IF(Tableau1[[#This Row],[Noms]]=R$5,Tableau1[[#This Row],[Fin]]-Tableau1[[#This Row],[Début]],0)</f>
        <v>0</v>
      </c>
      <c r="S1113" s="62">
        <f>IF(Tableau1[[#This Row],[Noms_M]]=S$5,Tableau1[[#This Row],[Fin_M]]-Tableau1[[#This Row],[Début_M]],0)+IF(Tableau1[[#This Row],[Noms]]=S$5,Tableau1[[#This Row],[Fin]]-Tableau1[[#This Row],[Début]],0)</f>
        <v>0</v>
      </c>
    </row>
    <row r="1114" spans="1:26" s="17" customFormat="1" ht="20.25" customHeight="1" thickBot="1" x14ac:dyDescent="0.35">
      <c r="A1114" s="37"/>
      <c r="B1114" s="56" t="str">
        <f t="shared" si="1734"/>
        <v>janv</v>
      </c>
      <c r="C1114" s="57">
        <f t="shared" ref="C1114" si="1777">_xlfn.ISOWEEKNUM(A1113)</f>
        <v>1</v>
      </c>
      <c r="D1114" s="34"/>
      <c r="E1114" s="10"/>
      <c r="F1114" s="2"/>
      <c r="G1114" s="11"/>
      <c r="H1114" s="15"/>
      <c r="I1114" s="2"/>
      <c r="J1114" s="59"/>
      <c r="K1114" s="18"/>
      <c r="L1114" s="3"/>
      <c r="N1114" s="61">
        <f>IF(Tableau1[[#This Row],[Noms_M]]=N$5,Tableau1[[#This Row],[Fin_M]]-Tableau1[[#This Row],[Début_M]],0)+IF(Tableau1[[#This Row],[Noms]]=N$5,Tableau1[[#This Row],[Fin]]-Tableau1[[#This Row],[Début]],0)</f>
        <v>0</v>
      </c>
      <c r="O1114" s="61">
        <f>IF(Tableau1[[#This Row],[Noms_M]]=O$5,Tableau1[[#This Row],[Fin_M]]-Tableau1[[#This Row],[Début_M]],0)+IF(Tableau1[[#This Row],[Noms]]=O$5,Tableau1[[#This Row],[Fin]]-Tableau1[[#This Row],[Début]],0)</f>
        <v>0</v>
      </c>
      <c r="P1114" s="61">
        <f>IF(Tableau1[[#This Row],[Noms_M]]=P$5,Tableau1[[#This Row],[Fin_M]]-Tableau1[[#This Row],[Début_M]],0)+IF(Tableau1[[#This Row],[Noms]]=P$5,Tableau1[[#This Row],[Fin]]-Tableau1[[#This Row],[Début]],0)</f>
        <v>0</v>
      </c>
      <c r="Q1114" s="61">
        <f>IF(Tableau1[[#This Row],[Noms_M]]=Q$5,Tableau1[[#This Row],[Fin_M]]-Tableau1[[#This Row],[Début_M]],0)+IF(Tableau1[[#This Row],[Noms]]=Q$5,Tableau1[[#This Row],[Fin]]-Tableau1[[#This Row],[Début]],0)</f>
        <v>0</v>
      </c>
      <c r="R1114" s="61">
        <f>IF(Tableau1[[#This Row],[Noms_M]]=R$5,Tableau1[[#This Row],[Fin_M]]-Tableau1[[#This Row],[Début_M]],0)+IF(Tableau1[[#This Row],[Noms]]=R$5,Tableau1[[#This Row],[Fin]]-Tableau1[[#This Row],[Début]],0)</f>
        <v>0</v>
      </c>
      <c r="S1114" s="62">
        <f>IF(Tableau1[[#This Row],[Noms_M]]=S$5,Tableau1[[#This Row],[Fin_M]]-Tableau1[[#This Row],[Début_M]],0)+IF(Tableau1[[#This Row],[Noms]]=S$5,Tableau1[[#This Row],[Fin]]-Tableau1[[#This Row],[Début]],0)</f>
        <v>0</v>
      </c>
    </row>
    <row r="1115" spans="1:26" s="17" customFormat="1" ht="20.25" customHeight="1" thickBot="1" x14ac:dyDescent="0.35">
      <c r="A1115" s="38"/>
      <c r="B1115" s="56" t="str">
        <f t="shared" si="1736"/>
        <v>janv</v>
      </c>
      <c r="C1115" s="57">
        <f t="shared" ref="C1115" si="1778">_xlfn.ISOWEEKNUM(A1113)</f>
        <v>1</v>
      </c>
      <c r="D1115" s="35"/>
      <c r="E1115" s="22"/>
      <c r="F1115" s="12"/>
      <c r="G1115" s="13"/>
      <c r="H1115" s="24"/>
      <c r="I1115" s="12"/>
      <c r="J1115" s="60"/>
      <c r="K1115" s="18"/>
      <c r="L1115" s="4"/>
      <c r="N1115" s="61">
        <f>IF(Tableau1[[#This Row],[Noms_M]]=N$5,Tableau1[[#This Row],[Fin_M]]-Tableau1[[#This Row],[Début_M]],0)+IF(Tableau1[[#This Row],[Noms]]=N$5,Tableau1[[#This Row],[Fin]]-Tableau1[[#This Row],[Début]],0)</f>
        <v>0</v>
      </c>
      <c r="O1115" s="61">
        <f>IF(Tableau1[[#This Row],[Noms_M]]=O$5,Tableau1[[#This Row],[Fin_M]]-Tableau1[[#This Row],[Début_M]],0)+IF(Tableau1[[#This Row],[Noms]]=O$5,Tableau1[[#This Row],[Fin]]-Tableau1[[#This Row],[Début]],0)</f>
        <v>0</v>
      </c>
      <c r="P1115" s="61">
        <f>IF(Tableau1[[#This Row],[Noms_M]]=P$5,Tableau1[[#This Row],[Fin_M]]-Tableau1[[#This Row],[Début_M]],0)+IF(Tableau1[[#This Row],[Noms]]=P$5,Tableau1[[#This Row],[Fin]]-Tableau1[[#This Row],[Début]],0)</f>
        <v>0</v>
      </c>
      <c r="Q1115" s="61">
        <f>IF(Tableau1[[#This Row],[Noms_M]]=Q$5,Tableau1[[#This Row],[Fin_M]]-Tableau1[[#This Row],[Début_M]],0)+IF(Tableau1[[#This Row],[Noms]]=Q$5,Tableau1[[#This Row],[Fin]]-Tableau1[[#This Row],[Début]],0)</f>
        <v>0</v>
      </c>
      <c r="R1115" s="61">
        <f>IF(Tableau1[[#This Row],[Noms_M]]=R$5,Tableau1[[#This Row],[Fin_M]]-Tableau1[[#This Row],[Début_M]],0)+IF(Tableau1[[#This Row],[Noms]]=R$5,Tableau1[[#This Row],[Fin]]-Tableau1[[#This Row],[Début]],0)</f>
        <v>0</v>
      </c>
      <c r="S1115" s="62">
        <f>IF(Tableau1[[#This Row],[Noms_M]]=S$5,Tableau1[[#This Row],[Fin_M]]-Tableau1[[#This Row],[Début_M]],0)+IF(Tableau1[[#This Row],[Noms]]=S$5,Tableau1[[#This Row],[Fin]]-Tableau1[[#This Row],[Début]],0)</f>
        <v>0</v>
      </c>
    </row>
    <row r="1116" spans="1:26" s="17" customFormat="1" ht="20.25" customHeight="1" thickBot="1" x14ac:dyDescent="0.35">
      <c r="A1116" s="36">
        <f>A1113+1</f>
        <v>46026</v>
      </c>
      <c r="B1116" s="55" t="str">
        <f t="shared" ref="B1116" si="1779">TEXT(A1116,"mmm")</f>
        <v>janv</v>
      </c>
      <c r="C1116" s="57">
        <f t="shared" ref="C1116" si="1780">_xlfn.ISOWEEKNUM(A1116)</f>
        <v>1</v>
      </c>
      <c r="D1116" s="33">
        <f>A1116</f>
        <v>46026</v>
      </c>
      <c r="E1116" s="8"/>
      <c r="F1116" s="1"/>
      <c r="G1116" s="9"/>
      <c r="H1116" s="14"/>
      <c r="I1116" s="1"/>
      <c r="J1116" s="58"/>
      <c r="K1116" s="18"/>
      <c r="L1116" s="7"/>
      <c r="N1116" s="61">
        <f>IF(Tableau1[[#This Row],[Noms_M]]=N$5,Tableau1[[#This Row],[Fin_M]]-Tableau1[[#This Row],[Début_M]],0)+IF(Tableau1[[#This Row],[Noms]]=N$5,Tableau1[[#This Row],[Fin]]-Tableau1[[#This Row],[Début]],0)</f>
        <v>0</v>
      </c>
      <c r="O1116" s="61">
        <f>IF(Tableau1[[#This Row],[Noms_M]]=O$5,Tableau1[[#This Row],[Fin_M]]-Tableau1[[#This Row],[Début_M]],0)+IF(Tableau1[[#This Row],[Noms]]=O$5,Tableau1[[#This Row],[Fin]]-Tableau1[[#This Row],[Début]],0)</f>
        <v>0</v>
      </c>
      <c r="P1116" s="61">
        <f>IF(Tableau1[[#This Row],[Noms_M]]=P$5,Tableau1[[#This Row],[Fin_M]]-Tableau1[[#This Row],[Début_M]],0)+IF(Tableau1[[#This Row],[Noms]]=P$5,Tableau1[[#This Row],[Fin]]-Tableau1[[#This Row],[Début]],0)</f>
        <v>0</v>
      </c>
      <c r="Q1116" s="61">
        <f>IF(Tableau1[[#This Row],[Noms_M]]=Q$5,Tableau1[[#This Row],[Fin_M]]-Tableau1[[#This Row],[Début_M]],0)+IF(Tableau1[[#This Row],[Noms]]=Q$5,Tableau1[[#This Row],[Fin]]-Tableau1[[#This Row],[Début]],0)</f>
        <v>0</v>
      </c>
      <c r="R1116" s="61">
        <f>IF(Tableau1[[#This Row],[Noms_M]]=R$5,Tableau1[[#This Row],[Fin_M]]-Tableau1[[#This Row],[Début_M]],0)+IF(Tableau1[[#This Row],[Noms]]=R$5,Tableau1[[#This Row],[Fin]]-Tableau1[[#This Row],[Début]],0)</f>
        <v>0</v>
      </c>
      <c r="S1116" s="62">
        <f>IF(Tableau1[[#This Row],[Noms_M]]=S$5,Tableau1[[#This Row],[Fin_M]]-Tableau1[[#This Row],[Début_M]],0)+IF(Tableau1[[#This Row],[Noms]]=S$5,Tableau1[[#This Row],[Fin]]-Tableau1[[#This Row],[Début]],0)</f>
        <v>0</v>
      </c>
    </row>
    <row r="1117" spans="1:26" s="17" customFormat="1" ht="20.25" customHeight="1" thickBot="1" x14ac:dyDescent="0.35">
      <c r="A1117" s="37"/>
      <c r="B1117" s="56" t="str">
        <f t="shared" ref="B1117" si="1781">TEXT(A1116,"mmm")</f>
        <v>janv</v>
      </c>
      <c r="C1117" s="57">
        <f t="shared" ref="C1117" si="1782">_xlfn.ISOWEEKNUM(A1116)</f>
        <v>1</v>
      </c>
      <c r="D1117" s="34"/>
      <c r="E1117" s="10"/>
      <c r="F1117" s="2"/>
      <c r="G1117" s="11"/>
      <c r="H1117" s="15"/>
      <c r="I1117" s="2"/>
      <c r="J1117" s="59"/>
      <c r="K1117" s="18"/>
      <c r="L1117" s="3"/>
      <c r="N1117" s="61">
        <f>IF(Tableau1[[#This Row],[Noms_M]]=N$5,Tableau1[[#This Row],[Fin_M]]-Tableau1[[#This Row],[Début_M]],0)+IF(Tableau1[[#This Row],[Noms]]=N$5,Tableau1[[#This Row],[Fin]]-Tableau1[[#This Row],[Début]],0)</f>
        <v>0</v>
      </c>
      <c r="O1117" s="61">
        <f>IF(Tableau1[[#This Row],[Noms_M]]=O$5,Tableau1[[#This Row],[Fin_M]]-Tableau1[[#This Row],[Début_M]],0)+IF(Tableau1[[#This Row],[Noms]]=O$5,Tableau1[[#This Row],[Fin]]-Tableau1[[#This Row],[Début]],0)</f>
        <v>0</v>
      </c>
      <c r="P1117" s="61">
        <f>IF(Tableau1[[#This Row],[Noms_M]]=P$5,Tableau1[[#This Row],[Fin_M]]-Tableau1[[#This Row],[Début_M]],0)+IF(Tableau1[[#This Row],[Noms]]=P$5,Tableau1[[#This Row],[Fin]]-Tableau1[[#This Row],[Début]],0)</f>
        <v>0</v>
      </c>
      <c r="Q1117" s="61">
        <f>IF(Tableau1[[#This Row],[Noms_M]]=Q$5,Tableau1[[#This Row],[Fin_M]]-Tableau1[[#This Row],[Début_M]],0)+IF(Tableau1[[#This Row],[Noms]]=Q$5,Tableau1[[#This Row],[Fin]]-Tableau1[[#This Row],[Début]],0)</f>
        <v>0</v>
      </c>
      <c r="R1117" s="61">
        <f>IF(Tableau1[[#This Row],[Noms_M]]=R$5,Tableau1[[#This Row],[Fin_M]]-Tableau1[[#This Row],[Début_M]],0)+IF(Tableau1[[#This Row],[Noms]]=R$5,Tableau1[[#This Row],[Fin]]-Tableau1[[#This Row],[Début]],0)</f>
        <v>0</v>
      </c>
      <c r="S1117" s="62">
        <f>IF(Tableau1[[#This Row],[Noms_M]]=S$5,Tableau1[[#This Row],[Fin_M]]-Tableau1[[#This Row],[Début_M]],0)+IF(Tableau1[[#This Row],[Noms]]=S$5,Tableau1[[#This Row],[Fin]]-Tableau1[[#This Row],[Début]],0)</f>
        <v>0</v>
      </c>
    </row>
    <row r="1118" spans="1:26" s="17" customFormat="1" ht="20.25" customHeight="1" thickBot="1" x14ac:dyDescent="0.35">
      <c r="A1118" s="38"/>
      <c r="B1118" s="56" t="str">
        <f t="shared" ref="B1118" si="1783">TEXT(A1116,"mmm")</f>
        <v>janv</v>
      </c>
      <c r="C1118" s="57">
        <f t="shared" ref="C1118" si="1784">_xlfn.ISOWEEKNUM(A1116)</f>
        <v>1</v>
      </c>
      <c r="D1118" s="35"/>
      <c r="E1118" s="22"/>
      <c r="F1118" s="12"/>
      <c r="G1118" s="13"/>
      <c r="H1118" s="24"/>
      <c r="I1118" s="12"/>
      <c r="J1118" s="60"/>
      <c r="K1118" s="18"/>
      <c r="L1118" s="4"/>
      <c r="N1118" s="61">
        <f>IF(Tableau1[[#This Row],[Noms_M]]=N$5,Tableau1[[#This Row],[Fin_M]]-Tableau1[[#This Row],[Début_M]],0)+IF(Tableau1[[#This Row],[Noms]]=N$5,Tableau1[[#This Row],[Fin]]-Tableau1[[#This Row],[Début]],0)</f>
        <v>0</v>
      </c>
      <c r="O1118" s="61">
        <f>IF(Tableau1[[#This Row],[Noms_M]]=O$5,Tableau1[[#This Row],[Fin_M]]-Tableau1[[#This Row],[Début_M]],0)+IF(Tableau1[[#This Row],[Noms]]=O$5,Tableau1[[#This Row],[Fin]]-Tableau1[[#This Row],[Début]],0)</f>
        <v>0</v>
      </c>
      <c r="P1118" s="61">
        <f>IF(Tableau1[[#This Row],[Noms_M]]=P$5,Tableau1[[#This Row],[Fin_M]]-Tableau1[[#This Row],[Début_M]],0)+IF(Tableau1[[#This Row],[Noms]]=P$5,Tableau1[[#This Row],[Fin]]-Tableau1[[#This Row],[Début]],0)</f>
        <v>0</v>
      </c>
      <c r="Q1118" s="61">
        <f>IF(Tableau1[[#This Row],[Noms_M]]=Q$5,Tableau1[[#This Row],[Fin_M]]-Tableau1[[#This Row],[Début_M]],0)+IF(Tableau1[[#This Row],[Noms]]=Q$5,Tableau1[[#This Row],[Fin]]-Tableau1[[#This Row],[Début]],0)</f>
        <v>0</v>
      </c>
      <c r="R1118" s="61">
        <f>IF(Tableau1[[#This Row],[Noms_M]]=R$5,Tableau1[[#This Row],[Fin_M]]-Tableau1[[#This Row],[Début_M]],0)+IF(Tableau1[[#This Row],[Noms]]=R$5,Tableau1[[#This Row],[Fin]]-Tableau1[[#This Row],[Début]],0)</f>
        <v>0</v>
      </c>
      <c r="S1118" s="62">
        <f>IF(Tableau1[[#This Row],[Noms_M]]=S$5,Tableau1[[#This Row],[Fin_M]]-Tableau1[[#This Row],[Début_M]],0)+IF(Tableau1[[#This Row],[Noms]]=S$5,Tableau1[[#This Row],[Fin]]-Tableau1[[#This Row],[Début]],0)</f>
        <v>0</v>
      </c>
    </row>
    <row r="1119" spans="1:26" s="17" customFormat="1" ht="20.25" customHeight="1" thickBot="1" x14ac:dyDescent="0.35">
      <c r="A1119" s="36">
        <f>A1116+1</f>
        <v>46027</v>
      </c>
      <c r="B1119" s="55" t="str">
        <f t="shared" si="1709"/>
        <v>janv</v>
      </c>
      <c r="C1119" s="57">
        <f t="shared" ref="C1119" si="1785">_xlfn.ISOWEEKNUM(A1119)</f>
        <v>2</v>
      </c>
      <c r="D1119" s="33">
        <f>A1119</f>
        <v>46027</v>
      </c>
      <c r="E1119" s="8"/>
      <c r="F1119" s="1"/>
      <c r="G1119" s="9"/>
      <c r="H1119" s="14"/>
      <c r="I1119" s="1"/>
      <c r="J1119" s="58"/>
      <c r="K1119" s="18"/>
      <c r="L1119" s="7"/>
      <c r="N1119" s="61">
        <f>IF(Tableau1[[#This Row],[Noms_M]]=N$5,Tableau1[[#This Row],[Fin_M]]-Tableau1[[#This Row],[Début_M]],0)+IF(Tableau1[[#This Row],[Noms]]=N$5,Tableau1[[#This Row],[Fin]]-Tableau1[[#This Row],[Début]],0)</f>
        <v>0</v>
      </c>
      <c r="O1119" s="61">
        <f>IF(Tableau1[[#This Row],[Noms_M]]=O$5,Tableau1[[#This Row],[Fin_M]]-Tableau1[[#This Row],[Début_M]],0)+IF(Tableau1[[#This Row],[Noms]]=O$5,Tableau1[[#This Row],[Fin]]-Tableau1[[#This Row],[Début]],0)</f>
        <v>0</v>
      </c>
      <c r="P1119" s="61">
        <f>IF(Tableau1[[#This Row],[Noms_M]]=P$5,Tableau1[[#This Row],[Fin_M]]-Tableau1[[#This Row],[Début_M]],0)+IF(Tableau1[[#This Row],[Noms]]=P$5,Tableau1[[#This Row],[Fin]]-Tableau1[[#This Row],[Début]],0)</f>
        <v>0</v>
      </c>
      <c r="Q1119" s="61">
        <f>IF(Tableau1[[#This Row],[Noms_M]]=Q$5,Tableau1[[#This Row],[Fin_M]]-Tableau1[[#This Row],[Début_M]],0)+IF(Tableau1[[#This Row],[Noms]]=Q$5,Tableau1[[#This Row],[Fin]]-Tableau1[[#This Row],[Début]],0)</f>
        <v>0</v>
      </c>
      <c r="R1119" s="61">
        <f>IF(Tableau1[[#This Row],[Noms_M]]=R$5,Tableau1[[#This Row],[Fin_M]]-Tableau1[[#This Row],[Début_M]],0)+IF(Tableau1[[#This Row],[Noms]]=R$5,Tableau1[[#This Row],[Fin]]-Tableau1[[#This Row],[Début]],0)</f>
        <v>0</v>
      </c>
      <c r="S1119" s="62">
        <f>IF(Tableau1[[#This Row],[Noms_M]]=S$5,Tableau1[[#This Row],[Fin_M]]-Tableau1[[#This Row],[Début_M]],0)+IF(Tableau1[[#This Row],[Noms]]=S$5,Tableau1[[#This Row],[Fin]]-Tableau1[[#This Row],[Début]],0)</f>
        <v>0</v>
      </c>
      <c r="U1119" s="70">
        <f>SUM(N1119:N1139)</f>
        <v>0</v>
      </c>
      <c r="V1119" s="70">
        <f t="shared" ref="V1119" si="1786">SUM(O1119:O1139)</f>
        <v>0</v>
      </c>
      <c r="W1119" s="70">
        <f t="shared" ref="W1119" si="1787">SUM(P1119:P1139)</f>
        <v>0</v>
      </c>
      <c r="X1119" s="70">
        <f t="shared" ref="X1119" si="1788">SUM(Q1119:Q1139)</f>
        <v>0</v>
      </c>
      <c r="Y1119" s="70">
        <f t="shared" ref="Y1119" si="1789">SUM(R1119:R1139)</f>
        <v>0</v>
      </c>
      <c r="Z1119" s="70">
        <f t="shared" ref="Z1119" si="1790">SUM(S1119:S1139)</f>
        <v>0</v>
      </c>
    </row>
    <row r="1120" spans="1:26" s="17" customFormat="1" ht="20.25" customHeight="1" thickBot="1" x14ac:dyDescent="0.35">
      <c r="A1120" s="37"/>
      <c r="B1120" s="56" t="str">
        <f t="shared" si="1711"/>
        <v>janv</v>
      </c>
      <c r="C1120" s="57">
        <f t="shared" ref="C1120" si="1791">_xlfn.ISOWEEKNUM(A1119)</f>
        <v>2</v>
      </c>
      <c r="D1120" s="34"/>
      <c r="E1120" s="10"/>
      <c r="F1120" s="2"/>
      <c r="G1120" s="11"/>
      <c r="H1120" s="15"/>
      <c r="I1120" s="2"/>
      <c r="J1120" s="59"/>
      <c r="K1120" s="18"/>
      <c r="L1120" s="3"/>
      <c r="N1120" s="61">
        <f>IF(Tableau1[[#This Row],[Noms_M]]=N$5,Tableau1[[#This Row],[Fin_M]]-Tableau1[[#This Row],[Début_M]],0)+IF(Tableau1[[#This Row],[Noms]]=N$5,Tableau1[[#This Row],[Fin]]-Tableau1[[#This Row],[Début]],0)</f>
        <v>0</v>
      </c>
      <c r="O1120" s="61">
        <f>IF(Tableau1[[#This Row],[Noms_M]]=O$5,Tableau1[[#This Row],[Fin_M]]-Tableau1[[#This Row],[Début_M]],0)+IF(Tableau1[[#This Row],[Noms]]=O$5,Tableau1[[#This Row],[Fin]]-Tableau1[[#This Row],[Début]],0)</f>
        <v>0</v>
      </c>
      <c r="P1120" s="61">
        <f>IF(Tableau1[[#This Row],[Noms_M]]=P$5,Tableau1[[#This Row],[Fin_M]]-Tableau1[[#This Row],[Début_M]],0)+IF(Tableau1[[#This Row],[Noms]]=P$5,Tableau1[[#This Row],[Fin]]-Tableau1[[#This Row],[Début]],0)</f>
        <v>0</v>
      </c>
      <c r="Q1120" s="61">
        <f>IF(Tableau1[[#This Row],[Noms_M]]=Q$5,Tableau1[[#This Row],[Fin_M]]-Tableau1[[#This Row],[Début_M]],0)+IF(Tableau1[[#This Row],[Noms]]=Q$5,Tableau1[[#This Row],[Fin]]-Tableau1[[#This Row],[Début]],0)</f>
        <v>0</v>
      </c>
      <c r="R1120" s="61">
        <f>IF(Tableau1[[#This Row],[Noms_M]]=R$5,Tableau1[[#This Row],[Fin_M]]-Tableau1[[#This Row],[Début_M]],0)+IF(Tableau1[[#This Row],[Noms]]=R$5,Tableau1[[#This Row],[Fin]]-Tableau1[[#This Row],[Début]],0)</f>
        <v>0</v>
      </c>
      <c r="S1120" s="62">
        <f>IF(Tableau1[[#This Row],[Noms_M]]=S$5,Tableau1[[#This Row],[Fin_M]]-Tableau1[[#This Row],[Début_M]],0)+IF(Tableau1[[#This Row],[Noms]]=S$5,Tableau1[[#This Row],[Fin]]-Tableau1[[#This Row],[Début]],0)</f>
        <v>0</v>
      </c>
    </row>
    <row r="1121" spans="1:19" s="17" customFormat="1" ht="20.25" customHeight="1" thickBot="1" x14ac:dyDescent="0.35">
      <c r="A1121" s="38"/>
      <c r="B1121" s="56" t="str">
        <f t="shared" si="1713"/>
        <v>janv</v>
      </c>
      <c r="C1121" s="57">
        <f t="shared" ref="C1121" si="1792">_xlfn.ISOWEEKNUM(A1119)</f>
        <v>2</v>
      </c>
      <c r="D1121" s="35"/>
      <c r="E1121" s="22"/>
      <c r="F1121" s="12"/>
      <c r="G1121" s="13"/>
      <c r="H1121" s="24"/>
      <c r="I1121" s="12"/>
      <c r="J1121" s="60"/>
      <c r="K1121" s="18"/>
      <c r="L1121" s="4"/>
      <c r="N1121" s="61">
        <f>IF(Tableau1[[#This Row],[Noms_M]]=N$5,Tableau1[[#This Row],[Fin_M]]-Tableau1[[#This Row],[Début_M]],0)+IF(Tableau1[[#This Row],[Noms]]=N$5,Tableau1[[#This Row],[Fin]]-Tableau1[[#This Row],[Début]],0)</f>
        <v>0</v>
      </c>
      <c r="O1121" s="61">
        <f>IF(Tableau1[[#This Row],[Noms_M]]=O$5,Tableau1[[#This Row],[Fin_M]]-Tableau1[[#This Row],[Début_M]],0)+IF(Tableau1[[#This Row],[Noms]]=O$5,Tableau1[[#This Row],[Fin]]-Tableau1[[#This Row],[Début]],0)</f>
        <v>0</v>
      </c>
      <c r="P1121" s="61">
        <f>IF(Tableau1[[#This Row],[Noms_M]]=P$5,Tableau1[[#This Row],[Fin_M]]-Tableau1[[#This Row],[Début_M]],0)+IF(Tableau1[[#This Row],[Noms]]=P$5,Tableau1[[#This Row],[Fin]]-Tableau1[[#This Row],[Début]],0)</f>
        <v>0</v>
      </c>
      <c r="Q1121" s="61">
        <f>IF(Tableau1[[#This Row],[Noms_M]]=Q$5,Tableau1[[#This Row],[Fin_M]]-Tableau1[[#This Row],[Début_M]],0)+IF(Tableau1[[#This Row],[Noms]]=Q$5,Tableau1[[#This Row],[Fin]]-Tableau1[[#This Row],[Début]],0)</f>
        <v>0</v>
      </c>
      <c r="R1121" s="61">
        <f>IF(Tableau1[[#This Row],[Noms_M]]=R$5,Tableau1[[#This Row],[Fin_M]]-Tableau1[[#This Row],[Début_M]],0)+IF(Tableau1[[#This Row],[Noms]]=R$5,Tableau1[[#This Row],[Fin]]-Tableau1[[#This Row],[Début]],0)</f>
        <v>0</v>
      </c>
      <c r="S1121" s="62">
        <f>IF(Tableau1[[#This Row],[Noms_M]]=S$5,Tableau1[[#This Row],[Fin_M]]-Tableau1[[#This Row],[Début_M]],0)+IF(Tableau1[[#This Row],[Noms]]=S$5,Tableau1[[#This Row],[Fin]]-Tableau1[[#This Row],[Début]],0)</f>
        <v>0</v>
      </c>
    </row>
    <row r="1122" spans="1:19" s="17" customFormat="1" ht="20.25" customHeight="1" thickBot="1" x14ac:dyDescent="0.35">
      <c r="A1122" s="36">
        <f>A1119+1</f>
        <v>46028</v>
      </c>
      <c r="B1122" s="55" t="str">
        <f t="shared" si="1715"/>
        <v>janv</v>
      </c>
      <c r="C1122" s="57">
        <f t="shared" ref="C1122" si="1793">_xlfn.ISOWEEKNUM(A1122)</f>
        <v>2</v>
      </c>
      <c r="D1122" s="33">
        <f>A1122</f>
        <v>46028</v>
      </c>
      <c r="E1122" s="8"/>
      <c r="F1122" s="1"/>
      <c r="G1122" s="9"/>
      <c r="H1122" s="14"/>
      <c r="I1122" s="1"/>
      <c r="J1122" s="58"/>
      <c r="K1122" s="18"/>
      <c r="L1122" s="7"/>
      <c r="N1122" s="61">
        <f>IF(Tableau1[[#This Row],[Noms_M]]=N$5,Tableau1[[#This Row],[Fin_M]]-Tableau1[[#This Row],[Début_M]],0)+IF(Tableau1[[#This Row],[Noms]]=N$5,Tableau1[[#This Row],[Fin]]-Tableau1[[#This Row],[Début]],0)</f>
        <v>0</v>
      </c>
      <c r="O1122" s="61">
        <f>IF(Tableau1[[#This Row],[Noms_M]]=O$5,Tableau1[[#This Row],[Fin_M]]-Tableau1[[#This Row],[Début_M]],0)+IF(Tableau1[[#This Row],[Noms]]=O$5,Tableau1[[#This Row],[Fin]]-Tableau1[[#This Row],[Début]],0)</f>
        <v>0</v>
      </c>
      <c r="P1122" s="61">
        <f>IF(Tableau1[[#This Row],[Noms_M]]=P$5,Tableau1[[#This Row],[Fin_M]]-Tableau1[[#This Row],[Début_M]],0)+IF(Tableau1[[#This Row],[Noms]]=P$5,Tableau1[[#This Row],[Fin]]-Tableau1[[#This Row],[Début]],0)</f>
        <v>0</v>
      </c>
      <c r="Q1122" s="61">
        <f>IF(Tableau1[[#This Row],[Noms_M]]=Q$5,Tableau1[[#This Row],[Fin_M]]-Tableau1[[#This Row],[Début_M]],0)+IF(Tableau1[[#This Row],[Noms]]=Q$5,Tableau1[[#This Row],[Fin]]-Tableau1[[#This Row],[Début]],0)</f>
        <v>0</v>
      </c>
      <c r="R1122" s="61">
        <f>IF(Tableau1[[#This Row],[Noms_M]]=R$5,Tableau1[[#This Row],[Fin_M]]-Tableau1[[#This Row],[Début_M]],0)+IF(Tableau1[[#This Row],[Noms]]=R$5,Tableau1[[#This Row],[Fin]]-Tableau1[[#This Row],[Début]],0)</f>
        <v>0</v>
      </c>
      <c r="S1122" s="62">
        <f>IF(Tableau1[[#This Row],[Noms_M]]=S$5,Tableau1[[#This Row],[Fin_M]]-Tableau1[[#This Row],[Début_M]],0)+IF(Tableau1[[#This Row],[Noms]]=S$5,Tableau1[[#This Row],[Fin]]-Tableau1[[#This Row],[Début]],0)</f>
        <v>0</v>
      </c>
    </row>
    <row r="1123" spans="1:19" s="17" customFormat="1" ht="20.25" customHeight="1" thickBot="1" x14ac:dyDescent="0.35">
      <c r="A1123" s="37"/>
      <c r="B1123" s="56" t="str">
        <f t="shared" si="1722"/>
        <v>janv</v>
      </c>
      <c r="C1123" s="57">
        <f t="shared" ref="C1123" si="1794">_xlfn.ISOWEEKNUM(A1122)</f>
        <v>2</v>
      </c>
      <c r="D1123" s="34"/>
      <c r="E1123" s="10"/>
      <c r="F1123" s="2"/>
      <c r="G1123" s="11"/>
      <c r="H1123" s="15"/>
      <c r="I1123" s="2"/>
      <c r="J1123" s="59"/>
      <c r="K1123" s="18"/>
      <c r="L1123" s="3"/>
      <c r="N1123" s="61">
        <f>IF(Tableau1[[#This Row],[Noms_M]]=N$5,Tableau1[[#This Row],[Fin_M]]-Tableau1[[#This Row],[Début_M]],0)+IF(Tableau1[[#This Row],[Noms]]=N$5,Tableau1[[#This Row],[Fin]]-Tableau1[[#This Row],[Début]],0)</f>
        <v>0</v>
      </c>
      <c r="O1123" s="61">
        <f>IF(Tableau1[[#This Row],[Noms_M]]=O$5,Tableau1[[#This Row],[Fin_M]]-Tableau1[[#This Row],[Début_M]],0)+IF(Tableau1[[#This Row],[Noms]]=O$5,Tableau1[[#This Row],[Fin]]-Tableau1[[#This Row],[Début]],0)</f>
        <v>0</v>
      </c>
      <c r="P1123" s="61">
        <f>IF(Tableau1[[#This Row],[Noms_M]]=P$5,Tableau1[[#This Row],[Fin_M]]-Tableau1[[#This Row],[Début_M]],0)+IF(Tableau1[[#This Row],[Noms]]=P$5,Tableau1[[#This Row],[Fin]]-Tableau1[[#This Row],[Début]],0)</f>
        <v>0</v>
      </c>
      <c r="Q1123" s="61">
        <f>IF(Tableau1[[#This Row],[Noms_M]]=Q$5,Tableau1[[#This Row],[Fin_M]]-Tableau1[[#This Row],[Début_M]],0)+IF(Tableau1[[#This Row],[Noms]]=Q$5,Tableau1[[#This Row],[Fin]]-Tableau1[[#This Row],[Début]],0)</f>
        <v>0</v>
      </c>
      <c r="R1123" s="61">
        <f>IF(Tableau1[[#This Row],[Noms_M]]=R$5,Tableau1[[#This Row],[Fin_M]]-Tableau1[[#This Row],[Début_M]],0)+IF(Tableau1[[#This Row],[Noms]]=R$5,Tableau1[[#This Row],[Fin]]-Tableau1[[#This Row],[Début]],0)</f>
        <v>0</v>
      </c>
      <c r="S1123" s="62">
        <f>IF(Tableau1[[#This Row],[Noms_M]]=S$5,Tableau1[[#This Row],[Fin_M]]-Tableau1[[#This Row],[Début_M]],0)+IF(Tableau1[[#This Row],[Noms]]=S$5,Tableau1[[#This Row],[Fin]]-Tableau1[[#This Row],[Début]],0)</f>
        <v>0</v>
      </c>
    </row>
    <row r="1124" spans="1:19" s="17" customFormat="1" ht="20.25" customHeight="1" thickBot="1" x14ac:dyDescent="0.35">
      <c r="A1124" s="38"/>
      <c r="B1124" s="56" t="str">
        <f t="shared" si="1724"/>
        <v>janv</v>
      </c>
      <c r="C1124" s="57">
        <f t="shared" ref="C1124" si="1795">_xlfn.ISOWEEKNUM(A1122)</f>
        <v>2</v>
      </c>
      <c r="D1124" s="35"/>
      <c r="E1124" s="22"/>
      <c r="F1124" s="12"/>
      <c r="G1124" s="13"/>
      <c r="H1124" s="24"/>
      <c r="I1124" s="12"/>
      <c r="J1124" s="60"/>
      <c r="K1124" s="18"/>
      <c r="L1124" s="4"/>
      <c r="N1124" s="61">
        <f>IF(Tableau1[[#This Row],[Noms_M]]=N$5,Tableau1[[#This Row],[Fin_M]]-Tableau1[[#This Row],[Début_M]],0)+IF(Tableau1[[#This Row],[Noms]]=N$5,Tableau1[[#This Row],[Fin]]-Tableau1[[#This Row],[Début]],0)</f>
        <v>0</v>
      </c>
      <c r="O1124" s="61">
        <f>IF(Tableau1[[#This Row],[Noms_M]]=O$5,Tableau1[[#This Row],[Fin_M]]-Tableau1[[#This Row],[Début_M]],0)+IF(Tableau1[[#This Row],[Noms]]=O$5,Tableau1[[#This Row],[Fin]]-Tableau1[[#This Row],[Début]],0)</f>
        <v>0</v>
      </c>
      <c r="P1124" s="61">
        <f>IF(Tableau1[[#This Row],[Noms_M]]=P$5,Tableau1[[#This Row],[Fin_M]]-Tableau1[[#This Row],[Début_M]],0)+IF(Tableau1[[#This Row],[Noms]]=P$5,Tableau1[[#This Row],[Fin]]-Tableau1[[#This Row],[Début]],0)</f>
        <v>0</v>
      </c>
      <c r="Q1124" s="61">
        <f>IF(Tableau1[[#This Row],[Noms_M]]=Q$5,Tableau1[[#This Row],[Fin_M]]-Tableau1[[#This Row],[Début_M]],0)+IF(Tableau1[[#This Row],[Noms]]=Q$5,Tableau1[[#This Row],[Fin]]-Tableau1[[#This Row],[Début]],0)</f>
        <v>0</v>
      </c>
      <c r="R1124" s="61">
        <f>IF(Tableau1[[#This Row],[Noms_M]]=R$5,Tableau1[[#This Row],[Fin_M]]-Tableau1[[#This Row],[Début_M]],0)+IF(Tableau1[[#This Row],[Noms]]=R$5,Tableau1[[#This Row],[Fin]]-Tableau1[[#This Row],[Début]],0)</f>
        <v>0</v>
      </c>
      <c r="S1124" s="62">
        <f>IF(Tableau1[[#This Row],[Noms_M]]=S$5,Tableau1[[#This Row],[Fin_M]]-Tableau1[[#This Row],[Début_M]],0)+IF(Tableau1[[#This Row],[Noms]]=S$5,Tableau1[[#This Row],[Fin]]-Tableau1[[#This Row],[Début]],0)</f>
        <v>0</v>
      </c>
    </row>
    <row r="1125" spans="1:19" s="17" customFormat="1" ht="20.25" customHeight="1" thickBot="1" x14ac:dyDescent="0.35">
      <c r="A1125" s="36">
        <f>A1122+1</f>
        <v>46029</v>
      </c>
      <c r="B1125" s="55" t="str">
        <f t="shared" si="1726"/>
        <v>janv</v>
      </c>
      <c r="C1125" s="57">
        <f t="shared" ref="C1125" si="1796">_xlfn.ISOWEEKNUM(A1125)</f>
        <v>2</v>
      </c>
      <c r="D1125" s="33">
        <f>A1125</f>
        <v>46029</v>
      </c>
      <c r="E1125" s="8"/>
      <c r="F1125" s="1"/>
      <c r="G1125" s="9"/>
      <c r="H1125" s="14"/>
      <c r="I1125" s="1"/>
      <c r="J1125" s="58"/>
      <c r="K1125" s="18"/>
      <c r="L1125" s="7"/>
      <c r="N1125" s="61">
        <f>IF(Tableau1[[#This Row],[Noms_M]]=N$5,Tableau1[[#This Row],[Fin_M]]-Tableau1[[#This Row],[Début_M]],0)+IF(Tableau1[[#This Row],[Noms]]=N$5,Tableau1[[#This Row],[Fin]]-Tableau1[[#This Row],[Début]],0)</f>
        <v>0</v>
      </c>
      <c r="O1125" s="61">
        <f>IF(Tableau1[[#This Row],[Noms_M]]=O$5,Tableau1[[#This Row],[Fin_M]]-Tableau1[[#This Row],[Début_M]],0)+IF(Tableau1[[#This Row],[Noms]]=O$5,Tableau1[[#This Row],[Fin]]-Tableau1[[#This Row],[Début]],0)</f>
        <v>0</v>
      </c>
      <c r="P1125" s="61">
        <f>IF(Tableau1[[#This Row],[Noms_M]]=P$5,Tableau1[[#This Row],[Fin_M]]-Tableau1[[#This Row],[Début_M]],0)+IF(Tableau1[[#This Row],[Noms]]=P$5,Tableau1[[#This Row],[Fin]]-Tableau1[[#This Row],[Début]],0)</f>
        <v>0</v>
      </c>
      <c r="Q1125" s="61">
        <f>IF(Tableau1[[#This Row],[Noms_M]]=Q$5,Tableau1[[#This Row],[Fin_M]]-Tableau1[[#This Row],[Début_M]],0)+IF(Tableau1[[#This Row],[Noms]]=Q$5,Tableau1[[#This Row],[Fin]]-Tableau1[[#This Row],[Début]],0)</f>
        <v>0</v>
      </c>
      <c r="R1125" s="61">
        <f>IF(Tableau1[[#This Row],[Noms_M]]=R$5,Tableau1[[#This Row],[Fin_M]]-Tableau1[[#This Row],[Début_M]],0)+IF(Tableau1[[#This Row],[Noms]]=R$5,Tableau1[[#This Row],[Fin]]-Tableau1[[#This Row],[Début]],0)</f>
        <v>0</v>
      </c>
      <c r="S1125" s="62">
        <f>IF(Tableau1[[#This Row],[Noms_M]]=S$5,Tableau1[[#This Row],[Fin_M]]-Tableau1[[#This Row],[Début_M]],0)+IF(Tableau1[[#This Row],[Noms]]=S$5,Tableau1[[#This Row],[Fin]]-Tableau1[[#This Row],[Début]],0)</f>
        <v>0</v>
      </c>
    </row>
    <row r="1126" spans="1:19" s="17" customFormat="1" ht="20.25" customHeight="1" thickBot="1" x14ac:dyDescent="0.35">
      <c r="A1126" s="37"/>
      <c r="B1126" s="56" t="str">
        <f t="shared" si="1728"/>
        <v>janv</v>
      </c>
      <c r="C1126" s="57">
        <f t="shared" ref="C1126" si="1797">_xlfn.ISOWEEKNUM(A1125)</f>
        <v>2</v>
      </c>
      <c r="D1126" s="34"/>
      <c r="E1126" s="10"/>
      <c r="F1126" s="2"/>
      <c r="G1126" s="11"/>
      <c r="H1126" s="15"/>
      <c r="I1126" s="2"/>
      <c r="J1126" s="59"/>
      <c r="K1126" s="18"/>
      <c r="L1126" s="3"/>
      <c r="N1126" s="61">
        <f>IF(Tableau1[[#This Row],[Noms_M]]=N$5,Tableau1[[#This Row],[Fin_M]]-Tableau1[[#This Row],[Début_M]],0)+IF(Tableau1[[#This Row],[Noms]]=N$5,Tableau1[[#This Row],[Fin]]-Tableau1[[#This Row],[Début]],0)</f>
        <v>0</v>
      </c>
      <c r="O1126" s="61">
        <f>IF(Tableau1[[#This Row],[Noms_M]]=O$5,Tableau1[[#This Row],[Fin_M]]-Tableau1[[#This Row],[Début_M]],0)+IF(Tableau1[[#This Row],[Noms]]=O$5,Tableau1[[#This Row],[Fin]]-Tableau1[[#This Row],[Début]],0)</f>
        <v>0</v>
      </c>
      <c r="P1126" s="61">
        <f>IF(Tableau1[[#This Row],[Noms_M]]=P$5,Tableau1[[#This Row],[Fin_M]]-Tableau1[[#This Row],[Début_M]],0)+IF(Tableau1[[#This Row],[Noms]]=P$5,Tableau1[[#This Row],[Fin]]-Tableau1[[#This Row],[Début]],0)</f>
        <v>0</v>
      </c>
      <c r="Q1126" s="61">
        <f>IF(Tableau1[[#This Row],[Noms_M]]=Q$5,Tableau1[[#This Row],[Fin_M]]-Tableau1[[#This Row],[Début_M]],0)+IF(Tableau1[[#This Row],[Noms]]=Q$5,Tableau1[[#This Row],[Fin]]-Tableau1[[#This Row],[Début]],0)</f>
        <v>0</v>
      </c>
      <c r="R1126" s="61">
        <f>IF(Tableau1[[#This Row],[Noms_M]]=R$5,Tableau1[[#This Row],[Fin_M]]-Tableau1[[#This Row],[Début_M]],0)+IF(Tableau1[[#This Row],[Noms]]=R$5,Tableau1[[#This Row],[Fin]]-Tableau1[[#This Row],[Début]],0)</f>
        <v>0</v>
      </c>
      <c r="S1126" s="62">
        <f>IF(Tableau1[[#This Row],[Noms_M]]=S$5,Tableau1[[#This Row],[Fin_M]]-Tableau1[[#This Row],[Début_M]],0)+IF(Tableau1[[#This Row],[Noms]]=S$5,Tableau1[[#This Row],[Fin]]-Tableau1[[#This Row],[Début]],0)</f>
        <v>0</v>
      </c>
    </row>
    <row r="1127" spans="1:19" s="17" customFormat="1" ht="20.25" customHeight="1" thickBot="1" x14ac:dyDescent="0.35">
      <c r="A1127" s="38"/>
      <c r="B1127" s="56" t="str">
        <f t="shared" si="1730"/>
        <v>janv</v>
      </c>
      <c r="C1127" s="57">
        <f t="shared" ref="C1127" si="1798">_xlfn.ISOWEEKNUM(A1125)</f>
        <v>2</v>
      </c>
      <c r="D1127" s="35"/>
      <c r="E1127" s="22"/>
      <c r="F1127" s="12"/>
      <c r="G1127" s="13"/>
      <c r="H1127" s="24"/>
      <c r="I1127" s="12"/>
      <c r="J1127" s="60"/>
      <c r="K1127" s="18"/>
      <c r="L1127" s="4"/>
      <c r="N1127" s="61">
        <f>IF(Tableau1[[#This Row],[Noms_M]]=N$5,Tableau1[[#This Row],[Fin_M]]-Tableau1[[#This Row],[Début_M]],0)+IF(Tableau1[[#This Row],[Noms]]=N$5,Tableau1[[#This Row],[Fin]]-Tableau1[[#This Row],[Début]],0)</f>
        <v>0</v>
      </c>
      <c r="O1127" s="61">
        <f>IF(Tableau1[[#This Row],[Noms_M]]=O$5,Tableau1[[#This Row],[Fin_M]]-Tableau1[[#This Row],[Début_M]],0)+IF(Tableau1[[#This Row],[Noms]]=O$5,Tableau1[[#This Row],[Fin]]-Tableau1[[#This Row],[Début]],0)</f>
        <v>0</v>
      </c>
      <c r="P1127" s="61">
        <f>IF(Tableau1[[#This Row],[Noms_M]]=P$5,Tableau1[[#This Row],[Fin_M]]-Tableau1[[#This Row],[Début_M]],0)+IF(Tableau1[[#This Row],[Noms]]=P$5,Tableau1[[#This Row],[Fin]]-Tableau1[[#This Row],[Début]],0)</f>
        <v>0</v>
      </c>
      <c r="Q1127" s="61">
        <f>IF(Tableau1[[#This Row],[Noms_M]]=Q$5,Tableau1[[#This Row],[Fin_M]]-Tableau1[[#This Row],[Début_M]],0)+IF(Tableau1[[#This Row],[Noms]]=Q$5,Tableau1[[#This Row],[Fin]]-Tableau1[[#This Row],[Début]],0)</f>
        <v>0</v>
      </c>
      <c r="R1127" s="61">
        <f>IF(Tableau1[[#This Row],[Noms_M]]=R$5,Tableau1[[#This Row],[Fin_M]]-Tableau1[[#This Row],[Début_M]],0)+IF(Tableau1[[#This Row],[Noms]]=R$5,Tableau1[[#This Row],[Fin]]-Tableau1[[#This Row],[Début]],0)</f>
        <v>0</v>
      </c>
      <c r="S1127" s="62">
        <f>IF(Tableau1[[#This Row],[Noms_M]]=S$5,Tableau1[[#This Row],[Fin_M]]-Tableau1[[#This Row],[Début_M]],0)+IF(Tableau1[[#This Row],[Noms]]=S$5,Tableau1[[#This Row],[Fin]]-Tableau1[[#This Row],[Début]],0)</f>
        <v>0</v>
      </c>
    </row>
    <row r="1128" spans="1:19" s="17" customFormat="1" ht="20.25" customHeight="1" thickBot="1" x14ac:dyDescent="0.35">
      <c r="A1128" s="36">
        <f>A1125+1</f>
        <v>46030</v>
      </c>
      <c r="B1128" s="55" t="str">
        <f t="shared" si="1732"/>
        <v>janv</v>
      </c>
      <c r="C1128" s="57">
        <f t="shared" ref="C1128" si="1799">_xlfn.ISOWEEKNUM(A1128)</f>
        <v>2</v>
      </c>
      <c r="D1128" s="33">
        <f>A1128</f>
        <v>46030</v>
      </c>
      <c r="E1128" s="8"/>
      <c r="F1128" s="1"/>
      <c r="G1128" s="9"/>
      <c r="H1128" s="14"/>
      <c r="I1128" s="1"/>
      <c r="J1128" s="58"/>
      <c r="K1128" s="18"/>
      <c r="L1128" s="7"/>
      <c r="N1128" s="61">
        <f>IF(Tableau1[[#This Row],[Noms_M]]=N$5,Tableau1[[#This Row],[Fin_M]]-Tableau1[[#This Row],[Début_M]],0)+IF(Tableau1[[#This Row],[Noms]]=N$5,Tableau1[[#This Row],[Fin]]-Tableau1[[#This Row],[Début]],0)</f>
        <v>0</v>
      </c>
      <c r="O1128" s="61">
        <f>IF(Tableau1[[#This Row],[Noms_M]]=O$5,Tableau1[[#This Row],[Fin_M]]-Tableau1[[#This Row],[Début_M]],0)+IF(Tableau1[[#This Row],[Noms]]=O$5,Tableau1[[#This Row],[Fin]]-Tableau1[[#This Row],[Début]],0)</f>
        <v>0</v>
      </c>
      <c r="P1128" s="61">
        <f>IF(Tableau1[[#This Row],[Noms_M]]=P$5,Tableau1[[#This Row],[Fin_M]]-Tableau1[[#This Row],[Début_M]],0)+IF(Tableau1[[#This Row],[Noms]]=P$5,Tableau1[[#This Row],[Fin]]-Tableau1[[#This Row],[Début]],0)</f>
        <v>0</v>
      </c>
      <c r="Q1128" s="61">
        <f>IF(Tableau1[[#This Row],[Noms_M]]=Q$5,Tableau1[[#This Row],[Fin_M]]-Tableau1[[#This Row],[Début_M]],0)+IF(Tableau1[[#This Row],[Noms]]=Q$5,Tableau1[[#This Row],[Fin]]-Tableau1[[#This Row],[Début]],0)</f>
        <v>0</v>
      </c>
      <c r="R1128" s="61">
        <f>IF(Tableau1[[#This Row],[Noms_M]]=R$5,Tableau1[[#This Row],[Fin_M]]-Tableau1[[#This Row],[Début_M]],0)+IF(Tableau1[[#This Row],[Noms]]=R$5,Tableau1[[#This Row],[Fin]]-Tableau1[[#This Row],[Début]],0)</f>
        <v>0</v>
      </c>
      <c r="S1128" s="62">
        <f>IF(Tableau1[[#This Row],[Noms_M]]=S$5,Tableau1[[#This Row],[Fin_M]]-Tableau1[[#This Row],[Début_M]],0)+IF(Tableau1[[#This Row],[Noms]]=S$5,Tableau1[[#This Row],[Fin]]-Tableau1[[#This Row],[Début]],0)</f>
        <v>0</v>
      </c>
    </row>
    <row r="1129" spans="1:19" s="17" customFormat="1" ht="20.25" customHeight="1" thickBot="1" x14ac:dyDescent="0.35">
      <c r="A1129" s="37"/>
      <c r="B1129" s="56" t="str">
        <f t="shared" si="1734"/>
        <v>janv</v>
      </c>
      <c r="C1129" s="57">
        <f t="shared" ref="C1129" si="1800">_xlfn.ISOWEEKNUM(A1128)</f>
        <v>2</v>
      </c>
      <c r="D1129" s="34"/>
      <c r="E1129" s="10"/>
      <c r="F1129" s="2"/>
      <c r="G1129" s="11"/>
      <c r="H1129" s="15"/>
      <c r="I1129" s="2"/>
      <c r="J1129" s="59"/>
      <c r="K1129" s="18"/>
      <c r="L1129" s="3"/>
      <c r="N1129" s="61">
        <f>IF(Tableau1[[#This Row],[Noms_M]]=N$5,Tableau1[[#This Row],[Fin_M]]-Tableau1[[#This Row],[Début_M]],0)+IF(Tableau1[[#This Row],[Noms]]=N$5,Tableau1[[#This Row],[Fin]]-Tableau1[[#This Row],[Début]],0)</f>
        <v>0</v>
      </c>
      <c r="O1129" s="61">
        <f>IF(Tableau1[[#This Row],[Noms_M]]=O$5,Tableau1[[#This Row],[Fin_M]]-Tableau1[[#This Row],[Début_M]],0)+IF(Tableau1[[#This Row],[Noms]]=O$5,Tableau1[[#This Row],[Fin]]-Tableau1[[#This Row],[Début]],0)</f>
        <v>0</v>
      </c>
      <c r="P1129" s="61">
        <f>IF(Tableau1[[#This Row],[Noms_M]]=P$5,Tableau1[[#This Row],[Fin_M]]-Tableau1[[#This Row],[Début_M]],0)+IF(Tableau1[[#This Row],[Noms]]=P$5,Tableau1[[#This Row],[Fin]]-Tableau1[[#This Row],[Début]],0)</f>
        <v>0</v>
      </c>
      <c r="Q1129" s="61">
        <f>IF(Tableau1[[#This Row],[Noms_M]]=Q$5,Tableau1[[#This Row],[Fin_M]]-Tableau1[[#This Row],[Début_M]],0)+IF(Tableau1[[#This Row],[Noms]]=Q$5,Tableau1[[#This Row],[Fin]]-Tableau1[[#This Row],[Début]],0)</f>
        <v>0</v>
      </c>
      <c r="R1129" s="61">
        <f>IF(Tableau1[[#This Row],[Noms_M]]=R$5,Tableau1[[#This Row],[Fin_M]]-Tableau1[[#This Row],[Début_M]],0)+IF(Tableau1[[#This Row],[Noms]]=R$5,Tableau1[[#This Row],[Fin]]-Tableau1[[#This Row],[Début]],0)</f>
        <v>0</v>
      </c>
      <c r="S1129" s="62">
        <f>IF(Tableau1[[#This Row],[Noms_M]]=S$5,Tableau1[[#This Row],[Fin_M]]-Tableau1[[#This Row],[Début_M]],0)+IF(Tableau1[[#This Row],[Noms]]=S$5,Tableau1[[#This Row],[Fin]]-Tableau1[[#This Row],[Début]],0)</f>
        <v>0</v>
      </c>
    </row>
    <row r="1130" spans="1:19" s="17" customFormat="1" ht="20.25" customHeight="1" thickBot="1" x14ac:dyDescent="0.35">
      <c r="A1130" s="38"/>
      <c r="B1130" s="56" t="str">
        <f t="shared" si="1736"/>
        <v>janv</v>
      </c>
      <c r="C1130" s="57">
        <f t="shared" ref="C1130" si="1801">_xlfn.ISOWEEKNUM(A1128)</f>
        <v>2</v>
      </c>
      <c r="D1130" s="35"/>
      <c r="E1130" s="22"/>
      <c r="F1130" s="12"/>
      <c r="G1130" s="13"/>
      <c r="H1130" s="24"/>
      <c r="I1130" s="12"/>
      <c r="J1130" s="60"/>
      <c r="K1130" s="18"/>
      <c r="L1130" s="4"/>
      <c r="N1130" s="61">
        <f>IF(Tableau1[[#This Row],[Noms_M]]=N$5,Tableau1[[#This Row],[Fin_M]]-Tableau1[[#This Row],[Début_M]],0)+IF(Tableau1[[#This Row],[Noms]]=N$5,Tableau1[[#This Row],[Fin]]-Tableau1[[#This Row],[Début]],0)</f>
        <v>0</v>
      </c>
      <c r="O1130" s="61">
        <f>IF(Tableau1[[#This Row],[Noms_M]]=O$5,Tableau1[[#This Row],[Fin_M]]-Tableau1[[#This Row],[Début_M]],0)+IF(Tableau1[[#This Row],[Noms]]=O$5,Tableau1[[#This Row],[Fin]]-Tableau1[[#This Row],[Début]],0)</f>
        <v>0</v>
      </c>
      <c r="P1130" s="61">
        <f>IF(Tableau1[[#This Row],[Noms_M]]=P$5,Tableau1[[#This Row],[Fin_M]]-Tableau1[[#This Row],[Début_M]],0)+IF(Tableau1[[#This Row],[Noms]]=P$5,Tableau1[[#This Row],[Fin]]-Tableau1[[#This Row],[Début]],0)</f>
        <v>0</v>
      </c>
      <c r="Q1130" s="61">
        <f>IF(Tableau1[[#This Row],[Noms_M]]=Q$5,Tableau1[[#This Row],[Fin_M]]-Tableau1[[#This Row],[Début_M]],0)+IF(Tableau1[[#This Row],[Noms]]=Q$5,Tableau1[[#This Row],[Fin]]-Tableau1[[#This Row],[Début]],0)</f>
        <v>0</v>
      </c>
      <c r="R1130" s="61">
        <f>IF(Tableau1[[#This Row],[Noms_M]]=R$5,Tableau1[[#This Row],[Fin_M]]-Tableau1[[#This Row],[Début_M]],0)+IF(Tableau1[[#This Row],[Noms]]=R$5,Tableau1[[#This Row],[Fin]]-Tableau1[[#This Row],[Début]],0)</f>
        <v>0</v>
      </c>
      <c r="S1130" s="62">
        <f>IF(Tableau1[[#This Row],[Noms_M]]=S$5,Tableau1[[#This Row],[Fin_M]]-Tableau1[[#This Row],[Début_M]],0)+IF(Tableau1[[#This Row],[Noms]]=S$5,Tableau1[[#This Row],[Fin]]-Tableau1[[#This Row],[Début]],0)</f>
        <v>0</v>
      </c>
    </row>
    <row r="1131" spans="1:19" s="17" customFormat="1" ht="20.25" customHeight="1" thickBot="1" x14ac:dyDescent="0.35">
      <c r="A1131" s="36">
        <f>A1128+1</f>
        <v>46031</v>
      </c>
      <c r="B1131" s="55" t="str">
        <f t="shared" ref="B1131" si="1802">TEXT(A1131,"mmm")</f>
        <v>janv</v>
      </c>
      <c r="C1131" s="57">
        <f t="shared" ref="C1131" si="1803">_xlfn.ISOWEEKNUM(A1131)</f>
        <v>2</v>
      </c>
      <c r="D1131" s="33">
        <f>A1131</f>
        <v>46031</v>
      </c>
      <c r="E1131" s="8"/>
      <c r="F1131" s="1"/>
      <c r="G1131" s="9"/>
      <c r="H1131" s="14"/>
      <c r="I1131" s="1"/>
      <c r="J1131" s="58"/>
      <c r="K1131" s="18"/>
      <c r="L1131" s="7"/>
      <c r="N1131" s="61">
        <f>IF(Tableau1[[#This Row],[Noms_M]]=N$5,Tableau1[[#This Row],[Fin_M]]-Tableau1[[#This Row],[Début_M]],0)+IF(Tableau1[[#This Row],[Noms]]=N$5,Tableau1[[#This Row],[Fin]]-Tableau1[[#This Row],[Début]],0)</f>
        <v>0</v>
      </c>
      <c r="O1131" s="61">
        <f>IF(Tableau1[[#This Row],[Noms_M]]=O$5,Tableau1[[#This Row],[Fin_M]]-Tableau1[[#This Row],[Début_M]],0)+IF(Tableau1[[#This Row],[Noms]]=O$5,Tableau1[[#This Row],[Fin]]-Tableau1[[#This Row],[Début]],0)</f>
        <v>0</v>
      </c>
      <c r="P1131" s="61">
        <f>IF(Tableau1[[#This Row],[Noms_M]]=P$5,Tableau1[[#This Row],[Fin_M]]-Tableau1[[#This Row],[Début_M]],0)+IF(Tableau1[[#This Row],[Noms]]=P$5,Tableau1[[#This Row],[Fin]]-Tableau1[[#This Row],[Début]],0)</f>
        <v>0</v>
      </c>
      <c r="Q1131" s="61">
        <f>IF(Tableau1[[#This Row],[Noms_M]]=Q$5,Tableau1[[#This Row],[Fin_M]]-Tableau1[[#This Row],[Début_M]],0)+IF(Tableau1[[#This Row],[Noms]]=Q$5,Tableau1[[#This Row],[Fin]]-Tableau1[[#This Row],[Début]],0)</f>
        <v>0</v>
      </c>
      <c r="R1131" s="61">
        <f>IF(Tableau1[[#This Row],[Noms_M]]=R$5,Tableau1[[#This Row],[Fin_M]]-Tableau1[[#This Row],[Début_M]],0)+IF(Tableau1[[#This Row],[Noms]]=R$5,Tableau1[[#This Row],[Fin]]-Tableau1[[#This Row],[Début]],0)</f>
        <v>0</v>
      </c>
      <c r="S1131" s="62">
        <f>IF(Tableau1[[#This Row],[Noms_M]]=S$5,Tableau1[[#This Row],[Fin_M]]-Tableau1[[#This Row],[Début_M]],0)+IF(Tableau1[[#This Row],[Noms]]=S$5,Tableau1[[#This Row],[Fin]]-Tableau1[[#This Row],[Début]],0)</f>
        <v>0</v>
      </c>
    </row>
    <row r="1132" spans="1:19" s="17" customFormat="1" ht="20.25" customHeight="1" thickBot="1" x14ac:dyDescent="0.35">
      <c r="A1132" s="37"/>
      <c r="B1132" s="56" t="str">
        <f t="shared" ref="B1132" si="1804">TEXT(A1131,"mmm")</f>
        <v>janv</v>
      </c>
      <c r="C1132" s="57">
        <f t="shared" ref="C1132" si="1805">_xlfn.ISOWEEKNUM(A1131)</f>
        <v>2</v>
      </c>
      <c r="D1132" s="34"/>
      <c r="E1132" s="10"/>
      <c r="F1132" s="2"/>
      <c r="G1132" s="11"/>
      <c r="H1132" s="15"/>
      <c r="I1132" s="2"/>
      <c r="J1132" s="59"/>
      <c r="K1132" s="18"/>
      <c r="L1132" s="3"/>
      <c r="N1132" s="61">
        <f>IF(Tableau1[[#This Row],[Noms_M]]=N$5,Tableau1[[#This Row],[Fin_M]]-Tableau1[[#This Row],[Début_M]],0)+IF(Tableau1[[#This Row],[Noms]]=N$5,Tableau1[[#This Row],[Fin]]-Tableau1[[#This Row],[Début]],0)</f>
        <v>0</v>
      </c>
      <c r="O1132" s="61">
        <f>IF(Tableau1[[#This Row],[Noms_M]]=O$5,Tableau1[[#This Row],[Fin_M]]-Tableau1[[#This Row],[Début_M]],0)+IF(Tableau1[[#This Row],[Noms]]=O$5,Tableau1[[#This Row],[Fin]]-Tableau1[[#This Row],[Début]],0)</f>
        <v>0</v>
      </c>
      <c r="P1132" s="61">
        <f>IF(Tableau1[[#This Row],[Noms_M]]=P$5,Tableau1[[#This Row],[Fin_M]]-Tableau1[[#This Row],[Début_M]],0)+IF(Tableau1[[#This Row],[Noms]]=P$5,Tableau1[[#This Row],[Fin]]-Tableau1[[#This Row],[Début]],0)</f>
        <v>0</v>
      </c>
      <c r="Q1132" s="61">
        <f>IF(Tableau1[[#This Row],[Noms_M]]=Q$5,Tableau1[[#This Row],[Fin_M]]-Tableau1[[#This Row],[Début_M]],0)+IF(Tableau1[[#This Row],[Noms]]=Q$5,Tableau1[[#This Row],[Fin]]-Tableau1[[#This Row],[Début]],0)</f>
        <v>0</v>
      </c>
      <c r="R1132" s="61">
        <f>IF(Tableau1[[#This Row],[Noms_M]]=R$5,Tableau1[[#This Row],[Fin_M]]-Tableau1[[#This Row],[Début_M]],0)+IF(Tableau1[[#This Row],[Noms]]=R$5,Tableau1[[#This Row],[Fin]]-Tableau1[[#This Row],[Début]],0)</f>
        <v>0</v>
      </c>
      <c r="S1132" s="62">
        <f>IF(Tableau1[[#This Row],[Noms_M]]=S$5,Tableau1[[#This Row],[Fin_M]]-Tableau1[[#This Row],[Début_M]],0)+IF(Tableau1[[#This Row],[Noms]]=S$5,Tableau1[[#This Row],[Fin]]-Tableau1[[#This Row],[Début]],0)</f>
        <v>0</v>
      </c>
    </row>
    <row r="1133" spans="1:19" s="17" customFormat="1" ht="20.25" customHeight="1" thickBot="1" x14ac:dyDescent="0.35">
      <c r="A1133" s="38"/>
      <c r="B1133" s="56" t="str">
        <f t="shared" ref="B1133" si="1806">TEXT(A1131,"mmm")</f>
        <v>janv</v>
      </c>
      <c r="C1133" s="57">
        <f t="shared" ref="C1133" si="1807">_xlfn.ISOWEEKNUM(A1131)</f>
        <v>2</v>
      </c>
      <c r="D1133" s="35"/>
      <c r="E1133" s="22"/>
      <c r="F1133" s="12"/>
      <c r="G1133" s="13"/>
      <c r="H1133" s="24"/>
      <c r="I1133" s="12"/>
      <c r="J1133" s="60"/>
      <c r="K1133" s="18"/>
      <c r="L1133" s="4"/>
      <c r="N1133" s="61">
        <f>IF(Tableau1[[#This Row],[Noms_M]]=N$5,Tableau1[[#This Row],[Fin_M]]-Tableau1[[#This Row],[Début_M]],0)+IF(Tableau1[[#This Row],[Noms]]=N$5,Tableau1[[#This Row],[Fin]]-Tableau1[[#This Row],[Début]],0)</f>
        <v>0</v>
      </c>
      <c r="O1133" s="61">
        <f>IF(Tableau1[[#This Row],[Noms_M]]=O$5,Tableau1[[#This Row],[Fin_M]]-Tableau1[[#This Row],[Début_M]],0)+IF(Tableau1[[#This Row],[Noms]]=O$5,Tableau1[[#This Row],[Fin]]-Tableau1[[#This Row],[Début]],0)</f>
        <v>0</v>
      </c>
      <c r="P1133" s="61">
        <f>IF(Tableau1[[#This Row],[Noms_M]]=P$5,Tableau1[[#This Row],[Fin_M]]-Tableau1[[#This Row],[Début_M]],0)+IF(Tableau1[[#This Row],[Noms]]=P$5,Tableau1[[#This Row],[Fin]]-Tableau1[[#This Row],[Début]],0)</f>
        <v>0</v>
      </c>
      <c r="Q1133" s="61">
        <f>IF(Tableau1[[#This Row],[Noms_M]]=Q$5,Tableau1[[#This Row],[Fin_M]]-Tableau1[[#This Row],[Début_M]],0)+IF(Tableau1[[#This Row],[Noms]]=Q$5,Tableau1[[#This Row],[Fin]]-Tableau1[[#This Row],[Début]],0)</f>
        <v>0</v>
      </c>
      <c r="R1133" s="61">
        <f>IF(Tableau1[[#This Row],[Noms_M]]=R$5,Tableau1[[#This Row],[Fin_M]]-Tableau1[[#This Row],[Début_M]],0)+IF(Tableau1[[#This Row],[Noms]]=R$5,Tableau1[[#This Row],[Fin]]-Tableau1[[#This Row],[Début]],0)</f>
        <v>0</v>
      </c>
      <c r="S1133" s="62">
        <f>IF(Tableau1[[#This Row],[Noms_M]]=S$5,Tableau1[[#This Row],[Fin_M]]-Tableau1[[#This Row],[Début_M]],0)+IF(Tableau1[[#This Row],[Noms]]=S$5,Tableau1[[#This Row],[Fin]]-Tableau1[[#This Row],[Début]],0)</f>
        <v>0</v>
      </c>
    </row>
    <row r="1134" spans="1:19" s="17" customFormat="1" ht="20.25" customHeight="1" thickBot="1" x14ac:dyDescent="0.35">
      <c r="A1134" s="36">
        <f>A1131+1</f>
        <v>46032</v>
      </c>
      <c r="B1134" s="55" t="str">
        <f t="shared" si="1709"/>
        <v>janv</v>
      </c>
      <c r="C1134" s="57">
        <f t="shared" ref="C1134" si="1808">_xlfn.ISOWEEKNUM(A1134)</f>
        <v>2</v>
      </c>
      <c r="D1134" s="33">
        <f>A1134</f>
        <v>46032</v>
      </c>
      <c r="E1134" s="8"/>
      <c r="F1134" s="1"/>
      <c r="G1134" s="9"/>
      <c r="H1134" s="14"/>
      <c r="I1134" s="1"/>
      <c r="J1134" s="58"/>
      <c r="K1134" s="18"/>
      <c r="L1134" s="7"/>
      <c r="N1134" s="61">
        <f>IF(Tableau1[[#This Row],[Noms_M]]=N$5,Tableau1[[#This Row],[Fin_M]]-Tableau1[[#This Row],[Début_M]],0)+IF(Tableau1[[#This Row],[Noms]]=N$5,Tableau1[[#This Row],[Fin]]-Tableau1[[#This Row],[Début]],0)</f>
        <v>0</v>
      </c>
      <c r="O1134" s="61">
        <f>IF(Tableau1[[#This Row],[Noms_M]]=O$5,Tableau1[[#This Row],[Fin_M]]-Tableau1[[#This Row],[Début_M]],0)+IF(Tableau1[[#This Row],[Noms]]=O$5,Tableau1[[#This Row],[Fin]]-Tableau1[[#This Row],[Début]],0)</f>
        <v>0</v>
      </c>
      <c r="P1134" s="61">
        <f>IF(Tableau1[[#This Row],[Noms_M]]=P$5,Tableau1[[#This Row],[Fin_M]]-Tableau1[[#This Row],[Début_M]],0)+IF(Tableau1[[#This Row],[Noms]]=P$5,Tableau1[[#This Row],[Fin]]-Tableau1[[#This Row],[Début]],0)</f>
        <v>0</v>
      </c>
      <c r="Q1134" s="61">
        <f>IF(Tableau1[[#This Row],[Noms_M]]=Q$5,Tableau1[[#This Row],[Fin_M]]-Tableau1[[#This Row],[Début_M]],0)+IF(Tableau1[[#This Row],[Noms]]=Q$5,Tableau1[[#This Row],[Fin]]-Tableau1[[#This Row],[Début]],0)</f>
        <v>0</v>
      </c>
      <c r="R1134" s="61">
        <f>IF(Tableau1[[#This Row],[Noms_M]]=R$5,Tableau1[[#This Row],[Fin_M]]-Tableau1[[#This Row],[Début_M]],0)+IF(Tableau1[[#This Row],[Noms]]=R$5,Tableau1[[#This Row],[Fin]]-Tableau1[[#This Row],[Début]],0)</f>
        <v>0</v>
      </c>
      <c r="S1134" s="62">
        <f>IF(Tableau1[[#This Row],[Noms_M]]=S$5,Tableau1[[#This Row],[Fin_M]]-Tableau1[[#This Row],[Début_M]],0)+IF(Tableau1[[#This Row],[Noms]]=S$5,Tableau1[[#This Row],[Fin]]-Tableau1[[#This Row],[Début]],0)</f>
        <v>0</v>
      </c>
    </row>
    <row r="1135" spans="1:19" s="17" customFormat="1" ht="20.25" customHeight="1" thickBot="1" x14ac:dyDescent="0.35">
      <c r="A1135" s="37"/>
      <c r="B1135" s="56" t="str">
        <f t="shared" si="1711"/>
        <v>janv</v>
      </c>
      <c r="C1135" s="57">
        <f t="shared" ref="C1135" si="1809">_xlfn.ISOWEEKNUM(A1134)</f>
        <v>2</v>
      </c>
      <c r="D1135" s="34"/>
      <c r="E1135" s="10"/>
      <c r="F1135" s="2"/>
      <c r="G1135" s="11"/>
      <c r="H1135" s="15"/>
      <c r="I1135" s="2"/>
      <c r="J1135" s="59"/>
      <c r="K1135" s="18"/>
      <c r="L1135" s="3"/>
      <c r="N1135" s="61">
        <f>IF(Tableau1[[#This Row],[Noms_M]]=N$5,Tableau1[[#This Row],[Fin_M]]-Tableau1[[#This Row],[Début_M]],0)+IF(Tableau1[[#This Row],[Noms]]=N$5,Tableau1[[#This Row],[Fin]]-Tableau1[[#This Row],[Début]],0)</f>
        <v>0</v>
      </c>
      <c r="O1135" s="61">
        <f>IF(Tableau1[[#This Row],[Noms_M]]=O$5,Tableau1[[#This Row],[Fin_M]]-Tableau1[[#This Row],[Début_M]],0)+IF(Tableau1[[#This Row],[Noms]]=O$5,Tableau1[[#This Row],[Fin]]-Tableau1[[#This Row],[Début]],0)</f>
        <v>0</v>
      </c>
      <c r="P1135" s="61">
        <f>IF(Tableau1[[#This Row],[Noms_M]]=P$5,Tableau1[[#This Row],[Fin_M]]-Tableau1[[#This Row],[Début_M]],0)+IF(Tableau1[[#This Row],[Noms]]=P$5,Tableau1[[#This Row],[Fin]]-Tableau1[[#This Row],[Début]],0)</f>
        <v>0</v>
      </c>
      <c r="Q1135" s="61">
        <f>IF(Tableau1[[#This Row],[Noms_M]]=Q$5,Tableau1[[#This Row],[Fin_M]]-Tableau1[[#This Row],[Début_M]],0)+IF(Tableau1[[#This Row],[Noms]]=Q$5,Tableau1[[#This Row],[Fin]]-Tableau1[[#This Row],[Début]],0)</f>
        <v>0</v>
      </c>
      <c r="R1135" s="61">
        <f>IF(Tableau1[[#This Row],[Noms_M]]=R$5,Tableau1[[#This Row],[Fin_M]]-Tableau1[[#This Row],[Début_M]],0)+IF(Tableau1[[#This Row],[Noms]]=R$5,Tableau1[[#This Row],[Fin]]-Tableau1[[#This Row],[Début]],0)</f>
        <v>0</v>
      </c>
      <c r="S1135" s="62">
        <f>IF(Tableau1[[#This Row],[Noms_M]]=S$5,Tableau1[[#This Row],[Fin_M]]-Tableau1[[#This Row],[Début_M]],0)+IF(Tableau1[[#This Row],[Noms]]=S$5,Tableau1[[#This Row],[Fin]]-Tableau1[[#This Row],[Début]],0)</f>
        <v>0</v>
      </c>
    </row>
    <row r="1136" spans="1:19" s="17" customFormat="1" ht="20.25" customHeight="1" thickBot="1" x14ac:dyDescent="0.35">
      <c r="A1136" s="38"/>
      <c r="B1136" s="56" t="str">
        <f t="shared" si="1713"/>
        <v>janv</v>
      </c>
      <c r="C1136" s="57">
        <f t="shared" ref="C1136" si="1810">_xlfn.ISOWEEKNUM(A1134)</f>
        <v>2</v>
      </c>
      <c r="D1136" s="35"/>
      <c r="E1136" s="22"/>
      <c r="F1136" s="12"/>
      <c r="G1136" s="13"/>
      <c r="H1136" s="24"/>
      <c r="I1136" s="12"/>
      <c r="J1136" s="60"/>
      <c r="K1136" s="18"/>
      <c r="L1136" s="4"/>
      <c r="N1136" s="61">
        <f>IF(Tableau1[[#This Row],[Noms_M]]=N$5,Tableau1[[#This Row],[Fin_M]]-Tableau1[[#This Row],[Début_M]],0)+IF(Tableau1[[#This Row],[Noms]]=N$5,Tableau1[[#This Row],[Fin]]-Tableau1[[#This Row],[Début]],0)</f>
        <v>0</v>
      </c>
      <c r="O1136" s="61">
        <f>IF(Tableau1[[#This Row],[Noms_M]]=O$5,Tableau1[[#This Row],[Fin_M]]-Tableau1[[#This Row],[Début_M]],0)+IF(Tableau1[[#This Row],[Noms]]=O$5,Tableau1[[#This Row],[Fin]]-Tableau1[[#This Row],[Début]],0)</f>
        <v>0</v>
      </c>
      <c r="P1136" s="61">
        <f>IF(Tableau1[[#This Row],[Noms_M]]=P$5,Tableau1[[#This Row],[Fin_M]]-Tableau1[[#This Row],[Début_M]],0)+IF(Tableau1[[#This Row],[Noms]]=P$5,Tableau1[[#This Row],[Fin]]-Tableau1[[#This Row],[Début]],0)</f>
        <v>0</v>
      </c>
      <c r="Q1136" s="61">
        <f>IF(Tableau1[[#This Row],[Noms_M]]=Q$5,Tableau1[[#This Row],[Fin_M]]-Tableau1[[#This Row],[Début_M]],0)+IF(Tableau1[[#This Row],[Noms]]=Q$5,Tableau1[[#This Row],[Fin]]-Tableau1[[#This Row],[Début]],0)</f>
        <v>0</v>
      </c>
      <c r="R1136" s="61">
        <f>IF(Tableau1[[#This Row],[Noms_M]]=R$5,Tableau1[[#This Row],[Fin_M]]-Tableau1[[#This Row],[Début_M]],0)+IF(Tableau1[[#This Row],[Noms]]=R$5,Tableau1[[#This Row],[Fin]]-Tableau1[[#This Row],[Début]],0)</f>
        <v>0</v>
      </c>
      <c r="S1136" s="62">
        <f>IF(Tableau1[[#This Row],[Noms_M]]=S$5,Tableau1[[#This Row],[Fin_M]]-Tableau1[[#This Row],[Début_M]],0)+IF(Tableau1[[#This Row],[Noms]]=S$5,Tableau1[[#This Row],[Fin]]-Tableau1[[#This Row],[Début]],0)</f>
        <v>0</v>
      </c>
    </row>
    <row r="1137" spans="1:26" s="17" customFormat="1" ht="20.25" customHeight="1" thickBot="1" x14ac:dyDescent="0.35">
      <c r="A1137" s="36">
        <f>A1134+1</f>
        <v>46033</v>
      </c>
      <c r="B1137" s="55" t="str">
        <f t="shared" si="1715"/>
        <v>janv</v>
      </c>
      <c r="C1137" s="57">
        <f t="shared" ref="C1137" si="1811">_xlfn.ISOWEEKNUM(A1137)</f>
        <v>2</v>
      </c>
      <c r="D1137" s="33">
        <f>A1137</f>
        <v>46033</v>
      </c>
      <c r="E1137" s="8"/>
      <c r="F1137" s="1"/>
      <c r="G1137" s="9"/>
      <c r="H1137" s="14"/>
      <c r="I1137" s="1"/>
      <c r="J1137" s="58"/>
      <c r="K1137" s="18"/>
      <c r="L1137" s="7"/>
      <c r="N1137" s="61">
        <f>IF(Tableau1[[#This Row],[Noms_M]]=N$5,Tableau1[[#This Row],[Fin_M]]-Tableau1[[#This Row],[Début_M]],0)+IF(Tableau1[[#This Row],[Noms]]=N$5,Tableau1[[#This Row],[Fin]]-Tableau1[[#This Row],[Début]],0)</f>
        <v>0</v>
      </c>
      <c r="O1137" s="61">
        <f>IF(Tableau1[[#This Row],[Noms_M]]=O$5,Tableau1[[#This Row],[Fin_M]]-Tableau1[[#This Row],[Début_M]],0)+IF(Tableau1[[#This Row],[Noms]]=O$5,Tableau1[[#This Row],[Fin]]-Tableau1[[#This Row],[Début]],0)</f>
        <v>0</v>
      </c>
      <c r="P1137" s="61">
        <f>IF(Tableau1[[#This Row],[Noms_M]]=P$5,Tableau1[[#This Row],[Fin_M]]-Tableau1[[#This Row],[Début_M]],0)+IF(Tableau1[[#This Row],[Noms]]=P$5,Tableau1[[#This Row],[Fin]]-Tableau1[[#This Row],[Début]],0)</f>
        <v>0</v>
      </c>
      <c r="Q1137" s="61">
        <f>IF(Tableau1[[#This Row],[Noms_M]]=Q$5,Tableau1[[#This Row],[Fin_M]]-Tableau1[[#This Row],[Début_M]],0)+IF(Tableau1[[#This Row],[Noms]]=Q$5,Tableau1[[#This Row],[Fin]]-Tableau1[[#This Row],[Début]],0)</f>
        <v>0</v>
      </c>
      <c r="R1137" s="61">
        <f>IF(Tableau1[[#This Row],[Noms_M]]=R$5,Tableau1[[#This Row],[Fin_M]]-Tableau1[[#This Row],[Début_M]],0)+IF(Tableau1[[#This Row],[Noms]]=R$5,Tableau1[[#This Row],[Fin]]-Tableau1[[#This Row],[Début]],0)</f>
        <v>0</v>
      </c>
      <c r="S1137" s="62">
        <f>IF(Tableau1[[#This Row],[Noms_M]]=S$5,Tableau1[[#This Row],[Fin_M]]-Tableau1[[#This Row],[Début_M]],0)+IF(Tableau1[[#This Row],[Noms]]=S$5,Tableau1[[#This Row],[Fin]]-Tableau1[[#This Row],[Début]],0)</f>
        <v>0</v>
      </c>
    </row>
    <row r="1138" spans="1:26" s="17" customFormat="1" ht="20.25" customHeight="1" thickBot="1" x14ac:dyDescent="0.35">
      <c r="A1138" s="37"/>
      <c r="B1138" s="56" t="str">
        <f t="shared" si="1722"/>
        <v>janv</v>
      </c>
      <c r="C1138" s="57">
        <f t="shared" ref="C1138" si="1812">_xlfn.ISOWEEKNUM(A1137)</f>
        <v>2</v>
      </c>
      <c r="D1138" s="34"/>
      <c r="E1138" s="10"/>
      <c r="F1138" s="2"/>
      <c r="G1138" s="11"/>
      <c r="H1138" s="15"/>
      <c r="I1138" s="2"/>
      <c r="J1138" s="59"/>
      <c r="K1138" s="18"/>
      <c r="L1138" s="3"/>
      <c r="N1138" s="61">
        <f>IF(Tableau1[[#This Row],[Noms_M]]=N$5,Tableau1[[#This Row],[Fin_M]]-Tableau1[[#This Row],[Début_M]],0)+IF(Tableau1[[#This Row],[Noms]]=N$5,Tableau1[[#This Row],[Fin]]-Tableau1[[#This Row],[Début]],0)</f>
        <v>0</v>
      </c>
      <c r="O1138" s="61">
        <f>IF(Tableau1[[#This Row],[Noms_M]]=O$5,Tableau1[[#This Row],[Fin_M]]-Tableau1[[#This Row],[Début_M]],0)+IF(Tableau1[[#This Row],[Noms]]=O$5,Tableau1[[#This Row],[Fin]]-Tableau1[[#This Row],[Début]],0)</f>
        <v>0</v>
      </c>
      <c r="P1138" s="61">
        <f>IF(Tableau1[[#This Row],[Noms_M]]=P$5,Tableau1[[#This Row],[Fin_M]]-Tableau1[[#This Row],[Début_M]],0)+IF(Tableau1[[#This Row],[Noms]]=P$5,Tableau1[[#This Row],[Fin]]-Tableau1[[#This Row],[Début]],0)</f>
        <v>0</v>
      </c>
      <c r="Q1138" s="61">
        <f>IF(Tableau1[[#This Row],[Noms_M]]=Q$5,Tableau1[[#This Row],[Fin_M]]-Tableau1[[#This Row],[Début_M]],0)+IF(Tableau1[[#This Row],[Noms]]=Q$5,Tableau1[[#This Row],[Fin]]-Tableau1[[#This Row],[Début]],0)</f>
        <v>0</v>
      </c>
      <c r="R1138" s="61">
        <f>IF(Tableau1[[#This Row],[Noms_M]]=R$5,Tableau1[[#This Row],[Fin_M]]-Tableau1[[#This Row],[Début_M]],0)+IF(Tableau1[[#This Row],[Noms]]=R$5,Tableau1[[#This Row],[Fin]]-Tableau1[[#This Row],[Début]],0)</f>
        <v>0</v>
      </c>
      <c r="S1138" s="62">
        <f>IF(Tableau1[[#This Row],[Noms_M]]=S$5,Tableau1[[#This Row],[Fin_M]]-Tableau1[[#This Row],[Début_M]],0)+IF(Tableau1[[#This Row],[Noms]]=S$5,Tableau1[[#This Row],[Fin]]-Tableau1[[#This Row],[Début]],0)</f>
        <v>0</v>
      </c>
    </row>
    <row r="1139" spans="1:26" s="17" customFormat="1" ht="20.25" customHeight="1" thickBot="1" x14ac:dyDescent="0.35">
      <c r="A1139" s="38"/>
      <c r="B1139" s="56" t="str">
        <f t="shared" si="1724"/>
        <v>janv</v>
      </c>
      <c r="C1139" s="57">
        <f t="shared" ref="C1139" si="1813">_xlfn.ISOWEEKNUM(A1137)</f>
        <v>2</v>
      </c>
      <c r="D1139" s="35"/>
      <c r="E1139" s="22"/>
      <c r="F1139" s="12"/>
      <c r="G1139" s="13"/>
      <c r="H1139" s="24"/>
      <c r="I1139" s="12"/>
      <c r="J1139" s="60"/>
      <c r="K1139" s="18"/>
      <c r="L1139" s="4"/>
      <c r="N1139" s="61">
        <f>IF(Tableau1[[#This Row],[Noms_M]]=N$5,Tableau1[[#This Row],[Fin_M]]-Tableau1[[#This Row],[Début_M]],0)+IF(Tableau1[[#This Row],[Noms]]=N$5,Tableau1[[#This Row],[Fin]]-Tableau1[[#This Row],[Début]],0)</f>
        <v>0</v>
      </c>
      <c r="O1139" s="61">
        <f>IF(Tableau1[[#This Row],[Noms_M]]=O$5,Tableau1[[#This Row],[Fin_M]]-Tableau1[[#This Row],[Début_M]],0)+IF(Tableau1[[#This Row],[Noms]]=O$5,Tableau1[[#This Row],[Fin]]-Tableau1[[#This Row],[Début]],0)</f>
        <v>0</v>
      </c>
      <c r="P1139" s="61">
        <f>IF(Tableau1[[#This Row],[Noms_M]]=P$5,Tableau1[[#This Row],[Fin_M]]-Tableau1[[#This Row],[Début_M]],0)+IF(Tableau1[[#This Row],[Noms]]=P$5,Tableau1[[#This Row],[Fin]]-Tableau1[[#This Row],[Début]],0)</f>
        <v>0</v>
      </c>
      <c r="Q1139" s="61">
        <f>IF(Tableau1[[#This Row],[Noms_M]]=Q$5,Tableau1[[#This Row],[Fin_M]]-Tableau1[[#This Row],[Début_M]],0)+IF(Tableau1[[#This Row],[Noms]]=Q$5,Tableau1[[#This Row],[Fin]]-Tableau1[[#This Row],[Début]],0)</f>
        <v>0</v>
      </c>
      <c r="R1139" s="61">
        <f>IF(Tableau1[[#This Row],[Noms_M]]=R$5,Tableau1[[#This Row],[Fin_M]]-Tableau1[[#This Row],[Début_M]],0)+IF(Tableau1[[#This Row],[Noms]]=R$5,Tableau1[[#This Row],[Fin]]-Tableau1[[#This Row],[Début]],0)</f>
        <v>0</v>
      </c>
      <c r="S1139" s="62">
        <f>IF(Tableau1[[#This Row],[Noms_M]]=S$5,Tableau1[[#This Row],[Fin_M]]-Tableau1[[#This Row],[Début_M]],0)+IF(Tableau1[[#This Row],[Noms]]=S$5,Tableau1[[#This Row],[Fin]]-Tableau1[[#This Row],[Début]],0)</f>
        <v>0</v>
      </c>
    </row>
    <row r="1140" spans="1:26" s="17" customFormat="1" ht="20.25" customHeight="1" thickBot="1" x14ac:dyDescent="0.35">
      <c r="A1140" s="36">
        <f>A1137+1</f>
        <v>46034</v>
      </c>
      <c r="B1140" s="55" t="str">
        <f t="shared" si="1726"/>
        <v>janv</v>
      </c>
      <c r="C1140" s="57">
        <f t="shared" ref="C1140" si="1814">_xlfn.ISOWEEKNUM(A1140)</f>
        <v>3</v>
      </c>
      <c r="D1140" s="33">
        <f>A1140</f>
        <v>46034</v>
      </c>
      <c r="E1140" s="8"/>
      <c r="F1140" s="1"/>
      <c r="G1140" s="9"/>
      <c r="H1140" s="14"/>
      <c r="I1140" s="1"/>
      <c r="J1140" s="58"/>
      <c r="K1140" s="18"/>
      <c r="L1140" s="7"/>
      <c r="N1140" s="61">
        <f>IF(Tableau1[[#This Row],[Noms_M]]=N$5,Tableau1[[#This Row],[Fin_M]]-Tableau1[[#This Row],[Début_M]],0)+IF(Tableau1[[#This Row],[Noms]]=N$5,Tableau1[[#This Row],[Fin]]-Tableau1[[#This Row],[Début]],0)</f>
        <v>0</v>
      </c>
      <c r="O1140" s="61">
        <f>IF(Tableau1[[#This Row],[Noms_M]]=O$5,Tableau1[[#This Row],[Fin_M]]-Tableau1[[#This Row],[Début_M]],0)+IF(Tableau1[[#This Row],[Noms]]=O$5,Tableau1[[#This Row],[Fin]]-Tableau1[[#This Row],[Début]],0)</f>
        <v>0</v>
      </c>
      <c r="P1140" s="61">
        <f>IF(Tableau1[[#This Row],[Noms_M]]=P$5,Tableau1[[#This Row],[Fin_M]]-Tableau1[[#This Row],[Début_M]],0)+IF(Tableau1[[#This Row],[Noms]]=P$5,Tableau1[[#This Row],[Fin]]-Tableau1[[#This Row],[Début]],0)</f>
        <v>0</v>
      </c>
      <c r="Q1140" s="61">
        <f>IF(Tableau1[[#This Row],[Noms_M]]=Q$5,Tableau1[[#This Row],[Fin_M]]-Tableau1[[#This Row],[Début_M]],0)+IF(Tableau1[[#This Row],[Noms]]=Q$5,Tableau1[[#This Row],[Fin]]-Tableau1[[#This Row],[Début]],0)</f>
        <v>0</v>
      </c>
      <c r="R1140" s="61">
        <f>IF(Tableau1[[#This Row],[Noms_M]]=R$5,Tableau1[[#This Row],[Fin_M]]-Tableau1[[#This Row],[Début_M]],0)+IF(Tableau1[[#This Row],[Noms]]=R$5,Tableau1[[#This Row],[Fin]]-Tableau1[[#This Row],[Début]],0)</f>
        <v>0</v>
      </c>
      <c r="S1140" s="62">
        <f>IF(Tableau1[[#This Row],[Noms_M]]=S$5,Tableau1[[#This Row],[Fin_M]]-Tableau1[[#This Row],[Début_M]],0)+IF(Tableau1[[#This Row],[Noms]]=S$5,Tableau1[[#This Row],[Fin]]-Tableau1[[#This Row],[Début]],0)</f>
        <v>0</v>
      </c>
      <c r="U1140" s="70">
        <f>SUM(N1140:N1160)</f>
        <v>0</v>
      </c>
      <c r="V1140" s="70">
        <f t="shared" ref="V1140" si="1815">SUM(O1140:O1160)</f>
        <v>0</v>
      </c>
      <c r="W1140" s="70">
        <f t="shared" ref="W1140" si="1816">SUM(P1140:P1160)</f>
        <v>0</v>
      </c>
      <c r="X1140" s="70">
        <f t="shared" ref="X1140" si="1817">SUM(Q1140:Q1160)</f>
        <v>0</v>
      </c>
      <c r="Y1140" s="70">
        <f t="shared" ref="Y1140" si="1818">SUM(R1140:R1160)</f>
        <v>0</v>
      </c>
      <c r="Z1140" s="70">
        <f t="shared" ref="Z1140" si="1819">SUM(S1140:S1160)</f>
        <v>0</v>
      </c>
    </row>
    <row r="1141" spans="1:26" s="17" customFormat="1" ht="20.25" customHeight="1" thickBot="1" x14ac:dyDescent="0.35">
      <c r="A1141" s="37"/>
      <c r="B1141" s="56" t="str">
        <f t="shared" si="1728"/>
        <v>janv</v>
      </c>
      <c r="C1141" s="57">
        <f t="shared" ref="C1141" si="1820">_xlfn.ISOWEEKNUM(A1140)</f>
        <v>3</v>
      </c>
      <c r="D1141" s="34"/>
      <c r="E1141" s="10"/>
      <c r="F1141" s="2"/>
      <c r="G1141" s="11"/>
      <c r="H1141" s="15"/>
      <c r="I1141" s="2"/>
      <c r="J1141" s="59"/>
      <c r="K1141" s="18"/>
      <c r="L1141" s="3"/>
      <c r="N1141" s="61">
        <f>IF(Tableau1[[#This Row],[Noms_M]]=N$5,Tableau1[[#This Row],[Fin_M]]-Tableau1[[#This Row],[Début_M]],0)+IF(Tableau1[[#This Row],[Noms]]=N$5,Tableau1[[#This Row],[Fin]]-Tableau1[[#This Row],[Début]],0)</f>
        <v>0</v>
      </c>
      <c r="O1141" s="61">
        <f>IF(Tableau1[[#This Row],[Noms_M]]=O$5,Tableau1[[#This Row],[Fin_M]]-Tableau1[[#This Row],[Début_M]],0)+IF(Tableau1[[#This Row],[Noms]]=O$5,Tableau1[[#This Row],[Fin]]-Tableau1[[#This Row],[Début]],0)</f>
        <v>0</v>
      </c>
      <c r="P1141" s="61">
        <f>IF(Tableau1[[#This Row],[Noms_M]]=P$5,Tableau1[[#This Row],[Fin_M]]-Tableau1[[#This Row],[Début_M]],0)+IF(Tableau1[[#This Row],[Noms]]=P$5,Tableau1[[#This Row],[Fin]]-Tableau1[[#This Row],[Début]],0)</f>
        <v>0</v>
      </c>
      <c r="Q1141" s="61">
        <f>IF(Tableau1[[#This Row],[Noms_M]]=Q$5,Tableau1[[#This Row],[Fin_M]]-Tableau1[[#This Row],[Début_M]],0)+IF(Tableau1[[#This Row],[Noms]]=Q$5,Tableau1[[#This Row],[Fin]]-Tableau1[[#This Row],[Début]],0)</f>
        <v>0</v>
      </c>
      <c r="R1141" s="61">
        <f>IF(Tableau1[[#This Row],[Noms_M]]=R$5,Tableau1[[#This Row],[Fin_M]]-Tableau1[[#This Row],[Début_M]],0)+IF(Tableau1[[#This Row],[Noms]]=R$5,Tableau1[[#This Row],[Fin]]-Tableau1[[#This Row],[Début]],0)</f>
        <v>0</v>
      </c>
      <c r="S1141" s="62">
        <f>IF(Tableau1[[#This Row],[Noms_M]]=S$5,Tableau1[[#This Row],[Fin_M]]-Tableau1[[#This Row],[Début_M]],0)+IF(Tableau1[[#This Row],[Noms]]=S$5,Tableau1[[#This Row],[Fin]]-Tableau1[[#This Row],[Début]],0)</f>
        <v>0</v>
      </c>
    </row>
    <row r="1142" spans="1:26" s="17" customFormat="1" ht="20.25" customHeight="1" thickBot="1" x14ac:dyDescent="0.35">
      <c r="A1142" s="38"/>
      <c r="B1142" s="56" t="str">
        <f t="shared" si="1730"/>
        <v>janv</v>
      </c>
      <c r="C1142" s="57">
        <f t="shared" ref="C1142" si="1821">_xlfn.ISOWEEKNUM(A1140)</f>
        <v>3</v>
      </c>
      <c r="D1142" s="35"/>
      <c r="E1142" s="22"/>
      <c r="F1142" s="12"/>
      <c r="G1142" s="13"/>
      <c r="H1142" s="24"/>
      <c r="I1142" s="12"/>
      <c r="J1142" s="60"/>
      <c r="K1142" s="18"/>
      <c r="L1142" s="4"/>
      <c r="N1142" s="61">
        <f>IF(Tableau1[[#This Row],[Noms_M]]=N$5,Tableau1[[#This Row],[Fin_M]]-Tableau1[[#This Row],[Début_M]],0)+IF(Tableau1[[#This Row],[Noms]]=N$5,Tableau1[[#This Row],[Fin]]-Tableau1[[#This Row],[Début]],0)</f>
        <v>0</v>
      </c>
      <c r="O1142" s="61">
        <f>IF(Tableau1[[#This Row],[Noms_M]]=O$5,Tableau1[[#This Row],[Fin_M]]-Tableau1[[#This Row],[Début_M]],0)+IF(Tableau1[[#This Row],[Noms]]=O$5,Tableau1[[#This Row],[Fin]]-Tableau1[[#This Row],[Début]],0)</f>
        <v>0</v>
      </c>
      <c r="P1142" s="61">
        <f>IF(Tableau1[[#This Row],[Noms_M]]=P$5,Tableau1[[#This Row],[Fin_M]]-Tableau1[[#This Row],[Début_M]],0)+IF(Tableau1[[#This Row],[Noms]]=P$5,Tableau1[[#This Row],[Fin]]-Tableau1[[#This Row],[Début]],0)</f>
        <v>0</v>
      </c>
      <c r="Q1142" s="61">
        <f>IF(Tableau1[[#This Row],[Noms_M]]=Q$5,Tableau1[[#This Row],[Fin_M]]-Tableau1[[#This Row],[Début_M]],0)+IF(Tableau1[[#This Row],[Noms]]=Q$5,Tableau1[[#This Row],[Fin]]-Tableau1[[#This Row],[Début]],0)</f>
        <v>0</v>
      </c>
      <c r="R1142" s="61">
        <f>IF(Tableau1[[#This Row],[Noms_M]]=R$5,Tableau1[[#This Row],[Fin_M]]-Tableau1[[#This Row],[Début_M]],0)+IF(Tableau1[[#This Row],[Noms]]=R$5,Tableau1[[#This Row],[Fin]]-Tableau1[[#This Row],[Début]],0)</f>
        <v>0</v>
      </c>
      <c r="S1142" s="62">
        <f>IF(Tableau1[[#This Row],[Noms_M]]=S$5,Tableau1[[#This Row],[Fin_M]]-Tableau1[[#This Row],[Début_M]],0)+IF(Tableau1[[#This Row],[Noms]]=S$5,Tableau1[[#This Row],[Fin]]-Tableau1[[#This Row],[Début]],0)</f>
        <v>0</v>
      </c>
    </row>
    <row r="1143" spans="1:26" s="17" customFormat="1" ht="20.25" customHeight="1" thickBot="1" x14ac:dyDescent="0.35">
      <c r="A1143" s="36">
        <f>A1140+1</f>
        <v>46035</v>
      </c>
      <c r="B1143" s="55" t="str">
        <f t="shared" si="1732"/>
        <v>janv</v>
      </c>
      <c r="C1143" s="57">
        <f t="shared" ref="C1143" si="1822">_xlfn.ISOWEEKNUM(A1143)</f>
        <v>3</v>
      </c>
      <c r="D1143" s="33">
        <f>A1143</f>
        <v>46035</v>
      </c>
      <c r="E1143" s="8"/>
      <c r="F1143" s="1"/>
      <c r="G1143" s="9"/>
      <c r="H1143" s="14"/>
      <c r="I1143" s="1"/>
      <c r="J1143" s="58"/>
      <c r="K1143" s="18"/>
      <c r="L1143" s="7"/>
      <c r="N1143" s="61">
        <f>IF(Tableau1[[#This Row],[Noms_M]]=N$5,Tableau1[[#This Row],[Fin_M]]-Tableau1[[#This Row],[Début_M]],0)+IF(Tableau1[[#This Row],[Noms]]=N$5,Tableau1[[#This Row],[Fin]]-Tableau1[[#This Row],[Début]],0)</f>
        <v>0</v>
      </c>
      <c r="O1143" s="61">
        <f>IF(Tableau1[[#This Row],[Noms_M]]=O$5,Tableau1[[#This Row],[Fin_M]]-Tableau1[[#This Row],[Début_M]],0)+IF(Tableau1[[#This Row],[Noms]]=O$5,Tableau1[[#This Row],[Fin]]-Tableau1[[#This Row],[Début]],0)</f>
        <v>0</v>
      </c>
      <c r="P1143" s="61">
        <f>IF(Tableau1[[#This Row],[Noms_M]]=P$5,Tableau1[[#This Row],[Fin_M]]-Tableau1[[#This Row],[Début_M]],0)+IF(Tableau1[[#This Row],[Noms]]=P$5,Tableau1[[#This Row],[Fin]]-Tableau1[[#This Row],[Début]],0)</f>
        <v>0</v>
      </c>
      <c r="Q1143" s="61">
        <f>IF(Tableau1[[#This Row],[Noms_M]]=Q$5,Tableau1[[#This Row],[Fin_M]]-Tableau1[[#This Row],[Début_M]],0)+IF(Tableau1[[#This Row],[Noms]]=Q$5,Tableau1[[#This Row],[Fin]]-Tableau1[[#This Row],[Début]],0)</f>
        <v>0</v>
      </c>
      <c r="R1143" s="61">
        <f>IF(Tableau1[[#This Row],[Noms_M]]=R$5,Tableau1[[#This Row],[Fin_M]]-Tableau1[[#This Row],[Début_M]],0)+IF(Tableau1[[#This Row],[Noms]]=R$5,Tableau1[[#This Row],[Fin]]-Tableau1[[#This Row],[Début]],0)</f>
        <v>0</v>
      </c>
      <c r="S1143" s="62">
        <f>IF(Tableau1[[#This Row],[Noms_M]]=S$5,Tableau1[[#This Row],[Fin_M]]-Tableau1[[#This Row],[Début_M]],0)+IF(Tableau1[[#This Row],[Noms]]=S$5,Tableau1[[#This Row],[Fin]]-Tableau1[[#This Row],[Début]],0)</f>
        <v>0</v>
      </c>
    </row>
    <row r="1144" spans="1:26" s="17" customFormat="1" ht="20.25" customHeight="1" thickBot="1" x14ac:dyDescent="0.35">
      <c r="A1144" s="37"/>
      <c r="B1144" s="56" t="str">
        <f t="shared" si="1734"/>
        <v>janv</v>
      </c>
      <c r="C1144" s="57">
        <f t="shared" ref="C1144" si="1823">_xlfn.ISOWEEKNUM(A1143)</f>
        <v>3</v>
      </c>
      <c r="D1144" s="34"/>
      <c r="E1144" s="10"/>
      <c r="F1144" s="2"/>
      <c r="G1144" s="11"/>
      <c r="H1144" s="15"/>
      <c r="I1144" s="2"/>
      <c r="J1144" s="59"/>
      <c r="K1144" s="18"/>
      <c r="L1144" s="3"/>
      <c r="N1144" s="61">
        <f>IF(Tableau1[[#This Row],[Noms_M]]=N$5,Tableau1[[#This Row],[Fin_M]]-Tableau1[[#This Row],[Début_M]],0)+IF(Tableau1[[#This Row],[Noms]]=N$5,Tableau1[[#This Row],[Fin]]-Tableau1[[#This Row],[Début]],0)</f>
        <v>0</v>
      </c>
      <c r="O1144" s="61">
        <f>IF(Tableau1[[#This Row],[Noms_M]]=O$5,Tableau1[[#This Row],[Fin_M]]-Tableau1[[#This Row],[Début_M]],0)+IF(Tableau1[[#This Row],[Noms]]=O$5,Tableau1[[#This Row],[Fin]]-Tableau1[[#This Row],[Début]],0)</f>
        <v>0</v>
      </c>
      <c r="P1144" s="61">
        <f>IF(Tableau1[[#This Row],[Noms_M]]=P$5,Tableau1[[#This Row],[Fin_M]]-Tableau1[[#This Row],[Début_M]],0)+IF(Tableau1[[#This Row],[Noms]]=P$5,Tableau1[[#This Row],[Fin]]-Tableau1[[#This Row],[Début]],0)</f>
        <v>0</v>
      </c>
      <c r="Q1144" s="61">
        <f>IF(Tableau1[[#This Row],[Noms_M]]=Q$5,Tableau1[[#This Row],[Fin_M]]-Tableau1[[#This Row],[Début_M]],0)+IF(Tableau1[[#This Row],[Noms]]=Q$5,Tableau1[[#This Row],[Fin]]-Tableau1[[#This Row],[Début]],0)</f>
        <v>0</v>
      </c>
      <c r="R1144" s="61">
        <f>IF(Tableau1[[#This Row],[Noms_M]]=R$5,Tableau1[[#This Row],[Fin_M]]-Tableau1[[#This Row],[Début_M]],0)+IF(Tableau1[[#This Row],[Noms]]=R$5,Tableau1[[#This Row],[Fin]]-Tableau1[[#This Row],[Début]],0)</f>
        <v>0</v>
      </c>
      <c r="S1144" s="62">
        <f>IF(Tableau1[[#This Row],[Noms_M]]=S$5,Tableau1[[#This Row],[Fin_M]]-Tableau1[[#This Row],[Début_M]],0)+IF(Tableau1[[#This Row],[Noms]]=S$5,Tableau1[[#This Row],[Fin]]-Tableau1[[#This Row],[Début]],0)</f>
        <v>0</v>
      </c>
    </row>
    <row r="1145" spans="1:26" s="17" customFormat="1" ht="20.25" customHeight="1" thickBot="1" x14ac:dyDescent="0.35">
      <c r="A1145" s="38"/>
      <c r="B1145" s="56" t="str">
        <f t="shared" si="1736"/>
        <v>janv</v>
      </c>
      <c r="C1145" s="57">
        <f t="shared" ref="C1145" si="1824">_xlfn.ISOWEEKNUM(A1143)</f>
        <v>3</v>
      </c>
      <c r="D1145" s="35"/>
      <c r="E1145" s="22"/>
      <c r="F1145" s="12"/>
      <c r="G1145" s="13"/>
      <c r="H1145" s="24"/>
      <c r="I1145" s="12"/>
      <c r="J1145" s="60"/>
      <c r="K1145" s="18"/>
      <c r="L1145" s="4"/>
      <c r="N1145" s="61">
        <f>IF(Tableau1[[#This Row],[Noms_M]]=N$5,Tableau1[[#This Row],[Fin_M]]-Tableau1[[#This Row],[Début_M]],0)+IF(Tableau1[[#This Row],[Noms]]=N$5,Tableau1[[#This Row],[Fin]]-Tableau1[[#This Row],[Début]],0)</f>
        <v>0</v>
      </c>
      <c r="O1145" s="61">
        <f>IF(Tableau1[[#This Row],[Noms_M]]=O$5,Tableau1[[#This Row],[Fin_M]]-Tableau1[[#This Row],[Début_M]],0)+IF(Tableau1[[#This Row],[Noms]]=O$5,Tableau1[[#This Row],[Fin]]-Tableau1[[#This Row],[Début]],0)</f>
        <v>0</v>
      </c>
      <c r="P1145" s="61">
        <f>IF(Tableau1[[#This Row],[Noms_M]]=P$5,Tableau1[[#This Row],[Fin_M]]-Tableau1[[#This Row],[Début_M]],0)+IF(Tableau1[[#This Row],[Noms]]=P$5,Tableau1[[#This Row],[Fin]]-Tableau1[[#This Row],[Début]],0)</f>
        <v>0</v>
      </c>
      <c r="Q1145" s="61">
        <f>IF(Tableau1[[#This Row],[Noms_M]]=Q$5,Tableau1[[#This Row],[Fin_M]]-Tableau1[[#This Row],[Début_M]],0)+IF(Tableau1[[#This Row],[Noms]]=Q$5,Tableau1[[#This Row],[Fin]]-Tableau1[[#This Row],[Début]],0)</f>
        <v>0</v>
      </c>
      <c r="R1145" s="61">
        <f>IF(Tableau1[[#This Row],[Noms_M]]=R$5,Tableau1[[#This Row],[Fin_M]]-Tableau1[[#This Row],[Début_M]],0)+IF(Tableau1[[#This Row],[Noms]]=R$5,Tableau1[[#This Row],[Fin]]-Tableau1[[#This Row],[Début]],0)</f>
        <v>0</v>
      </c>
      <c r="S1145" s="62">
        <f>IF(Tableau1[[#This Row],[Noms_M]]=S$5,Tableau1[[#This Row],[Fin_M]]-Tableau1[[#This Row],[Début_M]],0)+IF(Tableau1[[#This Row],[Noms]]=S$5,Tableau1[[#This Row],[Fin]]-Tableau1[[#This Row],[Début]],0)</f>
        <v>0</v>
      </c>
    </row>
    <row r="1146" spans="1:26" s="17" customFormat="1" ht="20.25" customHeight="1" thickBot="1" x14ac:dyDescent="0.35">
      <c r="A1146" s="36">
        <f>A1143+1</f>
        <v>46036</v>
      </c>
      <c r="B1146" s="55" t="str">
        <f t="shared" ref="B1146" si="1825">TEXT(A1146,"mmm")</f>
        <v>janv</v>
      </c>
      <c r="C1146" s="57">
        <f t="shared" ref="C1146" si="1826">_xlfn.ISOWEEKNUM(A1146)</f>
        <v>3</v>
      </c>
      <c r="D1146" s="33">
        <f>A1146</f>
        <v>46036</v>
      </c>
      <c r="E1146" s="8"/>
      <c r="F1146" s="1"/>
      <c r="G1146" s="9"/>
      <c r="H1146" s="14"/>
      <c r="I1146" s="1"/>
      <c r="J1146" s="58"/>
      <c r="K1146" s="18"/>
      <c r="L1146" s="7"/>
      <c r="N1146" s="61">
        <f>IF(Tableau1[[#This Row],[Noms_M]]=N$5,Tableau1[[#This Row],[Fin_M]]-Tableau1[[#This Row],[Début_M]],0)+IF(Tableau1[[#This Row],[Noms]]=N$5,Tableau1[[#This Row],[Fin]]-Tableau1[[#This Row],[Début]],0)</f>
        <v>0</v>
      </c>
      <c r="O1146" s="61">
        <f>IF(Tableau1[[#This Row],[Noms_M]]=O$5,Tableau1[[#This Row],[Fin_M]]-Tableau1[[#This Row],[Début_M]],0)+IF(Tableau1[[#This Row],[Noms]]=O$5,Tableau1[[#This Row],[Fin]]-Tableau1[[#This Row],[Début]],0)</f>
        <v>0</v>
      </c>
      <c r="P1146" s="61">
        <f>IF(Tableau1[[#This Row],[Noms_M]]=P$5,Tableau1[[#This Row],[Fin_M]]-Tableau1[[#This Row],[Début_M]],0)+IF(Tableau1[[#This Row],[Noms]]=P$5,Tableau1[[#This Row],[Fin]]-Tableau1[[#This Row],[Début]],0)</f>
        <v>0</v>
      </c>
      <c r="Q1146" s="61">
        <f>IF(Tableau1[[#This Row],[Noms_M]]=Q$5,Tableau1[[#This Row],[Fin_M]]-Tableau1[[#This Row],[Début_M]],0)+IF(Tableau1[[#This Row],[Noms]]=Q$5,Tableau1[[#This Row],[Fin]]-Tableau1[[#This Row],[Début]],0)</f>
        <v>0</v>
      </c>
      <c r="R1146" s="61">
        <f>IF(Tableau1[[#This Row],[Noms_M]]=R$5,Tableau1[[#This Row],[Fin_M]]-Tableau1[[#This Row],[Début_M]],0)+IF(Tableau1[[#This Row],[Noms]]=R$5,Tableau1[[#This Row],[Fin]]-Tableau1[[#This Row],[Début]],0)</f>
        <v>0</v>
      </c>
      <c r="S1146" s="62">
        <f>IF(Tableau1[[#This Row],[Noms_M]]=S$5,Tableau1[[#This Row],[Fin_M]]-Tableau1[[#This Row],[Début_M]],0)+IF(Tableau1[[#This Row],[Noms]]=S$5,Tableau1[[#This Row],[Fin]]-Tableau1[[#This Row],[Début]],0)</f>
        <v>0</v>
      </c>
    </row>
    <row r="1147" spans="1:26" s="17" customFormat="1" ht="20.25" customHeight="1" thickBot="1" x14ac:dyDescent="0.35">
      <c r="A1147" s="37"/>
      <c r="B1147" s="56" t="str">
        <f t="shared" ref="B1147" si="1827">TEXT(A1146,"mmm")</f>
        <v>janv</v>
      </c>
      <c r="C1147" s="57">
        <f t="shared" ref="C1147" si="1828">_xlfn.ISOWEEKNUM(A1146)</f>
        <v>3</v>
      </c>
      <c r="D1147" s="34"/>
      <c r="E1147" s="10"/>
      <c r="F1147" s="2"/>
      <c r="G1147" s="11"/>
      <c r="H1147" s="15"/>
      <c r="I1147" s="2"/>
      <c r="J1147" s="59"/>
      <c r="K1147" s="18"/>
      <c r="L1147" s="3"/>
      <c r="N1147" s="61">
        <f>IF(Tableau1[[#This Row],[Noms_M]]=N$5,Tableau1[[#This Row],[Fin_M]]-Tableau1[[#This Row],[Début_M]],0)+IF(Tableau1[[#This Row],[Noms]]=N$5,Tableau1[[#This Row],[Fin]]-Tableau1[[#This Row],[Début]],0)</f>
        <v>0</v>
      </c>
      <c r="O1147" s="61">
        <f>IF(Tableau1[[#This Row],[Noms_M]]=O$5,Tableau1[[#This Row],[Fin_M]]-Tableau1[[#This Row],[Début_M]],0)+IF(Tableau1[[#This Row],[Noms]]=O$5,Tableau1[[#This Row],[Fin]]-Tableau1[[#This Row],[Début]],0)</f>
        <v>0</v>
      </c>
      <c r="P1147" s="61">
        <f>IF(Tableau1[[#This Row],[Noms_M]]=P$5,Tableau1[[#This Row],[Fin_M]]-Tableau1[[#This Row],[Début_M]],0)+IF(Tableau1[[#This Row],[Noms]]=P$5,Tableau1[[#This Row],[Fin]]-Tableau1[[#This Row],[Début]],0)</f>
        <v>0</v>
      </c>
      <c r="Q1147" s="61">
        <f>IF(Tableau1[[#This Row],[Noms_M]]=Q$5,Tableau1[[#This Row],[Fin_M]]-Tableau1[[#This Row],[Début_M]],0)+IF(Tableau1[[#This Row],[Noms]]=Q$5,Tableau1[[#This Row],[Fin]]-Tableau1[[#This Row],[Début]],0)</f>
        <v>0</v>
      </c>
      <c r="R1147" s="61">
        <f>IF(Tableau1[[#This Row],[Noms_M]]=R$5,Tableau1[[#This Row],[Fin_M]]-Tableau1[[#This Row],[Début_M]],0)+IF(Tableau1[[#This Row],[Noms]]=R$5,Tableau1[[#This Row],[Fin]]-Tableau1[[#This Row],[Début]],0)</f>
        <v>0</v>
      </c>
      <c r="S1147" s="62">
        <f>IF(Tableau1[[#This Row],[Noms_M]]=S$5,Tableau1[[#This Row],[Fin_M]]-Tableau1[[#This Row],[Début_M]],0)+IF(Tableau1[[#This Row],[Noms]]=S$5,Tableau1[[#This Row],[Fin]]-Tableau1[[#This Row],[Début]],0)</f>
        <v>0</v>
      </c>
    </row>
    <row r="1148" spans="1:26" s="17" customFormat="1" ht="20.25" customHeight="1" thickBot="1" x14ac:dyDescent="0.35">
      <c r="A1148" s="38"/>
      <c r="B1148" s="56" t="str">
        <f t="shared" ref="B1148" si="1829">TEXT(A1146,"mmm")</f>
        <v>janv</v>
      </c>
      <c r="C1148" s="57">
        <f t="shared" ref="C1148" si="1830">_xlfn.ISOWEEKNUM(A1146)</f>
        <v>3</v>
      </c>
      <c r="D1148" s="35"/>
      <c r="E1148" s="22"/>
      <c r="F1148" s="12"/>
      <c r="G1148" s="13"/>
      <c r="H1148" s="24"/>
      <c r="I1148" s="12"/>
      <c r="J1148" s="60"/>
      <c r="K1148" s="18"/>
      <c r="L1148" s="4"/>
      <c r="N1148" s="61">
        <f>IF(Tableau1[[#This Row],[Noms_M]]=N$5,Tableau1[[#This Row],[Fin_M]]-Tableau1[[#This Row],[Début_M]],0)+IF(Tableau1[[#This Row],[Noms]]=N$5,Tableau1[[#This Row],[Fin]]-Tableau1[[#This Row],[Début]],0)</f>
        <v>0</v>
      </c>
      <c r="O1148" s="61">
        <f>IF(Tableau1[[#This Row],[Noms_M]]=O$5,Tableau1[[#This Row],[Fin_M]]-Tableau1[[#This Row],[Début_M]],0)+IF(Tableau1[[#This Row],[Noms]]=O$5,Tableau1[[#This Row],[Fin]]-Tableau1[[#This Row],[Début]],0)</f>
        <v>0</v>
      </c>
      <c r="P1148" s="61">
        <f>IF(Tableau1[[#This Row],[Noms_M]]=P$5,Tableau1[[#This Row],[Fin_M]]-Tableau1[[#This Row],[Début_M]],0)+IF(Tableau1[[#This Row],[Noms]]=P$5,Tableau1[[#This Row],[Fin]]-Tableau1[[#This Row],[Début]],0)</f>
        <v>0</v>
      </c>
      <c r="Q1148" s="61">
        <f>IF(Tableau1[[#This Row],[Noms_M]]=Q$5,Tableau1[[#This Row],[Fin_M]]-Tableau1[[#This Row],[Début_M]],0)+IF(Tableau1[[#This Row],[Noms]]=Q$5,Tableau1[[#This Row],[Fin]]-Tableau1[[#This Row],[Début]],0)</f>
        <v>0</v>
      </c>
      <c r="R1148" s="61">
        <f>IF(Tableau1[[#This Row],[Noms_M]]=R$5,Tableau1[[#This Row],[Fin_M]]-Tableau1[[#This Row],[Début_M]],0)+IF(Tableau1[[#This Row],[Noms]]=R$5,Tableau1[[#This Row],[Fin]]-Tableau1[[#This Row],[Début]],0)</f>
        <v>0</v>
      </c>
      <c r="S1148" s="62">
        <f>IF(Tableau1[[#This Row],[Noms_M]]=S$5,Tableau1[[#This Row],[Fin_M]]-Tableau1[[#This Row],[Début_M]],0)+IF(Tableau1[[#This Row],[Noms]]=S$5,Tableau1[[#This Row],[Fin]]-Tableau1[[#This Row],[Début]],0)</f>
        <v>0</v>
      </c>
    </row>
    <row r="1149" spans="1:26" s="17" customFormat="1" ht="20.25" customHeight="1" thickBot="1" x14ac:dyDescent="0.35">
      <c r="A1149" s="36">
        <f>A1146+1</f>
        <v>46037</v>
      </c>
      <c r="B1149" s="55" t="str">
        <f t="shared" ref="B1149:B1209" si="1831">TEXT(A1149,"mmm")</f>
        <v>janv</v>
      </c>
      <c r="C1149" s="57">
        <f t="shared" ref="C1149" si="1832">_xlfn.ISOWEEKNUM(A1149)</f>
        <v>3</v>
      </c>
      <c r="D1149" s="33">
        <f>A1149</f>
        <v>46037</v>
      </c>
      <c r="E1149" s="8"/>
      <c r="F1149" s="1"/>
      <c r="G1149" s="9"/>
      <c r="H1149" s="14"/>
      <c r="I1149" s="1"/>
      <c r="J1149" s="58"/>
      <c r="K1149" s="18"/>
      <c r="L1149" s="7"/>
      <c r="N1149" s="61">
        <f>IF(Tableau1[[#This Row],[Noms_M]]=N$5,Tableau1[[#This Row],[Fin_M]]-Tableau1[[#This Row],[Début_M]],0)+IF(Tableau1[[#This Row],[Noms]]=N$5,Tableau1[[#This Row],[Fin]]-Tableau1[[#This Row],[Début]],0)</f>
        <v>0</v>
      </c>
      <c r="O1149" s="61">
        <f>IF(Tableau1[[#This Row],[Noms_M]]=O$5,Tableau1[[#This Row],[Fin_M]]-Tableau1[[#This Row],[Début_M]],0)+IF(Tableau1[[#This Row],[Noms]]=O$5,Tableau1[[#This Row],[Fin]]-Tableau1[[#This Row],[Début]],0)</f>
        <v>0</v>
      </c>
      <c r="P1149" s="61">
        <f>IF(Tableau1[[#This Row],[Noms_M]]=P$5,Tableau1[[#This Row],[Fin_M]]-Tableau1[[#This Row],[Début_M]],0)+IF(Tableau1[[#This Row],[Noms]]=P$5,Tableau1[[#This Row],[Fin]]-Tableau1[[#This Row],[Début]],0)</f>
        <v>0</v>
      </c>
      <c r="Q1149" s="61">
        <f>IF(Tableau1[[#This Row],[Noms_M]]=Q$5,Tableau1[[#This Row],[Fin_M]]-Tableau1[[#This Row],[Début_M]],0)+IF(Tableau1[[#This Row],[Noms]]=Q$5,Tableau1[[#This Row],[Fin]]-Tableau1[[#This Row],[Début]],0)</f>
        <v>0</v>
      </c>
      <c r="R1149" s="61">
        <f>IF(Tableau1[[#This Row],[Noms_M]]=R$5,Tableau1[[#This Row],[Fin_M]]-Tableau1[[#This Row],[Début_M]],0)+IF(Tableau1[[#This Row],[Noms]]=R$5,Tableau1[[#This Row],[Fin]]-Tableau1[[#This Row],[Début]],0)</f>
        <v>0</v>
      </c>
      <c r="S1149" s="62">
        <f>IF(Tableau1[[#This Row],[Noms_M]]=S$5,Tableau1[[#This Row],[Fin_M]]-Tableau1[[#This Row],[Début_M]],0)+IF(Tableau1[[#This Row],[Noms]]=S$5,Tableau1[[#This Row],[Fin]]-Tableau1[[#This Row],[Début]],0)</f>
        <v>0</v>
      </c>
    </row>
    <row r="1150" spans="1:26" s="17" customFormat="1" ht="20.25" customHeight="1" thickBot="1" x14ac:dyDescent="0.35">
      <c r="A1150" s="37"/>
      <c r="B1150" s="56" t="str">
        <f t="shared" ref="B1150:B1210" si="1833">TEXT(A1149,"mmm")</f>
        <v>janv</v>
      </c>
      <c r="C1150" s="57">
        <f t="shared" ref="C1150" si="1834">_xlfn.ISOWEEKNUM(A1149)</f>
        <v>3</v>
      </c>
      <c r="D1150" s="34"/>
      <c r="E1150" s="10"/>
      <c r="F1150" s="2"/>
      <c r="G1150" s="11"/>
      <c r="H1150" s="15"/>
      <c r="I1150" s="2"/>
      <c r="J1150" s="59"/>
      <c r="K1150" s="18"/>
      <c r="L1150" s="3"/>
      <c r="N1150" s="61">
        <f>IF(Tableau1[[#This Row],[Noms_M]]=N$5,Tableau1[[#This Row],[Fin_M]]-Tableau1[[#This Row],[Début_M]],0)+IF(Tableau1[[#This Row],[Noms]]=N$5,Tableau1[[#This Row],[Fin]]-Tableau1[[#This Row],[Début]],0)</f>
        <v>0</v>
      </c>
      <c r="O1150" s="61">
        <f>IF(Tableau1[[#This Row],[Noms_M]]=O$5,Tableau1[[#This Row],[Fin_M]]-Tableau1[[#This Row],[Début_M]],0)+IF(Tableau1[[#This Row],[Noms]]=O$5,Tableau1[[#This Row],[Fin]]-Tableau1[[#This Row],[Début]],0)</f>
        <v>0</v>
      </c>
      <c r="P1150" s="61">
        <f>IF(Tableau1[[#This Row],[Noms_M]]=P$5,Tableau1[[#This Row],[Fin_M]]-Tableau1[[#This Row],[Début_M]],0)+IF(Tableau1[[#This Row],[Noms]]=P$5,Tableau1[[#This Row],[Fin]]-Tableau1[[#This Row],[Début]],0)</f>
        <v>0</v>
      </c>
      <c r="Q1150" s="61">
        <f>IF(Tableau1[[#This Row],[Noms_M]]=Q$5,Tableau1[[#This Row],[Fin_M]]-Tableau1[[#This Row],[Début_M]],0)+IF(Tableau1[[#This Row],[Noms]]=Q$5,Tableau1[[#This Row],[Fin]]-Tableau1[[#This Row],[Début]],0)</f>
        <v>0</v>
      </c>
      <c r="R1150" s="61">
        <f>IF(Tableau1[[#This Row],[Noms_M]]=R$5,Tableau1[[#This Row],[Fin_M]]-Tableau1[[#This Row],[Début_M]],0)+IF(Tableau1[[#This Row],[Noms]]=R$5,Tableau1[[#This Row],[Fin]]-Tableau1[[#This Row],[Début]],0)</f>
        <v>0</v>
      </c>
      <c r="S1150" s="62">
        <f>IF(Tableau1[[#This Row],[Noms_M]]=S$5,Tableau1[[#This Row],[Fin_M]]-Tableau1[[#This Row],[Début_M]],0)+IF(Tableau1[[#This Row],[Noms]]=S$5,Tableau1[[#This Row],[Fin]]-Tableau1[[#This Row],[Début]],0)</f>
        <v>0</v>
      </c>
    </row>
    <row r="1151" spans="1:26" s="17" customFormat="1" ht="20.25" customHeight="1" thickBot="1" x14ac:dyDescent="0.35">
      <c r="A1151" s="38"/>
      <c r="B1151" s="56" t="str">
        <f t="shared" ref="B1151:B1211" si="1835">TEXT(A1149,"mmm")</f>
        <v>janv</v>
      </c>
      <c r="C1151" s="57">
        <f t="shared" ref="C1151" si="1836">_xlfn.ISOWEEKNUM(A1149)</f>
        <v>3</v>
      </c>
      <c r="D1151" s="35"/>
      <c r="E1151" s="22"/>
      <c r="F1151" s="12"/>
      <c r="G1151" s="13"/>
      <c r="H1151" s="24"/>
      <c r="I1151" s="12"/>
      <c r="J1151" s="60"/>
      <c r="K1151" s="18"/>
      <c r="L1151" s="4"/>
      <c r="N1151" s="61">
        <f>IF(Tableau1[[#This Row],[Noms_M]]=N$5,Tableau1[[#This Row],[Fin_M]]-Tableau1[[#This Row],[Début_M]],0)+IF(Tableau1[[#This Row],[Noms]]=N$5,Tableau1[[#This Row],[Fin]]-Tableau1[[#This Row],[Début]],0)</f>
        <v>0</v>
      </c>
      <c r="O1151" s="61">
        <f>IF(Tableau1[[#This Row],[Noms_M]]=O$5,Tableau1[[#This Row],[Fin_M]]-Tableau1[[#This Row],[Début_M]],0)+IF(Tableau1[[#This Row],[Noms]]=O$5,Tableau1[[#This Row],[Fin]]-Tableau1[[#This Row],[Début]],0)</f>
        <v>0</v>
      </c>
      <c r="P1151" s="61">
        <f>IF(Tableau1[[#This Row],[Noms_M]]=P$5,Tableau1[[#This Row],[Fin_M]]-Tableau1[[#This Row],[Début_M]],0)+IF(Tableau1[[#This Row],[Noms]]=P$5,Tableau1[[#This Row],[Fin]]-Tableau1[[#This Row],[Début]],0)</f>
        <v>0</v>
      </c>
      <c r="Q1151" s="61">
        <f>IF(Tableau1[[#This Row],[Noms_M]]=Q$5,Tableau1[[#This Row],[Fin_M]]-Tableau1[[#This Row],[Début_M]],0)+IF(Tableau1[[#This Row],[Noms]]=Q$5,Tableau1[[#This Row],[Fin]]-Tableau1[[#This Row],[Début]],0)</f>
        <v>0</v>
      </c>
      <c r="R1151" s="61">
        <f>IF(Tableau1[[#This Row],[Noms_M]]=R$5,Tableau1[[#This Row],[Fin_M]]-Tableau1[[#This Row],[Début_M]],0)+IF(Tableau1[[#This Row],[Noms]]=R$5,Tableau1[[#This Row],[Fin]]-Tableau1[[#This Row],[Début]],0)</f>
        <v>0</v>
      </c>
      <c r="S1151" s="62">
        <f>IF(Tableau1[[#This Row],[Noms_M]]=S$5,Tableau1[[#This Row],[Fin_M]]-Tableau1[[#This Row],[Début_M]],0)+IF(Tableau1[[#This Row],[Noms]]=S$5,Tableau1[[#This Row],[Fin]]-Tableau1[[#This Row],[Début]],0)</f>
        <v>0</v>
      </c>
    </row>
    <row r="1152" spans="1:26" s="17" customFormat="1" ht="20.25" customHeight="1" thickBot="1" x14ac:dyDescent="0.35">
      <c r="A1152" s="36">
        <f>A1149+1</f>
        <v>46038</v>
      </c>
      <c r="B1152" s="55" t="str">
        <f t="shared" ref="B1152:B1212" si="1837">TEXT(A1152,"mmm")</f>
        <v>janv</v>
      </c>
      <c r="C1152" s="57">
        <f t="shared" ref="C1152" si="1838">_xlfn.ISOWEEKNUM(A1152)</f>
        <v>3</v>
      </c>
      <c r="D1152" s="33">
        <f>A1152</f>
        <v>46038</v>
      </c>
      <c r="E1152" s="8"/>
      <c r="F1152" s="1"/>
      <c r="G1152" s="9"/>
      <c r="H1152" s="14"/>
      <c r="I1152" s="1"/>
      <c r="J1152" s="58"/>
      <c r="K1152" s="18"/>
      <c r="L1152" s="7"/>
      <c r="N1152" s="61">
        <f>IF(Tableau1[[#This Row],[Noms_M]]=N$5,Tableau1[[#This Row],[Fin_M]]-Tableau1[[#This Row],[Début_M]],0)+IF(Tableau1[[#This Row],[Noms]]=N$5,Tableau1[[#This Row],[Fin]]-Tableau1[[#This Row],[Début]],0)</f>
        <v>0</v>
      </c>
      <c r="O1152" s="61">
        <f>IF(Tableau1[[#This Row],[Noms_M]]=O$5,Tableau1[[#This Row],[Fin_M]]-Tableau1[[#This Row],[Début_M]],0)+IF(Tableau1[[#This Row],[Noms]]=O$5,Tableau1[[#This Row],[Fin]]-Tableau1[[#This Row],[Début]],0)</f>
        <v>0</v>
      </c>
      <c r="P1152" s="61">
        <f>IF(Tableau1[[#This Row],[Noms_M]]=P$5,Tableau1[[#This Row],[Fin_M]]-Tableau1[[#This Row],[Début_M]],0)+IF(Tableau1[[#This Row],[Noms]]=P$5,Tableau1[[#This Row],[Fin]]-Tableau1[[#This Row],[Début]],0)</f>
        <v>0</v>
      </c>
      <c r="Q1152" s="61">
        <f>IF(Tableau1[[#This Row],[Noms_M]]=Q$5,Tableau1[[#This Row],[Fin_M]]-Tableau1[[#This Row],[Début_M]],0)+IF(Tableau1[[#This Row],[Noms]]=Q$5,Tableau1[[#This Row],[Fin]]-Tableau1[[#This Row],[Début]],0)</f>
        <v>0</v>
      </c>
      <c r="R1152" s="61">
        <f>IF(Tableau1[[#This Row],[Noms_M]]=R$5,Tableau1[[#This Row],[Fin_M]]-Tableau1[[#This Row],[Début_M]],0)+IF(Tableau1[[#This Row],[Noms]]=R$5,Tableau1[[#This Row],[Fin]]-Tableau1[[#This Row],[Début]],0)</f>
        <v>0</v>
      </c>
      <c r="S1152" s="62">
        <f>IF(Tableau1[[#This Row],[Noms_M]]=S$5,Tableau1[[#This Row],[Fin_M]]-Tableau1[[#This Row],[Début_M]],0)+IF(Tableau1[[#This Row],[Noms]]=S$5,Tableau1[[#This Row],[Fin]]-Tableau1[[#This Row],[Début]],0)</f>
        <v>0</v>
      </c>
    </row>
    <row r="1153" spans="1:26" s="17" customFormat="1" ht="20.25" customHeight="1" thickBot="1" x14ac:dyDescent="0.35">
      <c r="A1153" s="37"/>
      <c r="B1153" s="56" t="str">
        <f t="shared" ref="B1153:B1213" si="1839">TEXT(A1152,"mmm")</f>
        <v>janv</v>
      </c>
      <c r="C1153" s="57">
        <f t="shared" ref="C1153" si="1840">_xlfn.ISOWEEKNUM(A1152)</f>
        <v>3</v>
      </c>
      <c r="D1153" s="34"/>
      <c r="E1153" s="10"/>
      <c r="F1153" s="2"/>
      <c r="G1153" s="11"/>
      <c r="H1153" s="15"/>
      <c r="I1153" s="2"/>
      <c r="J1153" s="59"/>
      <c r="K1153" s="18"/>
      <c r="L1153" s="3"/>
      <c r="N1153" s="61">
        <f>IF(Tableau1[[#This Row],[Noms_M]]=N$5,Tableau1[[#This Row],[Fin_M]]-Tableau1[[#This Row],[Début_M]],0)+IF(Tableau1[[#This Row],[Noms]]=N$5,Tableau1[[#This Row],[Fin]]-Tableau1[[#This Row],[Début]],0)</f>
        <v>0</v>
      </c>
      <c r="O1153" s="61">
        <f>IF(Tableau1[[#This Row],[Noms_M]]=O$5,Tableau1[[#This Row],[Fin_M]]-Tableau1[[#This Row],[Début_M]],0)+IF(Tableau1[[#This Row],[Noms]]=O$5,Tableau1[[#This Row],[Fin]]-Tableau1[[#This Row],[Début]],0)</f>
        <v>0</v>
      </c>
      <c r="P1153" s="61">
        <f>IF(Tableau1[[#This Row],[Noms_M]]=P$5,Tableau1[[#This Row],[Fin_M]]-Tableau1[[#This Row],[Début_M]],0)+IF(Tableau1[[#This Row],[Noms]]=P$5,Tableau1[[#This Row],[Fin]]-Tableau1[[#This Row],[Début]],0)</f>
        <v>0</v>
      </c>
      <c r="Q1153" s="61">
        <f>IF(Tableau1[[#This Row],[Noms_M]]=Q$5,Tableau1[[#This Row],[Fin_M]]-Tableau1[[#This Row],[Début_M]],0)+IF(Tableau1[[#This Row],[Noms]]=Q$5,Tableau1[[#This Row],[Fin]]-Tableau1[[#This Row],[Début]],0)</f>
        <v>0</v>
      </c>
      <c r="R1153" s="61">
        <f>IF(Tableau1[[#This Row],[Noms_M]]=R$5,Tableau1[[#This Row],[Fin_M]]-Tableau1[[#This Row],[Début_M]],0)+IF(Tableau1[[#This Row],[Noms]]=R$5,Tableau1[[#This Row],[Fin]]-Tableau1[[#This Row],[Début]],0)</f>
        <v>0</v>
      </c>
      <c r="S1153" s="62">
        <f>IF(Tableau1[[#This Row],[Noms_M]]=S$5,Tableau1[[#This Row],[Fin_M]]-Tableau1[[#This Row],[Début_M]],0)+IF(Tableau1[[#This Row],[Noms]]=S$5,Tableau1[[#This Row],[Fin]]-Tableau1[[#This Row],[Début]],0)</f>
        <v>0</v>
      </c>
    </row>
    <row r="1154" spans="1:26" s="17" customFormat="1" ht="20.25" customHeight="1" thickBot="1" x14ac:dyDescent="0.35">
      <c r="A1154" s="38"/>
      <c r="B1154" s="56" t="str">
        <f t="shared" ref="B1154:B1214" si="1841">TEXT(A1152,"mmm")</f>
        <v>janv</v>
      </c>
      <c r="C1154" s="57">
        <f t="shared" ref="C1154" si="1842">_xlfn.ISOWEEKNUM(A1152)</f>
        <v>3</v>
      </c>
      <c r="D1154" s="35"/>
      <c r="E1154" s="22"/>
      <c r="F1154" s="12"/>
      <c r="G1154" s="13"/>
      <c r="H1154" s="24"/>
      <c r="I1154" s="12"/>
      <c r="J1154" s="60"/>
      <c r="K1154" s="18"/>
      <c r="L1154" s="4"/>
      <c r="N1154" s="61">
        <f>IF(Tableau1[[#This Row],[Noms_M]]=N$5,Tableau1[[#This Row],[Fin_M]]-Tableau1[[#This Row],[Début_M]],0)+IF(Tableau1[[#This Row],[Noms]]=N$5,Tableau1[[#This Row],[Fin]]-Tableau1[[#This Row],[Début]],0)</f>
        <v>0</v>
      </c>
      <c r="O1154" s="61">
        <f>IF(Tableau1[[#This Row],[Noms_M]]=O$5,Tableau1[[#This Row],[Fin_M]]-Tableau1[[#This Row],[Début_M]],0)+IF(Tableau1[[#This Row],[Noms]]=O$5,Tableau1[[#This Row],[Fin]]-Tableau1[[#This Row],[Début]],0)</f>
        <v>0</v>
      </c>
      <c r="P1154" s="61">
        <f>IF(Tableau1[[#This Row],[Noms_M]]=P$5,Tableau1[[#This Row],[Fin_M]]-Tableau1[[#This Row],[Début_M]],0)+IF(Tableau1[[#This Row],[Noms]]=P$5,Tableau1[[#This Row],[Fin]]-Tableau1[[#This Row],[Début]],0)</f>
        <v>0</v>
      </c>
      <c r="Q1154" s="61">
        <f>IF(Tableau1[[#This Row],[Noms_M]]=Q$5,Tableau1[[#This Row],[Fin_M]]-Tableau1[[#This Row],[Début_M]],0)+IF(Tableau1[[#This Row],[Noms]]=Q$5,Tableau1[[#This Row],[Fin]]-Tableau1[[#This Row],[Début]],0)</f>
        <v>0</v>
      </c>
      <c r="R1154" s="61">
        <f>IF(Tableau1[[#This Row],[Noms_M]]=R$5,Tableau1[[#This Row],[Fin_M]]-Tableau1[[#This Row],[Début_M]],0)+IF(Tableau1[[#This Row],[Noms]]=R$5,Tableau1[[#This Row],[Fin]]-Tableau1[[#This Row],[Début]],0)</f>
        <v>0</v>
      </c>
      <c r="S1154" s="62">
        <f>IF(Tableau1[[#This Row],[Noms_M]]=S$5,Tableau1[[#This Row],[Fin_M]]-Tableau1[[#This Row],[Début_M]],0)+IF(Tableau1[[#This Row],[Noms]]=S$5,Tableau1[[#This Row],[Fin]]-Tableau1[[#This Row],[Début]],0)</f>
        <v>0</v>
      </c>
    </row>
    <row r="1155" spans="1:26" s="17" customFormat="1" ht="20.25" customHeight="1" thickBot="1" x14ac:dyDescent="0.35">
      <c r="A1155" s="36">
        <f>A1152+1</f>
        <v>46039</v>
      </c>
      <c r="B1155" s="55" t="str">
        <f t="shared" ref="B1155:B1215" si="1843">TEXT(A1155,"mmm")</f>
        <v>janv</v>
      </c>
      <c r="C1155" s="57">
        <f t="shared" ref="C1155" si="1844">_xlfn.ISOWEEKNUM(A1155)</f>
        <v>3</v>
      </c>
      <c r="D1155" s="33">
        <f>A1155</f>
        <v>46039</v>
      </c>
      <c r="E1155" s="8"/>
      <c r="F1155" s="1"/>
      <c r="G1155" s="9"/>
      <c r="H1155" s="14"/>
      <c r="I1155" s="1"/>
      <c r="J1155" s="58"/>
      <c r="K1155" s="18"/>
      <c r="L1155" s="7"/>
      <c r="N1155" s="61">
        <f>IF(Tableau1[[#This Row],[Noms_M]]=N$5,Tableau1[[#This Row],[Fin_M]]-Tableau1[[#This Row],[Début_M]],0)+IF(Tableau1[[#This Row],[Noms]]=N$5,Tableau1[[#This Row],[Fin]]-Tableau1[[#This Row],[Début]],0)</f>
        <v>0</v>
      </c>
      <c r="O1155" s="61">
        <f>IF(Tableau1[[#This Row],[Noms_M]]=O$5,Tableau1[[#This Row],[Fin_M]]-Tableau1[[#This Row],[Début_M]],0)+IF(Tableau1[[#This Row],[Noms]]=O$5,Tableau1[[#This Row],[Fin]]-Tableau1[[#This Row],[Début]],0)</f>
        <v>0</v>
      </c>
      <c r="P1155" s="61">
        <f>IF(Tableau1[[#This Row],[Noms_M]]=P$5,Tableau1[[#This Row],[Fin_M]]-Tableau1[[#This Row],[Début_M]],0)+IF(Tableau1[[#This Row],[Noms]]=P$5,Tableau1[[#This Row],[Fin]]-Tableau1[[#This Row],[Début]],0)</f>
        <v>0</v>
      </c>
      <c r="Q1155" s="61">
        <f>IF(Tableau1[[#This Row],[Noms_M]]=Q$5,Tableau1[[#This Row],[Fin_M]]-Tableau1[[#This Row],[Début_M]],0)+IF(Tableau1[[#This Row],[Noms]]=Q$5,Tableau1[[#This Row],[Fin]]-Tableau1[[#This Row],[Début]],0)</f>
        <v>0</v>
      </c>
      <c r="R1155" s="61">
        <f>IF(Tableau1[[#This Row],[Noms_M]]=R$5,Tableau1[[#This Row],[Fin_M]]-Tableau1[[#This Row],[Début_M]],0)+IF(Tableau1[[#This Row],[Noms]]=R$5,Tableau1[[#This Row],[Fin]]-Tableau1[[#This Row],[Début]],0)</f>
        <v>0</v>
      </c>
      <c r="S1155" s="62">
        <f>IF(Tableau1[[#This Row],[Noms_M]]=S$5,Tableau1[[#This Row],[Fin_M]]-Tableau1[[#This Row],[Début_M]],0)+IF(Tableau1[[#This Row],[Noms]]=S$5,Tableau1[[#This Row],[Fin]]-Tableau1[[#This Row],[Début]],0)</f>
        <v>0</v>
      </c>
    </row>
    <row r="1156" spans="1:26" s="17" customFormat="1" ht="20.25" customHeight="1" thickBot="1" x14ac:dyDescent="0.35">
      <c r="A1156" s="37"/>
      <c r="B1156" s="56" t="str">
        <f t="shared" ref="B1156:B1216" si="1845">TEXT(A1155,"mmm")</f>
        <v>janv</v>
      </c>
      <c r="C1156" s="57">
        <f t="shared" ref="C1156" si="1846">_xlfn.ISOWEEKNUM(A1155)</f>
        <v>3</v>
      </c>
      <c r="D1156" s="34"/>
      <c r="E1156" s="10"/>
      <c r="F1156" s="2"/>
      <c r="G1156" s="11"/>
      <c r="H1156" s="15"/>
      <c r="I1156" s="2"/>
      <c r="J1156" s="59"/>
      <c r="K1156" s="18"/>
      <c r="L1156" s="3"/>
      <c r="N1156" s="61">
        <f>IF(Tableau1[[#This Row],[Noms_M]]=N$5,Tableau1[[#This Row],[Fin_M]]-Tableau1[[#This Row],[Début_M]],0)+IF(Tableau1[[#This Row],[Noms]]=N$5,Tableau1[[#This Row],[Fin]]-Tableau1[[#This Row],[Début]],0)</f>
        <v>0</v>
      </c>
      <c r="O1156" s="61">
        <f>IF(Tableau1[[#This Row],[Noms_M]]=O$5,Tableau1[[#This Row],[Fin_M]]-Tableau1[[#This Row],[Début_M]],0)+IF(Tableau1[[#This Row],[Noms]]=O$5,Tableau1[[#This Row],[Fin]]-Tableau1[[#This Row],[Début]],0)</f>
        <v>0</v>
      </c>
      <c r="P1156" s="61">
        <f>IF(Tableau1[[#This Row],[Noms_M]]=P$5,Tableau1[[#This Row],[Fin_M]]-Tableau1[[#This Row],[Début_M]],0)+IF(Tableau1[[#This Row],[Noms]]=P$5,Tableau1[[#This Row],[Fin]]-Tableau1[[#This Row],[Début]],0)</f>
        <v>0</v>
      </c>
      <c r="Q1156" s="61">
        <f>IF(Tableau1[[#This Row],[Noms_M]]=Q$5,Tableau1[[#This Row],[Fin_M]]-Tableau1[[#This Row],[Début_M]],0)+IF(Tableau1[[#This Row],[Noms]]=Q$5,Tableau1[[#This Row],[Fin]]-Tableau1[[#This Row],[Début]],0)</f>
        <v>0</v>
      </c>
      <c r="R1156" s="61">
        <f>IF(Tableau1[[#This Row],[Noms_M]]=R$5,Tableau1[[#This Row],[Fin_M]]-Tableau1[[#This Row],[Début_M]],0)+IF(Tableau1[[#This Row],[Noms]]=R$5,Tableau1[[#This Row],[Fin]]-Tableau1[[#This Row],[Début]],0)</f>
        <v>0</v>
      </c>
      <c r="S1156" s="62">
        <f>IF(Tableau1[[#This Row],[Noms_M]]=S$5,Tableau1[[#This Row],[Fin_M]]-Tableau1[[#This Row],[Début_M]],0)+IF(Tableau1[[#This Row],[Noms]]=S$5,Tableau1[[#This Row],[Fin]]-Tableau1[[#This Row],[Début]],0)</f>
        <v>0</v>
      </c>
    </row>
    <row r="1157" spans="1:26" s="17" customFormat="1" ht="20.25" customHeight="1" thickBot="1" x14ac:dyDescent="0.35">
      <c r="A1157" s="38"/>
      <c r="B1157" s="56" t="str">
        <f t="shared" ref="B1157:B1217" si="1847">TEXT(A1155,"mmm")</f>
        <v>janv</v>
      </c>
      <c r="C1157" s="57">
        <f t="shared" ref="C1157" si="1848">_xlfn.ISOWEEKNUM(A1155)</f>
        <v>3</v>
      </c>
      <c r="D1157" s="35"/>
      <c r="E1157" s="22"/>
      <c r="F1157" s="12"/>
      <c r="G1157" s="13"/>
      <c r="H1157" s="24"/>
      <c r="I1157" s="12"/>
      <c r="J1157" s="60"/>
      <c r="K1157" s="18"/>
      <c r="L1157" s="4"/>
      <c r="N1157" s="61">
        <f>IF(Tableau1[[#This Row],[Noms_M]]=N$5,Tableau1[[#This Row],[Fin_M]]-Tableau1[[#This Row],[Début_M]],0)+IF(Tableau1[[#This Row],[Noms]]=N$5,Tableau1[[#This Row],[Fin]]-Tableau1[[#This Row],[Début]],0)</f>
        <v>0</v>
      </c>
      <c r="O1157" s="61">
        <f>IF(Tableau1[[#This Row],[Noms_M]]=O$5,Tableau1[[#This Row],[Fin_M]]-Tableau1[[#This Row],[Début_M]],0)+IF(Tableau1[[#This Row],[Noms]]=O$5,Tableau1[[#This Row],[Fin]]-Tableau1[[#This Row],[Début]],0)</f>
        <v>0</v>
      </c>
      <c r="P1157" s="61">
        <f>IF(Tableau1[[#This Row],[Noms_M]]=P$5,Tableau1[[#This Row],[Fin_M]]-Tableau1[[#This Row],[Début_M]],0)+IF(Tableau1[[#This Row],[Noms]]=P$5,Tableau1[[#This Row],[Fin]]-Tableau1[[#This Row],[Début]],0)</f>
        <v>0</v>
      </c>
      <c r="Q1157" s="61">
        <f>IF(Tableau1[[#This Row],[Noms_M]]=Q$5,Tableau1[[#This Row],[Fin_M]]-Tableau1[[#This Row],[Début_M]],0)+IF(Tableau1[[#This Row],[Noms]]=Q$5,Tableau1[[#This Row],[Fin]]-Tableau1[[#This Row],[Début]],0)</f>
        <v>0</v>
      </c>
      <c r="R1157" s="61">
        <f>IF(Tableau1[[#This Row],[Noms_M]]=R$5,Tableau1[[#This Row],[Fin_M]]-Tableau1[[#This Row],[Début_M]],0)+IF(Tableau1[[#This Row],[Noms]]=R$5,Tableau1[[#This Row],[Fin]]-Tableau1[[#This Row],[Début]],0)</f>
        <v>0</v>
      </c>
      <c r="S1157" s="62">
        <f>IF(Tableau1[[#This Row],[Noms_M]]=S$5,Tableau1[[#This Row],[Fin_M]]-Tableau1[[#This Row],[Début_M]],0)+IF(Tableau1[[#This Row],[Noms]]=S$5,Tableau1[[#This Row],[Fin]]-Tableau1[[#This Row],[Début]],0)</f>
        <v>0</v>
      </c>
    </row>
    <row r="1158" spans="1:26" s="17" customFormat="1" ht="20.25" customHeight="1" thickBot="1" x14ac:dyDescent="0.35">
      <c r="A1158" s="36">
        <f>A1155+1</f>
        <v>46040</v>
      </c>
      <c r="B1158" s="55" t="str">
        <f t="shared" ref="B1158:B1218" si="1849">TEXT(A1158,"mmm")</f>
        <v>janv</v>
      </c>
      <c r="C1158" s="57">
        <f t="shared" ref="C1158" si="1850">_xlfn.ISOWEEKNUM(A1158)</f>
        <v>3</v>
      </c>
      <c r="D1158" s="33">
        <f>A1158</f>
        <v>46040</v>
      </c>
      <c r="E1158" s="8"/>
      <c r="F1158" s="1"/>
      <c r="G1158" s="9"/>
      <c r="H1158" s="14"/>
      <c r="I1158" s="1"/>
      <c r="J1158" s="58"/>
      <c r="K1158" s="18"/>
      <c r="L1158" s="7"/>
      <c r="N1158" s="61">
        <f>IF(Tableau1[[#This Row],[Noms_M]]=N$5,Tableau1[[#This Row],[Fin_M]]-Tableau1[[#This Row],[Début_M]],0)+IF(Tableau1[[#This Row],[Noms]]=N$5,Tableau1[[#This Row],[Fin]]-Tableau1[[#This Row],[Début]],0)</f>
        <v>0</v>
      </c>
      <c r="O1158" s="61">
        <f>IF(Tableau1[[#This Row],[Noms_M]]=O$5,Tableau1[[#This Row],[Fin_M]]-Tableau1[[#This Row],[Début_M]],0)+IF(Tableau1[[#This Row],[Noms]]=O$5,Tableau1[[#This Row],[Fin]]-Tableau1[[#This Row],[Début]],0)</f>
        <v>0</v>
      </c>
      <c r="P1158" s="61">
        <f>IF(Tableau1[[#This Row],[Noms_M]]=P$5,Tableau1[[#This Row],[Fin_M]]-Tableau1[[#This Row],[Début_M]],0)+IF(Tableau1[[#This Row],[Noms]]=P$5,Tableau1[[#This Row],[Fin]]-Tableau1[[#This Row],[Début]],0)</f>
        <v>0</v>
      </c>
      <c r="Q1158" s="61">
        <f>IF(Tableau1[[#This Row],[Noms_M]]=Q$5,Tableau1[[#This Row],[Fin_M]]-Tableau1[[#This Row],[Début_M]],0)+IF(Tableau1[[#This Row],[Noms]]=Q$5,Tableau1[[#This Row],[Fin]]-Tableau1[[#This Row],[Début]],0)</f>
        <v>0</v>
      </c>
      <c r="R1158" s="61">
        <f>IF(Tableau1[[#This Row],[Noms_M]]=R$5,Tableau1[[#This Row],[Fin_M]]-Tableau1[[#This Row],[Début_M]],0)+IF(Tableau1[[#This Row],[Noms]]=R$5,Tableau1[[#This Row],[Fin]]-Tableau1[[#This Row],[Début]],0)</f>
        <v>0</v>
      </c>
      <c r="S1158" s="62">
        <f>IF(Tableau1[[#This Row],[Noms_M]]=S$5,Tableau1[[#This Row],[Fin_M]]-Tableau1[[#This Row],[Début_M]],0)+IF(Tableau1[[#This Row],[Noms]]=S$5,Tableau1[[#This Row],[Fin]]-Tableau1[[#This Row],[Début]],0)</f>
        <v>0</v>
      </c>
    </row>
    <row r="1159" spans="1:26" s="17" customFormat="1" ht="20.25" customHeight="1" thickBot="1" x14ac:dyDescent="0.35">
      <c r="A1159" s="37"/>
      <c r="B1159" s="56" t="str">
        <f t="shared" ref="B1159:B1219" si="1851">TEXT(A1158,"mmm")</f>
        <v>janv</v>
      </c>
      <c r="C1159" s="57">
        <f t="shared" ref="C1159" si="1852">_xlfn.ISOWEEKNUM(A1158)</f>
        <v>3</v>
      </c>
      <c r="D1159" s="34"/>
      <c r="E1159" s="10"/>
      <c r="F1159" s="2"/>
      <c r="G1159" s="11"/>
      <c r="H1159" s="15"/>
      <c r="I1159" s="2"/>
      <c r="J1159" s="59"/>
      <c r="K1159" s="18"/>
      <c r="L1159" s="3"/>
      <c r="N1159" s="61">
        <f>IF(Tableau1[[#This Row],[Noms_M]]=N$5,Tableau1[[#This Row],[Fin_M]]-Tableau1[[#This Row],[Début_M]],0)+IF(Tableau1[[#This Row],[Noms]]=N$5,Tableau1[[#This Row],[Fin]]-Tableau1[[#This Row],[Début]],0)</f>
        <v>0</v>
      </c>
      <c r="O1159" s="61">
        <f>IF(Tableau1[[#This Row],[Noms_M]]=O$5,Tableau1[[#This Row],[Fin_M]]-Tableau1[[#This Row],[Début_M]],0)+IF(Tableau1[[#This Row],[Noms]]=O$5,Tableau1[[#This Row],[Fin]]-Tableau1[[#This Row],[Début]],0)</f>
        <v>0</v>
      </c>
      <c r="P1159" s="61">
        <f>IF(Tableau1[[#This Row],[Noms_M]]=P$5,Tableau1[[#This Row],[Fin_M]]-Tableau1[[#This Row],[Début_M]],0)+IF(Tableau1[[#This Row],[Noms]]=P$5,Tableau1[[#This Row],[Fin]]-Tableau1[[#This Row],[Début]],0)</f>
        <v>0</v>
      </c>
      <c r="Q1159" s="61">
        <f>IF(Tableau1[[#This Row],[Noms_M]]=Q$5,Tableau1[[#This Row],[Fin_M]]-Tableau1[[#This Row],[Début_M]],0)+IF(Tableau1[[#This Row],[Noms]]=Q$5,Tableau1[[#This Row],[Fin]]-Tableau1[[#This Row],[Début]],0)</f>
        <v>0</v>
      </c>
      <c r="R1159" s="61">
        <f>IF(Tableau1[[#This Row],[Noms_M]]=R$5,Tableau1[[#This Row],[Fin_M]]-Tableau1[[#This Row],[Début_M]],0)+IF(Tableau1[[#This Row],[Noms]]=R$5,Tableau1[[#This Row],[Fin]]-Tableau1[[#This Row],[Début]],0)</f>
        <v>0</v>
      </c>
      <c r="S1159" s="62">
        <f>IF(Tableau1[[#This Row],[Noms_M]]=S$5,Tableau1[[#This Row],[Fin_M]]-Tableau1[[#This Row],[Début_M]],0)+IF(Tableau1[[#This Row],[Noms]]=S$5,Tableau1[[#This Row],[Fin]]-Tableau1[[#This Row],[Début]],0)</f>
        <v>0</v>
      </c>
    </row>
    <row r="1160" spans="1:26" s="17" customFormat="1" ht="20.25" customHeight="1" thickBot="1" x14ac:dyDescent="0.35">
      <c r="A1160" s="38"/>
      <c r="B1160" s="56" t="str">
        <f t="shared" ref="B1160:B1220" si="1853">TEXT(A1158,"mmm")</f>
        <v>janv</v>
      </c>
      <c r="C1160" s="57">
        <f t="shared" ref="C1160" si="1854">_xlfn.ISOWEEKNUM(A1158)</f>
        <v>3</v>
      </c>
      <c r="D1160" s="35"/>
      <c r="E1160" s="22"/>
      <c r="F1160" s="12"/>
      <c r="G1160" s="13"/>
      <c r="H1160" s="24"/>
      <c r="I1160" s="12"/>
      <c r="J1160" s="60"/>
      <c r="K1160" s="18"/>
      <c r="L1160" s="4"/>
      <c r="N1160" s="61">
        <f>IF(Tableau1[[#This Row],[Noms_M]]=N$5,Tableau1[[#This Row],[Fin_M]]-Tableau1[[#This Row],[Début_M]],0)+IF(Tableau1[[#This Row],[Noms]]=N$5,Tableau1[[#This Row],[Fin]]-Tableau1[[#This Row],[Début]],0)</f>
        <v>0</v>
      </c>
      <c r="O1160" s="61">
        <f>IF(Tableau1[[#This Row],[Noms_M]]=O$5,Tableau1[[#This Row],[Fin_M]]-Tableau1[[#This Row],[Début_M]],0)+IF(Tableau1[[#This Row],[Noms]]=O$5,Tableau1[[#This Row],[Fin]]-Tableau1[[#This Row],[Début]],0)</f>
        <v>0</v>
      </c>
      <c r="P1160" s="61">
        <f>IF(Tableau1[[#This Row],[Noms_M]]=P$5,Tableau1[[#This Row],[Fin_M]]-Tableau1[[#This Row],[Début_M]],0)+IF(Tableau1[[#This Row],[Noms]]=P$5,Tableau1[[#This Row],[Fin]]-Tableau1[[#This Row],[Début]],0)</f>
        <v>0</v>
      </c>
      <c r="Q1160" s="61">
        <f>IF(Tableau1[[#This Row],[Noms_M]]=Q$5,Tableau1[[#This Row],[Fin_M]]-Tableau1[[#This Row],[Début_M]],0)+IF(Tableau1[[#This Row],[Noms]]=Q$5,Tableau1[[#This Row],[Fin]]-Tableau1[[#This Row],[Début]],0)</f>
        <v>0</v>
      </c>
      <c r="R1160" s="61">
        <f>IF(Tableau1[[#This Row],[Noms_M]]=R$5,Tableau1[[#This Row],[Fin_M]]-Tableau1[[#This Row],[Début_M]],0)+IF(Tableau1[[#This Row],[Noms]]=R$5,Tableau1[[#This Row],[Fin]]-Tableau1[[#This Row],[Début]],0)</f>
        <v>0</v>
      </c>
      <c r="S1160" s="62">
        <f>IF(Tableau1[[#This Row],[Noms_M]]=S$5,Tableau1[[#This Row],[Fin_M]]-Tableau1[[#This Row],[Début_M]],0)+IF(Tableau1[[#This Row],[Noms]]=S$5,Tableau1[[#This Row],[Fin]]-Tableau1[[#This Row],[Début]],0)</f>
        <v>0</v>
      </c>
    </row>
    <row r="1161" spans="1:26" s="17" customFormat="1" ht="20.25" customHeight="1" thickBot="1" x14ac:dyDescent="0.35">
      <c r="A1161" s="36">
        <f>A1158+1</f>
        <v>46041</v>
      </c>
      <c r="B1161" s="55" t="str">
        <f t="shared" ref="B1161" si="1855">TEXT(A1161,"mmm")</f>
        <v>janv</v>
      </c>
      <c r="C1161" s="57">
        <f t="shared" ref="C1161" si="1856">_xlfn.ISOWEEKNUM(A1161)</f>
        <v>4</v>
      </c>
      <c r="D1161" s="33">
        <f>A1161</f>
        <v>46041</v>
      </c>
      <c r="E1161" s="8"/>
      <c r="F1161" s="1"/>
      <c r="G1161" s="9"/>
      <c r="H1161" s="14"/>
      <c r="I1161" s="1"/>
      <c r="J1161" s="58"/>
      <c r="K1161" s="18"/>
      <c r="L1161" s="7"/>
      <c r="N1161" s="61">
        <f>IF(Tableau1[[#This Row],[Noms_M]]=N$5,Tableau1[[#This Row],[Fin_M]]-Tableau1[[#This Row],[Début_M]],0)+IF(Tableau1[[#This Row],[Noms]]=N$5,Tableau1[[#This Row],[Fin]]-Tableau1[[#This Row],[Début]],0)</f>
        <v>0</v>
      </c>
      <c r="O1161" s="61">
        <f>IF(Tableau1[[#This Row],[Noms_M]]=O$5,Tableau1[[#This Row],[Fin_M]]-Tableau1[[#This Row],[Début_M]],0)+IF(Tableau1[[#This Row],[Noms]]=O$5,Tableau1[[#This Row],[Fin]]-Tableau1[[#This Row],[Début]],0)</f>
        <v>0</v>
      </c>
      <c r="P1161" s="61">
        <f>IF(Tableau1[[#This Row],[Noms_M]]=P$5,Tableau1[[#This Row],[Fin_M]]-Tableau1[[#This Row],[Début_M]],0)+IF(Tableau1[[#This Row],[Noms]]=P$5,Tableau1[[#This Row],[Fin]]-Tableau1[[#This Row],[Début]],0)</f>
        <v>0</v>
      </c>
      <c r="Q1161" s="61">
        <f>IF(Tableau1[[#This Row],[Noms_M]]=Q$5,Tableau1[[#This Row],[Fin_M]]-Tableau1[[#This Row],[Début_M]],0)+IF(Tableau1[[#This Row],[Noms]]=Q$5,Tableau1[[#This Row],[Fin]]-Tableau1[[#This Row],[Début]],0)</f>
        <v>0</v>
      </c>
      <c r="R1161" s="61">
        <f>IF(Tableau1[[#This Row],[Noms_M]]=R$5,Tableau1[[#This Row],[Fin_M]]-Tableau1[[#This Row],[Début_M]],0)+IF(Tableau1[[#This Row],[Noms]]=R$5,Tableau1[[#This Row],[Fin]]-Tableau1[[#This Row],[Début]],0)</f>
        <v>0</v>
      </c>
      <c r="S1161" s="62">
        <f>IF(Tableau1[[#This Row],[Noms_M]]=S$5,Tableau1[[#This Row],[Fin_M]]-Tableau1[[#This Row],[Début_M]],0)+IF(Tableau1[[#This Row],[Noms]]=S$5,Tableau1[[#This Row],[Fin]]-Tableau1[[#This Row],[Début]],0)</f>
        <v>0</v>
      </c>
      <c r="U1161" s="70">
        <f>SUM(N1161:N1181)</f>
        <v>0</v>
      </c>
      <c r="V1161" s="70">
        <f t="shared" ref="V1161" si="1857">SUM(O1161:O1181)</f>
        <v>0</v>
      </c>
      <c r="W1161" s="70">
        <f t="shared" ref="W1161" si="1858">SUM(P1161:P1181)</f>
        <v>0</v>
      </c>
      <c r="X1161" s="70">
        <f t="shared" ref="X1161" si="1859">SUM(Q1161:Q1181)</f>
        <v>0</v>
      </c>
      <c r="Y1161" s="70">
        <f t="shared" ref="Y1161" si="1860">SUM(R1161:R1181)</f>
        <v>0</v>
      </c>
      <c r="Z1161" s="70">
        <f t="shared" ref="Z1161" si="1861">SUM(S1161:S1181)</f>
        <v>0</v>
      </c>
    </row>
    <row r="1162" spans="1:26" s="17" customFormat="1" ht="20.25" customHeight="1" thickBot="1" x14ac:dyDescent="0.35">
      <c r="A1162" s="37"/>
      <c r="B1162" s="56" t="str">
        <f t="shared" ref="B1162" si="1862">TEXT(A1161,"mmm")</f>
        <v>janv</v>
      </c>
      <c r="C1162" s="57">
        <f t="shared" ref="C1162" si="1863">_xlfn.ISOWEEKNUM(A1161)</f>
        <v>4</v>
      </c>
      <c r="D1162" s="34"/>
      <c r="E1162" s="10"/>
      <c r="F1162" s="2"/>
      <c r="G1162" s="11"/>
      <c r="H1162" s="15"/>
      <c r="I1162" s="2"/>
      <c r="J1162" s="59"/>
      <c r="K1162" s="18"/>
      <c r="L1162" s="3"/>
      <c r="N1162" s="61">
        <f>IF(Tableau1[[#This Row],[Noms_M]]=N$5,Tableau1[[#This Row],[Fin_M]]-Tableau1[[#This Row],[Début_M]],0)+IF(Tableau1[[#This Row],[Noms]]=N$5,Tableau1[[#This Row],[Fin]]-Tableau1[[#This Row],[Début]],0)</f>
        <v>0</v>
      </c>
      <c r="O1162" s="61">
        <f>IF(Tableau1[[#This Row],[Noms_M]]=O$5,Tableau1[[#This Row],[Fin_M]]-Tableau1[[#This Row],[Début_M]],0)+IF(Tableau1[[#This Row],[Noms]]=O$5,Tableau1[[#This Row],[Fin]]-Tableau1[[#This Row],[Début]],0)</f>
        <v>0</v>
      </c>
      <c r="P1162" s="61">
        <f>IF(Tableau1[[#This Row],[Noms_M]]=P$5,Tableau1[[#This Row],[Fin_M]]-Tableau1[[#This Row],[Début_M]],0)+IF(Tableau1[[#This Row],[Noms]]=P$5,Tableau1[[#This Row],[Fin]]-Tableau1[[#This Row],[Début]],0)</f>
        <v>0</v>
      </c>
      <c r="Q1162" s="61">
        <f>IF(Tableau1[[#This Row],[Noms_M]]=Q$5,Tableau1[[#This Row],[Fin_M]]-Tableau1[[#This Row],[Début_M]],0)+IF(Tableau1[[#This Row],[Noms]]=Q$5,Tableau1[[#This Row],[Fin]]-Tableau1[[#This Row],[Début]],0)</f>
        <v>0</v>
      </c>
      <c r="R1162" s="61">
        <f>IF(Tableau1[[#This Row],[Noms_M]]=R$5,Tableau1[[#This Row],[Fin_M]]-Tableau1[[#This Row],[Début_M]],0)+IF(Tableau1[[#This Row],[Noms]]=R$5,Tableau1[[#This Row],[Fin]]-Tableau1[[#This Row],[Début]],0)</f>
        <v>0</v>
      </c>
      <c r="S1162" s="62">
        <f>IF(Tableau1[[#This Row],[Noms_M]]=S$5,Tableau1[[#This Row],[Fin_M]]-Tableau1[[#This Row],[Début_M]],0)+IF(Tableau1[[#This Row],[Noms]]=S$5,Tableau1[[#This Row],[Fin]]-Tableau1[[#This Row],[Début]],0)</f>
        <v>0</v>
      </c>
    </row>
    <row r="1163" spans="1:26" s="17" customFormat="1" ht="20.25" customHeight="1" thickBot="1" x14ac:dyDescent="0.35">
      <c r="A1163" s="38"/>
      <c r="B1163" s="56" t="str">
        <f t="shared" ref="B1163" si="1864">TEXT(A1161,"mmm")</f>
        <v>janv</v>
      </c>
      <c r="C1163" s="57">
        <f t="shared" ref="C1163" si="1865">_xlfn.ISOWEEKNUM(A1161)</f>
        <v>4</v>
      </c>
      <c r="D1163" s="35"/>
      <c r="E1163" s="22"/>
      <c r="F1163" s="12"/>
      <c r="G1163" s="13"/>
      <c r="H1163" s="24"/>
      <c r="I1163" s="12"/>
      <c r="J1163" s="60"/>
      <c r="K1163" s="18"/>
      <c r="L1163" s="4"/>
      <c r="N1163" s="61">
        <f>IF(Tableau1[[#This Row],[Noms_M]]=N$5,Tableau1[[#This Row],[Fin_M]]-Tableau1[[#This Row],[Début_M]],0)+IF(Tableau1[[#This Row],[Noms]]=N$5,Tableau1[[#This Row],[Fin]]-Tableau1[[#This Row],[Début]],0)</f>
        <v>0</v>
      </c>
      <c r="O1163" s="61">
        <f>IF(Tableau1[[#This Row],[Noms_M]]=O$5,Tableau1[[#This Row],[Fin_M]]-Tableau1[[#This Row],[Début_M]],0)+IF(Tableau1[[#This Row],[Noms]]=O$5,Tableau1[[#This Row],[Fin]]-Tableau1[[#This Row],[Début]],0)</f>
        <v>0</v>
      </c>
      <c r="P1163" s="61">
        <f>IF(Tableau1[[#This Row],[Noms_M]]=P$5,Tableau1[[#This Row],[Fin_M]]-Tableau1[[#This Row],[Début_M]],0)+IF(Tableau1[[#This Row],[Noms]]=P$5,Tableau1[[#This Row],[Fin]]-Tableau1[[#This Row],[Début]],0)</f>
        <v>0</v>
      </c>
      <c r="Q1163" s="61">
        <f>IF(Tableau1[[#This Row],[Noms_M]]=Q$5,Tableau1[[#This Row],[Fin_M]]-Tableau1[[#This Row],[Début_M]],0)+IF(Tableau1[[#This Row],[Noms]]=Q$5,Tableau1[[#This Row],[Fin]]-Tableau1[[#This Row],[Début]],0)</f>
        <v>0</v>
      </c>
      <c r="R1163" s="61">
        <f>IF(Tableau1[[#This Row],[Noms_M]]=R$5,Tableau1[[#This Row],[Fin_M]]-Tableau1[[#This Row],[Début_M]],0)+IF(Tableau1[[#This Row],[Noms]]=R$5,Tableau1[[#This Row],[Fin]]-Tableau1[[#This Row],[Début]],0)</f>
        <v>0</v>
      </c>
      <c r="S1163" s="62">
        <f>IF(Tableau1[[#This Row],[Noms_M]]=S$5,Tableau1[[#This Row],[Fin_M]]-Tableau1[[#This Row],[Début_M]],0)+IF(Tableau1[[#This Row],[Noms]]=S$5,Tableau1[[#This Row],[Fin]]-Tableau1[[#This Row],[Début]],0)</f>
        <v>0</v>
      </c>
    </row>
    <row r="1164" spans="1:26" s="17" customFormat="1" ht="20.25" customHeight="1" thickBot="1" x14ac:dyDescent="0.35">
      <c r="A1164" s="36">
        <f>A1161+1</f>
        <v>46042</v>
      </c>
      <c r="B1164" s="55" t="str">
        <f t="shared" si="1831"/>
        <v>janv</v>
      </c>
      <c r="C1164" s="57">
        <f t="shared" ref="C1164" si="1866">_xlfn.ISOWEEKNUM(A1164)</f>
        <v>4</v>
      </c>
      <c r="D1164" s="33">
        <f>A1164</f>
        <v>46042</v>
      </c>
      <c r="E1164" s="8"/>
      <c r="F1164" s="1"/>
      <c r="G1164" s="9"/>
      <c r="H1164" s="14"/>
      <c r="I1164" s="1"/>
      <c r="J1164" s="58"/>
      <c r="K1164" s="18"/>
      <c r="L1164" s="7"/>
      <c r="N1164" s="61">
        <f>IF(Tableau1[[#This Row],[Noms_M]]=N$5,Tableau1[[#This Row],[Fin_M]]-Tableau1[[#This Row],[Début_M]],0)+IF(Tableau1[[#This Row],[Noms]]=N$5,Tableau1[[#This Row],[Fin]]-Tableau1[[#This Row],[Début]],0)</f>
        <v>0</v>
      </c>
      <c r="O1164" s="61">
        <f>IF(Tableau1[[#This Row],[Noms_M]]=O$5,Tableau1[[#This Row],[Fin_M]]-Tableau1[[#This Row],[Début_M]],0)+IF(Tableau1[[#This Row],[Noms]]=O$5,Tableau1[[#This Row],[Fin]]-Tableau1[[#This Row],[Début]],0)</f>
        <v>0</v>
      </c>
      <c r="P1164" s="61">
        <f>IF(Tableau1[[#This Row],[Noms_M]]=P$5,Tableau1[[#This Row],[Fin_M]]-Tableau1[[#This Row],[Début_M]],0)+IF(Tableau1[[#This Row],[Noms]]=P$5,Tableau1[[#This Row],[Fin]]-Tableau1[[#This Row],[Début]],0)</f>
        <v>0</v>
      </c>
      <c r="Q1164" s="61">
        <f>IF(Tableau1[[#This Row],[Noms_M]]=Q$5,Tableau1[[#This Row],[Fin_M]]-Tableau1[[#This Row],[Début_M]],0)+IF(Tableau1[[#This Row],[Noms]]=Q$5,Tableau1[[#This Row],[Fin]]-Tableau1[[#This Row],[Début]],0)</f>
        <v>0</v>
      </c>
      <c r="R1164" s="61">
        <f>IF(Tableau1[[#This Row],[Noms_M]]=R$5,Tableau1[[#This Row],[Fin_M]]-Tableau1[[#This Row],[Début_M]],0)+IF(Tableau1[[#This Row],[Noms]]=R$5,Tableau1[[#This Row],[Fin]]-Tableau1[[#This Row],[Début]],0)</f>
        <v>0</v>
      </c>
      <c r="S1164" s="62">
        <f>IF(Tableau1[[#This Row],[Noms_M]]=S$5,Tableau1[[#This Row],[Fin_M]]-Tableau1[[#This Row],[Début_M]],0)+IF(Tableau1[[#This Row],[Noms]]=S$5,Tableau1[[#This Row],[Fin]]-Tableau1[[#This Row],[Début]],0)</f>
        <v>0</v>
      </c>
    </row>
    <row r="1165" spans="1:26" s="17" customFormat="1" ht="20.25" customHeight="1" thickBot="1" x14ac:dyDescent="0.35">
      <c r="A1165" s="37"/>
      <c r="B1165" s="56" t="str">
        <f t="shared" si="1833"/>
        <v>janv</v>
      </c>
      <c r="C1165" s="57">
        <f t="shared" ref="C1165" si="1867">_xlfn.ISOWEEKNUM(A1164)</f>
        <v>4</v>
      </c>
      <c r="D1165" s="34"/>
      <c r="E1165" s="10"/>
      <c r="F1165" s="2"/>
      <c r="G1165" s="11"/>
      <c r="H1165" s="15"/>
      <c r="I1165" s="2"/>
      <c r="J1165" s="59"/>
      <c r="K1165" s="18"/>
      <c r="L1165" s="3"/>
      <c r="N1165" s="61">
        <f>IF(Tableau1[[#This Row],[Noms_M]]=N$5,Tableau1[[#This Row],[Fin_M]]-Tableau1[[#This Row],[Début_M]],0)+IF(Tableau1[[#This Row],[Noms]]=N$5,Tableau1[[#This Row],[Fin]]-Tableau1[[#This Row],[Début]],0)</f>
        <v>0</v>
      </c>
      <c r="O1165" s="61">
        <f>IF(Tableau1[[#This Row],[Noms_M]]=O$5,Tableau1[[#This Row],[Fin_M]]-Tableau1[[#This Row],[Début_M]],0)+IF(Tableau1[[#This Row],[Noms]]=O$5,Tableau1[[#This Row],[Fin]]-Tableau1[[#This Row],[Début]],0)</f>
        <v>0</v>
      </c>
      <c r="P1165" s="61">
        <f>IF(Tableau1[[#This Row],[Noms_M]]=P$5,Tableau1[[#This Row],[Fin_M]]-Tableau1[[#This Row],[Début_M]],0)+IF(Tableau1[[#This Row],[Noms]]=P$5,Tableau1[[#This Row],[Fin]]-Tableau1[[#This Row],[Début]],0)</f>
        <v>0</v>
      </c>
      <c r="Q1165" s="61">
        <f>IF(Tableau1[[#This Row],[Noms_M]]=Q$5,Tableau1[[#This Row],[Fin_M]]-Tableau1[[#This Row],[Début_M]],0)+IF(Tableau1[[#This Row],[Noms]]=Q$5,Tableau1[[#This Row],[Fin]]-Tableau1[[#This Row],[Début]],0)</f>
        <v>0</v>
      </c>
      <c r="R1165" s="61">
        <f>IF(Tableau1[[#This Row],[Noms_M]]=R$5,Tableau1[[#This Row],[Fin_M]]-Tableau1[[#This Row],[Début_M]],0)+IF(Tableau1[[#This Row],[Noms]]=R$5,Tableau1[[#This Row],[Fin]]-Tableau1[[#This Row],[Début]],0)</f>
        <v>0</v>
      </c>
      <c r="S1165" s="62">
        <f>IF(Tableau1[[#This Row],[Noms_M]]=S$5,Tableau1[[#This Row],[Fin_M]]-Tableau1[[#This Row],[Début_M]],0)+IF(Tableau1[[#This Row],[Noms]]=S$5,Tableau1[[#This Row],[Fin]]-Tableau1[[#This Row],[Début]],0)</f>
        <v>0</v>
      </c>
    </row>
    <row r="1166" spans="1:26" s="17" customFormat="1" ht="20.25" customHeight="1" thickBot="1" x14ac:dyDescent="0.35">
      <c r="A1166" s="38"/>
      <c r="B1166" s="56" t="str">
        <f t="shared" si="1835"/>
        <v>janv</v>
      </c>
      <c r="C1166" s="57">
        <f t="shared" ref="C1166" si="1868">_xlfn.ISOWEEKNUM(A1164)</f>
        <v>4</v>
      </c>
      <c r="D1166" s="35"/>
      <c r="E1166" s="22"/>
      <c r="F1166" s="12"/>
      <c r="G1166" s="13"/>
      <c r="H1166" s="24"/>
      <c r="I1166" s="12"/>
      <c r="J1166" s="60"/>
      <c r="K1166" s="18"/>
      <c r="L1166" s="4"/>
      <c r="N1166" s="61">
        <f>IF(Tableau1[[#This Row],[Noms_M]]=N$5,Tableau1[[#This Row],[Fin_M]]-Tableau1[[#This Row],[Début_M]],0)+IF(Tableau1[[#This Row],[Noms]]=N$5,Tableau1[[#This Row],[Fin]]-Tableau1[[#This Row],[Début]],0)</f>
        <v>0</v>
      </c>
      <c r="O1166" s="61">
        <f>IF(Tableau1[[#This Row],[Noms_M]]=O$5,Tableau1[[#This Row],[Fin_M]]-Tableau1[[#This Row],[Début_M]],0)+IF(Tableau1[[#This Row],[Noms]]=O$5,Tableau1[[#This Row],[Fin]]-Tableau1[[#This Row],[Début]],0)</f>
        <v>0</v>
      </c>
      <c r="P1166" s="61">
        <f>IF(Tableau1[[#This Row],[Noms_M]]=P$5,Tableau1[[#This Row],[Fin_M]]-Tableau1[[#This Row],[Début_M]],0)+IF(Tableau1[[#This Row],[Noms]]=P$5,Tableau1[[#This Row],[Fin]]-Tableau1[[#This Row],[Début]],0)</f>
        <v>0</v>
      </c>
      <c r="Q1166" s="61">
        <f>IF(Tableau1[[#This Row],[Noms_M]]=Q$5,Tableau1[[#This Row],[Fin_M]]-Tableau1[[#This Row],[Début_M]],0)+IF(Tableau1[[#This Row],[Noms]]=Q$5,Tableau1[[#This Row],[Fin]]-Tableau1[[#This Row],[Début]],0)</f>
        <v>0</v>
      </c>
      <c r="R1166" s="61">
        <f>IF(Tableau1[[#This Row],[Noms_M]]=R$5,Tableau1[[#This Row],[Fin_M]]-Tableau1[[#This Row],[Début_M]],0)+IF(Tableau1[[#This Row],[Noms]]=R$5,Tableau1[[#This Row],[Fin]]-Tableau1[[#This Row],[Début]],0)</f>
        <v>0</v>
      </c>
      <c r="S1166" s="62">
        <f>IF(Tableau1[[#This Row],[Noms_M]]=S$5,Tableau1[[#This Row],[Fin_M]]-Tableau1[[#This Row],[Début_M]],0)+IF(Tableau1[[#This Row],[Noms]]=S$5,Tableau1[[#This Row],[Fin]]-Tableau1[[#This Row],[Début]],0)</f>
        <v>0</v>
      </c>
    </row>
    <row r="1167" spans="1:26" s="17" customFormat="1" ht="20.25" customHeight="1" thickBot="1" x14ac:dyDescent="0.35">
      <c r="A1167" s="36">
        <f>A1164+1</f>
        <v>46043</v>
      </c>
      <c r="B1167" s="55" t="str">
        <f t="shared" si="1837"/>
        <v>janv</v>
      </c>
      <c r="C1167" s="57">
        <f t="shared" ref="C1167" si="1869">_xlfn.ISOWEEKNUM(A1167)</f>
        <v>4</v>
      </c>
      <c r="D1167" s="33">
        <f>A1167</f>
        <v>46043</v>
      </c>
      <c r="E1167" s="8"/>
      <c r="F1167" s="1"/>
      <c r="G1167" s="9"/>
      <c r="H1167" s="14"/>
      <c r="I1167" s="1"/>
      <c r="J1167" s="58"/>
      <c r="K1167" s="18"/>
      <c r="L1167" s="7"/>
      <c r="N1167" s="61">
        <f>IF(Tableau1[[#This Row],[Noms_M]]=N$5,Tableau1[[#This Row],[Fin_M]]-Tableau1[[#This Row],[Début_M]],0)+IF(Tableau1[[#This Row],[Noms]]=N$5,Tableau1[[#This Row],[Fin]]-Tableau1[[#This Row],[Début]],0)</f>
        <v>0</v>
      </c>
      <c r="O1167" s="61">
        <f>IF(Tableau1[[#This Row],[Noms_M]]=O$5,Tableau1[[#This Row],[Fin_M]]-Tableau1[[#This Row],[Début_M]],0)+IF(Tableau1[[#This Row],[Noms]]=O$5,Tableau1[[#This Row],[Fin]]-Tableau1[[#This Row],[Début]],0)</f>
        <v>0</v>
      </c>
      <c r="P1167" s="61">
        <f>IF(Tableau1[[#This Row],[Noms_M]]=P$5,Tableau1[[#This Row],[Fin_M]]-Tableau1[[#This Row],[Début_M]],0)+IF(Tableau1[[#This Row],[Noms]]=P$5,Tableau1[[#This Row],[Fin]]-Tableau1[[#This Row],[Début]],0)</f>
        <v>0</v>
      </c>
      <c r="Q1167" s="61">
        <f>IF(Tableau1[[#This Row],[Noms_M]]=Q$5,Tableau1[[#This Row],[Fin_M]]-Tableau1[[#This Row],[Début_M]],0)+IF(Tableau1[[#This Row],[Noms]]=Q$5,Tableau1[[#This Row],[Fin]]-Tableau1[[#This Row],[Début]],0)</f>
        <v>0</v>
      </c>
      <c r="R1167" s="61">
        <f>IF(Tableau1[[#This Row],[Noms_M]]=R$5,Tableau1[[#This Row],[Fin_M]]-Tableau1[[#This Row],[Début_M]],0)+IF(Tableau1[[#This Row],[Noms]]=R$5,Tableau1[[#This Row],[Fin]]-Tableau1[[#This Row],[Début]],0)</f>
        <v>0</v>
      </c>
      <c r="S1167" s="62">
        <f>IF(Tableau1[[#This Row],[Noms_M]]=S$5,Tableau1[[#This Row],[Fin_M]]-Tableau1[[#This Row],[Début_M]],0)+IF(Tableau1[[#This Row],[Noms]]=S$5,Tableau1[[#This Row],[Fin]]-Tableau1[[#This Row],[Début]],0)</f>
        <v>0</v>
      </c>
    </row>
    <row r="1168" spans="1:26" s="17" customFormat="1" ht="20.25" customHeight="1" thickBot="1" x14ac:dyDescent="0.35">
      <c r="A1168" s="37"/>
      <c r="B1168" s="56" t="str">
        <f t="shared" si="1839"/>
        <v>janv</v>
      </c>
      <c r="C1168" s="57">
        <f t="shared" ref="C1168" si="1870">_xlfn.ISOWEEKNUM(A1167)</f>
        <v>4</v>
      </c>
      <c r="D1168" s="34"/>
      <c r="E1168" s="10"/>
      <c r="F1168" s="2"/>
      <c r="G1168" s="11"/>
      <c r="H1168" s="15"/>
      <c r="I1168" s="2"/>
      <c r="J1168" s="59"/>
      <c r="K1168" s="18"/>
      <c r="L1168" s="3"/>
      <c r="N1168" s="61">
        <f>IF(Tableau1[[#This Row],[Noms_M]]=N$5,Tableau1[[#This Row],[Fin_M]]-Tableau1[[#This Row],[Début_M]],0)+IF(Tableau1[[#This Row],[Noms]]=N$5,Tableau1[[#This Row],[Fin]]-Tableau1[[#This Row],[Début]],0)</f>
        <v>0</v>
      </c>
      <c r="O1168" s="61">
        <f>IF(Tableau1[[#This Row],[Noms_M]]=O$5,Tableau1[[#This Row],[Fin_M]]-Tableau1[[#This Row],[Début_M]],0)+IF(Tableau1[[#This Row],[Noms]]=O$5,Tableau1[[#This Row],[Fin]]-Tableau1[[#This Row],[Début]],0)</f>
        <v>0</v>
      </c>
      <c r="P1168" s="61">
        <f>IF(Tableau1[[#This Row],[Noms_M]]=P$5,Tableau1[[#This Row],[Fin_M]]-Tableau1[[#This Row],[Début_M]],0)+IF(Tableau1[[#This Row],[Noms]]=P$5,Tableau1[[#This Row],[Fin]]-Tableau1[[#This Row],[Début]],0)</f>
        <v>0</v>
      </c>
      <c r="Q1168" s="61">
        <f>IF(Tableau1[[#This Row],[Noms_M]]=Q$5,Tableau1[[#This Row],[Fin_M]]-Tableau1[[#This Row],[Début_M]],0)+IF(Tableau1[[#This Row],[Noms]]=Q$5,Tableau1[[#This Row],[Fin]]-Tableau1[[#This Row],[Début]],0)</f>
        <v>0</v>
      </c>
      <c r="R1168" s="61">
        <f>IF(Tableau1[[#This Row],[Noms_M]]=R$5,Tableau1[[#This Row],[Fin_M]]-Tableau1[[#This Row],[Début_M]],0)+IF(Tableau1[[#This Row],[Noms]]=R$5,Tableau1[[#This Row],[Fin]]-Tableau1[[#This Row],[Début]],0)</f>
        <v>0</v>
      </c>
      <c r="S1168" s="62">
        <f>IF(Tableau1[[#This Row],[Noms_M]]=S$5,Tableau1[[#This Row],[Fin_M]]-Tableau1[[#This Row],[Début_M]],0)+IF(Tableau1[[#This Row],[Noms]]=S$5,Tableau1[[#This Row],[Fin]]-Tableau1[[#This Row],[Début]],0)</f>
        <v>0</v>
      </c>
    </row>
    <row r="1169" spans="1:26" s="17" customFormat="1" ht="20.25" customHeight="1" thickBot="1" x14ac:dyDescent="0.35">
      <c r="A1169" s="38"/>
      <c r="B1169" s="56" t="str">
        <f t="shared" si="1841"/>
        <v>janv</v>
      </c>
      <c r="C1169" s="57">
        <f t="shared" ref="C1169" si="1871">_xlfn.ISOWEEKNUM(A1167)</f>
        <v>4</v>
      </c>
      <c r="D1169" s="35"/>
      <c r="E1169" s="22"/>
      <c r="F1169" s="12"/>
      <c r="G1169" s="13"/>
      <c r="H1169" s="24"/>
      <c r="I1169" s="12"/>
      <c r="J1169" s="60"/>
      <c r="K1169" s="18"/>
      <c r="L1169" s="4"/>
      <c r="N1169" s="61">
        <f>IF(Tableau1[[#This Row],[Noms_M]]=N$5,Tableau1[[#This Row],[Fin_M]]-Tableau1[[#This Row],[Début_M]],0)+IF(Tableau1[[#This Row],[Noms]]=N$5,Tableau1[[#This Row],[Fin]]-Tableau1[[#This Row],[Début]],0)</f>
        <v>0</v>
      </c>
      <c r="O1169" s="61">
        <f>IF(Tableau1[[#This Row],[Noms_M]]=O$5,Tableau1[[#This Row],[Fin_M]]-Tableau1[[#This Row],[Début_M]],0)+IF(Tableau1[[#This Row],[Noms]]=O$5,Tableau1[[#This Row],[Fin]]-Tableau1[[#This Row],[Début]],0)</f>
        <v>0</v>
      </c>
      <c r="P1169" s="61">
        <f>IF(Tableau1[[#This Row],[Noms_M]]=P$5,Tableau1[[#This Row],[Fin_M]]-Tableau1[[#This Row],[Début_M]],0)+IF(Tableau1[[#This Row],[Noms]]=P$5,Tableau1[[#This Row],[Fin]]-Tableau1[[#This Row],[Début]],0)</f>
        <v>0</v>
      </c>
      <c r="Q1169" s="61">
        <f>IF(Tableau1[[#This Row],[Noms_M]]=Q$5,Tableau1[[#This Row],[Fin_M]]-Tableau1[[#This Row],[Début_M]],0)+IF(Tableau1[[#This Row],[Noms]]=Q$5,Tableau1[[#This Row],[Fin]]-Tableau1[[#This Row],[Début]],0)</f>
        <v>0</v>
      </c>
      <c r="R1169" s="61">
        <f>IF(Tableau1[[#This Row],[Noms_M]]=R$5,Tableau1[[#This Row],[Fin_M]]-Tableau1[[#This Row],[Début_M]],0)+IF(Tableau1[[#This Row],[Noms]]=R$5,Tableau1[[#This Row],[Fin]]-Tableau1[[#This Row],[Début]],0)</f>
        <v>0</v>
      </c>
      <c r="S1169" s="62">
        <f>IF(Tableau1[[#This Row],[Noms_M]]=S$5,Tableau1[[#This Row],[Fin_M]]-Tableau1[[#This Row],[Début_M]],0)+IF(Tableau1[[#This Row],[Noms]]=S$5,Tableau1[[#This Row],[Fin]]-Tableau1[[#This Row],[Début]],0)</f>
        <v>0</v>
      </c>
    </row>
    <row r="1170" spans="1:26" s="17" customFormat="1" ht="20.25" customHeight="1" thickBot="1" x14ac:dyDescent="0.35">
      <c r="A1170" s="36">
        <f>A1167+1</f>
        <v>46044</v>
      </c>
      <c r="B1170" s="55" t="str">
        <f t="shared" si="1843"/>
        <v>janv</v>
      </c>
      <c r="C1170" s="57">
        <f t="shared" ref="C1170" si="1872">_xlfn.ISOWEEKNUM(A1170)</f>
        <v>4</v>
      </c>
      <c r="D1170" s="33">
        <f>A1170</f>
        <v>46044</v>
      </c>
      <c r="E1170" s="8"/>
      <c r="F1170" s="1"/>
      <c r="G1170" s="9"/>
      <c r="H1170" s="14"/>
      <c r="I1170" s="1"/>
      <c r="J1170" s="58"/>
      <c r="K1170" s="18"/>
      <c r="L1170" s="7"/>
      <c r="N1170" s="61">
        <f>IF(Tableau1[[#This Row],[Noms_M]]=N$5,Tableau1[[#This Row],[Fin_M]]-Tableau1[[#This Row],[Début_M]],0)+IF(Tableau1[[#This Row],[Noms]]=N$5,Tableau1[[#This Row],[Fin]]-Tableau1[[#This Row],[Début]],0)</f>
        <v>0</v>
      </c>
      <c r="O1170" s="61">
        <f>IF(Tableau1[[#This Row],[Noms_M]]=O$5,Tableau1[[#This Row],[Fin_M]]-Tableau1[[#This Row],[Début_M]],0)+IF(Tableau1[[#This Row],[Noms]]=O$5,Tableau1[[#This Row],[Fin]]-Tableau1[[#This Row],[Début]],0)</f>
        <v>0</v>
      </c>
      <c r="P1170" s="61">
        <f>IF(Tableau1[[#This Row],[Noms_M]]=P$5,Tableau1[[#This Row],[Fin_M]]-Tableau1[[#This Row],[Début_M]],0)+IF(Tableau1[[#This Row],[Noms]]=P$5,Tableau1[[#This Row],[Fin]]-Tableau1[[#This Row],[Début]],0)</f>
        <v>0</v>
      </c>
      <c r="Q1170" s="61">
        <f>IF(Tableau1[[#This Row],[Noms_M]]=Q$5,Tableau1[[#This Row],[Fin_M]]-Tableau1[[#This Row],[Début_M]],0)+IF(Tableau1[[#This Row],[Noms]]=Q$5,Tableau1[[#This Row],[Fin]]-Tableau1[[#This Row],[Début]],0)</f>
        <v>0</v>
      </c>
      <c r="R1170" s="61">
        <f>IF(Tableau1[[#This Row],[Noms_M]]=R$5,Tableau1[[#This Row],[Fin_M]]-Tableau1[[#This Row],[Début_M]],0)+IF(Tableau1[[#This Row],[Noms]]=R$5,Tableau1[[#This Row],[Fin]]-Tableau1[[#This Row],[Début]],0)</f>
        <v>0</v>
      </c>
      <c r="S1170" s="62">
        <f>IF(Tableau1[[#This Row],[Noms_M]]=S$5,Tableau1[[#This Row],[Fin_M]]-Tableau1[[#This Row],[Début_M]],0)+IF(Tableau1[[#This Row],[Noms]]=S$5,Tableau1[[#This Row],[Fin]]-Tableau1[[#This Row],[Début]],0)</f>
        <v>0</v>
      </c>
    </row>
    <row r="1171" spans="1:26" s="17" customFormat="1" ht="20.25" customHeight="1" thickBot="1" x14ac:dyDescent="0.35">
      <c r="A1171" s="37"/>
      <c r="B1171" s="56" t="str">
        <f t="shared" si="1845"/>
        <v>janv</v>
      </c>
      <c r="C1171" s="57">
        <f t="shared" ref="C1171" si="1873">_xlfn.ISOWEEKNUM(A1170)</f>
        <v>4</v>
      </c>
      <c r="D1171" s="34"/>
      <c r="E1171" s="10"/>
      <c r="F1171" s="2"/>
      <c r="G1171" s="11"/>
      <c r="H1171" s="15"/>
      <c r="I1171" s="2"/>
      <c r="J1171" s="59"/>
      <c r="K1171" s="18"/>
      <c r="L1171" s="3"/>
      <c r="N1171" s="61">
        <f>IF(Tableau1[[#This Row],[Noms_M]]=N$5,Tableau1[[#This Row],[Fin_M]]-Tableau1[[#This Row],[Début_M]],0)+IF(Tableau1[[#This Row],[Noms]]=N$5,Tableau1[[#This Row],[Fin]]-Tableau1[[#This Row],[Début]],0)</f>
        <v>0</v>
      </c>
      <c r="O1171" s="61">
        <f>IF(Tableau1[[#This Row],[Noms_M]]=O$5,Tableau1[[#This Row],[Fin_M]]-Tableau1[[#This Row],[Début_M]],0)+IF(Tableau1[[#This Row],[Noms]]=O$5,Tableau1[[#This Row],[Fin]]-Tableau1[[#This Row],[Début]],0)</f>
        <v>0</v>
      </c>
      <c r="P1171" s="61">
        <f>IF(Tableau1[[#This Row],[Noms_M]]=P$5,Tableau1[[#This Row],[Fin_M]]-Tableau1[[#This Row],[Début_M]],0)+IF(Tableau1[[#This Row],[Noms]]=P$5,Tableau1[[#This Row],[Fin]]-Tableau1[[#This Row],[Début]],0)</f>
        <v>0</v>
      </c>
      <c r="Q1171" s="61">
        <f>IF(Tableau1[[#This Row],[Noms_M]]=Q$5,Tableau1[[#This Row],[Fin_M]]-Tableau1[[#This Row],[Début_M]],0)+IF(Tableau1[[#This Row],[Noms]]=Q$5,Tableau1[[#This Row],[Fin]]-Tableau1[[#This Row],[Début]],0)</f>
        <v>0</v>
      </c>
      <c r="R1171" s="61">
        <f>IF(Tableau1[[#This Row],[Noms_M]]=R$5,Tableau1[[#This Row],[Fin_M]]-Tableau1[[#This Row],[Début_M]],0)+IF(Tableau1[[#This Row],[Noms]]=R$5,Tableau1[[#This Row],[Fin]]-Tableau1[[#This Row],[Début]],0)</f>
        <v>0</v>
      </c>
      <c r="S1171" s="62">
        <f>IF(Tableau1[[#This Row],[Noms_M]]=S$5,Tableau1[[#This Row],[Fin_M]]-Tableau1[[#This Row],[Début_M]],0)+IF(Tableau1[[#This Row],[Noms]]=S$5,Tableau1[[#This Row],[Fin]]-Tableau1[[#This Row],[Début]],0)</f>
        <v>0</v>
      </c>
    </row>
    <row r="1172" spans="1:26" s="17" customFormat="1" ht="20.25" customHeight="1" thickBot="1" x14ac:dyDescent="0.35">
      <c r="A1172" s="38"/>
      <c r="B1172" s="56" t="str">
        <f t="shared" si="1847"/>
        <v>janv</v>
      </c>
      <c r="C1172" s="57">
        <f t="shared" ref="C1172" si="1874">_xlfn.ISOWEEKNUM(A1170)</f>
        <v>4</v>
      </c>
      <c r="D1172" s="35"/>
      <c r="E1172" s="22"/>
      <c r="F1172" s="12"/>
      <c r="G1172" s="13"/>
      <c r="H1172" s="24"/>
      <c r="I1172" s="12"/>
      <c r="J1172" s="60"/>
      <c r="K1172" s="18"/>
      <c r="L1172" s="4"/>
      <c r="N1172" s="61">
        <f>IF(Tableau1[[#This Row],[Noms_M]]=N$5,Tableau1[[#This Row],[Fin_M]]-Tableau1[[#This Row],[Début_M]],0)+IF(Tableau1[[#This Row],[Noms]]=N$5,Tableau1[[#This Row],[Fin]]-Tableau1[[#This Row],[Début]],0)</f>
        <v>0</v>
      </c>
      <c r="O1172" s="61">
        <f>IF(Tableau1[[#This Row],[Noms_M]]=O$5,Tableau1[[#This Row],[Fin_M]]-Tableau1[[#This Row],[Début_M]],0)+IF(Tableau1[[#This Row],[Noms]]=O$5,Tableau1[[#This Row],[Fin]]-Tableau1[[#This Row],[Début]],0)</f>
        <v>0</v>
      </c>
      <c r="P1172" s="61">
        <f>IF(Tableau1[[#This Row],[Noms_M]]=P$5,Tableau1[[#This Row],[Fin_M]]-Tableau1[[#This Row],[Début_M]],0)+IF(Tableau1[[#This Row],[Noms]]=P$5,Tableau1[[#This Row],[Fin]]-Tableau1[[#This Row],[Début]],0)</f>
        <v>0</v>
      </c>
      <c r="Q1172" s="61">
        <f>IF(Tableau1[[#This Row],[Noms_M]]=Q$5,Tableau1[[#This Row],[Fin_M]]-Tableau1[[#This Row],[Début_M]],0)+IF(Tableau1[[#This Row],[Noms]]=Q$5,Tableau1[[#This Row],[Fin]]-Tableau1[[#This Row],[Début]],0)</f>
        <v>0</v>
      </c>
      <c r="R1172" s="61">
        <f>IF(Tableau1[[#This Row],[Noms_M]]=R$5,Tableau1[[#This Row],[Fin_M]]-Tableau1[[#This Row],[Début_M]],0)+IF(Tableau1[[#This Row],[Noms]]=R$5,Tableau1[[#This Row],[Fin]]-Tableau1[[#This Row],[Début]],0)</f>
        <v>0</v>
      </c>
      <c r="S1172" s="62">
        <f>IF(Tableau1[[#This Row],[Noms_M]]=S$5,Tableau1[[#This Row],[Fin_M]]-Tableau1[[#This Row],[Début_M]],0)+IF(Tableau1[[#This Row],[Noms]]=S$5,Tableau1[[#This Row],[Fin]]-Tableau1[[#This Row],[Début]],0)</f>
        <v>0</v>
      </c>
    </row>
    <row r="1173" spans="1:26" s="17" customFormat="1" ht="20.25" customHeight="1" thickBot="1" x14ac:dyDescent="0.35">
      <c r="A1173" s="36">
        <f>A1170+1</f>
        <v>46045</v>
      </c>
      <c r="B1173" s="55" t="str">
        <f t="shared" si="1849"/>
        <v>janv</v>
      </c>
      <c r="C1173" s="57">
        <f t="shared" ref="C1173" si="1875">_xlfn.ISOWEEKNUM(A1173)</f>
        <v>4</v>
      </c>
      <c r="D1173" s="33">
        <f>A1173</f>
        <v>46045</v>
      </c>
      <c r="E1173" s="8"/>
      <c r="F1173" s="1"/>
      <c r="G1173" s="9"/>
      <c r="H1173" s="14"/>
      <c r="I1173" s="1"/>
      <c r="J1173" s="58"/>
      <c r="K1173" s="18"/>
      <c r="L1173" s="7"/>
      <c r="N1173" s="61">
        <f>IF(Tableau1[[#This Row],[Noms_M]]=N$5,Tableau1[[#This Row],[Fin_M]]-Tableau1[[#This Row],[Début_M]],0)+IF(Tableau1[[#This Row],[Noms]]=N$5,Tableau1[[#This Row],[Fin]]-Tableau1[[#This Row],[Début]],0)</f>
        <v>0</v>
      </c>
      <c r="O1173" s="61">
        <f>IF(Tableau1[[#This Row],[Noms_M]]=O$5,Tableau1[[#This Row],[Fin_M]]-Tableau1[[#This Row],[Début_M]],0)+IF(Tableau1[[#This Row],[Noms]]=O$5,Tableau1[[#This Row],[Fin]]-Tableau1[[#This Row],[Début]],0)</f>
        <v>0</v>
      </c>
      <c r="P1173" s="61">
        <f>IF(Tableau1[[#This Row],[Noms_M]]=P$5,Tableau1[[#This Row],[Fin_M]]-Tableau1[[#This Row],[Début_M]],0)+IF(Tableau1[[#This Row],[Noms]]=P$5,Tableau1[[#This Row],[Fin]]-Tableau1[[#This Row],[Début]],0)</f>
        <v>0</v>
      </c>
      <c r="Q1173" s="61">
        <f>IF(Tableau1[[#This Row],[Noms_M]]=Q$5,Tableau1[[#This Row],[Fin_M]]-Tableau1[[#This Row],[Début_M]],0)+IF(Tableau1[[#This Row],[Noms]]=Q$5,Tableau1[[#This Row],[Fin]]-Tableau1[[#This Row],[Début]],0)</f>
        <v>0</v>
      </c>
      <c r="R1173" s="61">
        <f>IF(Tableau1[[#This Row],[Noms_M]]=R$5,Tableau1[[#This Row],[Fin_M]]-Tableau1[[#This Row],[Début_M]],0)+IF(Tableau1[[#This Row],[Noms]]=R$5,Tableau1[[#This Row],[Fin]]-Tableau1[[#This Row],[Début]],0)</f>
        <v>0</v>
      </c>
      <c r="S1173" s="62">
        <f>IF(Tableau1[[#This Row],[Noms_M]]=S$5,Tableau1[[#This Row],[Fin_M]]-Tableau1[[#This Row],[Début_M]],0)+IF(Tableau1[[#This Row],[Noms]]=S$5,Tableau1[[#This Row],[Fin]]-Tableau1[[#This Row],[Début]],0)</f>
        <v>0</v>
      </c>
    </row>
    <row r="1174" spans="1:26" s="17" customFormat="1" ht="20.25" customHeight="1" thickBot="1" x14ac:dyDescent="0.35">
      <c r="A1174" s="37"/>
      <c r="B1174" s="56" t="str">
        <f t="shared" si="1851"/>
        <v>janv</v>
      </c>
      <c r="C1174" s="57">
        <f t="shared" ref="C1174" si="1876">_xlfn.ISOWEEKNUM(A1173)</f>
        <v>4</v>
      </c>
      <c r="D1174" s="34"/>
      <c r="E1174" s="10"/>
      <c r="F1174" s="2"/>
      <c r="G1174" s="11"/>
      <c r="H1174" s="15"/>
      <c r="I1174" s="2"/>
      <c r="J1174" s="59"/>
      <c r="K1174" s="18"/>
      <c r="L1174" s="3"/>
      <c r="N1174" s="61">
        <f>IF(Tableau1[[#This Row],[Noms_M]]=N$5,Tableau1[[#This Row],[Fin_M]]-Tableau1[[#This Row],[Début_M]],0)+IF(Tableau1[[#This Row],[Noms]]=N$5,Tableau1[[#This Row],[Fin]]-Tableau1[[#This Row],[Début]],0)</f>
        <v>0</v>
      </c>
      <c r="O1174" s="61">
        <f>IF(Tableau1[[#This Row],[Noms_M]]=O$5,Tableau1[[#This Row],[Fin_M]]-Tableau1[[#This Row],[Début_M]],0)+IF(Tableau1[[#This Row],[Noms]]=O$5,Tableau1[[#This Row],[Fin]]-Tableau1[[#This Row],[Début]],0)</f>
        <v>0</v>
      </c>
      <c r="P1174" s="61">
        <f>IF(Tableau1[[#This Row],[Noms_M]]=P$5,Tableau1[[#This Row],[Fin_M]]-Tableau1[[#This Row],[Début_M]],0)+IF(Tableau1[[#This Row],[Noms]]=P$5,Tableau1[[#This Row],[Fin]]-Tableau1[[#This Row],[Début]],0)</f>
        <v>0</v>
      </c>
      <c r="Q1174" s="61">
        <f>IF(Tableau1[[#This Row],[Noms_M]]=Q$5,Tableau1[[#This Row],[Fin_M]]-Tableau1[[#This Row],[Début_M]],0)+IF(Tableau1[[#This Row],[Noms]]=Q$5,Tableau1[[#This Row],[Fin]]-Tableau1[[#This Row],[Début]],0)</f>
        <v>0</v>
      </c>
      <c r="R1174" s="61">
        <f>IF(Tableau1[[#This Row],[Noms_M]]=R$5,Tableau1[[#This Row],[Fin_M]]-Tableau1[[#This Row],[Début_M]],0)+IF(Tableau1[[#This Row],[Noms]]=R$5,Tableau1[[#This Row],[Fin]]-Tableau1[[#This Row],[Début]],0)</f>
        <v>0</v>
      </c>
      <c r="S1174" s="62">
        <f>IF(Tableau1[[#This Row],[Noms_M]]=S$5,Tableau1[[#This Row],[Fin_M]]-Tableau1[[#This Row],[Début_M]],0)+IF(Tableau1[[#This Row],[Noms]]=S$5,Tableau1[[#This Row],[Fin]]-Tableau1[[#This Row],[Début]],0)</f>
        <v>0</v>
      </c>
    </row>
    <row r="1175" spans="1:26" s="17" customFormat="1" ht="20.25" customHeight="1" thickBot="1" x14ac:dyDescent="0.35">
      <c r="A1175" s="38"/>
      <c r="B1175" s="56" t="str">
        <f t="shared" si="1853"/>
        <v>janv</v>
      </c>
      <c r="C1175" s="57">
        <f t="shared" ref="C1175" si="1877">_xlfn.ISOWEEKNUM(A1173)</f>
        <v>4</v>
      </c>
      <c r="D1175" s="35"/>
      <c r="E1175" s="22"/>
      <c r="F1175" s="12"/>
      <c r="G1175" s="13"/>
      <c r="H1175" s="24"/>
      <c r="I1175" s="12"/>
      <c r="J1175" s="60"/>
      <c r="K1175" s="18"/>
      <c r="L1175" s="4"/>
      <c r="N1175" s="61">
        <f>IF(Tableau1[[#This Row],[Noms_M]]=N$5,Tableau1[[#This Row],[Fin_M]]-Tableau1[[#This Row],[Début_M]],0)+IF(Tableau1[[#This Row],[Noms]]=N$5,Tableau1[[#This Row],[Fin]]-Tableau1[[#This Row],[Début]],0)</f>
        <v>0</v>
      </c>
      <c r="O1175" s="61">
        <f>IF(Tableau1[[#This Row],[Noms_M]]=O$5,Tableau1[[#This Row],[Fin_M]]-Tableau1[[#This Row],[Début_M]],0)+IF(Tableau1[[#This Row],[Noms]]=O$5,Tableau1[[#This Row],[Fin]]-Tableau1[[#This Row],[Début]],0)</f>
        <v>0</v>
      </c>
      <c r="P1175" s="61">
        <f>IF(Tableau1[[#This Row],[Noms_M]]=P$5,Tableau1[[#This Row],[Fin_M]]-Tableau1[[#This Row],[Début_M]],0)+IF(Tableau1[[#This Row],[Noms]]=P$5,Tableau1[[#This Row],[Fin]]-Tableau1[[#This Row],[Début]],0)</f>
        <v>0</v>
      </c>
      <c r="Q1175" s="61">
        <f>IF(Tableau1[[#This Row],[Noms_M]]=Q$5,Tableau1[[#This Row],[Fin_M]]-Tableau1[[#This Row],[Début_M]],0)+IF(Tableau1[[#This Row],[Noms]]=Q$5,Tableau1[[#This Row],[Fin]]-Tableau1[[#This Row],[Début]],0)</f>
        <v>0</v>
      </c>
      <c r="R1175" s="61">
        <f>IF(Tableau1[[#This Row],[Noms_M]]=R$5,Tableau1[[#This Row],[Fin_M]]-Tableau1[[#This Row],[Début_M]],0)+IF(Tableau1[[#This Row],[Noms]]=R$5,Tableau1[[#This Row],[Fin]]-Tableau1[[#This Row],[Début]],0)</f>
        <v>0</v>
      </c>
      <c r="S1175" s="62">
        <f>IF(Tableau1[[#This Row],[Noms_M]]=S$5,Tableau1[[#This Row],[Fin_M]]-Tableau1[[#This Row],[Début_M]],0)+IF(Tableau1[[#This Row],[Noms]]=S$5,Tableau1[[#This Row],[Fin]]-Tableau1[[#This Row],[Début]],0)</f>
        <v>0</v>
      </c>
    </row>
    <row r="1176" spans="1:26" s="17" customFormat="1" ht="20.25" customHeight="1" thickBot="1" x14ac:dyDescent="0.35">
      <c r="A1176" s="36">
        <f>A1173+1</f>
        <v>46046</v>
      </c>
      <c r="B1176" s="55" t="str">
        <f t="shared" ref="B1176" si="1878">TEXT(A1176,"mmm")</f>
        <v>janv</v>
      </c>
      <c r="C1176" s="57">
        <f t="shared" ref="C1176" si="1879">_xlfn.ISOWEEKNUM(A1176)</f>
        <v>4</v>
      </c>
      <c r="D1176" s="33">
        <f>A1176</f>
        <v>46046</v>
      </c>
      <c r="E1176" s="8"/>
      <c r="F1176" s="1"/>
      <c r="G1176" s="9"/>
      <c r="H1176" s="14"/>
      <c r="I1176" s="1"/>
      <c r="J1176" s="58"/>
      <c r="K1176" s="18"/>
      <c r="L1176" s="7"/>
      <c r="N1176" s="61">
        <f>IF(Tableau1[[#This Row],[Noms_M]]=N$5,Tableau1[[#This Row],[Fin_M]]-Tableau1[[#This Row],[Début_M]],0)+IF(Tableau1[[#This Row],[Noms]]=N$5,Tableau1[[#This Row],[Fin]]-Tableau1[[#This Row],[Début]],0)</f>
        <v>0</v>
      </c>
      <c r="O1176" s="61">
        <f>IF(Tableau1[[#This Row],[Noms_M]]=O$5,Tableau1[[#This Row],[Fin_M]]-Tableau1[[#This Row],[Début_M]],0)+IF(Tableau1[[#This Row],[Noms]]=O$5,Tableau1[[#This Row],[Fin]]-Tableau1[[#This Row],[Début]],0)</f>
        <v>0</v>
      </c>
      <c r="P1176" s="61">
        <f>IF(Tableau1[[#This Row],[Noms_M]]=P$5,Tableau1[[#This Row],[Fin_M]]-Tableau1[[#This Row],[Début_M]],0)+IF(Tableau1[[#This Row],[Noms]]=P$5,Tableau1[[#This Row],[Fin]]-Tableau1[[#This Row],[Début]],0)</f>
        <v>0</v>
      </c>
      <c r="Q1176" s="61">
        <f>IF(Tableau1[[#This Row],[Noms_M]]=Q$5,Tableau1[[#This Row],[Fin_M]]-Tableau1[[#This Row],[Début_M]],0)+IF(Tableau1[[#This Row],[Noms]]=Q$5,Tableau1[[#This Row],[Fin]]-Tableau1[[#This Row],[Début]],0)</f>
        <v>0</v>
      </c>
      <c r="R1176" s="61">
        <f>IF(Tableau1[[#This Row],[Noms_M]]=R$5,Tableau1[[#This Row],[Fin_M]]-Tableau1[[#This Row],[Début_M]],0)+IF(Tableau1[[#This Row],[Noms]]=R$5,Tableau1[[#This Row],[Fin]]-Tableau1[[#This Row],[Début]],0)</f>
        <v>0</v>
      </c>
      <c r="S1176" s="62">
        <f>IF(Tableau1[[#This Row],[Noms_M]]=S$5,Tableau1[[#This Row],[Fin_M]]-Tableau1[[#This Row],[Début_M]],0)+IF(Tableau1[[#This Row],[Noms]]=S$5,Tableau1[[#This Row],[Fin]]-Tableau1[[#This Row],[Début]],0)</f>
        <v>0</v>
      </c>
    </row>
    <row r="1177" spans="1:26" s="17" customFormat="1" ht="20.25" customHeight="1" thickBot="1" x14ac:dyDescent="0.35">
      <c r="A1177" s="37"/>
      <c r="B1177" s="56" t="str">
        <f t="shared" ref="B1177" si="1880">TEXT(A1176,"mmm")</f>
        <v>janv</v>
      </c>
      <c r="C1177" s="57">
        <f t="shared" ref="C1177" si="1881">_xlfn.ISOWEEKNUM(A1176)</f>
        <v>4</v>
      </c>
      <c r="D1177" s="34"/>
      <c r="E1177" s="10"/>
      <c r="F1177" s="2"/>
      <c r="G1177" s="11"/>
      <c r="H1177" s="15"/>
      <c r="I1177" s="2"/>
      <c r="J1177" s="59"/>
      <c r="K1177" s="18"/>
      <c r="L1177" s="3"/>
      <c r="N1177" s="61">
        <f>IF(Tableau1[[#This Row],[Noms_M]]=N$5,Tableau1[[#This Row],[Fin_M]]-Tableau1[[#This Row],[Début_M]],0)+IF(Tableau1[[#This Row],[Noms]]=N$5,Tableau1[[#This Row],[Fin]]-Tableau1[[#This Row],[Début]],0)</f>
        <v>0</v>
      </c>
      <c r="O1177" s="61">
        <f>IF(Tableau1[[#This Row],[Noms_M]]=O$5,Tableau1[[#This Row],[Fin_M]]-Tableau1[[#This Row],[Début_M]],0)+IF(Tableau1[[#This Row],[Noms]]=O$5,Tableau1[[#This Row],[Fin]]-Tableau1[[#This Row],[Début]],0)</f>
        <v>0</v>
      </c>
      <c r="P1177" s="61">
        <f>IF(Tableau1[[#This Row],[Noms_M]]=P$5,Tableau1[[#This Row],[Fin_M]]-Tableau1[[#This Row],[Début_M]],0)+IF(Tableau1[[#This Row],[Noms]]=P$5,Tableau1[[#This Row],[Fin]]-Tableau1[[#This Row],[Début]],0)</f>
        <v>0</v>
      </c>
      <c r="Q1177" s="61">
        <f>IF(Tableau1[[#This Row],[Noms_M]]=Q$5,Tableau1[[#This Row],[Fin_M]]-Tableau1[[#This Row],[Début_M]],0)+IF(Tableau1[[#This Row],[Noms]]=Q$5,Tableau1[[#This Row],[Fin]]-Tableau1[[#This Row],[Début]],0)</f>
        <v>0</v>
      </c>
      <c r="R1177" s="61">
        <f>IF(Tableau1[[#This Row],[Noms_M]]=R$5,Tableau1[[#This Row],[Fin_M]]-Tableau1[[#This Row],[Début_M]],0)+IF(Tableau1[[#This Row],[Noms]]=R$5,Tableau1[[#This Row],[Fin]]-Tableau1[[#This Row],[Début]],0)</f>
        <v>0</v>
      </c>
      <c r="S1177" s="62">
        <f>IF(Tableau1[[#This Row],[Noms_M]]=S$5,Tableau1[[#This Row],[Fin_M]]-Tableau1[[#This Row],[Début_M]],0)+IF(Tableau1[[#This Row],[Noms]]=S$5,Tableau1[[#This Row],[Fin]]-Tableau1[[#This Row],[Début]],0)</f>
        <v>0</v>
      </c>
    </row>
    <row r="1178" spans="1:26" s="17" customFormat="1" ht="20.25" customHeight="1" thickBot="1" x14ac:dyDescent="0.35">
      <c r="A1178" s="38"/>
      <c r="B1178" s="56" t="str">
        <f t="shared" ref="B1178" si="1882">TEXT(A1176,"mmm")</f>
        <v>janv</v>
      </c>
      <c r="C1178" s="57">
        <f t="shared" ref="C1178" si="1883">_xlfn.ISOWEEKNUM(A1176)</f>
        <v>4</v>
      </c>
      <c r="D1178" s="35"/>
      <c r="E1178" s="22"/>
      <c r="F1178" s="12"/>
      <c r="G1178" s="13"/>
      <c r="H1178" s="24"/>
      <c r="I1178" s="12"/>
      <c r="J1178" s="60"/>
      <c r="K1178" s="18"/>
      <c r="L1178" s="4"/>
      <c r="N1178" s="61">
        <f>IF(Tableau1[[#This Row],[Noms_M]]=N$5,Tableau1[[#This Row],[Fin_M]]-Tableau1[[#This Row],[Début_M]],0)+IF(Tableau1[[#This Row],[Noms]]=N$5,Tableau1[[#This Row],[Fin]]-Tableau1[[#This Row],[Début]],0)</f>
        <v>0</v>
      </c>
      <c r="O1178" s="61">
        <f>IF(Tableau1[[#This Row],[Noms_M]]=O$5,Tableau1[[#This Row],[Fin_M]]-Tableau1[[#This Row],[Début_M]],0)+IF(Tableau1[[#This Row],[Noms]]=O$5,Tableau1[[#This Row],[Fin]]-Tableau1[[#This Row],[Début]],0)</f>
        <v>0</v>
      </c>
      <c r="P1178" s="61">
        <f>IF(Tableau1[[#This Row],[Noms_M]]=P$5,Tableau1[[#This Row],[Fin_M]]-Tableau1[[#This Row],[Début_M]],0)+IF(Tableau1[[#This Row],[Noms]]=P$5,Tableau1[[#This Row],[Fin]]-Tableau1[[#This Row],[Début]],0)</f>
        <v>0</v>
      </c>
      <c r="Q1178" s="61">
        <f>IF(Tableau1[[#This Row],[Noms_M]]=Q$5,Tableau1[[#This Row],[Fin_M]]-Tableau1[[#This Row],[Début_M]],0)+IF(Tableau1[[#This Row],[Noms]]=Q$5,Tableau1[[#This Row],[Fin]]-Tableau1[[#This Row],[Début]],0)</f>
        <v>0</v>
      </c>
      <c r="R1178" s="61">
        <f>IF(Tableau1[[#This Row],[Noms_M]]=R$5,Tableau1[[#This Row],[Fin_M]]-Tableau1[[#This Row],[Début_M]],0)+IF(Tableau1[[#This Row],[Noms]]=R$5,Tableau1[[#This Row],[Fin]]-Tableau1[[#This Row],[Début]],0)</f>
        <v>0</v>
      </c>
      <c r="S1178" s="62">
        <f>IF(Tableau1[[#This Row],[Noms_M]]=S$5,Tableau1[[#This Row],[Fin_M]]-Tableau1[[#This Row],[Début_M]],0)+IF(Tableau1[[#This Row],[Noms]]=S$5,Tableau1[[#This Row],[Fin]]-Tableau1[[#This Row],[Début]],0)</f>
        <v>0</v>
      </c>
    </row>
    <row r="1179" spans="1:26" s="17" customFormat="1" ht="20.25" customHeight="1" thickBot="1" x14ac:dyDescent="0.35">
      <c r="A1179" s="36">
        <f>A1176+1</f>
        <v>46047</v>
      </c>
      <c r="B1179" s="55" t="str">
        <f t="shared" si="1831"/>
        <v>janv</v>
      </c>
      <c r="C1179" s="57">
        <f t="shared" ref="C1179" si="1884">_xlfn.ISOWEEKNUM(A1179)</f>
        <v>4</v>
      </c>
      <c r="D1179" s="33">
        <f>A1179</f>
        <v>46047</v>
      </c>
      <c r="E1179" s="8"/>
      <c r="F1179" s="1"/>
      <c r="G1179" s="9"/>
      <c r="H1179" s="14"/>
      <c r="I1179" s="1"/>
      <c r="J1179" s="58"/>
      <c r="K1179" s="18"/>
      <c r="L1179" s="7"/>
      <c r="N1179" s="61">
        <f>IF(Tableau1[[#This Row],[Noms_M]]=N$5,Tableau1[[#This Row],[Fin_M]]-Tableau1[[#This Row],[Début_M]],0)+IF(Tableau1[[#This Row],[Noms]]=N$5,Tableau1[[#This Row],[Fin]]-Tableau1[[#This Row],[Début]],0)</f>
        <v>0</v>
      </c>
      <c r="O1179" s="61">
        <f>IF(Tableau1[[#This Row],[Noms_M]]=O$5,Tableau1[[#This Row],[Fin_M]]-Tableau1[[#This Row],[Début_M]],0)+IF(Tableau1[[#This Row],[Noms]]=O$5,Tableau1[[#This Row],[Fin]]-Tableau1[[#This Row],[Début]],0)</f>
        <v>0</v>
      </c>
      <c r="P1179" s="61">
        <f>IF(Tableau1[[#This Row],[Noms_M]]=P$5,Tableau1[[#This Row],[Fin_M]]-Tableau1[[#This Row],[Début_M]],0)+IF(Tableau1[[#This Row],[Noms]]=P$5,Tableau1[[#This Row],[Fin]]-Tableau1[[#This Row],[Début]],0)</f>
        <v>0</v>
      </c>
      <c r="Q1179" s="61">
        <f>IF(Tableau1[[#This Row],[Noms_M]]=Q$5,Tableau1[[#This Row],[Fin_M]]-Tableau1[[#This Row],[Début_M]],0)+IF(Tableau1[[#This Row],[Noms]]=Q$5,Tableau1[[#This Row],[Fin]]-Tableau1[[#This Row],[Début]],0)</f>
        <v>0</v>
      </c>
      <c r="R1179" s="61">
        <f>IF(Tableau1[[#This Row],[Noms_M]]=R$5,Tableau1[[#This Row],[Fin_M]]-Tableau1[[#This Row],[Début_M]],0)+IF(Tableau1[[#This Row],[Noms]]=R$5,Tableau1[[#This Row],[Fin]]-Tableau1[[#This Row],[Début]],0)</f>
        <v>0</v>
      </c>
      <c r="S1179" s="62">
        <f>IF(Tableau1[[#This Row],[Noms_M]]=S$5,Tableau1[[#This Row],[Fin_M]]-Tableau1[[#This Row],[Début_M]],0)+IF(Tableau1[[#This Row],[Noms]]=S$5,Tableau1[[#This Row],[Fin]]-Tableau1[[#This Row],[Début]],0)</f>
        <v>0</v>
      </c>
    </row>
    <row r="1180" spans="1:26" s="17" customFormat="1" ht="20.25" customHeight="1" thickBot="1" x14ac:dyDescent="0.35">
      <c r="A1180" s="37"/>
      <c r="B1180" s="56" t="str">
        <f t="shared" si="1833"/>
        <v>janv</v>
      </c>
      <c r="C1180" s="57">
        <f t="shared" ref="C1180" si="1885">_xlfn.ISOWEEKNUM(A1179)</f>
        <v>4</v>
      </c>
      <c r="D1180" s="34"/>
      <c r="E1180" s="10"/>
      <c r="F1180" s="2"/>
      <c r="G1180" s="11"/>
      <c r="H1180" s="15"/>
      <c r="I1180" s="2"/>
      <c r="J1180" s="59"/>
      <c r="K1180" s="18"/>
      <c r="L1180" s="3"/>
      <c r="N1180" s="61">
        <f>IF(Tableau1[[#This Row],[Noms_M]]=N$5,Tableau1[[#This Row],[Fin_M]]-Tableau1[[#This Row],[Début_M]],0)+IF(Tableau1[[#This Row],[Noms]]=N$5,Tableau1[[#This Row],[Fin]]-Tableau1[[#This Row],[Début]],0)</f>
        <v>0</v>
      </c>
      <c r="O1180" s="61">
        <f>IF(Tableau1[[#This Row],[Noms_M]]=O$5,Tableau1[[#This Row],[Fin_M]]-Tableau1[[#This Row],[Début_M]],0)+IF(Tableau1[[#This Row],[Noms]]=O$5,Tableau1[[#This Row],[Fin]]-Tableau1[[#This Row],[Début]],0)</f>
        <v>0</v>
      </c>
      <c r="P1180" s="61">
        <f>IF(Tableau1[[#This Row],[Noms_M]]=P$5,Tableau1[[#This Row],[Fin_M]]-Tableau1[[#This Row],[Début_M]],0)+IF(Tableau1[[#This Row],[Noms]]=P$5,Tableau1[[#This Row],[Fin]]-Tableau1[[#This Row],[Début]],0)</f>
        <v>0</v>
      </c>
      <c r="Q1180" s="61">
        <f>IF(Tableau1[[#This Row],[Noms_M]]=Q$5,Tableau1[[#This Row],[Fin_M]]-Tableau1[[#This Row],[Début_M]],0)+IF(Tableau1[[#This Row],[Noms]]=Q$5,Tableau1[[#This Row],[Fin]]-Tableau1[[#This Row],[Début]],0)</f>
        <v>0</v>
      </c>
      <c r="R1180" s="61">
        <f>IF(Tableau1[[#This Row],[Noms_M]]=R$5,Tableau1[[#This Row],[Fin_M]]-Tableau1[[#This Row],[Début_M]],0)+IF(Tableau1[[#This Row],[Noms]]=R$5,Tableau1[[#This Row],[Fin]]-Tableau1[[#This Row],[Début]],0)</f>
        <v>0</v>
      </c>
      <c r="S1180" s="62">
        <f>IF(Tableau1[[#This Row],[Noms_M]]=S$5,Tableau1[[#This Row],[Fin_M]]-Tableau1[[#This Row],[Début_M]],0)+IF(Tableau1[[#This Row],[Noms]]=S$5,Tableau1[[#This Row],[Fin]]-Tableau1[[#This Row],[Début]],0)</f>
        <v>0</v>
      </c>
    </row>
    <row r="1181" spans="1:26" s="17" customFormat="1" ht="20.25" customHeight="1" thickBot="1" x14ac:dyDescent="0.35">
      <c r="A1181" s="38"/>
      <c r="B1181" s="56" t="str">
        <f t="shared" si="1835"/>
        <v>janv</v>
      </c>
      <c r="C1181" s="57">
        <f t="shared" ref="C1181" si="1886">_xlfn.ISOWEEKNUM(A1179)</f>
        <v>4</v>
      </c>
      <c r="D1181" s="35"/>
      <c r="E1181" s="22"/>
      <c r="F1181" s="12"/>
      <c r="G1181" s="13"/>
      <c r="H1181" s="24"/>
      <c r="I1181" s="12"/>
      <c r="J1181" s="60"/>
      <c r="K1181" s="18"/>
      <c r="L1181" s="4"/>
      <c r="N1181" s="61">
        <f>IF(Tableau1[[#This Row],[Noms_M]]=N$5,Tableau1[[#This Row],[Fin_M]]-Tableau1[[#This Row],[Début_M]],0)+IF(Tableau1[[#This Row],[Noms]]=N$5,Tableau1[[#This Row],[Fin]]-Tableau1[[#This Row],[Début]],0)</f>
        <v>0</v>
      </c>
      <c r="O1181" s="61">
        <f>IF(Tableau1[[#This Row],[Noms_M]]=O$5,Tableau1[[#This Row],[Fin_M]]-Tableau1[[#This Row],[Début_M]],0)+IF(Tableau1[[#This Row],[Noms]]=O$5,Tableau1[[#This Row],[Fin]]-Tableau1[[#This Row],[Début]],0)</f>
        <v>0</v>
      </c>
      <c r="P1181" s="61">
        <f>IF(Tableau1[[#This Row],[Noms_M]]=P$5,Tableau1[[#This Row],[Fin_M]]-Tableau1[[#This Row],[Début_M]],0)+IF(Tableau1[[#This Row],[Noms]]=P$5,Tableau1[[#This Row],[Fin]]-Tableau1[[#This Row],[Début]],0)</f>
        <v>0</v>
      </c>
      <c r="Q1181" s="61">
        <f>IF(Tableau1[[#This Row],[Noms_M]]=Q$5,Tableau1[[#This Row],[Fin_M]]-Tableau1[[#This Row],[Début_M]],0)+IF(Tableau1[[#This Row],[Noms]]=Q$5,Tableau1[[#This Row],[Fin]]-Tableau1[[#This Row],[Début]],0)</f>
        <v>0</v>
      </c>
      <c r="R1181" s="61">
        <f>IF(Tableau1[[#This Row],[Noms_M]]=R$5,Tableau1[[#This Row],[Fin_M]]-Tableau1[[#This Row],[Début_M]],0)+IF(Tableau1[[#This Row],[Noms]]=R$5,Tableau1[[#This Row],[Fin]]-Tableau1[[#This Row],[Début]],0)</f>
        <v>0</v>
      </c>
      <c r="S1181" s="62">
        <f>IF(Tableau1[[#This Row],[Noms_M]]=S$5,Tableau1[[#This Row],[Fin_M]]-Tableau1[[#This Row],[Début_M]],0)+IF(Tableau1[[#This Row],[Noms]]=S$5,Tableau1[[#This Row],[Fin]]-Tableau1[[#This Row],[Début]],0)</f>
        <v>0</v>
      </c>
    </row>
    <row r="1182" spans="1:26" s="17" customFormat="1" ht="20.25" customHeight="1" thickBot="1" x14ac:dyDescent="0.35">
      <c r="A1182" s="36">
        <f>A1179+1</f>
        <v>46048</v>
      </c>
      <c r="B1182" s="55" t="str">
        <f t="shared" si="1837"/>
        <v>janv</v>
      </c>
      <c r="C1182" s="57">
        <f t="shared" ref="C1182" si="1887">_xlfn.ISOWEEKNUM(A1182)</f>
        <v>5</v>
      </c>
      <c r="D1182" s="33">
        <f>A1182</f>
        <v>46048</v>
      </c>
      <c r="E1182" s="8"/>
      <c r="F1182" s="1"/>
      <c r="G1182" s="9"/>
      <c r="H1182" s="14"/>
      <c r="I1182" s="1"/>
      <c r="J1182" s="58"/>
      <c r="K1182" s="18"/>
      <c r="L1182" s="7"/>
      <c r="N1182" s="61">
        <f>IF(Tableau1[[#This Row],[Noms_M]]=N$5,Tableau1[[#This Row],[Fin_M]]-Tableau1[[#This Row],[Début_M]],0)+IF(Tableau1[[#This Row],[Noms]]=N$5,Tableau1[[#This Row],[Fin]]-Tableau1[[#This Row],[Début]],0)</f>
        <v>0</v>
      </c>
      <c r="O1182" s="61">
        <f>IF(Tableau1[[#This Row],[Noms_M]]=O$5,Tableau1[[#This Row],[Fin_M]]-Tableau1[[#This Row],[Début_M]],0)+IF(Tableau1[[#This Row],[Noms]]=O$5,Tableau1[[#This Row],[Fin]]-Tableau1[[#This Row],[Début]],0)</f>
        <v>0</v>
      </c>
      <c r="P1182" s="61">
        <f>IF(Tableau1[[#This Row],[Noms_M]]=P$5,Tableau1[[#This Row],[Fin_M]]-Tableau1[[#This Row],[Début_M]],0)+IF(Tableau1[[#This Row],[Noms]]=P$5,Tableau1[[#This Row],[Fin]]-Tableau1[[#This Row],[Début]],0)</f>
        <v>0</v>
      </c>
      <c r="Q1182" s="61">
        <f>IF(Tableau1[[#This Row],[Noms_M]]=Q$5,Tableau1[[#This Row],[Fin_M]]-Tableau1[[#This Row],[Début_M]],0)+IF(Tableau1[[#This Row],[Noms]]=Q$5,Tableau1[[#This Row],[Fin]]-Tableau1[[#This Row],[Début]],0)</f>
        <v>0</v>
      </c>
      <c r="R1182" s="61">
        <f>IF(Tableau1[[#This Row],[Noms_M]]=R$5,Tableau1[[#This Row],[Fin_M]]-Tableau1[[#This Row],[Début_M]],0)+IF(Tableau1[[#This Row],[Noms]]=R$5,Tableau1[[#This Row],[Fin]]-Tableau1[[#This Row],[Début]],0)</f>
        <v>0</v>
      </c>
      <c r="S1182" s="62">
        <f>IF(Tableau1[[#This Row],[Noms_M]]=S$5,Tableau1[[#This Row],[Fin_M]]-Tableau1[[#This Row],[Début_M]],0)+IF(Tableau1[[#This Row],[Noms]]=S$5,Tableau1[[#This Row],[Fin]]-Tableau1[[#This Row],[Début]],0)</f>
        <v>0</v>
      </c>
      <c r="U1182" s="70">
        <f>SUM(N1182:N1202)</f>
        <v>0</v>
      </c>
      <c r="V1182" s="70">
        <f t="shared" ref="V1182" si="1888">SUM(O1182:O1202)</f>
        <v>0</v>
      </c>
      <c r="W1182" s="70">
        <f t="shared" ref="W1182" si="1889">SUM(P1182:P1202)</f>
        <v>0</v>
      </c>
      <c r="X1182" s="70">
        <f t="shared" ref="X1182" si="1890">SUM(Q1182:Q1202)</f>
        <v>0</v>
      </c>
      <c r="Y1182" s="70">
        <f t="shared" ref="Y1182" si="1891">SUM(R1182:R1202)</f>
        <v>0</v>
      </c>
      <c r="Z1182" s="70">
        <f t="shared" ref="Z1182" si="1892">SUM(S1182:S1202)</f>
        <v>0</v>
      </c>
    </row>
    <row r="1183" spans="1:26" s="17" customFormat="1" ht="20.25" customHeight="1" thickBot="1" x14ac:dyDescent="0.35">
      <c r="A1183" s="37"/>
      <c r="B1183" s="56" t="str">
        <f t="shared" si="1839"/>
        <v>janv</v>
      </c>
      <c r="C1183" s="57">
        <f t="shared" ref="C1183" si="1893">_xlfn.ISOWEEKNUM(A1182)</f>
        <v>5</v>
      </c>
      <c r="D1183" s="34"/>
      <c r="E1183" s="10"/>
      <c r="F1183" s="2"/>
      <c r="G1183" s="11"/>
      <c r="H1183" s="15"/>
      <c r="I1183" s="2"/>
      <c r="J1183" s="59"/>
      <c r="K1183" s="18"/>
      <c r="L1183" s="3"/>
      <c r="N1183" s="61">
        <f>IF(Tableau1[[#This Row],[Noms_M]]=N$5,Tableau1[[#This Row],[Fin_M]]-Tableau1[[#This Row],[Début_M]],0)+IF(Tableau1[[#This Row],[Noms]]=N$5,Tableau1[[#This Row],[Fin]]-Tableau1[[#This Row],[Début]],0)</f>
        <v>0</v>
      </c>
      <c r="O1183" s="61">
        <f>IF(Tableau1[[#This Row],[Noms_M]]=O$5,Tableau1[[#This Row],[Fin_M]]-Tableau1[[#This Row],[Début_M]],0)+IF(Tableau1[[#This Row],[Noms]]=O$5,Tableau1[[#This Row],[Fin]]-Tableau1[[#This Row],[Début]],0)</f>
        <v>0</v>
      </c>
      <c r="P1183" s="61">
        <f>IF(Tableau1[[#This Row],[Noms_M]]=P$5,Tableau1[[#This Row],[Fin_M]]-Tableau1[[#This Row],[Début_M]],0)+IF(Tableau1[[#This Row],[Noms]]=P$5,Tableau1[[#This Row],[Fin]]-Tableau1[[#This Row],[Début]],0)</f>
        <v>0</v>
      </c>
      <c r="Q1183" s="61">
        <f>IF(Tableau1[[#This Row],[Noms_M]]=Q$5,Tableau1[[#This Row],[Fin_M]]-Tableau1[[#This Row],[Début_M]],0)+IF(Tableau1[[#This Row],[Noms]]=Q$5,Tableau1[[#This Row],[Fin]]-Tableau1[[#This Row],[Début]],0)</f>
        <v>0</v>
      </c>
      <c r="R1183" s="61">
        <f>IF(Tableau1[[#This Row],[Noms_M]]=R$5,Tableau1[[#This Row],[Fin_M]]-Tableau1[[#This Row],[Début_M]],0)+IF(Tableau1[[#This Row],[Noms]]=R$5,Tableau1[[#This Row],[Fin]]-Tableau1[[#This Row],[Début]],0)</f>
        <v>0</v>
      </c>
      <c r="S1183" s="62">
        <f>IF(Tableau1[[#This Row],[Noms_M]]=S$5,Tableau1[[#This Row],[Fin_M]]-Tableau1[[#This Row],[Début_M]],0)+IF(Tableau1[[#This Row],[Noms]]=S$5,Tableau1[[#This Row],[Fin]]-Tableau1[[#This Row],[Début]],0)</f>
        <v>0</v>
      </c>
    </row>
    <row r="1184" spans="1:26" s="17" customFormat="1" ht="20.25" customHeight="1" thickBot="1" x14ac:dyDescent="0.35">
      <c r="A1184" s="38"/>
      <c r="B1184" s="56" t="str">
        <f t="shared" si="1841"/>
        <v>janv</v>
      </c>
      <c r="C1184" s="57">
        <f t="shared" ref="C1184" si="1894">_xlfn.ISOWEEKNUM(A1182)</f>
        <v>5</v>
      </c>
      <c r="D1184" s="35"/>
      <c r="E1184" s="22"/>
      <c r="F1184" s="12"/>
      <c r="G1184" s="13"/>
      <c r="H1184" s="24"/>
      <c r="I1184" s="12"/>
      <c r="J1184" s="60"/>
      <c r="K1184" s="18"/>
      <c r="L1184" s="4"/>
      <c r="N1184" s="61">
        <f>IF(Tableau1[[#This Row],[Noms_M]]=N$5,Tableau1[[#This Row],[Fin_M]]-Tableau1[[#This Row],[Début_M]],0)+IF(Tableau1[[#This Row],[Noms]]=N$5,Tableau1[[#This Row],[Fin]]-Tableau1[[#This Row],[Début]],0)</f>
        <v>0</v>
      </c>
      <c r="O1184" s="61">
        <f>IF(Tableau1[[#This Row],[Noms_M]]=O$5,Tableau1[[#This Row],[Fin_M]]-Tableau1[[#This Row],[Début_M]],0)+IF(Tableau1[[#This Row],[Noms]]=O$5,Tableau1[[#This Row],[Fin]]-Tableau1[[#This Row],[Début]],0)</f>
        <v>0</v>
      </c>
      <c r="P1184" s="61">
        <f>IF(Tableau1[[#This Row],[Noms_M]]=P$5,Tableau1[[#This Row],[Fin_M]]-Tableau1[[#This Row],[Début_M]],0)+IF(Tableau1[[#This Row],[Noms]]=P$5,Tableau1[[#This Row],[Fin]]-Tableau1[[#This Row],[Début]],0)</f>
        <v>0</v>
      </c>
      <c r="Q1184" s="61">
        <f>IF(Tableau1[[#This Row],[Noms_M]]=Q$5,Tableau1[[#This Row],[Fin_M]]-Tableau1[[#This Row],[Début_M]],0)+IF(Tableau1[[#This Row],[Noms]]=Q$5,Tableau1[[#This Row],[Fin]]-Tableau1[[#This Row],[Début]],0)</f>
        <v>0</v>
      </c>
      <c r="R1184" s="61">
        <f>IF(Tableau1[[#This Row],[Noms_M]]=R$5,Tableau1[[#This Row],[Fin_M]]-Tableau1[[#This Row],[Début_M]],0)+IF(Tableau1[[#This Row],[Noms]]=R$5,Tableau1[[#This Row],[Fin]]-Tableau1[[#This Row],[Début]],0)</f>
        <v>0</v>
      </c>
      <c r="S1184" s="62">
        <f>IF(Tableau1[[#This Row],[Noms_M]]=S$5,Tableau1[[#This Row],[Fin_M]]-Tableau1[[#This Row],[Début_M]],0)+IF(Tableau1[[#This Row],[Noms]]=S$5,Tableau1[[#This Row],[Fin]]-Tableau1[[#This Row],[Début]],0)</f>
        <v>0</v>
      </c>
    </row>
    <row r="1185" spans="1:19" s="17" customFormat="1" ht="20.25" customHeight="1" thickBot="1" x14ac:dyDescent="0.35">
      <c r="A1185" s="36">
        <f>A1182+1</f>
        <v>46049</v>
      </c>
      <c r="B1185" s="55" t="str">
        <f t="shared" si="1843"/>
        <v>janv</v>
      </c>
      <c r="C1185" s="57">
        <f t="shared" ref="C1185" si="1895">_xlfn.ISOWEEKNUM(A1185)</f>
        <v>5</v>
      </c>
      <c r="D1185" s="33">
        <f>A1185</f>
        <v>46049</v>
      </c>
      <c r="E1185" s="8"/>
      <c r="F1185" s="1"/>
      <c r="G1185" s="9"/>
      <c r="H1185" s="14"/>
      <c r="I1185" s="1"/>
      <c r="J1185" s="58"/>
      <c r="K1185" s="18"/>
      <c r="L1185" s="7"/>
      <c r="N1185" s="61">
        <f>IF(Tableau1[[#This Row],[Noms_M]]=N$5,Tableau1[[#This Row],[Fin_M]]-Tableau1[[#This Row],[Début_M]],0)+IF(Tableau1[[#This Row],[Noms]]=N$5,Tableau1[[#This Row],[Fin]]-Tableau1[[#This Row],[Début]],0)</f>
        <v>0</v>
      </c>
      <c r="O1185" s="61">
        <f>IF(Tableau1[[#This Row],[Noms_M]]=O$5,Tableau1[[#This Row],[Fin_M]]-Tableau1[[#This Row],[Début_M]],0)+IF(Tableau1[[#This Row],[Noms]]=O$5,Tableau1[[#This Row],[Fin]]-Tableau1[[#This Row],[Début]],0)</f>
        <v>0</v>
      </c>
      <c r="P1185" s="61">
        <f>IF(Tableau1[[#This Row],[Noms_M]]=P$5,Tableau1[[#This Row],[Fin_M]]-Tableau1[[#This Row],[Début_M]],0)+IF(Tableau1[[#This Row],[Noms]]=P$5,Tableau1[[#This Row],[Fin]]-Tableau1[[#This Row],[Début]],0)</f>
        <v>0</v>
      </c>
      <c r="Q1185" s="61">
        <f>IF(Tableau1[[#This Row],[Noms_M]]=Q$5,Tableau1[[#This Row],[Fin_M]]-Tableau1[[#This Row],[Début_M]],0)+IF(Tableau1[[#This Row],[Noms]]=Q$5,Tableau1[[#This Row],[Fin]]-Tableau1[[#This Row],[Début]],0)</f>
        <v>0</v>
      </c>
      <c r="R1185" s="61">
        <f>IF(Tableau1[[#This Row],[Noms_M]]=R$5,Tableau1[[#This Row],[Fin_M]]-Tableau1[[#This Row],[Début_M]],0)+IF(Tableau1[[#This Row],[Noms]]=R$5,Tableau1[[#This Row],[Fin]]-Tableau1[[#This Row],[Début]],0)</f>
        <v>0</v>
      </c>
      <c r="S1185" s="62">
        <f>IF(Tableau1[[#This Row],[Noms_M]]=S$5,Tableau1[[#This Row],[Fin_M]]-Tableau1[[#This Row],[Début_M]],0)+IF(Tableau1[[#This Row],[Noms]]=S$5,Tableau1[[#This Row],[Fin]]-Tableau1[[#This Row],[Début]],0)</f>
        <v>0</v>
      </c>
    </row>
    <row r="1186" spans="1:19" s="17" customFormat="1" ht="20.25" customHeight="1" thickBot="1" x14ac:dyDescent="0.35">
      <c r="A1186" s="37"/>
      <c r="B1186" s="56" t="str">
        <f t="shared" si="1845"/>
        <v>janv</v>
      </c>
      <c r="C1186" s="57">
        <f t="shared" ref="C1186" si="1896">_xlfn.ISOWEEKNUM(A1185)</f>
        <v>5</v>
      </c>
      <c r="D1186" s="34"/>
      <c r="E1186" s="10"/>
      <c r="F1186" s="2"/>
      <c r="G1186" s="11"/>
      <c r="H1186" s="15"/>
      <c r="I1186" s="2"/>
      <c r="J1186" s="59"/>
      <c r="K1186" s="18"/>
      <c r="L1186" s="3"/>
      <c r="N1186" s="61">
        <f>IF(Tableau1[[#This Row],[Noms_M]]=N$5,Tableau1[[#This Row],[Fin_M]]-Tableau1[[#This Row],[Début_M]],0)+IF(Tableau1[[#This Row],[Noms]]=N$5,Tableau1[[#This Row],[Fin]]-Tableau1[[#This Row],[Début]],0)</f>
        <v>0</v>
      </c>
      <c r="O1186" s="61">
        <f>IF(Tableau1[[#This Row],[Noms_M]]=O$5,Tableau1[[#This Row],[Fin_M]]-Tableau1[[#This Row],[Début_M]],0)+IF(Tableau1[[#This Row],[Noms]]=O$5,Tableau1[[#This Row],[Fin]]-Tableau1[[#This Row],[Début]],0)</f>
        <v>0</v>
      </c>
      <c r="P1186" s="61">
        <f>IF(Tableau1[[#This Row],[Noms_M]]=P$5,Tableau1[[#This Row],[Fin_M]]-Tableau1[[#This Row],[Début_M]],0)+IF(Tableau1[[#This Row],[Noms]]=P$5,Tableau1[[#This Row],[Fin]]-Tableau1[[#This Row],[Début]],0)</f>
        <v>0</v>
      </c>
      <c r="Q1186" s="61">
        <f>IF(Tableau1[[#This Row],[Noms_M]]=Q$5,Tableau1[[#This Row],[Fin_M]]-Tableau1[[#This Row],[Début_M]],0)+IF(Tableau1[[#This Row],[Noms]]=Q$5,Tableau1[[#This Row],[Fin]]-Tableau1[[#This Row],[Début]],0)</f>
        <v>0</v>
      </c>
      <c r="R1186" s="61">
        <f>IF(Tableau1[[#This Row],[Noms_M]]=R$5,Tableau1[[#This Row],[Fin_M]]-Tableau1[[#This Row],[Début_M]],0)+IF(Tableau1[[#This Row],[Noms]]=R$5,Tableau1[[#This Row],[Fin]]-Tableau1[[#This Row],[Début]],0)</f>
        <v>0</v>
      </c>
      <c r="S1186" s="62">
        <f>IF(Tableau1[[#This Row],[Noms_M]]=S$5,Tableau1[[#This Row],[Fin_M]]-Tableau1[[#This Row],[Début_M]],0)+IF(Tableau1[[#This Row],[Noms]]=S$5,Tableau1[[#This Row],[Fin]]-Tableau1[[#This Row],[Début]],0)</f>
        <v>0</v>
      </c>
    </row>
    <row r="1187" spans="1:19" s="17" customFormat="1" ht="20.25" customHeight="1" thickBot="1" x14ac:dyDescent="0.35">
      <c r="A1187" s="38"/>
      <c r="B1187" s="56" t="str">
        <f t="shared" si="1847"/>
        <v>janv</v>
      </c>
      <c r="C1187" s="57">
        <f t="shared" ref="C1187" si="1897">_xlfn.ISOWEEKNUM(A1185)</f>
        <v>5</v>
      </c>
      <c r="D1187" s="35"/>
      <c r="E1187" s="22"/>
      <c r="F1187" s="12"/>
      <c r="G1187" s="13"/>
      <c r="H1187" s="24"/>
      <c r="I1187" s="12"/>
      <c r="J1187" s="60"/>
      <c r="K1187" s="18"/>
      <c r="L1187" s="4"/>
      <c r="N1187" s="61">
        <f>IF(Tableau1[[#This Row],[Noms_M]]=N$5,Tableau1[[#This Row],[Fin_M]]-Tableau1[[#This Row],[Début_M]],0)+IF(Tableau1[[#This Row],[Noms]]=N$5,Tableau1[[#This Row],[Fin]]-Tableau1[[#This Row],[Début]],0)</f>
        <v>0</v>
      </c>
      <c r="O1187" s="61">
        <f>IF(Tableau1[[#This Row],[Noms_M]]=O$5,Tableau1[[#This Row],[Fin_M]]-Tableau1[[#This Row],[Début_M]],0)+IF(Tableau1[[#This Row],[Noms]]=O$5,Tableau1[[#This Row],[Fin]]-Tableau1[[#This Row],[Début]],0)</f>
        <v>0</v>
      </c>
      <c r="P1187" s="61">
        <f>IF(Tableau1[[#This Row],[Noms_M]]=P$5,Tableau1[[#This Row],[Fin_M]]-Tableau1[[#This Row],[Début_M]],0)+IF(Tableau1[[#This Row],[Noms]]=P$5,Tableau1[[#This Row],[Fin]]-Tableau1[[#This Row],[Début]],0)</f>
        <v>0</v>
      </c>
      <c r="Q1187" s="61">
        <f>IF(Tableau1[[#This Row],[Noms_M]]=Q$5,Tableau1[[#This Row],[Fin_M]]-Tableau1[[#This Row],[Début_M]],0)+IF(Tableau1[[#This Row],[Noms]]=Q$5,Tableau1[[#This Row],[Fin]]-Tableau1[[#This Row],[Début]],0)</f>
        <v>0</v>
      </c>
      <c r="R1187" s="61">
        <f>IF(Tableau1[[#This Row],[Noms_M]]=R$5,Tableau1[[#This Row],[Fin_M]]-Tableau1[[#This Row],[Début_M]],0)+IF(Tableau1[[#This Row],[Noms]]=R$5,Tableau1[[#This Row],[Fin]]-Tableau1[[#This Row],[Début]],0)</f>
        <v>0</v>
      </c>
      <c r="S1187" s="62">
        <f>IF(Tableau1[[#This Row],[Noms_M]]=S$5,Tableau1[[#This Row],[Fin_M]]-Tableau1[[#This Row],[Début_M]],0)+IF(Tableau1[[#This Row],[Noms]]=S$5,Tableau1[[#This Row],[Fin]]-Tableau1[[#This Row],[Début]],0)</f>
        <v>0</v>
      </c>
    </row>
    <row r="1188" spans="1:19" s="17" customFormat="1" ht="20.25" customHeight="1" thickBot="1" x14ac:dyDescent="0.35">
      <c r="A1188" s="36">
        <f>A1185+1</f>
        <v>46050</v>
      </c>
      <c r="B1188" s="55" t="str">
        <f t="shared" si="1849"/>
        <v>janv</v>
      </c>
      <c r="C1188" s="57">
        <f t="shared" ref="C1188" si="1898">_xlfn.ISOWEEKNUM(A1188)</f>
        <v>5</v>
      </c>
      <c r="D1188" s="33">
        <f>A1188</f>
        <v>46050</v>
      </c>
      <c r="E1188" s="8"/>
      <c r="F1188" s="1"/>
      <c r="G1188" s="9"/>
      <c r="H1188" s="14"/>
      <c r="I1188" s="1"/>
      <c r="J1188" s="58"/>
      <c r="K1188" s="18"/>
      <c r="L1188" s="7"/>
      <c r="N1188" s="61">
        <f>IF(Tableau1[[#This Row],[Noms_M]]=N$5,Tableau1[[#This Row],[Fin_M]]-Tableau1[[#This Row],[Début_M]],0)+IF(Tableau1[[#This Row],[Noms]]=N$5,Tableau1[[#This Row],[Fin]]-Tableau1[[#This Row],[Début]],0)</f>
        <v>0</v>
      </c>
      <c r="O1188" s="61">
        <f>IF(Tableau1[[#This Row],[Noms_M]]=O$5,Tableau1[[#This Row],[Fin_M]]-Tableau1[[#This Row],[Début_M]],0)+IF(Tableau1[[#This Row],[Noms]]=O$5,Tableau1[[#This Row],[Fin]]-Tableau1[[#This Row],[Début]],0)</f>
        <v>0</v>
      </c>
      <c r="P1188" s="61">
        <f>IF(Tableau1[[#This Row],[Noms_M]]=P$5,Tableau1[[#This Row],[Fin_M]]-Tableau1[[#This Row],[Début_M]],0)+IF(Tableau1[[#This Row],[Noms]]=P$5,Tableau1[[#This Row],[Fin]]-Tableau1[[#This Row],[Début]],0)</f>
        <v>0</v>
      </c>
      <c r="Q1188" s="61">
        <f>IF(Tableau1[[#This Row],[Noms_M]]=Q$5,Tableau1[[#This Row],[Fin_M]]-Tableau1[[#This Row],[Début_M]],0)+IF(Tableau1[[#This Row],[Noms]]=Q$5,Tableau1[[#This Row],[Fin]]-Tableau1[[#This Row],[Début]],0)</f>
        <v>0</v>
      </c>
      <c r="R1188" s="61">
        <f>IF(Tableau1[[#This Row],[Noms_M]]=R$5,Tableau1[[#This Row],[Fin_M]]-Tableau1[[#This Row],[Début_M]],0)+IF(Tableau1[[#This Row],[Noms]]=R$5,Tableau1[[#This Row],[Fin]]-Tableau1[[#This Row],[Début]],0)</f>
        <v>0</v>
      </c>
      <c r="S1188" s="62">
        <f>IF(Tableau1[[#This Row],[Noms_M]]=S$5,Tableau1[[#This Row],[Fin_M]]-Tableau1[[#This Row],[Début_M]],0)+IF(Tableau1[[#This Row],[Noms]]=S$5,Tableau1[[#This Row],[Fin]]-Tableau1[[#This Row],[Début]],0)</f>
        <v>0</v>
      </c>
    </row>
    <row r="1189" spans="1:19" s="17" customFormat="1" ht="20.25" customHeight="1" thickBot="1" x14ac:dyDescent="0.35">
      <c r="A1189" s="37"/>
      <c r="B1189" s="56" t="str">
        <f t="shared" si="1851"/>
        <v>janv</v>
      </c>
      <c r="C1189" s="57">
        <f t="shared" ref="C1189" si="1899">_xlfn.ISOWEEKNUM(A1188)</f>
        <v>5</v>
      </c>
      <c r="D1189" s="34"/>
      <c r="E1189" s="10"/>
      <c r="F1189" s="2"/>
      <c r="G1189" s="11"/>
      <c r="H1189" s="15"/>
      <c r="I1189" s="2"/>
      <c r="J1189" s="59"/>
      <c r="K1189" s="18"/>
      <c r="L1189" s="3"/>
      <c r="N1189" s="61">
        <f>IF(Tableau1[[#This Row],[Noms_M]]=N$5,Tableau1[[#This Row],[Fin_M]]-Tableau1[[#This Row],[Début_M]],0)+IF(Tableau1[[#This Row],[Noms]]=N$5,Tableau1[[#This Row],[Fin]]-Tableau1[[#This Row],[Début]],0)</f>
        <v>0</v>
      </c>
      <c r="O1189" s="61">
        <f>IF(Tableau1[[#This Row],[Noms_M]]=O$5,Tableau1[[#This Row],[Fin_M]]-Tableau1[[#This Row],[Début_M]],0)+IF(Tableau1[[#This Row],[Noms]]=O$5,Tableau1[[#This Row],[Fin]]-Tableau1[[#This Row],[Début]],0)</f>
        <v>0</v>
      </c>
      <c r="P1189" s="61">
        <f>IF(Tableau1[[#This Row],[Noms_M]]=P$5,Tableau1[[#This Row],[Fin_M]]-Tableau1[[#This Row],[Début_M]],0)+IF(Tableau1[[#This Row],[Noms]]=P$5,Tableau1[[#This Row],[Fin]]-Tableau1[[#This Row],[Début]],0)</f>
        <v>0</v>
      </c>
      <c r="Q1189" s="61">
        <f>IF(Tableau1[[#This Row],[Noms_M]]=Q$5,Tableau1[[#This Row],[Fin_M]]-Tableau1[[#This Row],[Début_M]],0)+IF(Tableau1[[#This Row],[Noms]]=Q$5,Tableau1[[#This Row],[Fin]]-Tableau1[[#This Row],[Début]],0)</f>
        <v>0</v>
      </c>
      <c r="R1189" s="61">
        <f>IF(Tableau1[[#This Row],[Noms_M]]=R$5,Tableau1[[#This Row],[Fin_M]]-Tableau1[[#This Row],[Début_M]],0)+IF(Tableau1[[#This Row],[Noms]]=R$5,Tableau1[[#This Row],[Fin]]-Tableau1[[#This Row],[Début]],0)</f>
        <v>0</v>
      </c>
      <c r="S1189" s="62">
        <f>IF(Tableau1[[#This Row],[Noms_M]]=S$5,Tableau1[[#This Row],[Fin_M]]-Tableau1[[#This Row],[Début_M]],0)+IF(Tableau1[[#This Row],[Noms]]=S$5,Tableau1[[#This Row],[Fin]]-Tableau1[[#This Row],[Début]],0)</f>
        <v>0</v>
      </c>
    </row>
    <row r="1190" spans="1:19" s="17" customFormat="1" ht="20.25" customHeight="1" thickBot="1" x14ac:dyDescent="0.35">
      <c r="A1190" s="38"/>
      <c r="B1190" s="56" t="str">
        <f t="shared" si="1853"/>
        <v>janv</v>
      </c>
      <c r="C1190" s="57">
        <f t="shared" ref="C1190" si="1900">_xlfn.ISOWEEKNUM(A1188)</f>
        <v>5</v>
      </c>
      <c r="D1190" s="35"/>
      <c r="E1190" s="22"/>
      <c r="F1190" s="12"/>
      <c r="G1190" s="13"/>
      <c r="H1190" s="24"/>
      <c r="I1190" s="12"/>
      <c r="J1190" s="60"/>
      <c r="K1190" s="18"/>
      <c r="L1190" s="4"/>
      <c r="N1190" s="61">
        <f>IF(Tableau1[[#This Row],[Noms_M]]=N$5,Tableau1[[#This Row],[Fin_M]]-Tableau1[[#This Row],[Début_M]],0)+IF(Tableau1[[#This Row],[Noms]]=N$5,Tableau1[[#This Row],[Fin]]-Tableau1[[#This Row],[Début]],0)</f>
        <v>0</v>
      </c>
      <c r="O1190" s="61">
        <f>IF(Tableau1[[#This Row],[Noms_M]]=O$5,Tableau1[[#This Row],[Fin_M]]-Tableau1[[#This Row],[Début_M]],0)+IF(Tableau1[[#This Row],[Noms]]=O$5,Tableau1[[#This Row],[Fin]]-Tableau1[[#This Row],[Début]],0)</f>
        <v>0</v>
      </c>
      <c r="P1190" s="61">
        <f>IF(Tableau1[[#This Row],[Noms_M]]=P$5,Tableau1[[#This Row],[Fin_M]]-Tableau1[[#This Row],[Début_M]],0)+IF(Tableau1[[#This Row],[Noms]]=P$5,Tableau1[[#This Row],[Fin]]-Tableau1[[#This Row],[Début]],0)</f>
        <v>0</v>
      </c>
      <c r="Q1190" s="61">
        <f>IF(Tableau1[[#This Row],[Noms_M]]=Q$5,Tableau1[[#This Row],[Fin_M]]-Tableau1[[#This Row],[Début_M]],0)+IF(Tableau1[[#This Row],[Noms]]=Q$5,Tableau1[[#This Row],[Fin]]-Tableau1[[#This Row],[Début]],0)</f>
        <v>0</v>
      </c>
      <c r="R1190" s="61">
        <f>IF(Tableau1[[#This Row],[Noms_M]]=R$5,Tableau1[[#This Row],[Fin_M]]-Tableau1[[#This Row],[Début_M]],0)+IF(Tableau1[[#This Row],[Noms]]=R$5,Tableau1[[#This Row],[Fin]]-Tableau1[[#This Row],[Début]],0)</f>
        <v>0</v>
      </c>
      <c r="S1190" s="62">
        <f>IF(Tableau1[[#This Row],[Noms_M]]=S$5,Tableau1[[#This Row],[Fin_M]]-Tableau1[[#This Row],[Début_M]],0)+IF(Tableau1[[#This Row],[Noms]]=S$5,Tableau1[[#This Row],[Fin]]-Tableau1[[#This Row],[Début]],0)</f>
        <v>0</v>
      </c>
    </row>
    <row r="1191" spans="1:19" s="17" customFormat="1" ht="20.25" customHeight="1" thickBot="1" x14ac:dyDescent="0.35">
      <c r="A1191" s="36">
        <f>A1188+1</f>
        <v>46051</v>
      </c>
      <c r="B1191" s="55" t="str">
        <f t="shared" ref="B1191" si="1901">TEXT(A1191,"mmm")</f>
        <v>janv</v>
      </c>
      <c r="C1191" s="57">
        <f t="shared" ref="C1191" si="1902">_xlfn.ISOWEEKNUM(A1191)</f>
        <v>5</v>
      </c>
      <c r="D1191" s="33">
        <f>A1191</f>
        <v>46051</v>
      </c>
      <c r="E1191" s="8"/>
      <c r="F1191" s="1"/>
      <c r="G1191" s="9"/>
      <c r="H1191" s="14"/>
      <c r="I1191" s="1"/>
      <c r="J1191" s="58"/>
      <c r="K1191" s="18"/>
      <c r="L1191" s="7"/>
      <c r="N1191" s="61">
        <f>IF(Tableau1[[#This Row],[Noms_M]]=N$5,Tableau1[[#This Row],[Fin_M]]-Tableau1[[#This Row],[Début_M]],0)+IF(Tableau1[[#This Row],[Noms]]=N$5,Tableau1[[#This Row],[Fin]]-Tableau1[[#This Row],[Début]],0)</f>
        <v>0</v>
      </c>
      <c r="O1191" s="61">
        <f>IF(Tableau1[[#This Row],[Noms_M]]=O$5,Tableau1[[#This Row],[Fin_M]]-Tableau1[[#This Row],[Début_M]],0)+IF(Tableau1[[#This Row],[Noms]]=O$5,Tableau1[[#This Row],[Fin]]-Tableau1[[#This Row],[Début]],0)</f>
        <v>0</v>
      </c>
      <c r="P1191" s="61">
        <f>IF(Tableau1[[#This Row],[Noms_M]]=P$5,Tableau1[[#This Row],[Fin_M]]-Tableau1[[#This Row],[Début_M]],0)+IF(Tableau1[[#This Row],[Noms]]=P$5,Tableau1[[#This Row],[Fin]]-Tableau1[[#This Row],[Début]],0)</f>
        <v>0</v>
      </c>
      <c r="Q1191" s="61">
        <f>IF(Tableau1[[#This Row],[Noms_M]]=Q$5,Tableau1[[#This Row],[Fin_M]]-Tableau1[[#This Row],[Début_M]],0)+IF(Tableau1[[#This Row],[Noms]]=Q$5,Tableau1[[#This Row],[Fin]]-Tableau1[[#This Row],[Début]],0)</f>
        <v>0</v>
      </c>
      <c r="R1191" s="61">
        <f>IF(Tableau1[[#This Row],[Noms_M]]=R$5,Tableau1[[#This Row],[Fin_M]]-Tableau1[[#This Row],[Début_M]],0)+IF(Tableau1[[#This Row],[Noms]]=R$5,Tableau1[[#This Row],[Fin]]-Tableau1[[#This Row],[Début]],0)</f>
        <v>0</v>
      </c>
      <c r="S1191" s="62">
        <f>IF(Tableau1[[#This Row],[Noms_M]]=S$5,Tableau1[[#This Row],[Fin_M]]-Tableau1[[#This Row],[Début_M]],0)+IF(Tableau1[[#This Row],[Noms]]=S$5,Tableau1[[#This Row],[Fin]]-Tableau1[[#This Row],[Début]],0)</f>
        <v>0</v>
      </c>
    </row>
    <row r="1192" spans="1:19" s="17" customFormat="1" ht="20.25" customHeight="1" thickBot="1" x14ac:dyDescent="0.35">
      <c r="A1192" s="37"/>
      <c r="B1192" s="56" t="str">
        <f t="shared" ref="B1192" si="1903">TEXT(A1191,"mmm")</f>
        <v>janv</v>
      </c>
      <c r="C1192" s="57">
        <f t="shared" ref="C1192" si="1904">_xlfn.ISOWEEKNUM(A1191)</f>
        <v>5</v>
      </c>
      <c r="D1192" s="34"/>
      <c r="E1192" s="10"/>
      <c r="F1192" s="2"/>
      <c r="G1192" s="11"/>
      <c r="H1192" s="15"/>
      <c r="I1192" s="2"/>
      <c r="J1192" s="59"/>
      <c r="K1192" s="18"/>
      <c r="L1192" s="3"/>
      <c r="N1192" s="61">
        <f>IF(Tableau1[[#This Row],[Noms_M]]=N$5,Tableau1[[#This Row],[Fin_M]]-Tableau1[[#This Row],[Début_M]],0)+IF(Tableau1[[#This Row],[Noms]]=N$5,Tableau1[[#This Row],[Fin]]-Tableau1[[#This Row],[Début]],0)</f>
        <v>0</v>
      </c>
      <c r="O1192" s="61">
        <f>IF(Tableau1[[#This Row],[Noms_M]]=O$5,Tableau1[[#This Row],[Fin_M]]-Tableau1[[#This Row],[Début_M]],0)+IF(Tableau1[[#This Row],[Noms]]=O$5,Tableau1[[#This Row],[Fin]]-Tableau1[[#This Row],[Début]],0)</f>
        <v>0</v>
      </c>
      <c r="P1192" s="61">
        <f>IF(Tableau1[[#This Row],[Noms_M]]=P$5,Tableau1[[#This Row],[Fin_M]]-Tableau1[[#This Row],[Début_M]],0)+IF(Tableau1[[#This Row],[Noms]]=P$5,Tableau1[[#This Row],[Fin]]-Tableau1[[#This Row],[Début]],0)</f>
        <v>0</v>
      </c>
      <c r="Q1192" s="61">
        <f>IF(Tableau1[[#This Row],[Noms_M]]=Q$5,Tableau1[[#This Row],[Fin_M]]-Tableau1[[#This Row],[Début_M]],0)+IF(Tableau1[[#This Row],[Noms]]=Q$5,Tableau1[[#This Row],[Fin]]-Tableau1[[#This Row],[Début]],0)</f>
        <v>0</v>
      </c>
      <c r="R1192" s="61">
        <f>IF(Tableau1[[#This Row],[Noms_M]]=R$5,Tableau1[[#This Row],[Fin_M]]-Tableau1[[#This Row],[Début_M]],0)+IF(Tableau1[[#This Row],[Noms]]=R$5,Tableau1[[#This Row],[Fin]]-Tableau1[[#This Row],[Début]],0)</f>
        <v>0</v>
      </c>
      <c r="S1192" s="62">
        <f>IF(Tableau1[[#This Row],[Noms_M]]=S$5,Tableau1[[#This Row],[Fin_M]]-Tableau1[[#This Row],[Début_M]],0)+IF(Tableau1[[#This Row],[Noms]]=S$5,Tableau1[[#This Row],[Fin]]-Tableau1[[#This Row],[Début]],0)</f>
        <v>0</v>
      </c>
    </row>
    <row r="1193" spans="1:19" s="17" customFormat="1" ht="20.25" customHeight="1" thickBot="1" x14ac:dyDescent="0.35">
      <c r="A1193" s="38"/>
      <c r="B1193" s="56" t="str">
        <f t="shared" ref="B1193" si="1905">TEXT(A1191,"mmm")</f>
        <v>janv</v>
      </c>
      <c r="C1193" s="57">
        <f t="shared" ref="C1193" si="1906">_xlfn.ISOWEEKNUM(A1191)</f>
        <v>5</v>
      </c>
      <c r="D1193" s="35"/>
      <c r="E1193" s="22"/>
      <c r="F1193" s="12"/>
      <c r="G1193" s="13"/>
      <c r="H1193" s="24"/>
      <c r="I1193" s="12"/>
      <c r="J1193" s="60"/>
      <c r="K1193" s="18"/>
      <c r="L1193" s="4"/>
      <c r="N1193" s="61">
        <f>IF(Tableau1[[#This Row],[Noms_M]]=N$5,Tableau1[[#This Row],[Fin_M]]-Tableau1[[#This Row],[Début_M]],0)+IF(Tableau1[[#This Row],[Noms]]=N$5,Tableau1[[#This Row],[Fin]]-Tableau1[[#This Row],[Début]],0)</f>
        <v>0</v>
      </c>
      <c r="O1193" s="61">
        <f>IF(Tableau1[[#This Row],[Noms_M]]=O$5,Tableau1[[#This Row],[Fin_M]]-Tableau1[[#This Row],[Début_M]],0)+IF(Tableau1[[#This Row],[Noms]]=O$5,Tableau1[[#This Row],[Fin]]-Tableau1[[#This Row],[Début]],0)</f>
        <v>0</v>
      </c>
      <c r="P1193" s="61">
        <f>IF(Tableau1[[#This Row],[Noms_M]]=P$5,Tableau1[[#This Row],[Fin_M]]-Tableau1[[#This Row],[Début_M]],0)+IF(Tableau1[[#This Row],[Noms]]=P$5,Tableau1[[#This Row],[Fin]]-Tableau1[[#This Row],[Début]],0)</f>
        <v>0</v>
      </c>
      <c r="Q1193" s="61">
        <f>IF(Tableau1[[#This Row],[Noms_M]]=Q$5,Tableau1[[#This Row],[Fin_M]]-Tableau1[[#This Row],[Début_M]],0)+IF(Tableau1[[#This Row],[Noms]]=Q$5,Tableau1[[#This Row],[Fin]]-Tableau1[[#This Row],[Début]],0)</f>
        <v>0</v>
      </c>
      <c r="R1193" s="61">
        <f>IF(Tableau1[[#This Row],[Noms_M]]=R$5,Tableau1[[#This Row],[Fin_M]]-Tableau1[[#This Row],[Début_M]],0)+IF(Tableau1[[#This Row],[Noms]]=R$5,Tableau1[[#This Row],[Fin]]-Tableau1[[#This Row],[Début]],0)</f>
        <v>0</v>
      </c>
      <c r="S1193" s="62">
        <f>IF(Tableau1[[#This Row],[Noms_M]]=S$5,Tableau1[[#This Row],[Fin_M]]-Tableau1[[#This Row],[Début_M]],0)+IF(Tableau1[[#This Row],[Noms]]=S$5,Tableau1[[#This Row],[Fin]]-Tableau1[[#This Row],[Début]],0)</f>
        <v>0</v>
      </c>
    </row>
    <row r="1194" spans="1:19" s="17" customFormat="1" ht="20.25" customHeight="1" thickBot="1" x14ac:dyDescent="0.35">
      <c r="A1194" s="36">
        <f>A1191+1</f>
        <v>46052</v>
      </c>
      <c r="B1194" s="55" t="str">
        <f t="shared" si="1831"/>
        <v>janv</v>
      </c>
      <c r="C1194" s="57">
        <f t="shared" ref="C1194" si="1907">_xlfn.ISOWEEKNUM(A1194)</f>
        <v>5</v>
      </c>
      <c r="D1194" s="33">
        <f>A1194</f>
        <v>46052</v>
      </c>
      <c r="E1194" s="8"/>
      <c r="F1194" s="1"/>
      <c r="G1194" s="9"/>
      <c r="H1194" s="14"/>
      <c r="I1194" s="1"/>
      <c r="J1194" s="58"/>
      <c r="K1194" s="18"/>
      <c r="L1194" s="7"/>
      <c r="N1194" s="61">
        <f>IF(Tableau1[[#This Row],[Noms_M]]=N$5,Tableau1[[#This Row],[Fin_M]]-Tableau1[[#This Row],[Début_M]],0)+IF(Tableau1[[#This Row],[Noms]]=N$5,Tableau1[[#This Row],[Fin]]-Tableau1[[#This Row],[Début]],0)</f>
        <v>0</v>
      </c>
      <c r="O1194" s="61">
        <f>IF(Tableau1[[#This Row],[Noms_M]]=O$5,Tableau1[[#This Row],[Fin_M]]-Tableau1[[#This Row],[Début_M]],0)+IF(Tableau1[[#This Row],[Noms]]=O$5,Tableau1[[#This Row],[Fin]]-Tableau1[[#This Row],[Début]],0)</f>
        <v>0</v>
      </c>
      <c r="P1194" s="61">
        <f>IF(Tableau1[[#This Row],[Noms_M]]=P$5,Tableau1[[#This Row],[Fin_M]]-Tableau1[[#This Row],[Début_M]],0)+IF(Tableau1[[#This Row],[Noms]]=P$5,Tableau1[[#This Row],[Fin]]-Tableau1[[#This Row],[Début]],0)</f>
        <v>0</v>
      </c>
      <c r="Q1194" s="61">
        <f>IF(Tableau1[[#This Row],[Noms_M]]=Q$5,Tableau1[[#This Row],[Fin_M]]-Tableau1[[#This Row],[Début_M]],0)+IF(Tableau1[[#This Row],[Noms]]=Q$5,Tableau1[[#This Row],[Fin]]-Tableau1[[#This Row],[Début]],0)</f>
        <v>0</v>
      </c>
      <c r="R1194" s="61">
        <f>IF(Tableau1[[#This Row],[Noms_M]]=R$5,Tableau1[[#This Row],[Fin_M]]-Tableau1[[#This Row],[Début_M]],0)+IF(Tableau1[[#This Row],[Noms]]=R$5,Tableau1[[#This Row],[Fin]]-Tableau1[[#This Row],[Début]],0)</f>
        <v>0</v>
      </c>
      <c r="S1194" s="62">
        <f>IF(Tableau1[[#This Row],[Noms_M]]=S$5,Tableau1[[#This Row],[Fin_M]]-Tableau1[[#This Row],[Début_M]],0)+IF(Tableau1[[#This Row],[Noms]]=S$5,Tableau1[[#This Row],[Fin]]-Tableau1[[#This Row],[Début]],0)</f>
        <v>0</v>
      </c>
    </row>
    <row r="1195" spans="1:19" s="17" customFormat="1" ht="20.25" customHeight="1" thickBot="1" x14ac:dyDescent="0.35">
      <c r="A1195" s="37"/>
      <c r="B1195" s="56" t="str">
        <f t="shared" si="1833"/>
        <v>janv</v>
      </c>
      <c r="C1195" s="57">
        <f t="shared" ref="C1195" si="1908">_xlfn.ISOWEEKNUM(A1194)</f>
        <v>5</v>
      </c>
      <c r="D1195" s="34"/>
      <c r="E1195" s="10"/>
      <c r="F1195" s="2"/>
      <c r="G1195" s="11"/>
      <c r="H1195" s="15"/>
      <c r="I1195" s="2"/>
      <c r="J1195" s="59"/>
      <c r="K1195" s="18"/>
      <c r="L1195" s="3"/>
      <c r="N1195" s="61">
        <f>IF(Tableau1[[#This Row],[Noms_M]]=N$5,Tableau1[[#This Row],[Fin_M]]-Tableau1[[#This Row],[Début_M]],0)+IF(Tableau1[[#This Row],[Noms]]=N$5,Tableau1[[#This Row],[Fin]]-Tableau1[[#This Row],[Début]],0)</f>
        <v>0</v>
      </c>
      <c r="O1195" s="61">
        <f>IF(Tableau1[[#This Row],[Noms_M]]=O$5,Tableau1[[#This Row],[Fin_M]]-Tableau1[[#This Row],[Début_M]],0)+IF(Tableau1[[#This Row],[Noms]]=O$5,Tableau1[[#This Row],[Fin]]-Tableau1[[#This Row],[Début]],0)</f>
        <v>0</v>
      </c>
      <c r="P1195" s="61">
        <f>IF(Tableau1[[#This Row],[Noms_M]]=P$5,Tableau1[[#This Row],[Fin_M]]-Tableau1[[#This Row],[Début_M]],0)+IF(Tableau1[[#This Row],[Noms]]=P$5,Tableau1[[#This Row],[Fin]]-Tableau1[[#This Row],[Début]],0)</f>
        <v>0</v>
      </c>
      <c r="Q1195" s="61">
        <f>IF(Tableau1[[#This Row],[Noms_M]]=Q$5,Tableau1[[#This Row],[Fin_M]]-Tableau1[[#This Row],[Début_M]],0)+IF(Tableau1[[#This Row],[Noms]]=Q$5,Tableau1[[#This Row],[Fin]]-Tableau1[[#This Row],[Début]],0)</f>
        <v>0</v>
      </c>
      <c r="R1195" s="61">
        <f>IF(Tableau1[[#This Row],[Noms_M]]=R$5,Tableau1[[#This Row],[Fin_M]]-Tableau1[[#This Row],[Début_M]],0)+IF(Tableau1[[#This Row],[Noms]]=R$5,Tableau1[[#This Row],[Fin]]-Tableau1[[#This Row],[Début]],0)</f>
        <v>0</v>
      </c>
      <c r="S1195" s="62">
        <f>IF(Tableau1[[#This Row],[Noms_M]]=S$5,Tableau1[[#This Row],[Fin_M]]-Tableau1[[#This Row],[Début_M]],0)+IF(Tableau1[[#This Row],[Noms]]=S$5,Tableau1[[#This Row],[Fin]]-Tableau1[[#This Row],[Début]],0)</f>
        <v>0</v>
      </c>
    </row>
    <row r="1196" spans="1:19" s="17" customFormat="1" ht="20.25" customHeight="1" thickBot="1" x14ac:dyDescent="0.35">
      <c r="A1196" s="38"/>
      <c r="B1196" s="56" t="str">
        <f t="shared" si="1835"/>
        <v>janv</v>
      </c>
      <c r="C1196" s="57">
        <f t="shared" ref="C1196" si="1909">_xlfn.ISOWEEKNUM(A1194)</f>
        <v>5</v>
      </c>
      <c r="D1196" s="35"/>
      <c r="E1196" s="22"/>
      <c r="F1196" s="12"/>
      <c r="G1196" s="13"/>
      <c r="H1196" s="24"/>
      <c r="I1196" s="12"/>
      <c r="J1196" s="60"/>
      <c r="K1196" s="18"/>
      <c r="L1196" s="4"/>
      <c r="N1196" s="61">
        <f>IF(Tableau1[[#This Row],[Noms_M]]=N$5,Tableau1[[#This Row],[Fin_M]]-Tableau1[[#This Row],[Début_M]],0)+IF(Tableau1[[#This Row],[Noms]]=N$5,Tableau1[[#This Row],[Fin]]-Tableau1[[#This Row],[Début]],0)</f>
        <v>0</v>
      </c>
      <c r="O1196" s="61">
        <f>IF(Tableau1[[#This Row],[Noms_M]]=O$5,Tableau1[[#This Row],[Fin_M]]-Tableau1[[#This Row],[Début_M]],0)+IF(Tableau1[[#This Row],[Noms]]=O$5,Tableau1[[#This Row],[Fin]]-Tableau1[[#This Row],[Début]],0)</f>
        <v>0</v>
      </c>
      <c r="P1196" s="61">
        <f>IF(Tableau1[[#This Row],[Noms_M]]=P$5,Tableau1[[#This Row],[Fin_M]]-Tableau1[[#This Row],[Début_M]],0)+IF(Tableau1[[#This Row],[Noms]]=P$5,Tableau1[[#This Row],[Fin]]-Tableau1[[#This Row],[Début]],0)</f>
        <v>0</v>
      </c>
      <c r="Q1196" s="61">
        <f>IF(Tableau1[[#This Row],[Noms_M]]=Q$5,Tableau1[[#This Row],[Fin_M]]-Tableau1[[#This Row],[Début_M]],0)+IF(Tableau1[[#This Row],[Noms]]=Q$5,Tableau1[[#This Row],[Fin]]-Tableau1[[#This Row],[Début]],0)</f>
        <v>0</v>
      </c>
      <c r="R1196" s="61">
        <f>IF(Tableau1[[#This Row],[Noms_M]]=R$5,Tableau1[[#This Row],[Fin_M]]-Tableau1[[#This Row],[Début_M]],0)+IF(Tableau1[[#This Row],[Noms]]=R$5,Tableau1[[#This Row],[Fin]]-Tableau1[[#This Row],[Début]],0)</f>
        <v>0</v>
      </c>
      <c r="S1196" s="62">
        <f>IF(Tableau1[[#This Row],[Noms_M]]=S$5,Tableau1[[#This Row],[Fin_M]]-Tableau1[[#This Row],[Début_M]],0)+IF(Tableau1[[#This Row],[Noms]]=S$5,Tableau1[[#This Row],[Fin]]-Tableau1[[#This Row],[Début]],0)</f>
        <v>0</v>
      </c>
    </row>
    <row r="1197" spans="1:19" s="17" customFormat="1" ht="20.25" customHeight="1" thickBot="1" x14ac:dyDescent="0.35">
      <c r="A1197" s="36">
        <f>A1194+1</f>
        <v>46053</v>
      </c>
      <c r="B1197" s="55" t="str">
        <f t="shared" si="1837"/>
        <v>janv</v>
      </c>
      <c r="C1197" s="57">
        <f t="shared" ref="C1197" si="1910">_xlfn.ISOWEEKNUM(A1197)</f>
        <v>5</v>
      </c>
      <c r="D1197" s="33">
        <f>A1197</f>
        <v>46053</v>
      </c>
      <c r="E1197" s="8"/>
      <c r="F1197" s="1"/>
      <c r="G1197" s="9"/>
      <c r="H1197" s="14"/>
      <c r="I1197" s="1"/>
      <c r="J1197" s="58"/>
      <c r="K1197" s="18"/>
      <c r="L1197" s="7"/>
      <c r="N1197" s="61">
        <f>IF(Tableau1[[#This Row],[Noms_M]]=N$5,Tableau1[[#This Row],[Fin_M]]-Tableau1[[#This Row],[Début_M]],0)+IF(Tableau1[[#This Row],[Noms]]=N$5,Tableau1[[#This Row],[Fin]]-Tableau1[[#This Row],[Début]],0)</f>
        <v>0</v>
      </c>
      <c r="O1197" s="61">
        <f>IF(Tableau1[[#This Row],[Noms_M]]=O$5,Tableau1[[#This Row],[Fin_M]]-Tableau1[[#This Row],[Début_M]],0)+IF(Tableau1[[#This Row],[Noms]]=O$5,Tableau1[[#This Row],[Fin]]-Tableau1[[#This Row],[Début]],0)</f>
        <v>0</v>
      </c>
      <c r="P1197" s="61">
        <f>IF(Tableau1[[#This Row],[Noms_M]]=P$5,Tableau1[[#This Row],[Fin_M]]-Tableau1[[#This Row],[Début_M]],0)+IF(Tableau1[[#This Row],[Noms]]=P$5,Tableau1[[#This Row],[Fin]]-Tableau1[[#This Row],[Début]],0)</f>
        <v>0</v>
      </c>
      <c r="Q1197" s="61">
        <f>IF(Tableau1[[#This Row],[Noms_M]]=Q$5,Tableau1[[#This Row],[Fin_M]]-Tableau1[[#This Row],[Début_M]],0)+IF(Tableau1[[#This Row],[Noms]]=Q$5,Tableau1[[#This Row],[Fin]]-Tableau1[[#This Row],[Début]],0)</f>
        <v>0</v>
      </c>
      <c r="R1197" s="61">
        <f>IF(Tableau1[[#This Row],[Noms_M]]=R$5,Tableau1[[#This Row],[Fin_M]]-Tableau1[[#This Row],[Début_M]],0)+IF(Tableau1[[#This Row],[Noms]]=R$5,Tableau1[[#This Row],[Fin]]-Tableau1[[#This Row],[Début]],0)</f>
        <v>0</v>
      </c>
      <c r="S1197" s="62">
        <f>IF(Tableau1[[#This Row],[Noms_M]]=S$5,Tableau1[[#This Row],[Fin_M]]-Tableau1[[#This Row],[Début_M]],0)+IF(Tableau1[[#This Row],[Noms]]=S$5,Tableau1[[#This Row],[Fin]]-Tableau1[[#This Row],[Début]],0)</f>
        <v>0</v>
      </c>
    </row>
    <row r="1198" spans="1:19" s="17" customFormat="1" ht="20.25" customHeight="1" thickBot="1" x14ac:dyDescent="0.35">
      <c r="A1198" s="37"/>
      <c r="B1198" s="56" t="str">
        <f t="shared" si="1839"/>
        <v>janv</v>
      </c>
      <c r="C1198" s="57">
        <f t="shared" ref="C1198" si="1911">_xlfn.ISOWEEKNUM(A1197)</f>
        <v>5</v>
      </c>
      <c r="D1198" s="34"/>
      <c r="E1198" s="10"/>
      <c r="F1198" s="2"/>
      <c r="G1198" s="11"/>
      <c r="H1198" s="15"/>
      <c r="I1198" s="2"/>
      <c r="J1198" s="59"/>
      <c r="K1198" s="18"/>
      <c r="L1198" s="3"/>
      <c r="N1198" s="61">
        <f>IF(Tableau1[[#This Row],[Noms_M]]=N$5,Tableau1[[#This Row],[Fin_M]]-Tableau1[[#This Row],[Début_M]],0)+IF(Tableau1[[#This Row],[Noms]]=N$5,Tableau1[[#This Row],[Fin]]-Tableau1[[#This Row],[Début]],0)</f>
        <v>0</v>
      </c>
      <c r="O1198" s="61">
        <f>IF(Tableau1[[#This Row],[Noms_M]]=O$5,Tableau1[[#This Row],[Fin_M]]-Tableau1[[#This Row],[Début_M]],0)+IF(Tableau1[[#This Row],[Noms]]=O$5,Tableau1[[#This Row],[Fin]]-Tableau1[[#This Row],[Début]],0)</f>
        <v>0</v>
      </c>
      <c r="P1198" s="61">
        <f>IF(Tableau1[[#This Row],[Noms_M]]=P$5,Tableau1[[#This Row],[Fin_M]]-Tableau1[[#This Row],[Début_M]],0)+IF(Tableau1[[#This Row],[Noms]]=P$5,Tableau1[[#This Row],[Fin]]-Tableau1[[#This Row],[Début]],0)</f>
        <v>0</v>
      </c>
      <c r="Q1198" s="61">
        <f>IF(Tableau1[[#This Row],[Noms_M]]=Q$5,Tableau1[[#This Row],[Fin_M]]-Tableau1[[#This Row],[Début_M]],0)+IF(Tableau1[[#This Row],[Noms]]=Q$5,Tableau1[[#This Row],[Fin]]-Tableau1[[#This Row],[Début]],0)</f>
        <v>0</v>
      </c>
      <c r="R1198" s="61">
        <f>IF(Tableau1[[#This Row],[Noms_M]]=R$5,Tableau1[[#This Row],[Fin_M]]-Tableau1[[#This Row],[Début_M]],0)+IF(Tableau1[[#This Row],[Noms]]=R$5,Tableau1[[#This Row],[Fin]]-Tableau1[[#This Row],[Début]],0)</f>
        <v>0</v>
      </c>
      <c r="S1198" s="62">
        <f>IF(Tableau1[[#This Row],[Noms_M]]=S$5,Tableau1[[#This Row],[Fin_M]]-Tableau1[[#This Row],[Début_M]],0)+IF(Tableau1[[#This Row],[Noms]]=S$5,Tableau1[[#This Row],[Fin]]-Tableau1[[#This Row],[Début]],0)</f>
        <v>0</v>
      </c>
    </row>
    <row r="1199" spans="1:19" s="17" customFormat="1" ht="20.25" customHeight="1" thickBot="1" x14ac:dyDescent="0.35">
      <c r="A1199" s="38"/>
      <c r="B1199" s="56" t="str">
        <f t="shared" si="1841"/>
        <v>janv</v>
      </c>
      <c r="C1199" s="57">
        <f t="shared" ref="C1199" si="1912">_xlfn.ISOWEEKNUM(A1197)</f>
        <v>5</v>
      </c>
      <c r="D1199" s="35"/>
      <c r="E1199" s="22"/>
      <c r="F1199" s="12"/>
      <c r="G1199" s="13"/>
      <c r="H1199" s="24"/>
      <c r="I1199" s="12"/>
      <c r="J1199" s="60"/>
      <c r="K1199" s="18"/>
      <c r="L1199" s="4"/>
      <c r="N1199" s="61">
        <f>IF(Tableau1[[#This Row],[Noms_M]]=N$5,Tableau1[[#This Row],[Fin_M]]-Tableau1[[#This Row],[Début_M]],0)+IF(Tableau1[[#This Row],[Noms]]=N$5,Tableau1[[#This Row],[Fin]]-Tableau1[[#This Row],[Début]],0)</f>
        <v>0</v>
      </c>
      <c r="O1199" s="61">
        <f>IF(Tableau1[[#This Row],[Noms_M]]=O$5,Tableau1[[#This Row],[Fin_M]]-Tableau1[[#This Row],[Début_M]],0)+IF(Tableau1[[#This Row],[Noms]]=O$5,Tableau1[[#This Row],[Fin]]-Tableau1[[#This Row],[Début]],0)</f>
        <v>0</v>
      </c>
      <c r="P1199" s="61">
        <f>IF(Tableau1[[#This Row],[Noms_M]]=P$5,Tableau1[[#This Row],[Fin_M]]-Tableau1[[#This Row],[Début_M]],0)+IF(Tableau1[[#This Row],[Noms]]=P$5,Tableau1[[#This Row],[Fin]]-Tableau1[[#This Row],[Début]],0)</f>
        <v>0</v>
      </c>
      <c r="Q1199" s="61">
        <f>IF(Tableau1[[#This Row],[Noms_M]]=Q$5,Tableau1[[#This Row],[Fin_M]]-Tableau1[[#This Row],[Début_M]],0)+IF(Tableau1[[#This Row],[Noms]]=Q$5,Tableau1[[#This Row],[Fin]]-Tableau1[[#This Row],[Début]],0)</f>
        <v>0</v>
      </c>
      <c r="R1199" s="61">
        <f>IF(Tableau1[[#This Row],[Noms_M]]=R$5,Tableau1[[#This Row],[Fin_M]]-Tableau1[[#This Row],[Début_M]],0)+IF(Tableau1[[#This Row],[Noms]]=R$5,Tableau1[[#This Row],[Fin]]-Tableau1[[#This Row],[Début]],0)</f>
        <v>0</v>
      </c>
      <c r="S1199" s="62">
        <f>IF(Tableau1[[#This Row],[Noms_M]]=S$5,Tableau1[[#This Row],[Fin_M]]-Tableau1[[#This Row],[Début_M]],0)+IF(Tableau1[[#This Row],[Noms]]=S$5,Tableau1[[#This Row],[Fin]]-Tableau1[[#This Row],[Début]],0)</f>
        <v>0</v>
      </c>
    </row>
    <row r="1200" spans="1:19" s="17" customFormat="1" ht="20.25" customHeight="1" thickBot="1" x14ac:dyDescent="0.35">
      <c r="A1200" s="36">
        <f>A1197+1</f>
        <v>46054</v>
      </c>
      <c r="B1200" s="55" t="str">
        <f t="shared" si="1843"/>
        <v>févr</v>
      </c>
      <c r="C1200" s="57">
        <f t="shared" ref="C1200" si="1913">_xlfn.ISOWEEKNUM(A1200)</f>
        <v>5</v>
      </c>
      <c r="D1200" s="33">
        <f>A1200</f>
        <v>46054</v>
      </c>
      <c r="E1200" s="8"/>
      <c r="F1200" s="1"/>
      <c r="G1200" s="9"/>
      <c r="H1200" s="14"/>
      <c r="I1200" s="1"/>
      <c r="J1200" s="58"/>
      <c r="K1200" s="18"/>
      <c r="L1200" s="7"/>
      <c r="N1200" s="61">
        <f>IF(Tableau1[[#This Row],[Noms_M]]=N$5,Tableau1[[#This Row],[Fin_M]]-Tableau1[[#This Row],[Début_M]],0)+IF(Tableau1[[#This Row],[Noms]]=N$5,Tableau1[[#This Row],[Fin]]-Tableau1[[#This Row],[Début]],0)</f>
        <v>0</v>
      </c>
      <c r="O1200" s="61">
        <f>IF(Tableau1[[#This Row],[Noms_M]]=O$5,Tableau1[[#This Row],[Fin_M]]-Tableau1[[#This Row],[Début_M]],0)+IF(Tableau1[[#This Row],[Noms]]=O$5,Tableau1[[#This Row],[Fin]]-Tableau1[[#This Row],[Début]],0)</f>
        <v>0</v>
      </c>
      <c r="P1200" s="61">
        <f>IF(Tableau1[[#This Row],[Noms_M]]=P$5,Tableau1[[#This Row],[Fin_M]]-Tableau1[[#This Row],[Début_M]],0)+IF(Tableau1[[#This Row],[Noms]]=P$5,Tableau1[[#This Row],[Fin]]-Tableau1[[#This Row],[Début]],0)</f>
        <v>0</v>
      </c>
      <c r="Q1200" s="61">
        <f>IF(Tableau1[[#This Row],[Noms_M]]=Q$5,Tableau1[[#This Row],[Fin_M]]-Tableau1[[#This Row],[Début_M]],0)+IF(Tableau1[[#This Row],[Noms]]=Q$5,Tableau1[[#This Row],[Fin]]-Tableau1[[#This Row],[Début]],0)</f>
        <v>0</v>
      </c>
      <c r="R1200" s="61">
        <f>IF(Tableau1[[#This Row],[Noms_M]]=R$5,Tableau1[[#This Row],[Fin_M]]-Tableau1[[#This Row],[Début_M]],0)+IF(Tableau1[[#This Row],[Noms]]=R$5,Tableau1[[#This Row],[Fin]]-Tableau1[[#This Row],[Début]],0)</f>
        <v>0</v>
      </c>
      <c r="S1200" s="62">
        <f>IF(Tableau1[[#This Row],[Noms_M]]=S$5,Tableau1[[#This Row],[Fin_M]]-Tableau1[[#This Row],[Début_M]],0)+IF(Tableau1[[#This Row],[Noms]]=S$5,Tableau1[[#This Row],[Fin]]-Tableau1[[#This Row],[Début]],0)</f>
        <v>0</v>
      </c>
    </row>
    <row r="1201" spans="1:26" s="17" customFormat="1" ht="20.25" customHeight="1" thickBot="1" x14ac:dyDescent="0.35">
      <c r="A1201" s="37"/>
      <c r="B1201" s="56" t="str">
        <f t="shared" si="1845"/>
        <v>févr</v>
      </c>
      <c r="C1201" s="57">
        <f t="shared" ref="C1201" si="1914">_xlfn.ISOWEEKNUM(A1200)</f>
        <v>5</v>
      </c>
      <c r="D1201" s="34"/>
      <c r="E1201" s="10"/>
      <c r="F1201" s="2"/>
      <c r="G1201" s="11"/>
      <c r="H1201" s="15"/>
      <c r="I1201" s="2"/>
      <c r="J1201" s="59"/>
      <c r="K1201" s="18"/>
      <c r="L1201" s="3"/>
      <c r="N1201" s="61">
        <f>IF(Tableau1[[#This Row],[Noms_M]]=N$5,Tableau1[[#This Row],[Fin_M]]-Tableau1[[#This Row],[Début_M]],0)+IF(Tableau1[[#This Row],[Noms]]=N$5,Tableau1[[#This Row],[Fin]]-Tableau1[[#This Row],[Début]],0)</f>
        <v>0</v>
      </c>
      <c r="O1201" s="61">
        <f>IF(Tableau1[[#This Row],[Noms_M]]=O$5,Tableau1[[#This Row],[Fin_M]]-Tableau1[[#This Row],[Début_M]],0)+IF(Tableau1[[#This Row],[Noms]]=O$5,Tableau1[[#This Row],[Fin]]-Tableau1[[#This Row],[Début]],0)</f>
        <v>0</v>
      </c>
      <c r="P1201" s="61">
        <f>IF(Tableau1[[#This Row],[Noms_M]]=P$5,Tableau1[[#This Row],[Fin_M]]-Tableau1[[#This Row],[Début_M]],0)+IF(Tableau1[[#This Row],[Noms]]=P$5,Tableau1[[#This Row],[Fin]]-Tableau1[[#This Row],[Début]],0)</f>
        <v>0</v>
      </c>
      <c r="Q1201" s="61">
        <f>IF(Tableau1[[#This Row],[Noms_M]]=Q$5,Tableau1[[#This Row],[Fin_M]]-Tableau1[[#This Row],[Début_M]],0)+IF(Tableau1[[#This Row],[Noms]]=Q$5,Tableau1[[#This Row],[Fin]]-Tableau1[[#This Row],[Début]],0)</f>
        <v>0</v>
      </c>
      <c r="R1201" s="61">
        <f>IF(Tableau1[[#This Row],[Noms_M]]=R$5,Tableau1[[#This Row],[Fin_M]]-Tableau1[[#This Row],[Début_M]],0)+IF(Tableau1[[#This Row],[Noms]]=R$5,Tableau1[[#This Row],[Fin]]-Tableau1[[#This Row],[Début]],0)</f>
        <v>0</v>
      </c>
      <c r="S1201" s="62">
        <f>IF(Tableau1[[#This Row],[Noms_M]]=S$5,Tableau1[[#This Row],[Fin_M]]-Tableau1[[#This Row],[Début_M]],0)+IF(Tableau1[[#This Row],[Noms]]=S$5,Tableau1[[#This Row],[Fin]]-Tableau1[[#This Row],[Début]],0)</f>
        <v>0</v>
      </c>
    </row>
    <row r="1202" spans="1:26" s="17" customFormat="1" ht="20.25" customHeight="1" thickBot="1" x14ac:dyDescent="0.35">
      <c r="A1202" s="38"/>
      <c r="B1202" s="56" t="str">
        <f t="shared" si="1847"/>
        <v>févr</v>
      </c>
      <c r="C1202" s="57">
        <f t="shared" ref="C1202" si="1915">_xlfn.ISOWEEKNUM(A1200)</f>
        <v>5</v>
      </c>
      <c r="D1202" s="35"/>
      <c r="E1202" s="22"/>
      <c r="F1202" s="12"/>
      <c r="G1202" s="13"/>
      <c r="H1202" s="24"/>
      <c r="I1202" s="12"/>
      <c r="J1202" s="60"/>
      <c r="K1202" s="18"/>
      <c r="L1202" s="4"/>
      <c r="N1202" s="61">
        <f>IF(Tableau1[[#This Row],[Noms_M]]=N$5,Tableau1[[#This Row],[Fin_M]]-Tableau1[[#This Row],[Début_M]],0)+IF(Tableau1[[#This Row],[Noms]]=N$5,Tableau1[[#This Row],[Fin]]-Tableau1[[#This Row],[Début]],0)</f>
        <v>0</v>
      </c>
      <c r="O1202" s="61">
        <f>IF(Tableau1[[#This Row],[Noms_M]]=O$5,Tableau1[[#This Row],[Fin_M]]-Tableau1[[#This Row],[Début_M]],0)+IF(Tableau1[[#This Row],[Noms]]=O$5,Tableau1[[#This Row],[Fin]]-Tableau1[[#This Row],[Début]],0)</f>
        <v>0</v>
      </c>
      <c r="P1202" s="61">
        <f>IF(Tableau1[[#This Row],[Noms_M]]=P$5,Tableau1[[#This Row],[Fin_M]]-Tableau1[[#This Row],[Début_M]],0)+IF(Tableau1[[#This Row],[Noms]]=P$5,Tableau1[[#This Row],[Fin]]-Tableau1[[#This Row],[Début]],0)</f>
        <v>0</v>
      </c>
      <c r="Q1202" s="61">
        <f>IF(Tableau1[[#This Row],[Noms_M]]=Q$5,Tableau1[[#This Row],[Fin_M]]-Tableau1[[#This Row],[Début_M]],0)+IF(Tableau1[[#This Row],[Noms]]=Q$5,Tableau1[[#This Row],[Fin]]-Tableau1[[#This Row],[Début]],0)</f>
        <v>0</v>
      </c>
      <c r="R1202" s="61">
        <f>IF(Tableau1[[#This Row],[Noms_M]]=R$5,Tableau1[[#This Row],[Fin_M]]-Tableau1[[#This Row],[Début_M]],0)+IF(Tableau1[[#This Row],[Noms]]=R$5,Tableau1[[#This Row],[Fin]]-Tableau1[[#This Row],[Début]],0)</f>
        <v>0</v>
      </c>
      <c r="S1202" s="62">
        <f>IF(Tableau1[[#This Row],[Noms_M]]=S$5,Tableau1[[#This Row],[Fin_M]]-Tableau1[[#This Row],[Début_M]],0)+IF(Tableau1[[#This Row],[Noms]]=S$5,Tableau1[[#This Row],[Fin]]-Tableau1[[#This Row],[Début]],0)</f>
        <v>0</v>
      </c>
    </row>
    <row r="1203" spans="1:26" s="17" customFormat="1" ht="20.25" customHeight="1" thickBot="1" x14ac:dyDescent="0.35">
      <c r="A1203" s="36">
        <f>A1200+1</f>
        <v>46055</v>
      </c>
      <c r="B1203" s="55" t="str">
        <f t="shared" si="1849"/>
        <v>févr</v>
      </c>
      <c r="C1203" s="57">
        <f t="shared" ref="C1203" si="1916">_xlfn.ISOWEEKNUM(A1203)</f>
        <v>6</v>
      </c>
      <c r="D1203" s="33">
        <f>A1203</f>
        <v>46055</v>
      </c>
      <c r="E1203" s="8"/>
      <c r="F1203" s="1"/>
      <c r="G1203" s="9"/>
      <c r="H1203" s="14"/>
      <c r="I1203" s="1"/>
      <c r="J1203" s="58"/>
      <c r="K1203" s="18"/>
      <c r="L1203" s="7"/>
      <c r="N1203" s="61">
        <f>IF(Tableau1[[#This Row],[Noms_M]]=N$5,Tableau1[[#This Row],[Fin_M]]-Tableau1[[#This Row],[Début_M]],0)+IF(Tableau1[[#This Row],[Noms]]=N$5,Tableau1[[#This Row],[Fin]]-Tableau1[[#This Row],[Début]],0)</f>
        <v>0</v>
      </c>
      <c r="O1203" s="61">
        <f>IF(Tableau1[[#This Row],[Noms_M]]=O$5,Tableau1[[#This Row],[Fin_M]]-Tableau1[[#This Row],[Début_M]],0)+IF(Tableau1[[#This Row],[Noms]]=O$5,Tableau1[[#This Row],[Fin]]-Tableau1[[#This Row],[Début]],0)</f>
        <v>0</v>
      </c>
      <c r="P1203" s="61">
        <f>IF(Tableau1[[#This Row],[Noms_M]]=P$5,Tableau1[[#This Row],[Fin_M]]-Tableau1[[#This Row],[Début_M]],0)+IF(Tableau1[[#This Row],[Noms]]=P$5,Tableau1[[#This Row],[Fin]]-Tableau1[[#This Row],[Début]],0)</f>
        <v>0</v>
      </c>
      <c r="Q1203" s="61">
        <f>IF(Tableau1[[#This Row],[Noms_M]]=Q$5,Tableau1[[#This Row],[Fin_M]]-Tableau1[[#This Row],[Début_M]],0)+IF(Tableau1[[#This Row],[Noms]]=Q$5,Tableau1[[#This Row],[Fin]]-Tableau1[[#This Row],[Début]],0)</f>
        <v>0</v>
      </c>
      <c r="R1203" s="61">
        <f>IF(Tableau1[[#This Row],[Noms_M]]=R$5,Tableau1[[#This Row],[Fin_M]]-Tableau1[[#This Row],[Début_M]],0)+IF(Tableau1[[#This Row],[Noms]]=R$5,Tableau1[[#This Row],[Fin]]-Tableau1[[#This Row],[Début]],0)</f>
        <v>0</v>
      </c>
      <c r="S1203" s="62">
        <f>IF(Tableau1[[#This Row],[Noms_M]]=S$5,Tableau1[[#This Row],[Fin_M]]-Tableau1[[#This Row],[Début_M]],0)+IF(Tableau1[[#This Row],[Noms]]=S$5,Tableau1[[#This Row],[Fin]]-Tableau1[[#This Row],[Début]],0)</f>
        <v>0</v>
      </c>
      <c r="U1203" s="70">
        <f>SUM(N1203:N1223)</f>
        <v>0</v>
      </c>
      <c r="V1203" s="70">
        <f t="shared" ref="V1203" si="1917">SUM(O1203:O1223)</f>
        <v>0</v>
      </c>
      <c r="W1203" s="70">
        <f t="shared" ref="W1203" si="1918">SUM(P1203:P1223)</f>
        <v>0</v>
      </c>
      <c r="X1203" s="70">
        <f t="shared" ref="X1203" si="1919">SUM(Q1203:Q1223)</f>
        <v>0</v>
      </c>
      <c r="Y1203" s="70">
        <f t="shared" ref="Y1203" si="1920">SUM(R1203:R1223)</f>
        <v>0</v>
      </c>
      <c r="Z1203" s="70">
        <f t="shared" ref="Z1203" si="1921">SUM(S1203:S1223)</f>
        <v>0</v>
      </c>
    </row>
    <row r="1204" spans="1:26" s="17" customFormat="1" ht="20.25" customHeight="1" thickBot="1" x14ac:dyDescent="0.35">
      <c r="A1204" s="37"/>
      <c r="B1204" s="56" t="str">
        <f t="shared" si="1851"/>
        <v>févr</v>
      </c>
      <c r="C1204" s="57">
        <f t="shared" ref="C1204" si="1922">_xlfn.ISOWEEKNUM(A1203)</f>
        <v>6</v>
      </c>
      <c r="D1204" s="34"/>
      <c r="E1204" s="10"/>
      <c r="F1204" s="2"/>
      <c r="G1204" s="11"/>
      <c r="H1204" s="15"/>
      <c r="I1204" s="2"/>
      <c r="J1204" s="59"/>
      <c r="K1204" s="18"/>
      <c r="L1204" s="3"/>
      <c r="N1204" s="61">
        <f>IF(Tableau1[[#This Row],[Noms_M]]=N$5,Tableau1[[#This Row],[Fin_M]]-Tableau1[[#This Row],[Début_M]],0)+IF(Tableau1[[#This Row],[Noms]]=N$5,Tableau1[[#This Row],[Fin]]-Tableau1[[#This Row],[Début]],0)</f>
        <v>0</v>
      </c>
      <c r="O1204" s="61">
        <f>IF(Tableau1[[#This Row],[Noms_M]]=O$5,Tableau1[[#This Row],[Fin_M]]-Tableau1[[#This Row],[Début_M]],0)+IF(Tableau1[[#This Row],[Noms]]=O$5,Tableau1[[#This Row],[Fin]]-Tableau1[[#This Row],[Début]],0)</f>
        <v>0</v>
      </c>
      <c r="P1204" s="61">
        <f>IF(Tableau1[[#This Row],[Noms_M]]=P$5,Tableau1[[#This Row],[Fin_M]]-Tableau1[[#This Row],[Début_M]],0)+IF(Tableau1[[#This Row],[Noms]]=P$5,Tableau1[[#This Row],[Fin]]-Tableau1[[#This Row],[Début]],0)</f>
        <v>0</v>
      </c>
      <c r="Q1204" s="61">
        <f>IF(Tableau1[[#This Row],[Noms_M]]=Q$5,Tableau1[[#This Row],[Fin_M]]-Tableau1[[#This Row],[Début_M]],0)+IF(Tableau1[[#This Row],[Noms]]=Q$5,Tableau1[[#This Row],[Fin]]-Tableau1[[#This Row],[Début]],0)</f>
        <v>0</v>
      </c>
      <c r="R1204" s="61">
        <f>IF(Tableau1[[#This Row],[Noms_M]]=R$5,Tableau1[[#This Row],[Fin_M]]-Tableau1[[#This Row],[Début_M]],0)+IF(Tableau1[[#This Row],[Noms]]=R$5,Tableau1[[#This Row],[Fin]]-Tableau1[[#This Row],[Début]],0)</f>
        <v>0</v>
      </c>
      <c r="S1204" s="62">
        <f>IF(Tableau1[[#This Row],[Noms_M]]=S$5,Tableau1[[#This Row],[Fin_M]]-Tableau1[[#This Row],[Début_M]],0)+IF(Tableau1[[#This Row],[Noms]]=S$5,Tableau1[[#This Row],[Fin]]-Tableau1[[#This Row],[Début]],0)</f>
        <v>0</v>
      </c>
    </row>
    <row r="1205" spans="1:26" s="17" customFormat="1" ht="20.25" customHeight="1" thickBot="1" x14ac:dyDescent="0.35">
      <c r="A1205" s="38"/>
      <c r="B1205" s="56" t="str">
        <f t="shared" si="1853"/>
        <v>févr</v>
      </c>
      <c r="C1205" s="57">
        <f t="shared" ref="C1205" si="1923">_xlfn.ISOWEEKNUM(A1203)</f>
        <v>6</v>
      </c>
      <c r="D1205" s="35"/>
      <c r="E1205" s="22"/>
      <c r="F1205" s="12"/>
      <c r="G1205" s="13"/>
      <c r="H1205" s="24"/>
      <c r="I1205" s="12"/>
      <c r="J1205" s="60"/>
      <c r="K1205" s="18"/>
      <c r="L1205" s="4"/>
      <c r="N1205" s="61">
        <f>IF(Tableau1[[#This Row],[Noms_M]]=N$5,Tableau1[[#This Row],[Fin_M]]-Tableau1[[#This Row],[Début_M]],0)+IF(Tableau1[[#This Row],[Noms]]=N$5,Tableau1[[#This Row],[Fin]]-Tableau1[[#This Row],[Début]],0)</f>
        <v>0</v>
      </c>
      <c r="O1205" s="61">
        <f>IF(Tableau1[[#This Row],[Noms_M]]=O$5,Tableau1[[#This Row],[Fin_M]]-Tableau1[[#This Row],[Début_M]],0)+IF(Tableau1[[#This Row],[Noms]]=O$5,Tableau1[[#This Row],[Fin]]-Tableau1[[#This Row],[Début]],0)</f>
        <v>0</v>
      </c>
      <c r="P1205" s="61">
        <f>IF(Tableau1[[#This Row],[Noms_M]]=P$5,Tableau1[[#This Row],[Fin_M]]-Tableau1[[#This Row],[Début_M]],0)+IF(Tableau1[[#This Row],[Noms]]=P$5,Tableau1[[#This Row],[Fin]]-Tableau1[[#This Row],[Début]],0)</f>
        <v>0</v>
      </c>
      <c r="Q1205" s="61">
        <f>IF(Tableau1[[#This Row],[Noms_M]]=Q$5,Tableau1[[#This Row],[Fin_M]]-Tableau1[[#This Row],[Début_M]],0)+IF(Tableau1[[#This Row],[Noms]]=Q$5,Tableau1[[#This Row],[Fin]]-Tableau1[[#This Row],[Début]],0)</f>
        <v>0</v>
      </c>
      <c r="R1205" s="61">
        <f>IF(Tableau1[[#This Row],[Noms_M]]=R$5,Tableau1[[#This Row],[Fin_M]]-Tableau1[[#This Row],[Début_M]],0)+IF(Tableau1[[#This Row],[Noms]]=R$5,Tableau1[[#This Row],[Fin]]-Tableau1[[#This Row],[Début]],0)</f>
        <v>0</v>
      </c>
      <c r="S1205" s="62">
        <f>IF(Tableau1[[#This Row],[Noms_M]]=S$5,Tableau1[[#This Row],[Fin_M]]-Tableau1[[#This Row],[Début_M]],0)+IF(Tableau1[[#This Row],[Noms]]=S$5,Tableau1[[#This Row],[Fin]]-Tableau1[[#This Row],[Début]],0)</f>
        <v>0</v>
      </c>
    </row>
    <row r="1206" spans="1:26" s="17" customFormat="1" ht="20.25" customHeight="1" thickBot="1" x14ac:dyDescent="0.35">
      <c r="A1206" s="36">
        <f>A1203+1</f>
        <v>46056</v>
      </c>
      <c r="B1206" s="55" t="str">
        <f t="shared" ref="B1206" si="1924">TEXT(A1206,"mmm")</f>
        <v>févr</v>
      </c>
      <c r="C1206" s="57">
        <f t="shared" ref="C1206" si="1925">_xlfn.ISOWEEKNUM(A1206)</f>
        <v>6</v>
      </c>
      <c r="D1206" s="33">
        <f>A1206</f>
        <v>46056</v>
      </c>
      <c r="E1206" s="8"/>
      <c r="F1206" s="1"/>
      <c r="G1206" s="9"/>
      <c r="H1206" s="14"/>
      <c r="I1206" s="1"/>
      <c r="J1206" s="58"/>
      <c r="K1206" s="18"/>
      <c r="L1206" s="7"/>
      <c r="N1206" s="61">
        <f>IF(Tableau1[[#This Row],[Noms_M]]=N$5,Tableau1[[#This Row],[Fin_M]]-Tableau1[[#This Row],[Début_M]],0)+IF(Tableau1[[#This Row],[Noms]]=N$5,Tableau1[[#This Row],[Fin]]-Tableau1[[#This Row],[Début]],0)</f>
        <v>0</v>
      </c>
      <c r="O1206" s="61">
        <f>IF(Tableau1[[#This Row],[Noms_M]]=O$5,Tableau1[[#This Row],[Fin_M]]-Tableau1[[#This Row],[Début_M]],0)+IF(Tableau1[[#This Row],[Noms]]=O$5,Tableau1[[#This Row],[Fin]]-Tableau1[[#This Row],[Début]],0)</f>
        <v>0</v>
      </c>
      <c r="P1206" s="61">
        <f>IF(Tableau1[[#This Row],[Noms_M]]=P$5,Tableau1[[#This Row],[Fin_M]]-Tableau1[[#This Row],[Début_M]],0)+IF(Tableau1[[#This Row],[Noms]]=P$5,Tableau1[[#This Row],[Fin]]-Tableau1[[#This Row],[Début]],0)</f>
        <v>0</v>
      </c>
      <c r="Q1206" s="61">
        <f>IF(Tableau1[[#This Row],[Noms_M]]=Q$5,Tableau1[[#This Row],[Fin_M]]-Tableau1[[#This Row],[Début_M]],0)+IF(Tableau1[[#This Row],[Noms]]=Q$5,Tableau1[[#This Row],[Fin]]-Tableau1[[#This Row],[Début]],0)</f>
        <v>0</v>
      </c>
      <c r="R1206" s="61">
        <f>IF(Tableau1[[#This Row],[Noms_M]]=R$5,Tableau1[[#This Row],[Fin_M]]-Tableau1[[#This Row],[Début_M]],0)+IF(Tableau1[[#This Row],[Noms]]=R$5,Tableau1[[#This Row],[Fin]]-Tableau1[[#This Row],[Début]],0)</f>
        <v>0</v>
      </c>
      <c r="S1206" s="62">
        <f>IF(Tableau1[[#This Row],[Noms_M]]=S$5,Tableau1[[#This Row],[Fin_M]]-Tableau1[[#This Row],[Début_M]],0)+IF(Tableau1[[#This Row],[Noms]]=S$5,Tableau1[[#This Row],[Fin]]-Tableau1[[#This Row],[Début]],0)</f>
        <v>0</v>
      </c>
    </row>
    <row r="1207" spans="1:26" s="17" customFormat="1" ht="20.25" customHeight="1" thickBot="1" x14ac:dyDescent="0.35">
      <c r="A1207" s="37"/>
      <c r="B1207" s="56" t="str">
        <f t="shared" ref="B1207" si="1926">TEXT(A1206,"mmm")</f>
        <v>févr</v>
      </c>
      <c r="C1207" s="57">
        <f t="shared" ref="C1207" si="1927">_xlfn.ISOWEEKNUM(A1206)</f>
        <v>6</v>
      </c>
      <c r="D1207" s="34"/>
      <c r="E1207" s="10"/>
      <c r="F1207" s="2"/>
      <c r="G1207" s="11"/>
      <c r="H1207" s="15"/>
      <c r="I1207" s="2"/>
      <c r="J1207" s="59"/>
      <c r="K1207" s="18"/>
      <c r="L1207" s="3"/>
      <c r="N1207" s="61">
        <f>IF(Tableau1[[#This Row],[Noms_M]]=N$5,Tableau1[[#This Row],[Fin_M]]-Tableau1[[#This Row],[Début_M]],0)+IF(Tableau1[[#This Row],[Noms]]=N$5,Tableau1[[#This Row],[Fin]]-Tableau1[[#This Row],[Début]],0)</f>
        <v>0</v>
      </c>
      <c r="O1207" s="61">
        <f>IF(Tableau1[[#This Row],[Noms_M]]=O$5,Tableau1[[#This Row],[Fin_M]]-Tableau1[[#This Row],[Début_M]],0)+IF(Tableau1[[#This Row],[Noms]]=O$5,Tableau1[[#This Row],[Fin]]-Tableau1[[#This Row],[Début]],0)</f>
        <v>0</v>
      </c>
      <c r="P1207" s="61">
        <f>IF(Tableau1[[#This Row],[Noms_M]]=P$5,Tableau1[[#This Row],[Fin_M]]-Tableau1[[#This Row],[Début_M]],0)+IF(Tableau1[[#This Row],[Noms]]=P$5,Tableau1[[#This Row],[Fin]]-Tableau1[[#This Row],[Début]],0)</f>
        <v>0</v>
      </c>
      <c r="Q1207" s="61">
        <f>IF(Tableau1[[#This Row],[Noms_M]]=Q$5,Tableau1[[#This Row],[Fin_M]]-Tableau1[[#This Row],[Début_M]],0)+IF(Tableau1[[#This Row],[Noms]]=Q$5,Tableau1[[#This Row],[Fin]]-Tableau1[[#This Row],[Début]],0)</f>
        <v>0</v>
      </c>
      <c r="R1207" s="61">
        <f>IF(Tableau1[[#This Row],[Noms_M]]=R$5,Tableau1[[#This Row],[Fin_M]]-Tableau1[[#This Row],[Début_M]],0)+IF(Tableau1[[#This Row],[Noms]]=R$5,Tableau1[[#This Row],[Fin]]-Tableau1[[#This Row],[Début]],0)</f>
        <v>0</v>
      </c>
      <c r="S1207" s="62">
        <f>IF(Tableau1[[#This Row],[Noms_M]]=S$5,Tableau1[[#This Row],[Fin_M]]-Tableau1[[#This Row],[Début_M]],0)+IF(Tableau1[[#This Row],[Noms]]=S$5,Tableau1[[#This Row],[Fin]]-Tableau1[[#This Row],[Début]],0)</f>
        <v>0</v>
      </c>
    </row>
    <row r="1208" spans="1:26" s="17" customFormat="1" ht="20.25" customHeight="1" thickBot="1" x14ac:dyDescent="0.35">
      <c r="A1208" s="38"/>
      <c r="B1208" s="56" t="str">
        <f t="shared" ref="B1208" si="1928">TEXT(A1206,"mmm")</f>
        <v>févr</v>
      </c>
      <c r="C1208" s="57">
        <f t="shared" ref="C1208" si="1929">_xlfn.ISOWEEKNUM(A1206)</f>
        <v>6</v>
      </c>
      <c r="D1208" s="35"/>
      <c r="E1208" s="22"/>
      <c r="F1208" s="12"/>
      <c r="G1208" s="13"/>
      <c r="H1208" s="24"/>
      <c r="I1208" s="12"/>
      <c r="J1208" s="60"/>
      <c r="K1208" s="18"/>
      <c r="L1208" s="4"/>
      <c r="N1208" s="61">
        <f>IF(Tableau1[[#This Row],[Noms_M]]=N$5,Tableau1[[#This Row],[Fin_M]]-Tableau1[[#This Row],[Début_M]],0)+IF(Tableau1[[#This Row],[Noms]]=N$5,Tableau1[[#This Row],[Fin]]-Tableau1[[#This Row],[Début]],0)</f>
        <v>0</v>
      </c>
      <c r="O1208" s="61">
        <f>IF(Tableau1[[#This Row],[Noms_M]]=O$5,Tableau1[[#This Row],[Fin_M]]-Tableau1[[#This Row],[Début_M]],0)+IF(Tableau1[[#This Row],[Noms]]=O$5,Tableau1[[#This Row],[Fin]]-Tableau1[[#This Row],[Début]],0)</f>
        <v>0</v>
      </c>
      <c r="P1208" s="61">
        <f>IF(Tableau1[[#This Row],[Noms_M]]=P$5,Tableau1[[#This Row],[Fin_M]]-Tableau1[[#This Row],[Début_M]],0)+IF(Tableau1[[#This Row],[Noms]]=P$5,Tableau1[[#This Row],[Fin]]-Tableau1[[#This Row],[Début]],0)</f>
        <v>0</v>
      </c>
      <c r="Q1208" s="61">
        <f>IF(Tableau1[[#This Row],[Noms_M]]=Q$5,Tableau1[[#This Row],[Fin_M]]-Tableau1[[#This Row],[Début_M]],0)+IF(Tableau1[[#This Row],[Noms]]=Q$5,Tableau1[[#This Row],[Fin]]-Tableau1[[#This Row],[Début]],0)</f>
        <v>0</v>
      </c>
      <c r="R1208" s="61">
        <f>IF(Tableau1[[#This Row],[Noms_M]]=R$5,Tableau1[[#This Row],[Fin_M]]-Tableau1[[#This Row],[Début_M]],0)+IF(Tableau1[[#This Row],[Noms]]=R$5,Tableau1[[#This Row],[Fin]]-Tableau1[[#This Row],[Début]],0)</f>
        <v>0</v>
      </c>
      <c r="S1208" s="62">
        <f>IF(Tableau1[[#This Row],[Noms_M]]=S$5,Tableau1[[#This Row],[Fin_M]]-Tableau1[[#This Row],[Début_M]],0)+IF(Tableau1[[#This Row],[Noms]]=S$5,Tableau1[[#This Row],[Fin]]-Tableau1[[#This Row],[Début]],0)</f>
        <v>0</v>
      </c>
    </row>
    <row r="1209" spans="1:26" s="17" customFormat="1" ht="20.25" customHeight="1" thickBot="1" x14ac:dyDescent="0.35">
      <c r="A1209" s="36">
        <f>A1206+1</f>
        <v>46057</v>
      </c>
      <c r="B1209" s="55" t="str">
        <f t="shared" si="1831"/>
        <v>févr</v>
      </c>
      <c r="C1209" s="57">
        <f t="shared" ref="C1209" si="1930">_xlfn.ISOWEEKNUM(A1209)</f>
        <v>6</v>
      </c>
      <c r="D1209" s="33">
        <f>A1209</f>
        <v>46057</v>
      </c>
      <c r="E1209" s="8"/>
      <c r="F1209" s="1"/>
      <c r="G1209" s="9"/>
      <c r="H1209" s="14"/>
      <c r="I1209" s="1"/>
      <c r="J1209" s="58"/>
      <c r="K1209" s="18"/>
      <c r="L1209" s="7"/>
      <c r="N1209" s="61">
        <f>IF(Tableau1[[#This Row],[Noms_M]]=N$5,Tableau1[[#This Row],[Fin_M]]-Tableau1[[#This Row],[Début_M]],0)+IF(Tableau1[[#This Row],[Noms]]=N$5,Tableau1[[#This Row],[Fin]]-Tableau1[[#This Row],[Début]],0)</f>
        <v>0</v>
      </c>
      <c r="O1209" s="61">
        <f>IF(Tableau1[[#This Row],[Noms_M]]=O$5,Tableau1[[#This Row],[Fin_M]]-Tableau1[[#This Row],[Début_M]],0)+IF(Tableau1[[#This Row],[Noms]]=O$5,Tableau1[[#This Row],[Fin]]-Tableau1[[#This Row],[Début]],0)</f>
        <v>0</v>
      </c>
      <c r="P1209" s="61">
        <f>IF(Tableau1[[#This Row],[Noms_M]]=P$5,Tableau1[[#This Row],[Fin_M]]-Tableau1[[#This Row],[Début_M]],0)+IF(Tableau1[[#This Row],[Noms]]=P$5,Tableau1[[#This Row],[Fin]]-Tableau1[[#This Row],[Début]],0)</f>
        <v>0</v>
      </c>
      <c r="Q1209" s="61">
        <f>IF(Tableau1[[#This Row],[Noms_M]]=Q$5,Tableau1[[#This Row],[Fin_M]]-Tableau1[[#This Row],[Début_M]],0)+IF(Tableau1[[#This Row],[Noms]]=Q$5,Tableau1[[#This Row],[Fin]]-Tableau1[[#This Row],[Début]],0)</f>
        <v>0</v>
      </c>
      <c r="R1209" s="61">
        <f>IF(Tableau1[[#This Row],[Noms_M]]=R$5,Tableau1[[#This Row],[Fin_M]]-Tableau1[[#This Row],[Début_M]],0)+IF(Tableau1[[#This Row],[Noms]]=R$5,Tableau1[[#This Row],[Fin]]-Tableau1[[#This Row],[Début]],0)</f>
        <v>0</v>
      </c>
      <c r="S1209" s="62">
        <f>IF(Tableau1[[#This Row],[Noms_M]]=S$5,Tableau1[[#This Row],[Fin_M]]-Tableau1[[#This Row],[Début_M]],0)+IF(Tableau1[[#This Row],[Noms]]=S$5,Tableau1[[#This Row],[Fin]]-Tableau1[[#This Row],[Début]],0)</f>
        <v>0</v>
      </c>
    </row>
    <row r="1210" spans="1:26" s="17" customFormat="1" ht="20.25" customHeight="1" thickBot="1" x14ac:dyDescent="0.35">
      <c r="A1210" s="37"/>
      <c r="B1210" s="56" t="str">
        <f t="shared" si="1833"/>
        <v>févr</v>
      </c>
      <c r="C1210" s="57">
        <f t="shared" ref="C1210" si="1931">_xlfn.ISOWEEKNUM(A1209)</f>
        <v>6</v>
      </c>
      <c r="D1210" s="34"/>
      <c r="E1210" s="10"/>
      <c r="F1210" s="2"/>
      <c r="G1210" s="11"/>
      <c r="H1210" s="15"/>
      <c r="I1210" s="2"/>
      <c r="J1210" s="59"/>
      <c r="K1210" s="18"/>
      <c r="L1210" s="3"/>
      <c r="N1210" s="61">
        <f>IF(Tableau1[[#This Row],[Noms_M]]=N$5,Tableau1[[#This Row],[Fin_M]]-Tableau1[[#This Row],[Début_M]],0)+IF(Tableau1[[#This Row],[Noms]]=N$5,Tableau1[[#This Row],[Fin]]-Tableau1[[#This Row],[Début]],0)</f>
        <v>0</v>
      </c>
      <c r="O1210" s="61">
        <f>IF(Tableau1[[#This Row],[Noms_M]]=O$5,Tableau1[[#This Row],[Fin_M]]-Tableau1[[#This Row],[Début_M]],0)+IF(Tableau1[[#This Row],[Noms]]=O$5,Tableau1[[#This Row],[Fin]]-Tableau1[[#This Row],[Début]],0)</f>
        <v>0</v>
      </c>
      <c r="P1210" s="61">
        <f>IF(Tableau1[[#This Row],[Noms_M]]=P$5,Tableau1[[#This Row],[Fin_M]]-Tableau1[[#This Row],[Début_M]],0)+IF(Tableau1[[#This Row],[Noms]]=P$5,Tableau1[[#This Row],[Fin]]-Tableau1[[#This Row],[Début]],0)</f>
        <v>0</v>
      </c>
      <c r="Q1210" s="61">
        <f>IF(Tableau1[[#This Row],[Noms_M]]=Q$5,Tableau1[[#This Row],[Fin_M]]-Tableau1[[#This Row],[Début_M]],0)+IF(Tableau1[[#This Row],[Noms]]=Q$5,Tableau1[[#This Row],[Fin]]-Tableau1[[#This Row],[Début]],0)</f>
        <v>0</v>
      </c>
      <c r="R1210" s="61">
        <f>IF(Tableau1[[#This Row],[Noms_M]]=R$5,Tableau1[[#This Row],[Fin_M]]-Tableau1[[#This Row],[Début_M]],0)+IF(Tableau1[[#This Row],[Noms]]=R$5,Tableau1[[#This Row],[Fin]]-Tableau1[[#This Row],[Début]],0)</f>
        <v>0</v>
      </c>
      <c r="S1210" s="62">
        <f>IF(Tableau1[[#This Row],[Noms_M]]=S$5,Tableau1[[#This Row],[Fin_M]]-Tableau1[[#This Row],[Début_M]],0)+IF(Tableau1[[#This Row],[Noms]]=S$5,Tableau1[[#This Row],[Fin]]-Tableau1[[#This Row],[Début]],0)</f>
        <v>0</v>
      </c>
    </row>
    <row r="1211" spans="1:26" s="17" customFormat="1" ht="20.25" customHeight="1" thickBot="1" x14ac:dyDescent="0.35">
      <c r="A1211" s="38"/>
      <c r="B1211" s="56" t="str">
        <f t="shared" si="1835"/>
        <v>févr</v>
      </c>
      <c r="C1211" s="57">
        <f t="shared" ref="C1211" si="1932">_xlfn.ISOWEEKNUM(A1209)</f>
        <v>6</v>
      </c>
      <c r="D1211" s="35"/>
      <c r="E1211" s="22"/>
      <c r="F1211" s="12"/>
      <c r="G1211" s="13"/>
      <c r="H1211" s="24"/>
      <c r="I1211" s="12"/>
      <c r="J1211" s="60"/>
      <c r="K1211" s="18"/>
      <c r="L1211" s="4"/>
      <c r="N1211" s="61">
        <f>IF(Tableau1[[#This Row],[Noms_M]]=N$5,Tableau1[[#This Row],[Fin_M]]-Tableau1[[#This Row],[Début_M]],0)+IF(Tableau1[[#This Row],[Noms]]=N$5,Tableau1[[#This Row],[Fin]]-Tableau1[[#This Row],[Début]],0)</f>
        <v>0</v>
      </c>
      <c r="O1211" s="61">
        <f>IF(Tableau1[[#This Row],[Noms_M]]=O$5,Tableau1[[#This Row],[Fin_M]]-Tableau1[[#This Row],[Début_M]],0)+IF(Tableau1[[#This Row],[Noms]]=O$5,Tableau1[[#This Row],[Fin]]-Tableau1[[#This Row],[Début]],0)</f>
        <v>0</v>
      </c>
      <c r="P1211" s="61">
        <f>IF(Tableau1[[#This Row],[Noms_M]]=P$5,Tableau1[[#This Row],[Fin_M]]-Tableau1[[#This Row],[Début_M]],0)+IF(Tableau1[[#This Row],[Noms]]=P$5,Tableau1[[#This Row],[Fin]]-Tableau1[[#This Row],[Début]],0)</f>
        <v>0</v>
      </c>
      <c r="Q1211" s="61">
        <f>IF(Tableau1[[#This Row],[Noms_M]]=Q$5,Tableau1[[#This Row],[Fin_M]]-Tableau1[[#This Row],[Début_M]],0)+IF(Tableau1[[#This Row],[Noms]]=Q$5,Tableau1[[#This Row],[Fin]]-Tableau1[[#This Row],[Début]],0)</f>
        <v>0</v>
      </c>
      <c r="R1211" s="61">
        <f>IF(Tableau1[[#This Row],[Noms_M]]=R$5,Tableau1[[#This Row],[Fin_M]]-Tableau1[[#This Row],[Début_M]],0)+IF(Tableau1[[#This Row],[Noms]]=R$5,Tableau1[[#This Row],[Fin]]-Tableau1[[#This Row],[Début]],0)</f>
        <v>0</v>
      </c>
      <c r="S1211" s="62">
        <f>IF(Tableau1[[#This Row],[Noms_M]]=S$5,Tableau1[[#This Row],[Fin_M]]-Tableau1[[#This Row],[Début_M]],0)+IF(Tableau1[[#This Row],[Noms]]=S$5,Tableau1[[#This Row],[Fin]]-Tableau1[[#This Row],[Début]],0)</f>
        <v>0</v>
      </c>
    </row>
    <row r="1212" spans="1:26" s="17" customFormat="1" ht="20.25" customHeight="1" thickBot="1" x14ac:dyDescent="0.35">
      <c r="A1212" s="36">
        <f>A1209+1</f>
        <v>46058</v>
      </c>
      <c r="B1212" s="55" t="str">
        <f t="shared" si="1837"/>
        <v>févr</v>
      </c>
      <c r="C1212" s="57">
        <f t="shared" ref="C1212" si="1933">_xlfn.ISOWEEKNUM(A1212)</f>
        <v>6</v>
      </c>
      <c r="D1212" s="33">
        <f>A1212</f>
        <v>46058</v>
      </c>
      <c r="E1212" s="8"/>
      <c r="F1212" s="1"/>
      <c r="G1212" s="9"/>
      <c r="H1212" s="14"/>
      <c r="I1212" s="1"/>
      <c r="J1212" s="58"/>
      <c r="K1212" s="18"/>
      <c r="L1212" s="7"/>
      <c r="N1212" s="61">
        <f>IF(Tableau1[[#This Row],[Noms_M]]=N$5,Tableau1[[#This Row],[Fin_M]]-Tableau1[[#This Row],[Début_M]],0)+IF(Tableau1[[#This Row],[Noms]]=N$5,Tableau1[[#This Row],[Fin]]-Tableau1[[#This Row],[Début]],0)</f>
        <v>0</v>
      </c>
      <c r="O1212" s="61">
        <f>IF(Tableau1[[#This Row],[Noms_M]]=O$5,Tableau1[[#This Row],[Fin_M]]-Tableau1[[#This Row],[Début_M]],0)+IF(Tableau1[[#This Row],[Noms]]=O$5,Tableau1[[#This Row],[Fin]]-Tableau1[[#This Row],[Début]],0)</f>
        <v>0</v>
      </c>
      <c r="P1212" s="61">
        <f>IF(Tableau1[[#This Row],[Noms_M]]=P$5,Tableau1[[#This Row],[Fin_M]]-Tableau1[[#This Row],[Début_M]],0)+IF(Tableau1[[#This Row],[Noms]]=P$5,Tableau1[[#This Row],[Fin]]-Tableau1[[#This Row],[Début]],0)</f>
        <v>0</v>
      </c>
      <c r="Q1212" s="61">
        <f>IF(Tableau1[[#This Row],[Noms_M]]=Q$5,Tableau1[[#This Row],[Fin_M]]-Tableau1[[#This Row],[Début_M]],0)+IF(Tableau1[[#This Row],[Noms]]=Q$5,Tableau1[[#This Row],[Fin]]-Tableau1[[#This Row],[Début]],0)</f>
        <v>0</v>
      </c>
      <c r="R1212" s="61">
        <f>IF(Tableau1[[#This Row],[Noms_M]]=R$5,Tableau1[[#This Row],[Fin_M]]-Tableau1[[#This Row],[Début_M]],0)+IF(Tableau1[[#This Row],[Noms]]=R$5,Tableau1[[#This Row],[Fin]]-Tableau1[[#This Row],[Début]],0)</f>
        <v>0</v>
      </c>
      <c r="S1212" s="62">
        <f>IF(Tableau1[[#This Row],[Noms_M]]=S$5,Tableau1[[#This Row],[Fin_M]]-Tableau1[[#This Row],[Début_M]],0)+IF(Tableau1[[#This Row],[Noms]]=S$5,Tableau1[[#This Row],[Fin]]-Tableau1[[#This Row],[Début]],0)</f>
        <v>0</v>
      </c>
    </row>
    <row r="1213" spans="1:26" s="17" customFormat="1" ht="20.25" customHeight="1" thickBot="1" x14ac:dyDescent="0.35">
      <c r="A1213" s="37"/>
      <c r="B1213" s="56" t="str">
        <f t="shared" si="1839"/>
        <v>févr</v>
      </c>
      <c r="C1213" s="57">
        <f t="shared" ref="C1213" si="1934">_xlfn.ISOWEEKNUM(A1212)</f>
        <v>6</v>
      </c>
      <c r="D1213" s="34"/>
      <c r="E1213" s="10"/>
      <c r="F1213" s="2"/>
      <c r="G1213" s="11"/>
      <c r="H1213" s="15"/>
      <c r="I1213" s="2"/>
      <c r="J1213" s="59"/>
      <c r="K1213" s="18"/>
      <c r="L1213" s="3"/>
      <c r="N1213" s="61">
        <f>IF(Tableau1[[#This Row],[Noms_M]]=N$5,Tableau1[[#This Row],[Fin_M]]-Tableau1[[#This Row],[Début_M]],0)+IF(Tableau1[[#This Row],[Noms]]=N$5,Tableau1[[#This Row],[Fin]]-Tableau1[[#This Row],[Début]],0)</f>
        <v>0</v>
      </c>
      <c r="O1213" s="61">
        <f>IF(Tableau1[[#This Row],[Noms_M]]=O$5,Tableau1[[#This Row],[Fin_M]]-Tableau1[[#This Row],[Début_M]],0)+IF(Tableau1[[#This Row],[Noms]]=O$5,Tableau1[[#This Row],[Fin]]-Tableau1[[#This Row],[Début]],0)</f>
        <v>0</v>
      </c>
      <c r="P1213" s="61">
        <f>IF(Tableau1[[#This Row],[Noms_M]]=P$5,Tableau1[[#This Row],[Fin_M]]-Tableau1[[#This Row],[Début_M]],0)+IF(Tableau1[[#This Row],[Noms]]=P$5,Tableau1[[#This Row],[Fin]]-Tableau1[[#This Row],[Début]],0)</f>
        <v>0</v>
      </c>
      <c r="Q1213" s="61">
        <f>IF(Tableau1[[#This Row],[Noms_M]]=Q$5,Tableau1[[#This Row],[Fin_M]]-Tableau1[[#This Row],[Début_M]],0)+IF(Tableau1[[#This Row],[Noms]]=Q$5,Tableau1[[#This Row],[Fin]]-Tableau1[[#This Row],[Début]],0)</f>
        <v>0</v>
      </c>
      <c r="R1213" s="61">
        <f>IF(Tableau1[[#This Row],[Noms_M]]=R$5,Tableau1[[#This Row],[Fin_M]]-Tableau1[[#This Row],[Début_M]],0)+IF(Tableau1[[#This Row],[Noms]]=R$5,Tableau1[[#This Row],[Fin]]-Tableau1[[#This Row],[Début]],0)</f>
        <v>0</v>
      </c>
      <c r="S1213" s="62">
        <f>IF(Tableau1[[#This Row],[Noms_M]]=S$5,Tableau1[[#This Row],[Fin_M]]-Tableau1[[#This Row],[Début_M]],0)+IF(Tableau1[[#This Row],[Noms]]=S$5,Tableau1[[#This Row],[Fin]]-Tableau1[[#This Row],[Début]],0)</f>
        <v>0</v>
      </c>
    </row>
    <row r="1214" spans="1:26" s="17" customFormat="1" ht="20.25" customHeight="1" thickBot="1" x14ac:dyDescent="0.35">
      <c r="A1214" s="38"/>
      <c r="B1214" s="56" t="str">
        <f t="shared" si="1841"/>
        <v>févr</v>
      </c>
      <c r="C1214" s="57">
        <f t="shared" ref="C1214" si="1935">_xlfn.ISOWEEKNUM(A1212)</f>
        <v>6</v>
      </c>
      <c r="D1214" s="35"/>
      <c r="E1214" s="22"/>
      <c r="F1214" s="12"/>
      <c r="G1214" s="13"/>
      <c r="H1214" s="24"/>
      <c r="I1214" s="12"/>
      <c r="J1214" s="60"/>
      <c r="K1214" s="18"/>
      <c r="L1214" s="4"/>
      <c r="N1214" s="61">
        <f>IF(Tableau1[[#This Row],[Noms_M]]=N$5,Tableau1[[#This Row],[Fin_M]]-Tableau1[[#This Row],[Début_M]],0)+IF(Tableau1[[#This Row],[Noms]]=N$5,Tableau1[[#This Row],[Fin]]-Tableau1[[#This Row],[Début]],0)</f>
        <v>0</v>
      </c>
      <c r="O1214" s="61">
        <f>IF(Tableau1[[#This Row],[Noms_M]]=O$5,Tableau1[[#This Row],[Fin_M]]-Tableau1[[#This Row],[Début_M]],0)+IF(Tableau1[[#This Row],[Noms]]=O$5,Tableau1[[#This Row],[Fin]]-Tableau1[[#This Row],[Début]],0)</f>
        <v>0</v>
      </c>
      <c r="P1214" s="61">
        <f>IF(Tableau1[[#This Row],[Noms_M]]=P$5,Tableau1[[#This Row],[Fin_M]]-Tableau1[[#This Row],[Début_M]],0)+IF(Tableau1[[#This Row],[Noms]]=P$5,Tableau1[[#This Row],[Fin]]-Tableau1[[#This Row],[Début]],0)</f>
        <v>0</v>
      </c>
      <c r="Q1214" s="61">
        <f>IF(Tableau1[[#This Row],[Noms_M]]=Q$5,Tableau1[[#This Row],[Fin_M]]-Tableau1[[#This Row],[Début_M]],0)+IF(Tableau1[[#This Row],[Noms]]=Q$5,Tableau1[[#This Row],[Fin]]-Tableau1[[#This Row],[Début]],0)</f>
        <v>0</v>
      </c>
      <c r="R1214" s="61">
        <f>IF(Tableau1[[#This Row],[Noms_M]]=R$5,Tableau1[[#This Row],[Fin_M]]-Tableau1[[#This Row],[Début_M]],0)+IF(Tableau1[[#This Row],[Noms]]=R$5,Tableau1[[#This Row],[Fin]]-Tableau1[[#This Row],[Début]],0)</f>
        <v>0</v>
      </c>
      <c r="S1214" s="62">
        <f>IF(Tableau1[[#This Row],[Noms_M]]=S$5,Tableau1[[#This Row],[Fin_M]]-Tableau1[[#This Row],[Début_M]],0)+IF(Tableau1[[#This Row],[Noms]]=S$5,Tableau1[[#This Row],[Fin]]-Tableau1[[#This Row],[Début]],0)</f>
        <v>0</v>
      </c>
    </row>
    <row r="1215" spans="1:26" s="17" customFormat="1" ht="20.25" customHeight="1" thickBot="1" x14ac:dyDescent="0.35">
      <c r="A1215" s="36">
        <f>A1212+1</f>
        <v>46059</v>
      </c>
      <c r="B1215" s="55" t="str">
        <f t="shared" si="1843"/>
        <v>févr</v>
      </c>
      <c r="C1215" s="57">
        <f t="shared" ref="C1215" si="1936">_xlfn.ISOWEEKNUM(A1215)</f>
        <v>6</v>
      </c>
      <c r="D1215" s="33">
        <f>A1215</f>
        <v>46059</v>
      </c>
      <c r="E1215" s="8"/>
      <c r="F1215" s="1"/>
      <c r="G1215" s="9"/>
      <c r="H1215" s="14"/>
      <c r="I1215" s="1"/>
      <c r="J1215" s="58"/>
      <c r="K1215" s="18"/>
      <c r="L1215" s="7"/>
      <c r="N1215" s="61">
        <f>IF(Tableau1[[#This Row],[Noms_M]]=N$5,Tableau1[[#This Row],[Fin_M]]-Tableau1[[#This Row],[Début_M]],0)+IF(Tableau1[[#This Row],[Noms]]=N$5,Tableau1[[#This Row],[Fin]]-Tableau1[[#This Row],[Début]],0)</f>
        <v>0</v>
      </c>
      <c r="O1215" s="61">
        <f>IF(Tableau1[[#This Row],[Noms_M]]=O$5,Tableau1[[#This Row],[Fin_M]]-Tableau1[[#This Row],[Début_M]],0)+IF(Tableau1[[#This Row],[Noms]]=O$5,Tableau1[[#This Row],[Fin]]-Tableau1[[#This Row],[Début]],0)</f>
        <v>0</v>
      </c>
      <c r="P1215" s="61">
        <f>IF(Tableau1[[#This Row],[Noms_M]]=P$5,Tableau1[[#This Row],[Fin_M]]-Tableau1[[#This Row],[Début_M]],0)+IF(Tableau1[[#This Row],[Noms]]=P$5,Tableau1[[#This Row],[Fin]]-Tableau1[[#This Row],[Début]],0)</f>
        <v>0</v>
      </c>
      <c r="Q1215" s="61">
        <f>IF(Tableau1[[#This Row],[Noms_M]]=Q$5,Tableau1[[#This Row],[Fin_M]]-Tableau1[[#This Row],[Début_M]],0)+IF(Tableau1[[#This Row],[Noms]]=Q$5,Tableau1[[#This Row],[Fin]]-Tableau1[[#This Row],[Début]],0)</f>
        <v>0</v>
      </c>
      <c r="R1215" s="61">
        <f>IF(Tableau1[[#This Row],[Noms_M]]=R$5,Tableau1[[#This Row],[Fin_M]]-Tableau1[[#This Row],[Début_M]],0)+IF(Tableau1[[#This Row],[Noms]]=R$5,Tableau1[[#This Row],[Fin]]-Tableau1[[#This Row],[Début]],0)</f>
        <v>0</v>
      </c>
      <c r="S1215" s="62">
        <f>IF(Tableau1[[#This Row],[Noms_M]]=S$5,Tableau1[[#This Row],[Fin_M]]-Tableau1[[#This Row],[Début_M]],0)+IF(Tableau1[[#This Row],[Noms]]=S$5,Tableau1[[#This Row],[Fin]]-Tableau1[[#This Row],[Début]],0)</f>
        <v>0</v>
      </c>
    </row>
    <row r="1216" spans="1:26" s="17" customFormat="1" ht="20.25" customHeight="1" thickBot="1" x14ac:dyDescent="0.35">
      <c r="A1216" s="37"/>
      <c r="B1216" s="56" t="str">
        <f t="shared" si="1845"/>
        <v>févr</v>
      </c>
      <c r="C1216" s="57">
        <f t="shared" ref="C1216" si="1937">_xlfn.ISOWEEKNUM(A1215)</f>
        <v>6</v>
      </c>
      <c r="D1216" s="34"/>
      <c r="E1216" s="10"/>
      <c r="F1216" s="2"/>
      <c r="G1216" s="11"/>
      <c r="H1216" s="15"/>
      <c r="I1216" s="2"/>
      <c r="J1216" s="59"/>
      <c r="K1216" s="18"/>
      <c r="L1216" s="3"/>
      <c r="N1216" s="61">
        <f>IF(Tableau1[[#This Row],[Noms_M]]=N$5,Tableau1[[#This Row],[Fin_M]]-Tableau1[[#This Row],[Début_M]],0)+IF(Tableau1[[#This Row],[Noms]]=N$5,Tableau1[[#This Row],[Fin]]-Tableau1[[#This Row],[Début]],0)</f>
        <v>0</v>
      </c>
      <c r="O1216" s="61">
        <f>IF(Tableau1[[#This Row],[Noms_M]]=O$5,Tableau1[[#This Row],[Fin_M]]-Tableau1[[#This Row],[Début_M]],0)+IF(Tableau1[[#This Row],[Noms]]=O$5,Tableau1[[#This Row],[Fin]]-Tableau1[[#This Row],[Début]],0)</f>
        <v>0</v>
      </c>
      <c r="P1216" s="61">
        <f>IF(Tableau1[[#This Row],[Noms_M]]=P$5,Tableau1[[#This Row],[Fin_M]]-Tableau1[[#This Row],[Début_M]],0)+IF(Tableau1[[#This Row],[Noms]]=P$5,Tableau1[[#This Row],[Fin]]-Tableau1[[#This Row],[Début]],0)</f>
        <v>0</v>
      </c>
      <c r="Q1216" s="61">
        <f>IF(Tableau1[[#This Row],[Noms_M]]=Q$5,Tableau1[[#This Row],[Fin_M]]-Tableau1[[#This Row],[Début_M]],0)+IF(Tableau1[[#This Row],[Noms]]=Q$5,Tableau1[[#This Row],[Fin]]-Tableau1[[#This Row],[Début]],0)</f>
        <v>0</v>
      </c>
      <c r="R1216" s="61">
        <f>IF(Tableau1[[#This Row],[Noms_M]]=R$5,Tableau1[[#This Row],[Fin_M]]-Tableau1[[#This Row],[Début_M]],0)+IF(Tableau1[[#This Row],[Noms]]=R$5,Tableau1[[#This Row],[Fin]]-Tableau1[[#This Row],[Début]],0)</f>
        <v>0</v>
      </c>
      <c r="S1216" s="62">
        <f>IF(Tableau1[[#This Row],[Noms_M]]=S$5,Tableau1[[#This Row],[Fin_M]]-Tableau1[[#This Row],[Début_M]],0)+IF(Tableau1[[#This Row],[Noms]]=S$5,Tableau1[[#This Row],[Fin]]-Tableau1[[#This Row],[Début]],0)</f>
        <v>0</v>
      </c>
    </row>
    <row r="1217" spans="1:26" s="17" customFormat="1" ht="20.25" customHeight="1" thickBot="1" x14ac:dyDescent="0.35">
      <c r="A1217" s="38"/>
      <c r="B1217" s="56" t="str">
        <f t="shared" si="1847"/>
        <v>févr</v>
      </c>
      <c r="C1217" s="57">
        <f t="shared" ref="C1217" si="1938">_xlfn.ISOWEEKNUM(A1215)</f>
        <v>6</v>
      </c>
      <c r="D1217" s="35"/>
      <c r="E1217" s="22"/>
      <c r="F1217" s="12"/>
      <c r="G1217" s="13"/>
      <c r="H1217" s="24"/>
      <c r="I1217" s="12"/>
      <c r="J1217" s="60"/>
      <c r="K1217" s="18"/>
      <c r="L1217" s="4"/>
      <c r="N1217" s="61">
        <f>IF(Tableau1[[#This Row],[Noms_M]]=N$5,Tableau1[[#This Row],[Fin_M]]-Tableau1[[#This Row],[Début_M]],0)+IF(Tableau1[[#This Row],[Noms]]=N$5,Tableau1[[#This Row],[Fin]]-Tableau1[[#This Row],[Début]],0)</f>
        <v>0</v>
      </c>
      <c r="O1217" s="61">
        <f>IF(Tableau1[[#This Row],[Noms_M]]=O$5,Tableau1[[#This Row],[Fin_M]]-Tableau1[[#This Row],[Début_M]],0)+IF(Tableau1[[#This Row],[Noms]]=O$5,Tableau1[[#This Row],[Fin]]-Tableau1[[#This Row],[Début]],0)</f>
        <v>0</v>
      </c>
      <c r="P1217" s="61">
        <f>IF(Tableau1[[#This Row],[Noms_M]]=P$5,Tableau1[[#This Row],[Fin_M]]-Tableau1[[#This Row],[Début_M]],0)+IF(Tableau1[[#This Row],[Noms]]=P$5,Tableau1[[#This Row],[Fin]]-Tableau1[[#This Row],[Début]],0)</f>
        <v>0</v>
      </c>
      <c r="Q1217" s="61">
        <f>IF(Tableau1[[#This Row],[Noms_M]]=Q$5,Tableau1[[#This Row],[Fin_M]]-Tableau1[[#This Row],[Début_M]],0)+IF(Tableau1[[#This Row],[Noms]]=Q$5,Tableau1[[#This Row],[Fin]]-Tableau1[[#This Row],[Début]],0)</f>
        <v>0</v>
      </c>
      <c r="R1217" s="61">
        <f>IF(Tableau1[[#This Row],[Noms_M]]=R$5,Tableau1[[#This Row],[Fin_M]]-Tableau1[[#This Row],[Début_M]],0)+IF(Tableau1[[#This Row],[Noms]]=R$5,Tableau1[[#This Row],[Fin]]-Tableau1[[#This Row],[Début]],0)</f>
        <v>0</v>
      </c>
      <c r="S1217" s="62">
        <f>IF(Tableau1[[#This Row],[Noms_M]]=S$5,Tableau1[[#This Row],[Fin_M]]-Tableau1[[#This Row],[Début_M]],0)+IF(Tableau1[[#This Row],[Noms]]=S$5,Tableau1[[#This Row],[Fin]]-Tableau1[[#This Row],[Début]],0)</f>
        <v>0</v>
      </c>
    </row>
    <row r="1218" spans="1:26" s="17" customFormat="1" ht="20.25" customHeight="1" thickBot="1" x14ac:dyDescent="0.35">
      <c r="A1218" s="36">
        <f>A1215+1</f>
        <v>46060</v>
      </c>
      <c r="B1218" s="55" t="str">
        <f t="shared" si="1849"/>
        <v>févr</v>
      </c>
      <c r="C1218" s="57">
        <f t="shared" ref="C1218" si="1939">_xlfn.ISOWEEKNUM(A1218)</f>
        <v>6</v>
      </c>
      <c r="D1218" s="33">
        <f>A1218</f>
        <v>46060</v>
      </c>
      <c r="E1218" s="8"/>
      <c r="F1218" s="1"/>
      <c r="G1218" s="9"/>
      <c r="H1218" s="14"/>
      <c r="I1218" s="1"/>
      <c r="J1218" s="58"/>
      <c r="K1218" s="18"/>
      <c r="L1218" s="7"/>
      <c r="N1218" s="61">
        <f>IF(Tableau1[[#This Row],[Noms_M]]=N$5,Tableau1[[#This Row],[Fin_M]]-Tableau1[[#This Row],[Début_M]],0)+IF(Tableau1[[#This Row],[Noms]]=N$5,Tableau1[[#This Row],[Fin]]-Tableau1[[#This Row],[Début]],0)</f>
        <v>0</v>
      </c>
      <c r="O1218" s="61">
        <f>IF(Tableau1[[#This Row],[Noms_M]]=O$5,Tableau1[[#This Row],[Fin_M]]-Tableau1[[#This Row],[Début_M]],0)+IF(Tableau1[[#This Row],[Noms]]=O$5,Tableau1[[#This Row],[Fin]]-Tableau1[[#This Row],[Début]],0)</f>
        <v>0</v>
      </c>
      <c r="P1218" s="61">
        <f>IF(Tableau1[[#This Row],[Noms_M]]=P$5,Tableau1[[#This Row],[Fin_M]]-Tableau1[[#This Row],[Début_M]],0)+IF(Tableau1[[#This Row],[Noms]]=P$5,Tableau1[[#This Row],[Fin]]-Tableau1[[#This Row],[Début]],0)</f>
        <v>0</v>
      </c>
      <c r="Q1218" s="61">
        <f>IF(Tableau1[[#This Row],[Noms_M]]=Q$5,Tableau1[[#This Row],[Fin_M]]-Tableau1[[#This Row],[Début_M]],0)+IF(Tableau1[[#This Row],[Noms]]=Q$5,Tableau1[[#This Row],[Fin]]-Tableau1[[#This Row],[Début]],0)</f>
        <v>0</v>
      </c>
      <c r="R1218" s="61">
        <f>IF(Tableau1[[#This Row],[Noms_M]]=R$5,Tableau1[[#This Row],[Fin_M]]-Tableau1[[#This Row],[Début_M]],0)+IF(Tableau1[[#This Row],[Noms]]=R$5,Tableau1[[#This Row],[Fin]]-Tableau1[[#This Row],[Début]],0)</f>
        <v>0</v>
      </c>
      <c r="S1218" s="62">
        <f>IF(Tableau1[[#This Row],[Noms_M]]=S$5,Tableau1[[#This Row],[Fin_M]]-Tableau1[[#This Row],[Début_M]],0)+IF(Tableau1[[#This Row],[Noms]]=S$5,Tableau1[[#This Row],[Fin]]-Tableau1[[#This Row],[Début]],0)</f>
        <v>0</v>
      </c>
    </row>
    <row r="1219" spans="1:26" s="17" customFormat="1" ht="20.25" customHeight="1" thickBot="1" x14ac:dyDescent="0.35">
      <c r="A1219" s="37"/>
      <c r="B1219" s="56" t="str">
        <f t="shared" si="1851"/>
        <v>févr</v>
      </c>
      <c r="C1219" s="57">
        <f t="shared" ref="C1219" si="1940">_xlfn.ISOWEEKNUM(A1218)</f>
        <v>6</v>
      </c>
      <c r="D1219" s="34"/>
      <c r="E1219" s="10"/>
      <c r="F1219" s="2"/>
      <c r="G1219" s="11"/>
      <c r="H1219" s="15"/>
      <c r="I1219" s="2"/>
      <c r="J1219" s="59"/>
      <c r="K1219" s="18"/>
      <c r="L1219" s="3"/>
      <c r="N1219" s="61">
        <f>IF(Tableau1[[#This Row],[Noms_M]]=N$5,Tableau1[[#This Row],[Fin_M]]-Tableau1[[#This Row],[Début_M]],0)+IF(Tableau1[[#This Row],[Noms]]=N$5,Tableau1[[#This Row],[Fin]]-Tableau1[[#This Row],[Début]],0)</f>
        <v>0</v>
      </c>
      <c r="O1219" s="61">
        <f>IF(Tableau1[[#This Row],[Noms_M]]=O$5,Tableau1[[#This Row],[Fin_M]]-Tableau1[[#This Row],[Début_M]],0)+IF(Tableau1[[#This Row],[Noms]]=O$5,Tableau1[[#This Row],[Fin]]-Tableau1[[#This Row],[Début]],0)</f>
        <v>0</v>
      </c>
      <c r="P1219" s="61">
        <f>IF(Tableau1[[#This Row],[Noms_M]]=P$5,Tableau1[[#This Row],[Fin_M]]-Tableau1[[#This Row],[Début_M]],0)+IF(Tableau1[[#This Row],[Noms]]=P$5,Tableau1[[#This Row],[Fin]]-Tableau1[[#This Row],[Début]],0)</f>
        <v>0</v>
      </c>
      <c r="Q1219" s="61">
        <f>IF(Tableau1[[#This Row],[Noms_M]]=Q$5,Tableau1[[#This Row],[Fin_M]]-Tableau1[[#This Row],[Début_M]],0)+IF(Tableau1[[#This Row],[Noms]]=Q$5,Tableau1[[#This Row],[Fin]]-Tableau1[[#This Row],[Début]],0)</f>
        <v>0</v>
      </c>
      <c r="R1219" s="61">
        <f>IF(Tableau1[[#This Row],[Noms_M]]=R$5,Tableau1[[#This Row],[Fin_M]]-Tableau1[[#This Row],[Début_M]],0)+IF(Tableau1[[#This Row],[Noms]]=R$5,Tableau1[[#This Row],[Fin]]-Tableau1[[#This Row],[Début]],0)</f>
        <v>0</v>
      </c>
      <c r="S1219" s="62">
        <f>IF(Tableau1[[#This Row],[Noms_M]]=S$5,Tableau1[[#This Row],[Fin_M]]-Tableau1[[#This Row],[Début_M]],0)+IF(Tableau1[[#This Row],[Noms]]=S$5,Tableau1[[#This Row],[Fin]]-Tableau1[[#This Row],[Début]],0)</f>
        <v>0</v>
      </c>
    </row>
    <row r="1220" spans="1:26" s="17" customFormat="1" ht="20.25" customHeight="1" thickBot="1" x14ac:dyDescent="0.35">
      <c r="A1220" s="38"/>
      <c r="B1220" s="56" t="str">
        <f t="shared" si="1853"/>
        <v>févr</v>
      </c>
      <c r="C1220" s="57">
        <f t="shared" ref="C1220" si="1941">_xlfn.ISOWEEKNUM(A1218)</f>
        <v>6</v>
      </c>
      <c r="D1220" s="35"/>
      <c r="E1220" s="22"/>
      <c r="F1220" s="12"/>
      <c r="G1220" s="13"/>
      <c r="H1220" s="24"/>
      <c r="I1220" s="12"/>
      <c r="J1220" s="60"/>
      <c r="K1220" s="18"/>
      <c r="L1220" s="4"/>
      <c r="N1220" s="61">
        <f>IF(Tableau1[[#This Row],[Noms_M]]=N$5,Tableau1[[#This Row],[Fin_M]]-Tableau1[[#This Row],[Début_M]],0)+IF(Tableau1[[#This Row],[Noms]]=N$5,Tableau1[[#This Row],[Fin]]-Tableau1[[#This Row],[Début]],0)</f>
        <v>0</v>
      </c>
      <c r="O1220" s="61">
        <f>IF(Tableau1[[#This Row],[Noms_M]]=O$5,Tableau1[[#This Row],[Fin_M]]-Tableau1[[#This Row],[Début_M]],0)+IF(Tableau1[[#This Row],[Noms]]=O$5,Tableau1[[#This Row],[Fin]]-Tableau1[[#This Row],[Début]],0)</f>
        <v>0</v>
      </c>
      <c r="P1220" s="61">
        <f>IF(Tableau1[[#This Row],[Noms_M]]=P$5,Tableau1[[#This Row],[Fin_M]]-Tableau1[[#This Row],[Début_M]],0)+IF(Tableau1[[#This Row],[Noms]]=P$5,Tableau1[[#This Row],[Fin]]-Tableau1[[#This Row],[Début]],0)</f>
        <v>0</v>
      </c>
      <c r="Q1220" s="61">
        <f>IF(Tableau1[[#This Row],[Noms_M]]=Q$5,Tableau1[[#This Row],[Fin_M]]-Tableau1[[#This Row],[Début_M]],0)+IF(Tableau1[[#This Row],[Noms]]=Q$5,Tableau1[[#This Row],[Fin]]-Tableau1[[#This Row],[Début]],0)</f>
        <v>0</v>
      </c>
      <c r="R1220" s="61">
        <f>IF(Tableau1[[#This Row],[Noms_M]]=R$5,Tableau1[[#This Row],[Fin_M]]-Tableau1[[#This Row],[Début_M]],0)+IF(Tableau1[[#This Row],[Noms]]=R$5,Tableau1[[#This Row],[Fin]]-Tableau1[[#This Row],[Début]],0)</f>
        <v>0</v>
      </c>
      <c r="S1220" s="62">
        <f>IF(Tableau1[[#This Row],[Noms_M]]=S$5,Tableau1[[#This Row],[Fin_M]]-Tableau1[[#This Row],[Début_M]],0)+IF(Tableau1[[#This Row],[Noms]]=S$5,Tableau1[[#This Row],[Fin]]-Tableau1[[#This Row],[Début]],0)</f>
        <v>0</v>
      </c>
    </row>
    <row r="1221" spans="1:26" s="17" customFormat="1" ht="20.25" customHeight="1" thickBot="1" x14ac:dyDescent="0.35">
      <c r="A1221" s="36">
        <f>A1218+1</f>
        <v>46061</v>
      </c>
      <c r="B1221" s="55" t="str">
        <f t="shared" ref="B1221" si="1942">TEXT(A1221,"mmm")</f>
        <v>févr</v>
      </c>
      <c r="C1221" s="57">
        <f t="shared" ref="C1221" si="1943">_xlfn.ISOWEEKNUM(A1221)</f>
        <v>6</v>
      </c>
      <c r="D1221" s="33">
        <f>A1221</f>
        <v>46061</v>
      </c>
      <c r="E1221" s="8"/>
      <c r="F1221" s="1"/>
      <c r="G1221" s="9"/>
      <c r="H1221" s="14"/>
      <c r="I1221" s="1"/>
      <c r="J1221" s="58"/>
      <c r="K1221" s="18"/>
      <c r="L1221" s="7"/>
      <c r="N1221" s="61">
        <f>IF(Tableau1[[#This Row],[Noms_M]]=N$5,Tableau1[[#This Row],[Fin_M]]-Tableau1[[#This Row],[Début_M]],0)+IF(Tableau1[[#This Row],[Noms]]=N$5,Tableau1[[#This Row],[Fin]]-Tableau1[[#This Row],[Début]],0)</f>
        <v>0</v>
      </c>
      <c r="O1221" s="61">
        <f>IF(Tableau1[[#This Row],[Noms_M]]=O$5,Tableau1[[#This Row],[Fin_M]]-Tableau1[[#This Row],[Début_M]],0)+IF(Tableau1[[#This Row],[Noms]]=O$5,Tableau1[[#This Row],[Fin]]-Tableau1[[#This Row],[Début]],0)</f>
        <v>0</v>
      </c>
      <c r="P1221" s="61">
        <f>IF(Tableau1[[#This Row],[Noms_M]]=P$5,Tableau1[[#This Row],[Fin_M]]-Tableau1[[#This Row],[Début_M]],0)+IF(Tableau1[[#This Row],[Noms]]=P$5,Tableau1[[#This Row],[Fin]]-Tableau1[[#This Row],[Début]],0)</f>
        <v>0</v>
      </c>
      <c r="Q1221" s="61">
        <f>IF(Tableau1[[#This Row],[Noms_M]]=Q$5,Tableau1[[#This Row],[Fin_M]]-Tableau1[[#This Row],[Début_M]],0)+IF(Tableau1[[#This Row],[Noms]]=Q$5,Tableau1[[#This Row],[Fin]]-Tableau1[[#This Row],[Début]],0)</f>
        <v>0</v>
      </c>
      <c r="R1221" s="61">
        <f>IF(Tableau1[[#This Row],[Noms_M]]=R$5,Tableau1[[#This Row],[Fin_M]]-Tableau1[[#This Row],[Début_M]],0)+IF(Tableau1[[#This Row],[Noms]]=R$5,Tableau1[[#This Row],[Fin]]-Tableau1[[#This Row],[Début]],0)</f>
        <v>0</v>
      </c>
      <c r="S1221" s="62">
        <f>IF(Tableau1[[#This Row],[Noms_M]]=S$5,Tableau1[[#This Row],[Fin_M]]-Tableau1[[#This Row],[Début_M]],0)+IF(Tableau1[[#This Row],[Noms]]=S$5,Tableau1[[#This Row],[Fin]]-Tableau1[[#This Row],[Début]],0)</f>
        <v>0</v>
      </c>
    </row>
    <row r="1222" spans="1:26" s="17" customFormat="1" ht="20.25" customHeight="1" thickBot="1" x14ac:dyDescent="0.35">
      <c r="A1222" s="37"/>
      <c r="B1222" s="56" t="str">
        <f t="shared" ref="B1222" si="1944">TEXT(A1221,"mmm")</f>
        <v>févr</v>
      </c>
      <c r="C1222" s="57">
        <f t="shared" ref="C1222" si="1945">_xlfn.ISOWEEKNUM(A1221)</f>
        <v>6</v>
      </c>
      <c r="D1222" s="34"/>
      <c r="E1222" s="10"/>
      <c r="F1222" s="2"/>
      <c r="G1222" s="11"/>
      <c r="H1222" s="15"/>
      <c r="I1222" s="2"/>
      <c r="J1222" s="59"/>
      <c r="K1222" s="18"/>
      <c r="L1222" s="3"/>
      <c r="N1222" s="61">
        <f>IF(Tableau1[[#This Row],[Noms_M]]=N$5,Tableau1[[#This Row],[Fin_M]]-Tableau1[[#This Row],[Début_M]],0)+IF(Tableau1[[#This Row],[Noms]]=N$5,Tableau1[[#This Row],[Fin]]-Tableau1[[#This Row],[Début]],0)</f>
        <v>0</v>
      </c>
      <c r="O1222" s="61">
        <f>IF(Tableau1[[#This Row],[Noms_M]]=O$5,Tableau1[[#This Row],[Fin_M]]-Tableau1[[#This Row],[Début_M]],0)+IF(Tableau1[[#This Row],[Noms]]=O$5,Tableau1[[#This Row],[Fin]]-Tableau1[[#This Row],[Début]],0)</f>
        <v>0</v>
      </c>
      <c r="P1222" s="61">
        <f>IF(Tableau1[[#This Row],[Noms_M]]=P$5,Tableau1[[#This Row],[Fin_M]]-Tableau1[[#This Row],[Début_M]],0)+IF(Tableau1[[#This Row],[Noms]]=P$5,Tableau1[[#This Row],[Fin]]-Tableau1[[#This Row],[Début]],0)</f>
        <v>0</v>
      </c>
      <c r="Q1222" s="61">
        <f>IF(Tableau1[[#This Row],[Noms_M]]=Q$5,Tableau1[[#This Row],[Fin_M]]-Tableau1[[#This Row],[Début_M]],0)+IF(Tableau1[[#This Row],[Noms]]=Q$5,Tableau1[[#This Row],[Fin]]-Tableau1[[#This Row],[Début]],0)</f>
        <v>0</v>
      </c>
      <c r="R1222" s="61">
        <f>IF(Tableau1[[#This Row],[Noms_M]]=R$5,Tableau1[[#This Row],[Fin_M]]-Tableau1[[#This Row],[Début_M]],0)+IF(Tableau1[[#This Row],[Noms]]=R$5,Tableau1[[#This Row],[Fin]]-Tableau1[[#This Row],[Début]],0)</f>
        <v>0</v>
      </c>
      <c r="S1222" s="62">
        <f>IF(Tableau1[[#This Row],[Noms_M]]=S$5,Tableau1[[#This Row],[Fin_M]]-Tableau1[[#This Row],[Début_M]],0)+IF(Tableau1[[#This Row],[Noms]]=S$5,Tableau1[[#This Row],[Fin]]-Tableau1[[#This Row],[Début]],0)</f>
        <v>0</v>
      </c>
    </row>
    <row r="1223" spans="1:26" s="17" customFormat="1" ht="20.25" customHeight="1" thickBot="1" x14ac:dyDescent="0.35">
      <c r="A1223" s="38"/>
      <c r="B1223" s="56" t="str">
        <f t="shared" ref="B1223" si="1946">TEXT(A1221,"mmm")</f>
        <v>févr</v>
      </c>
      <c r="C1223" s="57">
        <f t="shared" ref="C1223" si="1947">_xlfn.ISOWEEKNUM(A1221)</f>
        <v>6</v>
      </c>
      <c r="D1223" s="35"/>
      <c r="E1223" s="22"/>
      <c r="F1223" s="12"/>
      <c r="G1223" s="13"/>
      <c r="H1223" s="24"/>
      <c r="I1223" s="12"/>
      <c r="J1223" s="60"/>
      <c r="K1223" s="18"/>
      <c r="L1223" s="4"/>
      <c r="N1223" s="61">
        <f>IF(Tableau1[[#This Row],[Noms_M]]=N$5,Tableau1[[#This Row],[Fin_M]]-Tableau1[[#This Row],[Début_M]],0)+IF(Tableau1[[#This Row],[Noms]]=N$5,Tableau1[[#This Row],[Fin]]-Tableau1[[#This Row],[Début]],0)</f>
        <v>0</v>
      </c>
      <c r="O1223" s="61">
        <f>IF(Tableau1[[#This Row],[Noms_M]]=O$5,Tableau1[[#This Row],[Fin_M]]-Tableau1[[#This Row],[Début_M]],0)+IF(Tableau1[[#This Row],[Noms]]=O$5,Tableau1[[#This Row],[Fin]]-Tableau1[[#This Row],[Début]],0)</f>
        <v>0</v>
      </c>
      <c r="P1223" s="61">
        <f>IF(Tableau1[[#This Row],[Noms_M]]=P$5,Tableau1[[#This Row],[Fin_M]]-Tableau1[[#This Row],[Début_M]],0)+IF(Tableau1[[#This Row],[Noms]]=P$5,Tableau1[[#This Row],[Fin]]-Tableau1[[#This Row],[Début]],0)</f>
        <v>0</v>
      </c>
      <c r="Q1223" s="61">
        <f>IF(Tableau1[[#This Row],[Noms_M]]=Q$5,Tableau1[[#This Row],[Fin_M]]-Tableau1[[#This Row],[Début_M]],0)+IF(Tableau1[[#This Row],[Noms]]=Q$5,Tableau1[[#This Row],[Fin]]-Tableau1[[#This Row],[Début]],0)</f>
        <v>0</v>
      </c>
      <c r="R1223" s="61">
        <f>IF(Tableau1[[#This Row],[Noms_M]]=R$5,Tableau1[[#This Row],[Fin_M]]-Tableau1[[#This Row],[Début_M]],0)+IF(Tableau1[[#This Row],[Noms]]=R$5,Tableau1[[#This Row],[Fin]]-Tableau1[[#This Row],[Début]],0)</f>
        <v>0</v>
      </c>
      <c r="S1223" s="62">
        <f>IF(Tableau1[[#This Row],[Noms_M]]=S$5,Tableau1[[#This Row],[Fin_M]]-Tableau1[[#This Row],[Début_M]],0)+IF(Tableau1[[#This Row],[Noms]]=S$5,Tableau1[[#This Row],[Fin]]-Tableau1[[#This Row],[Début]],0)</f>
        <v>0</v>
      </c>
    </row>
    <row r="1224" spans="1:26" s="17" customFormat="1" ht="20.25" customHeight="1" thickBot="1" x14ac:dyDescent="0.35">
      <c r="A1224" s="36">
        <f>A1221+1</f>
        <v>46062</v>
      </c>
      <c r="B1224" s="55" t="str">
        <f t="shared" ref="B1224:B1284" si="1948">TEXT(A1224,"mmm")</f>
        <v>févr</v>
      </c>
      <c r="C1224" s="57">
        <f t="shared" ref="C1224" si="1949">_xlfn.ISOWEEKNUM(A1224)</f>
        <v>7</v>
      </c>
      <c r="D1224" s="33">
        <f>A1224</f>
        <v>46062</v>
      </c>
      <c r="E1224" s="8"/>
      <c r="F1224" s="1"/>
      <c r="G1224" s="9"/>
      <c r="H1224" s="14"/>
      <c r="I1224" s="1"/>
      <c r="J1224" s="58"/>
      <c r="K1224" s="18"/>
      <c r="L1224" s="7"/>
      <c r="N1224" s="61">
        <f>IF(Tableau1[[#This Row],[Noms_M]]=N$5,Tableau1[[#This Row],[Fin_M]]-Tableau1[[#This Row],[Début_M]],0)+IF(Tableau1[[#This Row],[Noms]]=N$5,Tableau1[[#This Row],[Fin]]-Tableau1[[#This Row],[Début]],0)</f>
        <v>0</v>
      </c>
      <c r="O1224" s="61">
        <f>IF(Tableau1[[#This Row],[Noms_M]]=O$5,Tableau1[[#This Row],[Fin_M]]-Tableau1[[#This Row],[Début_M]],0)+IF(Tableau1[[#This Row],[Noms]]=O$5,Tableau1[[#This Row],[Fin]]-Tableau1[[#This Row],[Début]],0)</f>
        <v>0</v>
      </c>
      <c r="P1224" s="61">
        <f>IF(Tableau1[[#This Row],[Noms_M]]=P$5,Tableau1[[#This Row],[Fin_M]]-Tableau1[[#This Row],[Début_M]],0)+IF(Tableau1[[#This Row],[Noms]]=P$5,Tableau1[[#This Row],[Fin]]-Tableau1[[#This Row],[Début]],0)</f>
        <v>0</v>
      </c>
      <c r="Q1224" s="61">
        <f>IF(Tableau1[[#This Row],[Noms_M]]=Q$5,Tableau1[[#This Row],[Fin_M]]-Tableau1[[#This Row],[Début_M]],0)+IF(Tableau1[[#This Row],[Noms]]=Q$5,Tableau1[[#This Row],[Fin]]-Tableau1[[#This Row],[Début]],0)</f>
        <v>0</v>
      </c>
      <c r="R1224" s="61">
        <f>IF(Tableau1[[#This Row],[Noms_M]]=R$5,Tableau1[[#This Row],[Fin_M]]-Tableau1[[#This Row],[Début_M]],0)+IF(Tableau1[[#This Row],[Noms]]=R$5,Tableau1[[#This Row],[Fin]]-Tableau1[[#This Row],[Début]],0)</f>
        <v>0</v>
      </c>
      <c r="S1224" s="62">
        <f>IF(Tableau1[[#This Row],[Noms_M]]=S$5,Tableau1[[#This Row],[Fin_M]]-Tableau1[[#This Row],[Début_M]],0)+IF(Tableau1[[#This Row],[Noms]]=S$5,Tableau1[[#This Row],[Fin]]-Tableau1[[#This Row],[Début]],0)</f>
        <v>0</v>
      </c>
      <c r="U1224" s="70">
        <f>SUM(N1224:N1244)</f>
        <v>0</v>
      </c>
      <c r="V1224" s="70">
        <f t="shared" ref="V1224" si="1950">SUM(O1224:O1244)</f>
        <v>0</v>
      </c>
      <c r="W1224" s="70">
        <f t="shared" ref="W1224" si="1951">SUM(P1224:P1244)</f>
        <v>0</v>
      </c>
      <c r="X1224" s="70">
        <f t="shared" ref="X1224" si="1952">SUM(Q1224:Q1244)</f>
        <v>0</v>
      </c>
      <c r="Y1224" s="70">
        <f t="shared" ref="Y1224" si="1953">SUM(R1224:R1244)</f>
        <v>0</v>
      </c>
      <c r="Z1224" s="70">
        <f t="shared" ref="Z1224" si="1954">SUM(S1224:S1244)</f>
        <v>0</v>
      </c>
    </row>
    <row r="1225" spans="1:26" s="17" customFormat="1" ht="20.25" customHeight="1" thickBot="1" x14ac:dyDescent="0.35">
      <c r="A1225" s="37"/>
      <c r="B1225" s="56" t="str">
        <f t="shared" ref="B1225:B1285" si="1955">TEXT(A1224,"mmm")</f>
        <v>févr</v>
      </c>
      <c r="C1225" s="57">
        <f t="shared" ref="C1225" si="1956">_xlfn.ISOWEEKNUM(A1224)</f>
        <v>7</v>
      </c>
      <c r="D1225" s="34"/>
      <c r="E1225" s="10"/>
      <c r="F1225" s="2"/>
      <c r="G1225" s="11"/>
      <c r="H1225" s="15"/>
      <c r="I1225" s="2"/>
      <c r="J1225" s="59"/>
      <c r="K1225" s="18"/>
      <c r="L1225" s="3"/>
      <c r="N1225" s="61">
        <f>IF(Tableau1[[#This Row],[Noms_M]]=N$5,Tableau1[[#This Row],[Fin_M]]-Tableau1[[#This Row],[Début_M]],0)+IF(Tableau1[[#This Row],[Noms]]=N$5,Tableau1[[#This Row],[Fin]]-Tableau1[[#This Row],[Début]],0)</f>
        <v>0</v>
      </c>
      <c r="O1225" s="61">
        <f>IF(Tableau1[[#This Row],[Noms_M]]=O$5,Tableau1[[#This Row],[Fin_M]]-Tableau1[[#This Row],[Début_M]],0)+IF(Tableau1[[#This Row],[Noms]]=O$5,Tableau1[[#This Row],[Fin]]-Tableau1[[#This Row],[Début]],0)</f>
        <v>0</v>
      </c>
      <c r="P1225" s="61">
        <f>IF(Tableau1[[#This Row],[Noms_M]]=P$5,Tableau1[[#This Row],[Fin_M]]-Tableau1[[#This Row],[Début_M]],0)+IF(Tableau1[[#This Row],[Noms]]=P$5,Tableau1[[#This Row],[Fin]]-Tableau1[[#This Row],[Début]],0)</f>
        <v>0</v>
      </c>
      <c r="Q1225" s="61">
        <f>IF(Tableau1[[#This Row],[Noms_M]]=Q$5,Tableau1[[#This Row],[Fin_M]]-Tableau1[[#This Row],[Début_M]],0)+IF(Tableau1[[#This Row],[Noms]]=Q$5,Tableau1[[#This Row],[Fin]]-Tableau1[[#This Row],[Début]],0)</f>
        <v>0</v>
      </c>
      <c r="R1225" s="61">
        <f>IF(Tableau1[[#This Row],[Noms_M]]=R$5,Tableau1[[#This Row],[Fin_M]]-Tableau1[[#This Row],[Début_M]],0)+IF(Tableau1[[#This Row],[Noms]]=R$5,Tableau1[[#This Row],[Fin]]-Tableau1[[#This Row],[Début]],0)</f>
        <v>0</v>
      </c>
      <c r="S1225" s="62">
        <f>IF(Tableau1[[#This Row],[Noms_M]]=S$5,Tableau1[[#This Row],[Fin_M]]-Tableau1[[#This Row],[Début_M]],0)+IF(Tableau1[[#This Row],[Noms]]=S$5,Tableau1[[#This Row],[Fin]]-Tableau1[[#This Row],[Début]],0)</f>
        <v>0</v>
      </c>
    </row>
    <row r="1226" spans="1:26" s="17" customFormat="1" ht="20.25" customHeight="1" thickBot="1" x14ac:dyDescent="0.35">
      <c r="A1226" s="38"/>
      <c r="B1226" s="56" t="str">
        <f t="shared" ref="B1226:B1286" si="1957">TEXT(A1224,"mmm")</f>
        <v>févr</v>
      </c>
      <c r="C1226" s="57">
        <f t="shared" ref="C1226" si="1958">_xlfn.ISOWEEKNUM(A1224)</f>
        <v>7</v>
      </c>
      <c r="D1226" s="35"/>
      <c r="E1226" s="22"/>
      <c r="F1226" s="12"/>
      <c r="G1226" s="13"/>
      <c r="H1226" s="24"/>
      <c r="I1226" s="12"/>
      <c r="J1226" s="60"/>
      <c r="K1226" s="18"/>
      <c r="L1226" s="4"/>
      <c r="N1226" s="61">
        <f>IF(Tableau1[[#This Row],[Noms_M]]=N$5,Tableau1[[#This Row],[Fin_M]]-Tableau1[[#This Row],[Début_M]],0)+IF(Tableau1[[#This Row],[Noms]]=N$5,Tableau1[[#This Row],[Fin]]-Tableau1[[#This Row],[Début]],0)</f>
        <v>0</v>
      </c>
      <c r="O1226" s="61">
        <f>IF(Tableau1[[#This Row],[Noms_M]]=O$5,Tableau1[[#This Row],[Fin_M]]-Tableau1[[#This Row],[Début_M]],0)+IF(Tableau1[[#This Row],[Noms]]=O$5,Tableau1[[#This Row],[Fin]]-Tableau1[[#This Row],[Début]],0)</f>
        <v>0</v>
      </c>
      <c r="P1226" s="61">
        <f>IF(Tableau1[[#This Row],[Noms_M]]=P$5,Tableau1[[#This Row],[Fin_M]]-Tableau1[[#This Row],[Début_M]],0)+IF(Tableau1[[#This Row],[Noms]]=P$5,Tableau1[[#This Row],[Fin]]-Tableau1[[#This Row],[Début]],0)</f>
        <v>0</v>
      </c>
      <c r="Q1226" s="61">
        <f>IF(Tableau1[[#This Row],[Noms_M]]=Q$5,Tableau1[[#This Row],[Fin_M]]-Tableau1[[#This Row],[Début_M]],0)+IF(Tableau1[[#This Row],[Noms]]=Q$5,Tableau1[[#This Row],[Fin]]-Tableau1[[#This Row],[Début]],0)</f>
        <v>0</v>
      </c>
      <c r="R1226" s="61">
        <f>IF(Tableau1[[#This Row],[Noms_M]]=R$5,Tableau1[[#This Row],[Fin_M]]-Tableau1[[#This Row],[Début_M]],0)+IF(Tableau1[[#This Row],[Noms]]=R$5,Tableau1[[#This Row],[Fin]]-Tableau1[[#This Row],[Début]],0)</f>
        <v>0</v>
      </c>
      <c r="S1226" s="62">
        <f>IF(Tableau1[[#This Row],[Noms_M]]=S$5,Tableau1[[#This Row],[Fin_M]]-Tableau1[[#This Row],[Début_M]],0)+IF(Tableau1[[#This Row],[Noms]]=S$5,Tableau1[[#This Row],[Fin]]-Tableau1[[#This Row],[Début]],0)</f>
        <v>0</v>
      </c>
    </row>
    <row r="1227" spans="1:26" s="17" customFormat="1" ht="20.25" customHeight="1" thickBot="1" x14ac:dyDescent="0.35">
      <c r="A1227" s="36">
        <f>A1224+1</f>
        <v>46063</v>
      </c>
      <c r="B1227" s="55" t="str">
        <f t="shared" ref="B1227:B1287" si="1959">TEXT(A1227,"mmm")</f>
        <v>févr</v>
      </c>
      <c r="C1227" s="57">
        <f t="shared" ref="C1227" si="1960">_xlfn.ISOWEEKNUM(A1227)</f>
        <v>7</v>
      </c>
      <c r="D1227" s="33">
        <f>A1227</f>
        <v>46063</v>
      </c>
      <c r="E1227" s="8"/>
      <c r="F1227" s="1"/>
      <c r="G1227" s="9"/>
      <c r="H1227" s="14"/>
      <c r="I1227" s="1"/>
      <c r="J1227" s="58"/>
      <c r="K1227" s="18"/>
      <c r="L1227" s="7"/>
      <c r="N1227" s="61">
        <f>IF(Tableau1[[#This Row],[Noms_M]]=N$5,Tableau1[[#This Row],[Fin_M]]-Tableau1[[#This Row],[Début_M]],0)+IF(Tableau1[[#This Row],[Noms]]=N$5,Tableau1[[#This Row],[Fin]]-Tableau1[[#This Row],[Début]],0)</f>
        <v>0</v>
      </c>
      <c r="O1227" s="61">
        <f>IF(Tableau1[[#This Row],[Noms_M]]=O$5,Tableau1[[#This Row],[Fin_M]]-Tableau1[[#This Row],[Début_M]],0)+IF(Tableau1[[#This Row],[Noms]]=O$5,Tableau1[[#This Row],[Fin]]-Tableau1[[#This Row],[Début]],0)</f>
        <v>0</v>
      </c>
      <c r="P1227" s="61">
        <f>IF(Tableau1[[#This Row],[Noms_M]]=P$5,Tableau1[[#This Row],[Fin_M]]-Tableau1[[#This Row],[Début_M]],0)+IF(Tableau1[[#This Row],[Noms]]=P$5,Tableau1[[#This Row],[Fin]]-Tableau1[[#This Row],[Début]],0)</f>
        <v>0</v>
      </c>
      <c r="Q1227" s="61">
        <f>IF(Tableau1[[#This Row],[Noms_M]]=Q$5,Tableau1[[#This Row],[Fin_M]]-Tableau1[[#This Row],[Début_M]],0)+IF(Tableau1[[#This Row],[Noms]]=Q$5,Tableau1[[#This Row],[Fin]]-Tableau1[[#This Row],[Début]],0)</f>
        <v>0</v>
      </c>
      <c r="R1227" s="61">
        <f>IF(Tableau1[[#This Row],[Noms_M]]=R$5,Tableau1[[#This Row],[Fin_M]]-Tableau1[[#This Row],[Début_M]],0)+IF(Tableau1[[#This Row],[Noms]]=R$5,Tableau1[[#This Row],[Fin]]-Tableau1[[#This Row],[Début]],0)</f>
        <v>0</v>
      </c>
      <c r="S1227" s="62">
        <f>IF(Tableau1[[#This Row],[Noms_M]]=S$5,Tableau1[[#This Row],[Fin_M]]-Tableau1[[#This Row],[Début_M]],0)+IF(Tableau1[[#This Row],[Noms]]=S$5,Tableau1[[#This Row],[Fin]]-Tableau1[[#This Row],[Début]],0)</f>
        <v>0</v>
      </c>
    </row>
    <row r="1228" spans="1:26" s="17" customFormat="1" ht="20.25" customHeight="1" thickBot="1" x14ac:dyDescent="0.35">
      <c r="A1228" s="37"/>
      <c r="B1228" s="56" t="str">
        <f t="shared" ref="B1228:B1288" si="1961">TEXT(A1227,"mmm")</f>
        <v>févr</v>
      </c>
      <c r="C1228" s="57">
        <f t="shared" ref="C1228" si="1962">_xlfn.ISOWEEKNUM(A1227)</f>
        <v>7</v>
      </c>
      <c r="D1228" s="34"/>
      <c r="E1228" s="10"/>
      <c r="F1228" s="2"/>
      <c r="G1228" s="11"/>
      <c r="H1228" s="15"/>
      <c r="I1228" s="2"/>
      <c r="J1228" s="59"/>
      <c r="K1228" s="18"/>
      <c r="L1228" s="3"/>
      <c r="N1228" s="61">
        <f>IF(Tableau1[[#This Row],[Noms_M]]=N$5,Tableau1[[#This Row],[Fin_M]]-Tableau1[[#This Row],[Début_M]],0)+IF(Tableau1[[#This Row],[Noms]]=N$5,Tableau1[[#This Row],[Fin]]-Tableau1[[#This Row],[Début]],0)</f>
        <v>0</v>
      </c>
      <c r="O1228" s="61">
        <f>IF(Tableau1[[#This Row],[Noms_M]]=O$5,Tableau1[[#This Row],[Fin_M]]-Tableau1[[#This Row],[Début_M]],0)+IF(Tableau1[[#This Row],[Noms]]=O$5,Tableau1[[#This Row],[Fin]]-Tableau1[[#This Row],[Début]],0)</f>
        <v>0</v>
      </c>
      <c r="P1228" s="61">
        <f>IF(Tableau1[[#This Row],[Noms_M]]=P$5,Tableau1[[#This Row],[Fin_M]]-Tableau1[[#This Row],[Début_M]],0)+IF(Tableau1[[#This Row],[Noms]]=P$5,Tableau1[[#This Row],[Fin]]-Tableau1[[#This Row],[Début]],0)</f>
        <v>0</v>
      </c>
      <c r="Q1228" s="61">
        <f>IF(Tableau1[[#This Row],[Noms_M]]=Q$5,Tableau1[[#This Row],[Fin_M]]-Tableau1[[#This Row],[Début_M]],0)+IF(Tableau1[[#This Row],[Noms]]=Q$5,Tableau1[[#This Row],[Fin]]-Tableau1[[#This Row],[Début]],0)</f>
        <v>0</v>
      </c>
      <c r="R1228" s="61">
        <f>IF(Tableau1[[#This Row],[Noms_M]]=R$5,Tableau1[[#This Row],[Fin_M]]-Tableau1[[#This Row],[Début_M]],0)+IF(Tableau1[[#This Row],[Noms]]=R$5,Tableau1[[#This Row],[Fin]]-Tableau1[[#This Row],[Début]],0)</f>
        <v>0</v>
      </c>
      <c r="S1228" s="62">
        <f>IF(Tableau1[[#This Row],[Noms_M]]=S$5,Tableau1[[#This Row],[Fin_M]]-Tableau1[[#This Row],[Début_M]],0)+IF(Tableau1[[#This Row],[Noms]]=S$5,Tableau1[[#This Row],[Fin]]-Tableau1[[#This Row],[Début]],0)</f>
        <v>0</v>
      </c>
    </row>
    <row r="1229" spans="1:26" s="17" customFormat="1" ht="20.25" customHeight="1" thickBot="1" x14ac:dyDescent="0.35">
      <c r="A1229" s="38"/>
      <c r="B1229" s="56" t="str">
        <f t="shared" ref="B1229:B1289" si="1963">TEXT(A1227,"mmm")</f>
        <v>févr</v>
      </c>
      <c r="C1229" s="57">
        <f t="shared" ref="C1229" si="1964">_xlfn.ISOWEEKNUM(A1227)</f>
        <v>7</v>
      </c>
      <c r="D1229" s="35"/>
      <c r="E1229" s="22"/>
      <c r="F1229" s="12"/>
      <c r="G1229" s="13"/>
      <c r="H1229" s="24"/>
      <c r="I1229" s="12"/>
      <c r="J1229" s="60"/>
      <c r="K1229" s="18"/>
      <c r="L1229" s="4"/>
      <c r="N1229" s="61">
        <f>IF(Tableau1[[#This Row],[Noms_M]]=N$5,Tableau1[[#This Row],[Fin_M]]-Tableau1[[#This Row],[Début_M]],0)+IF(Tableau1[[#This Row],[Noms]]=N$5,Tableau1[[#This Row],[Fin]]-Tableau1[[#This Row],[Début]],0)</f>
        <v>0</v>
      </c>
      <c r="O1229" s="61">
        <f>IF(Tableau1[[#This Row],[Noms_M]]=O$5,Tableau1[[#This Row],[Fin_M]]-Tableau1[[#This Row],[Début_M]],0)+IF(Tableau1[[#This Row],[Noms]]=O$5,Tableau1[[#This Row],[Fin]]-Tableau1[[#This Row],[Début]],0)</f>
        <v>0</v>
      </c>
      <c r="P1229" s="61">
        <f>IF(Tableau1[[#This Row],[Noms_M]]=P$5,Tableau1[[#This Row],[Fin_M]]-Tableau1[[#This Row],[Début_M]],0)+IF(Tableau1[[#This Row],[Noms]]=P$5,Tableau1[[#This Row],[Fin]]-Tableau1[[#This Row],[Début]],0)</f>
        <v>0</v>
      </c>
      <c r="Q1229" s="61">
        <f>IF(Tableau1[[#This Row],[Noms_M]]=Q$5,Tableau1[[#This Row],[Fin_M]]-Tableau1[[#This Row],[Début_M]],0)+IF(Tableau1[[#This Row],[Noms]]=Q$5,Tableau1[[#This Row],[Fin]]-Tableau1[[#This Row],[Début]],0)</f>
        <v>0</v>
      </c>
      <c r="R1229" s="61">
        <f>IF(Tableau1[[#This Row],[Noms_M]]=R$5,Tableau1[[#This Row],[Fin_M]]-Tableau1[[#This Row],[Début_M]],0)+IF(Tableau1[[#This Row],[Noms]]=R$5,Tableau1[[#This Row],[Fin]]-Tableau1[[#This Row],[Début]],0)</f>
        <v>0</v>
      </c>
      <c r="S1229" s="62">
        <f>IF(Tableau1[[#This Row],[Noms_M]]=S$5,Tableau1[[#This Row],[Fin_M]]-Tableau1[[#This Row],[Début_M]],0)+IF(Tableau1[[#This Row],[Noms]]=S$5,Tableau1[[#This Row],[Fin]]-Tableau1[[#This Row],[Début]],0)</f>
        <v>0</v>
      </c>
    </row>
    <row r="1230" spans="1:26" s="17" customFormat="1" ht="20.25" customHeight="1" thickBot="1" x14ac:dyDescent="0.35">
      <c r="A1230" s="36">
        <f>A1227+1</f>
        <v>46064</v>
      </c>
      <c r="B1230" s="55" t="str">
        <f t="shared" ref="B1230:B1290" si="1965">TEXT(A1230,"mmm")</f>
        <v>févr</v>
      </c>
      <c r="C1230" s="57">
        <f t="shared" ref="C1230" si="1966">_xlfn.ISOWEEKNUM(A1230)</f>
        <v>7</v>
      </c>
      <c r="D1230" s="33">
        <f>A1230</f>
        <v>46064</v>
      </c>
      <c r="E1230" s="8"/>
      <c r="F1230" s="1"/>
      <c r="G1230" s="9"/>
      <c r="H1230" s="14"/>
      <c r="I1230" s="1"/>
      <c r="J1230" s="58"/>
      <c r="K1230" s="18"/>
      <c r="L1230" s="7"/>
      <c r="N1230" s="61">
        <f>IF(Tableau1[[#This Row],[Noms_M]]=N$5,Tableau1[[#This Row],[Fin_M]]-Tableau1[[#This Row],[Début_M]],0)+IF(Tableau1[[#This Row],[Noms]]=N$5,Tableau1[[#This Row],[Fin]]-Tableau1[[#This Row],[Début]],0)</f>
        <v>0</v>
      </c>
      <c r="O1230" s="61">
        <f>IF(Tableau1[[#This Row],[Noms_M]]=O$5,Tableau1[[#This Row],[Fin_M]]-Tableau1[[#This Row],[Début_M]],0)+IF(Tableau1[[#This Row],[Noms]]=O$5,Tableau1[[#This Row],[Fin]]-Tableau1[[#This Row],[Début]],0)</f>
        <v>0</v>
      </c>
      <c r="P1230" s="61">
        <f>IF(Tableau1[[#This Row],[Noms_M]]=P$5,Tableau1[[#This Row],[Fin_M]]-Tableau1[[#This Row],[Début_M]],0)+IF(Tableau1[[#This Row],[Noms]]=P$5,Tableau1[[#This Row],[Fin]]-Tableau1[[#This Row],[Début]],0)</f>
        <v>0</v>
      </c>
      <c r="Q1230" s="61">
        <f>IF(Tableau1[[#This Row],[Noms_M]]=Q$5,Tableau1[[#This Row],[Fin_M]]-Tableau1[[#This Row],[Début_M]],0)+IF(Tableau1[[#This Row],[Noms]]=Q$5,Tableau1[[#This Row],[Fin]]-Tableau1[[#This Row],[Début]],0)</f>
        <v>0</v>
      </c>
      <c r="R1230" s="61">
        <f>IF(Tableau1[[#This Row],[Noms_M]]=R$5,Tableau1[[#This Row],[Fin_M]]-Tableau1[[#This Row],[Début_M]],0)+IF(Tableau1[[#This Row],[Noms]]=R$5,Tableau1[[#This Row],[Fin]]-Tableau1[[#This Row],[Début]],0)</f>
        <v>0</v>
      </c>
      <c r="S1230" s="62">
        <f>IF(Tableau1[[#This Row],[Noms_M]]=S$5,Tableau1[[#This Row],[Fin_M]]-Tableau1[[#This Row],[Début_M]],0)+IF(Tableau1[[#This Row],[Noms]]=S$5,Tableau1[[#This Row],[Fin]]-Tableau1[[#This Row],[Début]],0)</f>
        <v>0</v>
      </c>
    </row>
    <row r="1231" spans="1:26" s="17" customFormat="1" ht="20.25" customHeight="1" thickBot="1" x14ac:dyDescent="0.35">
      <c r="A1231" s="37"/>
      <c r="B1231" s="56" t="str">
        <f t="shared" ref="B1231:B1291" si="1967">TEXT(A1230,"mmm")</f>
        <v>févr</v>
      </c>
      <c r="C1231" s="57">
        <f t="shared" ref="C1231" si="1968">_xlfn.ISOWEEKNUM(A1230)</f>
        <v>7</v>
      </c>
      <c r="D1231" s="34"/>
      <c r="E1231" s="10"/>
      <c r="F1231" s="2"/>
      <c r="G1231" s="11"/>
      <c r="H1231" s="15"/>
      <c r="I1231" s="2"/>
      <c r="J1231" s="59"/>
      <c r="K1231" s="18"/>
      <c r="L1231" s="3"/>
      <c r="N1231" s="61">
        <f>IF(Tableau1[[#This Row],[Noms_M]]=N$5,Tableau1[[#This Row],[Fin_M]]-Tableau1[[#This Row],[Début_M]],0)+IF(Tableau1[[#This Row],[Noms]]=N$5,Tableau1[[#This Row],[Fin]]-Tableau1[[#This Row],[Début]],0)</f>
        <v>0</v>
      </c>
      <c r="O1231" s="61">
        <f>IF(Tableau1[[#This Row],[Noms_M]]=O$5,Tableau1[[#This Row],[Fin_M]]-Tableau1[[#This Row],[Début_M]],0)+IF(Tableau1[[#This Row],[Noms]]=O$5,Tableau1[[#This Row],[Fin]]-Tableau1[[#This Row],[Début]],0)</f>
        <v>0</v>
      </c>
      <c r="P1231" s="61">
        <f>IF(Tableau1[[#This Row],[Noms_M]]=P$5,Tableau1[[#This Row],[Fin_M]]-Tableau1[[#This Row],[Début_M]],0)+IF(Tableau1[[#This Row],[Noms]]=P$5,Tableau1[[#This Row],[Fin]]-Tableau1[[#This Row],[Début]],0)</f>
        <v>0</v>
      </c>
      <c r="Q1231" s="61">
        <f>IF(Tableau1[[#This Row],[Noms_M]]=Q$5,Tableau1[[#This Row],[Fin_M]]-Tableau1[[#This Row],[Début_M]],0)+IF(Tableau1[[#This Row],[Noms]]=Q$5,Tableau1[[#This Row],[Fin]]-Tableau1[[#This Row],[Début]],0)</f>
        <v>0</v>
      </c>
      <c r="R1231" s="61">
        <f>IF(Tableau1[[#This Row],[Noms_M]]=R$5,Tableau1[[#This Row],[Fin_M]]-Tableau1[[#This Row],[Début_M]],0)+IF(Tableau1[[#This Row],[Noms]]=R$5,Tableau1[[#This Row],[Fin]]-Tableau1[[#This Row],[Début]],0)</f>
        <v>0</v>
      </c>
      <c r="S1231" s="62">
        <f>IF(Tableau1[[#This Row],[Noms_M]]=S$5,Tableau1[[#This Row],[Fin_M]]-Tableau1[[#This Row],[Début_M]],0)+IF(Tableau1[[#This Row],[Noms]]=S$5,Tableau1[[#This Row],[Fin]]-Tableau1[[#This Row],[Début]],0)</f>
        <v>0</v>
      </c>
    </row>
    <row r="1232" spans="1:26" s="17" customFormat="1" ht="20.25" customHeight="1" thickBot="1" x14ac:dyDescent="0.35">
      <c r="A1232" s="38"/>
      <c r="B1232" s="56" t="str">
        <f t="shared" ref="B1232:B1292" si="1969">TEXT(A1230,"mmm")</f>
        <v>févr</v>
      </c>
      <c r="C1232" s="57">
        <f t="shared" ref="C1232" si="1970">_xlfn.ISOWEEKNUM(A1230)</f>
        <v>7</v>
      </c>
      <c r="D1232" s="35"/>
      <c r="E1232" s="22"/>
      <c r="F1232" s="12"/>
      <c r="G1232" s="13"/>
      <c r="H1232" s="24"/>
      <c r="I1232" s="12"/>
      <c r="J1232" s="60"/>
      <c r="K1232" s="18"/>
      <c r="L1232" s="4"/>
      <c r="N1232" s="61">
        <f>IF(Tableau1[[#This Row],[Noms_M]]=N$5,Tableau1[[#This Row],[Fin_M]]-Tableau1[[#This Row],[Début_M]],0)+IF(Tableau1[[#This Row],[Noms]]=N$5,Tableau1[[#This Row],[Fin]]-Tableau1[[#This Row],[Début]],0)</f>
        <v>0</v>
      </c>
      <c r="O1232" s="61">
        <f>IF(Tableau1[[#This Row],[Noms_M]]=O$5,Tableau1[[#This Row],[Fin_M]]-Tableau1[[#This Row],[Début_M]],0)+IF(Tableau1[[#This Row],[Noms]]=O$5,Tableau1[[#This Row],[Fin]]-Tableau1[[#This Row],[Début]],0)</f>
        <v>0</v>
      </c>
      <c r="P1232" s="61">
        <f>IF(Tableau1[[#This Row],[Noms_M]]=P$5,Tableau1[[#This Row],[Fin_M]]-Tableau1[[#This Row],[Début_M]],0)+IF(Tableau1[[#This Row],[Noms]]=P$5,Tableau1[[#This Row],[Fin]]-Tableau1[[#This Row],[Début]],0)</f>
        <v>0</v>
      </c>
      <c r="Q1232" s="61">
        <f>IF(Tableau1[[#This Row],[Noms_M]]=Q$5,Tableau1[[#This Row],[Fin_M]]-Tableau1[[#This Row],[Début_M]],0)+IF(Tableau1[[#This Row],[Noms]]=Q$5,Tableau1[[#This Row],[Fin]]-Tableau1[[#This Row],[Début]],0)</f>
        <v>0</v>
      </c>
      <c r="R1232" s="61">
        <f>IF(Tableau1[[#This Row],[Noms_M]]=R$5,Tableau1[[#This Row],[Fin_M]]-Tableau1[[#This Row],[Début_M]],0)+IF(Tableau1[[#This Row],[Noms]]=R$5,Tableau1[[#This Row],[Fin]]-Tableau1[[#This Row],[Début]],0)</f>
        <v>0</v>
      </c>
      <c r="S1232" s="62">
        <f>IF(Tableau1[[#This Row],[Noms_M]]=S$5,Tableau1[[#This Row],[Fin_M]]-Tableau1[[#This Row],[Début_M]],0)+IF(Tableau1[[#This Row],[Noms]]=S$5,Tableau1[[#This Row],[Fin]]-Tableau1[[#This Row],[Début]],0)</f>
        <v>0</v>
      </c>
    </row>
    <row r="1233" spans="1:26" s="17" customFormat="1" ht="20.25" customHeight="1" thickBot="1" x14ac:dyDescent="0.35">
      <c r="A1233" s="36">
        <f>A1230+1</f>
        <v>46065</v>
      </c>
      <c r="B1233" s="55" t="str">
        <f t="shared" ref="B1233:B1293" si="1971">TEXT(A1233,"mmm")</f>
        <v>févr</v>
      </c>
      <c r="C1233" s="57">
        <f t="shared" ref="C1233" si="1972">_xlfn.ISOWEEKNUM(A1233)</f>
        <v>7</v>
      </c>
      <c r="D1233" s="33">
        <f>A1233</f>
        <v>46065</v>
      </c>
      <c r="E1233" s="8"/>
      <c r="F1233" s="1"/>
      <c r="G1233" s="9"/>
      <c r="H1233" s="14"/>
      <c r="I1233" s="1"/>
      <c r="J1233" s="58"/>
      <c r="K1233" s="18"/>
      <c r="L1233" s="7"/>
      <c r="N1233" s="61">
        <f>IF(Tableau1[[#This Row],[Noms_M]]=N$5,Tableau1[[#This Row],[Fin_M]]-Tableau1[[#This Row],[Début_M]],0)+IF(Tableau1[[#This Row],[Noms]]=N$5,Tableau1[[#This Row],[Fin]]-Tableau1[[#This Row],[Début]],0)</f>
        <v>0</v>
      </c>
      <c r="O1233" s="61">
        <f>IF(Tableau1[[#This Row],[Noms_M]]=O$5,Tableau1[[#This Row],[Fin_M]]-Tableau1[[#This Row],[Début_M]],0)+IF(Tableau1[[#This Row],[Noms]]=O$5,Tableau1[[#This Row],[Fin]]-Tableau1[[#This Row],[Début]],0)</f>
        <v>0</v>
      </c>
      <c r="P1233" s="61">
        <f>IF(Tableau1[[#This Row],[Noms_M]]=P$5,Tableau1[[#This Row],[Fin_M]]-Tableau1[[#This Row],[Début_M]],0)+IF(Tableau1[[#This Row],[Noms]]=P$5,Tableau1[[#This Row],[Fin]]-Tableau1[[#This Row],[Début]],0)</f>
        <v>0</v>
      </c>
      <c r="Q1233" s="61">
        <f>IF(Tableau1[[#This Row],[Noms_M]]=Q$5,Tableau1[[#This Row],[Fin_M]]-Tableau1[[#This Row],[Début_M]],0)+IF(Tableau1[[#This Row],[Noms]]=Q$5,Tableau1[[#This Row],[Fin]]-Tableau1[[#This Row],[Début]],0)</f>
        <v>0</v>
      </c>
      <c r="R1233" s="61">
        <f>IF(Tableau1[[#This Row],[Noms_M]]=R$5,Tableau1[[#This Row],[Fin_M]]-Tableau1[[#This Row],[Début_M]],0)+IF(Tableau1[[#This Row],[Noms]]=R$5,Tableau1[[#This Row],[Fin]]-Tableau1[[#This Row],[Début]],0)</f>
        <v>0</v>
      </c>
      <c r="S1233" s="62">
        <f>IF(Tableau1[[#This Row],[Noms_M]]=S$5,Tableau1[[#This Row],[Fin_M]]-Tableau1[[#This Row],[Début_M]],0)+IF(Tableau1[[#This Row],[Noms]]=S$5,Tableau1[[#This Row],[Fin]]-Tableau1[[#This Row],[Début]],0)</f>
        <v>0</v>
      </c>
    </row>
    <row r="1234" spans="1:26" s="17" customFormat="1" ht="20.25" customHeight="1" thickBot="1" x14ac:dyDescent="0.35">
      <c r="A1234" s="37"/>
      <c r="B1234" s="56" t="str">
        <f t="shared" ref="B1234:B1294" si="1973">TEXT(A1233,"mmm")</f>
        <v>févr</v>
      </c>
      <c r="C1234" s="57">
        <f t="shared" ref="C1234" si="1974">_xlfn.ISOWEEKNUM(A1233)</f>
        <v>7</v>
      </c>
      <c r="D1234" s="34"/>
      <c r="E1234" s="10"/>
      <c r="F1234" s="2"/>
      <c r="G1234" s="11"/>
      <c r="H1234" s="15"/>
      <c r="I1234" s="2"/>
      <c r="J1234" s="59"/>
      <c r="K1234" s="18"/>
      <c r="L1234" s="3"/>
      <c r="N1234" s="61">
        <f>IF(Tableau1[[#This Row],[Noms_M]]=N$5,Tableau1[[#This Row],[Fin_M]]-Tableau1[[#This Row],[Début_M]],0)+IF(Tableau1[[#This Row],[Noms]]=N$5,Tableau1[[#This Row],[Fin]]-Tableau1[[#This Row],[Début]],0)</f>
        <v>0</v>
      </c>
      <c r="O1234" s="61">
        <f>IF(Tableau1[[#This Row],[Noms_M]]=O$5,Tableau1[[#This Row],[Fin_M]]-Tableau1[[#This Row],[Début_M]],0)+IF(Tableau1[[#This Row],[Noms]]=O$5,Tableau1[[#This Row],[Fin]]-Tableau1[[#This Row],[Début]],0)</f>
        <v>0</v>
      </c>
      <c r="P1234" s="61">
        <f>IF(Tableau1[[#This Row],[Noms_M]]=P$5,Tableau1[[#This Row],[Fin_M]]-Tableau1[[#This Row],[Début_M]],0)+IF(Tableau1[[#This Row],[Noms]]=P$5,Tableau1[[#This Row],[Fin]]-Tableau1[[#This Row],[Début]],0)</f>
        <v>0</v>
      </c>
      <c r="Q1234" s="61">
        <f>IF(Tableau1[[#This Row],[Noms_M]]=Q$5,Tableau1[[#This Row],[Fin_M]]-Tableau1[[#This Row],[Début_M]],0)+IF(Tableau1[[#This Row],[Noms]]=Q$5,Tableau1[[#This Row],[Fin]]-Tableau1[[#This Row],[Début]],0)</f>
        <v>0</v>
      </c>
      <c r="R1234" s="61">
        <f>IF(Tableau1[[#This Row],[Noms_M]]=R$5,Tableau1[[#This Row],[Fin_M]]-Tableau1[[#This Row],[Début_M]],0)+IF(Tableau1[[#This Row],[Noms]]=R$5,Tableau1[[#This Row],[Fin]]-Tableau1[[#This Row],[Début]],0)</f>
        <v>0</v>
      </c>
      <c r="S1234" s="62">
        <f>IF(Tableau1[[#This Row],[Noms_M]]=S$5,Tableau1[[#This Row],[Fin_M]]-Tableau1[[#This Row],[Début_M]],0)+IF(Tableau1[[#This Row],[Noms]]=S$5,Tableau1[[#This Row],[Fin]]-Tableau1[[#This Row],[Début]],0)</f>
        <v>0</v>
      </c>
    </row>
    <row r="1235" spans="1:26" s="17" customFormat="1" ht="20.25" customHeight="1" thickBot="1" x14ac:dyDescent="0.35">
      <c r="A1235" s="38"/>
      <c r="B1235" s="56" t="str">
        <f t="shared" ref="B1235:B1295" si="1975">TEXT(A1233,"mmm")</f>
        <v>févr</v>
      </c>
      <c r="C1235" s="57">
        <f t="shared" ref="C1235" si="1976">_xlfn.ISOWEEKNUM(A1233)</f>
        <v>7</v>
      </c>
      <c r="D1235" s="35"/>
      <c r="E1235" s="22"/>
      <c r="F1235" s="12"/>
      <c r="G1235" s="13"/>
      <c r="H1235" s="24"/>
      <c r="I1235" s="12"/>
      <c r="J1235" s="60"/>
      <c r="K1235" s="18"/>
      <c r="L1235" s="4"/>
      <c r="N1235" s="61">
        <f>IF(Tableau1[[#This Row],[Noms_M]]=N$5,Tableau1[[#This Row],[Fin_M]]-Tableau1[[#This Row],[Début_M]],0)+IF(Tableau1[[#This Row],[Noms]]=N$5,Tableau1[[#This Row],[Fin]]-Tableau1[[#This Row],[Début]],0)</f>
        <v>0</v>
      </c>
      <c r="O1235" s="61">
        <f>IF(Tableau1[[#This Row],[Noms_M]]=O$5,Tableau1[[#This Row],[Fin_M]]-Tableau1[[#This Row],[Début_M]],0)+IF(Tableau1[[#This Row],[Noms]]=O$5,Tableau1[[#This Row],[Fin]]-Tableau1[[#This Row],[Début]],0)</f>
        <v>0</v>
      </c>
      <c r="P1235" s="61">
        <f>IF(Tableau1[[#This Row],[Noms_M]]=P$5,Tableau1[[#This Row],[Fin_M]]-Tableau1[[#This Row],[Début_M]],0)+IF(Tableau1[[#This Row],[Noms]]=P$5,Tableau1[[#This Row],[Fin]]-Tableau1[[#This Row],[Début]],0)</f>
        <v>0</v>
      </c>
      <c r="Q1235" s="61">
        <f>IF(Tableau1[[#This Row],[Noms_M]]=Q$5,Tableau1[[#This Row],[Fin_M]]-Tableau1[[#This Row],[Début_M]],0)+IF(Tableau1[[#This Row],[Noms]]=Q$5,Tableau1[[#This Row],[Fin]]-Tableau1[[#This Row],[Début]],0)</f>
        <v>0</v>
      </c>
      <c r="R1235" s="61">
        <f>IF(Tableau1[[#This Row],[Noms_M]]=R$5,Tableau1[[#This Row],[Fin_M]]-Tableau1[[#This Row],[Début_M]],0)+IF(Tableau1[[#This Row],[Noms]]=R$5,Tableau1[[#This Row],[Fin]]-Tableau1[[#This Row],[Début]],0)</f>
        <v>0</v>
      </c>
      <c r="S1235" s="62">
        <f>IF(Tableau1[[#This Row],[Noms_M]]=S$5,Tableau1[[#This Row],[Fin_M]]-Tableau1[[#This Row],[Début_M]],0)+IF(Tableau1[[#This Row],[Noms]]=S$5,Tableau1[[#This Row],[Fin]]-Tableau1[[#This Row],[Début]],0)</f>
        <v>0</v>
      </c>
    </row>
    <row r="1236" spans="1:26" s="17" customFormat="1" ht="20.25" customHeight="1" thickBot="1" x14ac:dyDescent="0.35">
      <c r="A1236" s="36">
        <f>A1233+1</f>
        <v>46066</v>
      </c>
      <c r="B1236" s="55" t="str">
        <f t="shared" ref="B1236" si="1977">TEXT(A1236,"mmm")</f>
        <v>févr</v>
      </c>
      <c r="C1236" s="57">
        <f t="shared" ref="C1236" si="1978">_xlfn.ISOWEEKNUM(A1236)</f>
        <v>7</v>
      </c>
      <c r="D1236" s="33">
        <f>A1236</f>
        <v>46066</v>
      </c>
      <c r="E1236" s="8"/>
      <c r="F1236" s="1"/>
      <c r="G1236" s="9"/>
      <c r="H1236" s="14"/>
      <c r="I1236" s="1"/>
      <c r="J1236" s="58"/>
      <c r="K1236" s="18"/>
      <c r="L1236" s="7"/>
      <c r="N1236" s="61">
        <f>IF(Tableau1[[#This Row],[Noms_M]]=N$5,Tableau1[[#This Row],[Fin_M]]-Tableau1[[#This Row],[Début_M]],0)+IF(Tableau1[[#This Row],[Noms]]=N$5,Tableau1[[#This Row],[Fin]]-Tableau1[[#This Row],[Début]],0)</f>
        <v>0</v>
      </c>
      <c r="O1236" s="61">
        <f>IF(Tableau1[[#This Row],[Noms_M]]=O$5,Tableau1[[#This Row],[Fin_M]]-Tableau1[[#This Row],[Début_M]],0)+IF(Tableau1[[#This Row],[Noms]]=O$5,Tableau1[[#This Row],[Fin]]-Tableau1[[#This Row],[Début]],0)</f>
        <v>0</v>
      </c>
      <c r="P1236" s="61">
        <f>IF(Tableau1[[#This Row],[Noms_M]]=P$5,Tableau1[[#This Row],[Fin_M]]-Tableau1[[#This Row],[Début_M]],0)+IF(Tableau1[[#This Row],[Noms]]=P$5,Tableau1[[#This Row],[Fin]]-Tableau1[[#This Row],[Début]],0)</f>
        <v>0</v>
      </c>
      <c r="Q1236" s="61">
        <f>IF(Tableau1[[#This Row],[Noms_M]]=Q$5,Tableau1[[#This Row],[Fin_M]]-Tableau1[[#This Row],[Début_M]],0)+IF(Tableau1[[#This Row],[Noms]]=Q$5,Tableau1[[#This Row],[Fin]]-Tableau1[[#This Row],[Début]],0)</f>
        <v>0</v>
      </c>
      <c r="R1236" s="61">
        <f>IF(Tableau1[[#This Row],[Noms_M]]=R$5,Tableau1[[#This Row],[Fin_M]]-Tableau1[[#This Row],[Début_M]],0)+IF(Tableau1[[#This Row],[Noms]]=R$5,Tableau1[[#This Row],[Fin]]-Tableau1[[#This Row],[Début]],0)</f>
        <v>0</v>
      </c>
      <c r="S1236" s="62">
        <f>IF(Tableau1[[#This Row],[Noms_M]]=S$5,Tableau1[[#This Row],[Fin_M]]-Tableau1[[#This Row],[Début_M]],0)+IF(Tableau1[[#This Row],[Noms]]=S$5,Tableau1[[#This Row],[Fin]]-Tableau1[[#This Row],[Début]],0)</f>
        <v>0</v>
      </c>
    </row>
    <row r="1237" spans="1:26" s="17" customFormat="1" ht="20.25" customHeight="1" thickBot="1" x14ac:dyDescent="0.35">
      <c r="A1237" s="37"/>
      <c r="B1237" s="56" t="str">
        <f t="shared" ref="B1237" si="1979">TEXT(A1236,"mmm")</f>
        <v>févr</v>
      </c>
      <c r="C1237" s="57">
        <f t="shared" ref="C1237" si="1980">_xlfn.ISOWEEKNUM(A1236)</f>
        <v>7</v>
      </c>
      <c r="D1237" s="34"/>
      <c r="E1237" s="10"/>
      <c r="F1237" s="2"/>
      <c r="G1237" s="11"/>
      <c r="H1237" s="15"/>
      <c r="I1237" s="2"/>
      <c r="J1237" s="59"/>
      <c r="K1237" s="18"/>
      <c r="L1237" s="3"/>
      <c r="N1237" s="61">
        <f>IF(Tableau1[[#This Row],[Noms_M]]=N$5,Tableau1[[#This Row],[Fin_M]]-Tableau1[[#This Row],[Début_M]],0)+IF(Tableau1[[#This Row],[Noms]]=N$5,Tableau1[[#This Row],[Fin]]-Tableau1[[#This Row],[Début]],0)</f>
        <v>0</v>
      </c>
      <c r="O1237" s="61">
        <f>IF(Tableau1[[#This Row],[Noms_M]]=O$5,Tableau1[[#This Row],[Fin_M]]-Tableau1[[#This Row],[Début_M]],0)+IF(Tableau1[[#This Row],[Noms]]=O$5,Tableau1[[#This Row],[Fin]]-Tableau1[[#This Row],[Début]],0)</f>
        <v>0</v>
      </c>
      <c r="P1237" s="61">
        <f>IF(Tableau1[[#This Row],[Noms_M]]=P$5,Tableau1[[#This Row],[Fin_M]]-Tableau1[[#This Row],[Début_M]],0)+IF(Tableau1[[#This Row],[Noms]]=P$5,Tableau1[[#This Row],[Fin]]-Tableau1[[#This Row],[Début]],0)</f>
        <v>0</v>
      </c>
      <c r="Q1237" s="61">
        <f>IF(Tableau1[[#This Row],[Noms_M]]=Q$5,Tableau1[[#This Row],[Fin_M]]-Tableau1[[#This Row],[Début_M]],0)+IF(Tableau1[[#This Row],[Noms]]=Q$5,Tableau1[[#This Row],[Fin]]-Tableau1[[#This Row],[Début]],0)</f>
        <v>0</v>
      </c>
      <c r="R1237" s="61">
        <f>IF(Tableau1[[#This Row],[Noms_M]]=R$5,Tableau1[[#This Row],[Fin_M]]-Tableau1[[#This Row],[Début_M]],0)+IF(Tableau1[[#This Row],[Noms]]=R$5,Tableau1[[#This Row],[Fin]]-Tableau1[[#This Row],[Début]],0)</f>
        <v>0</v>
      </c>
      <c r="S1237" s="62">
        <f>IF(Tableau1[[#This Row],[Noms_M]]=S$5,Tableau1[[#This Row],[Fin_M]]-Tableau1[[#This Row],[Début_M]],0)+IF(Tableau1[[#This Row],[Noms]]=S$5,Tableau1[[#This Row],[Fin]]-Tableau1[[#This Row],[Début]],0)</f>
        <v>0</v>
      </c>
    </row>
    <row r="1238" spans="1:26" s="17" customFormat="1" ht="20.25" customHeight="1" thickBot="1" x14ac:dyDescent="0.35">
      <c r="A1238" s="38"/>
      <c r="B1238" s="56" t="str">
        <f t="shared" ref="B1238" si="1981">TEXT(A1236,"mmm")</f>
        <v>févr</v>
      </c>
      <c r="C1238" s="57">
        <f t="shared" ref="C1238" si="1982">_xlfn.ISOWEEKNUM(A1236)</f>
        <v>7</v>
      </c>
      <c r="D1238" s="35"/>
      <c r="E1238" s="22"/>
      <c r="F1238" s="12"/>
      <c r="G1238" s="13"/>
      <c r="H1238" s="24"/>
      <c r="I1238" s="12"/>
      <c r="J1238" s="60"/>
      <c r="K1238" s="18"/>
      <c r="L1238" s="4"/>
      <c r="N1238" s="61">
        <f>IF(Tableau1[[#This Row],[Noms_M]]=N$5,Tableau1[[#This Row],[Fin_M]]-Tableau1[[#This Row],[Début_M]],0)+IF(Tableau1[[#This Row],[Noms]]=N$5,Tableau1[[#This Row],[Fin]]-Tableau1[[#This Row],[Début]],0)</f>
        <v>0</v>
      </c>
      <c r="O1238" s="61">
        <f>IF(Tableau1[[#This Row],[Noms_M]]=O$5,Tableau1[[#This Row],[Fin_M]]-Tableau1[[#This Row],[Début_M]],0)+IF(Tableau1[[#This Row],[Noms]]=O$5,Tableau1[[#This Row],[Fin]]-Tableau1[[#This Row],[Début]],0)</f>
        <v>0</v>
      </c>
      <c r="P1238" s="61">
        <f>IF(Tableau1[[#This Row],[Noms_M]]=P$5,Tableau1[[#This Row],[Fin_M]]-Tableau1[[#This Row],[Début_M]],0)+IF(Tableau1[[#This Row],[Noms]]=P$5,Tableau1[[#This Row],[Fin]]-Tableau1[[#This Row],[Début]],0)</f>
        <v>0</v>
      </c>
      <c r="Q1238" s="61">
        <f>IF(Tableau1[[#This Row],[Noms_M]]=Q$5,Tableau1[[#This Row],[Fin_M]]-Tableau1[[#This Row],[Début_M]],0)+IF(Tableau1[[#This Row],[Noms]]=Q$5,Tableau1[[#This Row],[Fin]]-Tableau1[[#This Row],[Début]],0)</f>
        <v>0</v>
      </c>
      <c r="R1238" s="61">
        <f>IF(Tableau1[[#This Row],[Noms_M]]=R$5,Tableau1[[#This Row],[Fin_M]]-Tableau1[[#This Row],[Début_M]],0)+IF(Tableau1[[#This Row],[Noms]]=R$5,Tableau1[[#This Row],[Fin]]-Tableau1[[#This Row],[Début]],0)</f>
        <v>0</v>
      </c>
      <c r="S1238" s="62">
        <f>IF(Tableau1[[#This Row],[Noms_M]]=S$5,Tableau1[[#This Row],[Fin_M]]-Tableau1[[#This Row],[Début_M]],0)+IF(Tableau1[[#This Row],[Noms]]=S$5,Tableau1[[#This Row],[Fin]]-Tableau1[[#This Row],[Début]],0)</f>
        <v>0</v>
      </c>
    </row>
    <row r="1239" spans="1:26" s="17" customFormat="1" ht="20.25" customHeight="1" thickBot="1" x14ac:dyDescent="0.35">
      <c r="A1239" s="36">
        <f>A1236+1</f>
        <v>46067</v>
      </c>
      <c r="B1239" s="55" t="str">
        <f t="shared" si="1948"/>
        <v>févr</v>
      </c>
      <c r="C1239" s="57">
        <f t="shared" ref="C1239" si="1983">_xlfn.ISOWEEKNUM(A1239)</f>
        <v>7</v>
      </c>
      <c r="D1239" s="33">
        <f>A1239</f>
        <v>46067</v>
      </c>
      <c r="E1239" s="8"/>
      <c r="F1239" s="1"/>
      <c r="G1239" s="9"/>
      <c r="H1239" s="14"/>
      <c r="I1239" s="1"/>
      <c r="J1239" s="58"/>
      <c r="K1239" s="18"/>
      <c r="L1239" s="7"/>
      <c r="N1239" s="61">
        <f>IF(Tableau1[[#This Row],[Noms_M]]=N$5,Tableau1[[#This Row],[Fin_M]]-Tableau1[[#This Row],[Début_M]],0)+IF(Tableau1[[#This Row],[Noms]]=N$5,Tableau1[[#This Row],[Fin]]-Tableau1[[#This Row],[Début]],0)</f>
        <v>0</v>
      </c>
      <c r="O1239" s="61">
        <f>IF(Tableau1[[#This Row],[Noms_M]]=O$5,Tableau1[[#This Row],[Fin_M]]-Tableau1[[#This Row],[Début_M]],0)+IF(Tableau1[[#This Row],[Noms]]=O$5,Tableau1[[#This Row],[Fin]]-Tableau1[[#This Row],[Début]],0)</f>
        <v>0</v>
      </c>
      <c r="P1239" s="61">
        <f>IF(Tableau1[[#This Row],[Noms_M]]=P$5,Tableau1[[#This Row],[Fin_M]]-Tableau1[[#This Row],[Début_M]],0)+IF(Tableau1[[#This Row],[Noms]]=P$5,Tableau1[[#This Row],[Fin]]-Tableau1[[#This Row],[Début]],0)</f>
        <v>0</v>
      </c>
      <c r="Q1239" s="61">
        <f>IF(Tableau1[[#This Row],[Noms_M]]=Q$5,Tableau1[[#This Row],[Fin_M]]-Tableau1[[#This Row],[Début_M]],0)+IF(Tableau1[[#This Row],[Noms]]=Q$5,Tableau1[[#This Row],[Fin]]-Tableau1[[#This Row],[Début]],0)</f>
        <v>0</v>
      </c>
      <c r="R1239" s="61">
        <f>IF(Tableau1[[#This Row],[Noms_M]]=R$5,Tableau1[[#This Row],[Fin_M]]-Tableau1[[#This Row],[Début_M]],0)+IF(Tableau1[[#This Row],[Noms]]=R$5,Tableau1[[#This Row],[Fin]]-Tableau1[[#This Row],[Début]],0)</f>
        <v>0</v>
      </c>
      <c r="S1239" s="62">
        <f>IF(Tableau1[[#This Row],[Noms_M]]=S$5,Tableau1[[#This Row],[Fin_M]]-Tableau1[[#This Row],[Début_M]],0)+IF(Tableau1[[#This Row],[Noms]]=S$5,Tableau1[[#This Row],[Fin]]-Tableau1[[#This Row],[Début]],0)</f>
        <v>0</v>
      </c>
    </row>
    <row r="1240" spans="1:26" s="17" customFormat="1" ht="20.25" customHeight="1" thickBot="1" x14ac:dyDescent="0.35">
      <c r="A1240" s="37"/>
      <c r="B1240" s="56" t="str">
        <f t="shared" si="1955"/>
        <v>févr</v>
      </c>
      <c r="C1240" s="57">
        <f t="shared" ref="C1240" si="1984">_xlfn.ISOWEEKNUM(A1239)</f>
        <v>7</v>
      </c>
      <c r="D1240" s="34"/>
      <c r="E1240" s="10"/>
      <c r="F1240" s="2"/>
      <c r="G1240" s="11"/>
      <c r="H1240" s="15"/>
      <c r="I1240" s="2"/>
      <c r="J1240" s="59"/>
      <c r="K1240" s="18"/>
      <c r="L1240" s="3"/>
      <c r="N1240" s="61">
        <f>IF(Tableau1[[#This Row],[Noms_M]]=N$5,Tableau1[[#This Row],[Fin_M]]-Tableau1[[#This Row],[Début_M]],0)+IF(Tableau1[[#This Row],[Noms]]=N$5,Tableau1[[#This Row],[Fin]]-Tableau1[[#This Row],[Début]],0)</f>
        <v>0</v>
      </c>
      <c r="O1240" s="61">
        <f>IF(Tableau1[[#This Row],[Noms_M]]=O$5,Tableau1[[#This Row],[Fin_M]]-Tableau1[[#This Row],[Début_M]],0)+IF(Tableau1[[#This Row],[Noms]]=O$5,Tableau1[[#This Row],[Fin]]-Tableau1[[#This Row],[Début]],0)</f>
        <v>0</v>
      </c>
      <c r="P1240" s="61">
        <f>IF(Tableau1[[#This Row],[Noms_M]]=P$5,Tableau1[[#This Row],[Fin_M]]-Tableau1[[#This Row],[Début_M]],0)+IF(Tableau1[[#This Row],[Noms]]=P$5,Tableau1[[#This Row],[Fin]]-Tableau1[[#This Row],[Début]],0)</f>
        <v>0</v>
      </c>
      <c r="Q1240" s="61">
        <f>IF(Tableau1[[#This Row],[Noms_M]]=Q$5,Tableau1[[#This Row],[Fin_M]]-Tableau1[[#This Row],[Début_M]],0)+IF(Tableau1[[#This Row],[Noms]]=Q$5,Tableau1[[#This Row],[Fin]]-Tableau1[[#This Row],[Début]],0)</f>
        <v>0</v>
      </c>
      <c r="R1240" s="61">
        <f>IF(Tableau1[[#This Row],[Noms_M]]=R$5,Tableau1[[#This Row],[Fin_M]]-Tableau1[[#This Row],[Début_M]],0)+IF(Tableau1[[#This Row],[Noms]]=R$5,Tableau1[[#This Row],[Fin]]-Tableau1[[#This Row],[Début]],0)</f>
        <v>0</v>
      </c>
      <c r="S1240" s="62">
        <f>IF(Tableau1[[#This Row],[Noms_M]]=S$5,Tableau1[[#This Row],[Fin_M]]-Tableau1[[#This Row],[Début_M]],0)+IF(Tableau1[[#This Row],[Noms]]=S$5,Tableau1[[#This Row],[Fin]]-Tableau1[[#This Row],[Début]],0)</f>
        <v>0</v>
      </c>
    </row>
    <row r="1241" spans="1:26" s="17" customFormat="1" ht="20.25" customHeight="1" thickBot="1" x14ac:dyDescent="0.35">
      <c r="A1241" s="38"/>
      <c r="B1241" s="56" t="str">
        <f t="shared" si="1957"/>
        <v>févr</v>
      </c>
      <c r="C1241" s="57">
        <f t="shared" ref="C1241" si="1985">_xlfn.ISOWEEKNUM(A1239)</f>
        <v>7</v>
      </c>
      <c r="D1241" s="35"/>
      <c r="E1241" s="22"/>
      <c r="F1241" s="12"/>
      <c r="G1241" s="13"/>
      <c r="H1241" s="24"/>
      <c r="I1241" s="12"/>
      <c r="J1241" s="60"/>
      <c r="K1241" s="18"/>
      <c r="L1241" s="4"/>
      <c r="N1241" s="61">
        <f>IF(Tableau1[[#This Row],[Noms_M]]=N$5,Tableau1[[#This Row],[Fin_M]]-Tableau1[[#This Row],[Début_M]],0)+IF(Tableau1[[#This Row],[Noms]]=N$5,Tableau1[[#This Row],[Fin]]-Tableau1[[#This Row],[Début]],0)</f>
        <v>0</v>
      </c>
      <c r="O1241" s="61">
        <f>IF(Tableau1[[#This Row],[Noms_M]]=O$5,Tableau1[[#This Row],[Fin_M]]-Tableau1[[#This Row],[Début_M]],0)+IF(Tableau1[[#This Row],[Noms]]=O$5,Tableau1[[#This Row],[Fin]]-Tableau1[[#This Row],[Début]],0)</f>
        <v>0</v>
      </c>
      <c r="P1241" s="61">
        <f>IF(Tableau1[[#This Row],[Noms_M]]=P$5,Tableau1[[#This Row],[Fin_M]]-Tableau1[[#This Row],[Début_M]],0)+IF(Tableau1[[#This Row],[Noms]]=P$5,Tableau1[[#This Row],[Fin]]-Tableau1[[#This Row],[Début]],0)</f>
        <v>0</v>
      </c>
      <c r="Q1241" s="61">
        <f>IF(Tableau1[[#This Row],[Noms_M]]=Q$5,Tableau1[[#This Row],[Fin_M]]-Tableau1[[#This Row],[Début_M]],0)+IF(Tableau1[[#This Row],[Noms]]=Q$5,Tableau1[[#This Row],[Fin]]-Tableau1[[#This Row],[Début]],0)</f>
        <v>0</v>
      </c>
      <c r="R1241" s="61">
        <f>IF(Tableau1[[#This Row],[Noms_M]]=R$5,Tableau1[[#This Row],[Fin_M]]-Tableau1[[#This Row],[Début_M]],0)+IF(Tableau1[[#This Row],[Noms]]=R$5,Tableau1[[#This Row],[Fin]]-Tableau1[[#This Row],[Début]],0)</f>
        <v>0</v>
      </c>
      <c r="S1241" s="62">
        <f>IF(Tableau1[[#This Row],[Noms_M]]=S$5,Tableau1[[#This Row],[Fin_M]]-Tableau1[[#This Row],[Début_M]],0)+IF(Tableau1[[#This Row],[Noms]]=S$5,Tableau1[[#This Row],[Fin]]-Tableau1[[#This Row],[Début]],0)</f>
        <v>0</v>
      </c>
    </row>
    <row r="1242" spans="1:26" s="17" customFormat="1" ht="20.25" customHeight="1" thickBot="1" x14ac:dyDescent="0.35">
      <c r="A1242" s="36">
        <f>A1239+1</f>
        <v>46068</v>
      </c>
      <c r="B1242" s="55" t="str">
        <f t="shared" si="1959"/>
        <v>févr</v>
      </c>
      <c r="C1242" s="57">
        <f t="shared" ref="C1242" si="1986">_xlfn.ISOWEEKNUM(A1242)</f>
        <v>7</v>
      </c>
      <c r="D1242" s="33">
        <f>A1242</f>
        <v>46068</v>
      </c>
      <c r="E1242" s="8"/>
      <c r="F1242" s="1"/>
      <c r="G1242" s="9"/>
      <c r="H1242" s="14"/>
      <c r="I1242" s="1"/>
      <c r="J1242" s="58"/>
      <c r="K1242" s="18"/>
      <c r="L1242" s="7"/>
      <c r="N1242" s="61">
        <f>IF(Tableau1[[#This Row],[Noms_M]]=N$5,Tableau1[[#This Row],[Fin_M]]-Tableau1[[#This Row],[Début_M]],0)+IF(Tableau1[[#This Row],[Noms]]=N$5,Tableau1[[#This Row],[Fin]]-Tableau1[[#This Row],[Début]],0)</f>
        <v>0</v>
      </c>
      <c r="O1242" s="61">
        <f>IF(Tableau1[[#This Row],[Noms_M]]=O$5,Tableau1[[#This Row],[Fin_M]]-Tableau1[[#This Row],[Début_M]],0)+IF(Tableau1[[#This Row],[Noms]]=O$5,Tableau1[[#This Row],[Fin]]-Tableau1[[#This Row],[Début]],0)</f>
        <v>0</v>
      </c>
      <c r="P1242" s="61">
        <f>IF(Tableau1[[#This Row],[Noms_M]]=P$5,Tableau1[[#This Row],[Fin_M]]-Tableau1[[#This Row],[Début_M]],0)+IF(Tableau1[[#This Row],[Noms]]=P$5,Tableau1[[#This Row],[Fin]]-Tableau1[[#This Row],[Début]],0)</f>
        <v>0</v>
      </c>
      <c r="Q1242" s="61">
        <f>IF(Tableau1[[#This Row],[Noms_M]]=Q$5,Tableau1[[#This Row],[Fin_M]]-Tableau1[[#This Row],[Début_M]],0)+IF(Tableau1[[#This Row],[Noms]]=Q$5,Tableau1[[#This Row],[Fin]]-Tableau1[[#This Row],[Début]],0)</f>
        <v>0</v>
      </c>
      <c r="R1242" s="61">
        <f>IF(Tableau1[[#This Row],[Noms_M]]=R$5,Tableau1[[#This Row],[Fin_M]]-Tableau1[[#This Row],[Début_M]],0)+IF(Tableau1[[#This Row],[Noms]]=R$5,Tableau1[[#This Row],[Fin]]-Tableau1[[#This Row],[Début]],0)</f>
        <v>0</v>
      </c>
      <c r="S1242" s="62">
        <f>IF(Tableau1[[#This Row],[Noms_M]]=S$5,Tableau1[[#This Row],[Fin_M]]-Tableau1[[#This Row],[Début_M]],0)+IF(Tableau1[[#This Row],[Noms]]=S$5,Tableau1[[#This Row],[Fin]]-Tableau1[[#This Row],[Début]],0)</f>
        <v>0</v>
      </c>
    </row>
    <row r="1243" spans="1:26" s="17" customFormat="1" ht="20.25" customHeight="1" thickBot="1" x14ac:dyDescent="0.35">
      <c r="A1243" s="37"/>
      <c r="B1243" s="56" t="str">
        <f t="shared" si="1961"/>
        <v>févr</v>
      </c>
      <c r="C1243" s="57">
        <f t="shared" ref="C1243" si="1987">_xlfn.ISOWEEKNUM(A1242)</f>
        <v>7</v>
      </c>
      <c r="D1243" s="34"/>
      <c r="E1243" s="10"/>
      <c r="F1243" s="2"/>
      <c r="G1243" s="11"/>
      <c r="H1243" s="15"/>
      <c r="I1243" s="2"/>
      <c r="J1243" s="59"/>
      <c r="K1243" s="18"/>
      <c r="L1243" s="3"/>
      <c r="N1243" s="61">
        <f>IF(Tableau1[[#This Row],[Noms_M]]=N$5,Tableau1[[#This Row],[Fin_M]]-Tableau1[[#This Row],[Début_M]],0)+IF(Tableau1[[#This Row],[Noms]]=N$5,Tableau1[[#This Row],[Fin]]-Tableau1[[#This Row],[Début]],0)</f>
        <v>0</v>
      </c>
      <c r="O1243" s="61">
        <f>IF(Tableau1[[#This Row],[Noms_M]]=O$5,Tableau1[[#This Row],[Fin_M]]-Tableau1[[#This Row],[Début_M]],0)+IF(Tableau1[[#This Row],[Noms]]=O$5,Tableau1[[#This Row],[Fin]]-Tableau1[[#This Row],[Début]],0)</f>
        <v>0</v>
      </c>
      <c r="P1243" s="61">
        <f>IF(Tableau1[[#This Row],[Noms_M]]=P$5,Tableau1[[#This Row],[Fin_M]]-Tableau1[[#This Row],[Début_M]],0)+IF(Tableau1[[#This Row],[Noms]]=P$5,Tableau1[[#This Row],[Fin]]-Tableau1[[#This Row],[Début]],0)</f>
        <v>0</v>
      </c>
      <c r="Q1243" s="61">
        <f>IF(Tableau1[[#This Row],[Noms_M]]=Q$5,Tableau1[[#This Row],[Fin_M]]-Tableau1[[#This Row],[Début_M]],0)+IF(Tableau1[[#This Row],[Noms]]=Q$5,Tableau1[[#This Row],[Fin]]-Tableau1[[#This Row],[Début]],0)</f>
        <v>0</v>
      </c>
      <c r="R1243" s="61">
        <f>IF(Tableau1[[#This Row],[Noms_M]]=R$5,Tableau1[[#This Row],[Fin_M]]-Tableau1[[#This Row],[Début_M]],0)+IF(Tableau1[[#This Row],[Noms]]=R$5,Tableau1[[#This Row],[Fin]]-Tableau1[[#This Row],[Début]],0)</f>
        <v>0</v>
      </c>
      <c r="S1243" s="62">
        <f>IF(Tableau1[[#This Row],[Noms_M]]=S$5,Tableau1[[#This Row],[Fin_M]]-Tableau1[[#This Row],[Début_M]],0)+IF(Tableau1[[#This Row],[Noms]]=S$5,Tableau1[[#This Row],[Fin]]-Tableau1[[#This Row],[Début]],0)</f>
        <v>0</v>
      </c>
    </row>
    <row r="1244" spans="1:26" s="17" customFormat="1" ht="20.25" customHeight="1" thickBot="1" x14ac:dyDescent="0.35">
      <c r="A1244" s="38"/>
      <c r="B1244" s="56" t="str">
        <f t="shared" si="1963"/>
        <v>févr</v>
      </c>
      <c r="C1244" s="57">
        <f t="shared" ref="C1244" si="1988">_xlfn.ISOWEEKNUM(A1242)</f>
        <v>7</v>
      </c>
      <c r="D1244" s="35"/>
      <c r="E1244" s="22"/>
      <c r="F1244" s="12"/>
      <c r="G1244" s="13"/>
      <c r="H1244" s="24"/>
      <c r="I1244" s="12"/>
      <c r="J1244" s="60"/>
      <c r="K1244" s="18"/>
      <c r="L1244" s="4"/>
      <c r="N1244" s="61">
        <f>IF(Tableau1[[#This Row],[Noms_M]]=N$5,Tableau1[[#This Row],[Fin_M]]-Tableau1[[#This Row],[Début_M]],0)+IF(Tableau1[[#This Row],[Noms]]=N$5,Tableau1[[#This Row],[Fin]]-Tableau1[[#This Row],[Début]],0)</f>
        <v>0</v>
      </c>
      <c r="O1244" s="61">
        <f>IF(Tableau1[[#This Row],[Noms_M]]=O$5,Tableau1[[#This Row],[Fin_M]]-Tableau1[[#This Row],[Début_M]],0)+IF(Tableau1[[#This Row],[Noms]]=O$5,Tableau1[[#This Row],[Fin]]-Tableau1[[#This Row],[Début]],0)</f>
        <v>0</v>
      </c>
      <c r="P1244" s="61">
        <f>IF(Tableau1[[#This Row],[Noms_M]]=P$5,Tableau1[[#This Row],[Fin_M]]-Tableau1[[#This Row],[Début_M]],0)+IF(Tableau1[[#This Row],[Noms]]=P$5,Tableau1[[#This Row],[Fin]]-Tableau1[[#This Row],[Début]],0)</f>
        <v>0</v>
      </c>
      <c r="Q1244" s="61">
        <f>IF(Tableau1[[#This Row],[Noms_M]]=Q$5,Tableau1[[#This Row],[Fin_M]]-Tableau1[[#This Row],[Début_M]],0)+IF(Tableau1[[#This Row],[Noms]]=Q$5,Tableau1[[#This Row],[Fin]]-Tableau1[[#This Row],[Début]],0)</f>
        <v>0</v>
      </c>
      <c r="R1244" s="61">
        <f>IF(Tableau1[[#This Row],[Noms_M]]=R$5,Tableau1[[#This Row],[Fin_M]]-Tableau1[[#This Row],[Début_M]],0)+IF(Tableau1[[#This Row],[Noms]]=R$5,Tableau1[[#This Row],[Fin]]-Tableau1[[#This Row],[Début]],0)</f>
        <v>0</v>
      </c>
      <c r="S1244" s="62">
        <f>IF(Tableau1[[#This Row],[Noms_M]]=S$5,Tableau1[[#This Row],[Fin_M]]-Tableau1[[#This Row],[Début_M]],0)+IF(Tableau1[[#This Row],[Noms]]=S$5,Tableau1[[#This Row],[Fin]]-Tableau1[[#This Row],[Début]],0)</f>
        <v>0</v>
      </c>
    </row>
    <row r="1245" spans="1:26" s="17" customFormat="1" ht="20.25" customHeight="1" thickBot="1" x14ac:dyDescent="0.35">
      <c r="A1245" s="36">
        <f>A1242+1</f>
        <v>46069</v>
      </c>
      <c r="B1245" s="55" t="str">
        <f t="shared" si="1965"/>
        <v>févr</v>
      </c>
      <c r="C1245" s="57">
        <f t="shared" ref="C1245" si="1989">_xlfn.ISOWEEKNUM(A1245)</f>
        <v>8</v>
      </c>
      <c r="D1245" s="33">
        <f>A1245</f>
        <v>46069</v>
      </c>
      <c r="E1245" s="8"/>
      <c r="F1245" s="1"/>
      <c r="G1245" s="9"/>
      <c r="H1245" s="14"/>
      <c r="I1245" s="1"/>
      <c r="J1245" s="58"/>
      <c r="K1245" s="18"/>
      <c r="L1245" s="7"/>
      <c r="N1245" s="61">
        <f>IF(Tableau1[[#This Row],[Noms_M]]=N$5,Tableau1[[#This Row],[Fin_M]]-Tableau1[[#This Row],[Début_M]],0)+IF(Tableau1[[#This Row],[Noms]]=N$5,Tableau1[[#This Row],[Fin]]-Tableau1[[#This Row],[Début]],0)</f>
        <v>0</v>
      </c>
      <c r="O1245" s="61">
        <f>IF(Tableau1[[#This Row],[Noms_M]]=O$5,Tableau1[[#This Row],[Fin_M]]-Tableau1[[#This Row],[Début_M]],0)+IF(Tableau1[[#This Row],[Noms]]=O$5,Tableau1[[#This Row],[Fin]]-Tableau1[[#This Row],[Début]],0)</f>
        <v>0</v>
      </c>
      <c r="P1245" s="61">
        <f>IF(Tableau1[[#This Row],[Noms_M]]=P$5,Tableau1[[#This Row],[Fin_M]]-Tableau1[[#This Row],[Début_M]],0)+IF(Tableau1[[#This Row],[Noms]]=P$5,Tableau1[[#This Row],[Fin]]-Tableau1[[#This Row],[Début]],0)</f>
        <v>0</v>
      </c>
      <c r="Q1245" s="61">
        <f>IF(Tableau1[[#This Row],[Noms_M]]=Q$5,Tableau1[[#This Row],[Fin_M]]-Tableau1[[#This Row],[Début_M]],0)+IF(Tableau1[[#This Row],[Noms]]=Q$5,Tableau1[[#This Row],[Fin]]-Tableau1[[#This Row],[Début]],0)</f>
        <v>0</v>
      </c>
      <c r="R1245" s="61">
        <f>IF(Tableau1[[#This Row],[Noms_M]]=R$5,Tableau1[[#This Row],[Fin_M]]-Tableau1[[#This Row],[Début_M]],0)+IF(Tableau1[[#This Row],[Noms]]=R$5,Tableau1[[#This Row],[Fin]]-Tableau1[[#This Row],[Début]],0)</f>
        <v>0</v>
      </c>
      <c r="S1245" s="62">
        <f>IF(Tableau1[[#This Row],[Noms_M]]=S$5,Tableau1[[#This Row],[Fin_M]]-Tableau1[[#This Row],[Début_M]],0)+IF(Tableau1[[#This Row],[Noms]]=S$5,Tableau1[[#This Row],[Fin]]-Tableau1[[#This Row],[Début]],0)</f>
        <v>0</v>
      </c>
      <c r="U1245" s="70">
        <f>SUM(N1245:N1265)</f>
        <v>0</v>
      </c>
      <c r="V1245" s="70">
        <f t="shared" ref="V1245" si="1990">SUM(O1245:O1265)</f>
        <v>0</v>
      </c>
      <c r="W1245" s="70">
        <f t="shared" ref="W1245" si="1991">SUM(P1245:P1265)</f>
        <v>0</v>
      </c>
      <c r="X1245" s="70">
        <f t="shared" ref="X1245" si="1992">SUM(Q1245:Q1265)</f>
        <v>0</v>
      </c>
      <c r="Y1245" s="70">
        <f t="shared" ref="Y1245" si="1993">SUM(R1245:R1265)</f>
        <v>0</v>
      </c>
      <c r="Z1245" s="70">
        <f t="shared" ref="Z1245" si="1994">SUM(S1245:S1265)</f>
        <v>0</v>
      </c>
    </row>
    <row r="1246" spans="1:26" s="17" customFormat="1" ht="20.25" customHeight="1" thickBot="1" x14ac:dyDescent="0.35">
      <c r="A1246" s="37"/>
      <c r="B1246" s="56" t="str">
        <f t="shared" si="1967"/>
        <v>févr</v>
      </c>
      <c r="C1246" s="57">
        <f t="shared" ref="C1246" si="1995">_xlfn.ISOWEEKNUM(A1245)</f>
        <v>8</v>
      </c>
      <c r="D1246" s="34"/>
      <c r="E1246" s="10"/>
      <c r="F1246" s="2"/>
      <c r="G1246" s="11"/>
      <c r="H1246" s="15"/>
      <c r="I1246" s="2"/>
      <c r="J1246" s="59"/>
      <c r="K1246" s="18"/>
      <c r="L1246" s="3"/>
      <c r="N1246" s="61">
        <f>IF(Tableau1[[#This Row],[Noms_M]]=N$5,Tableau1[[#This Row],[Fin_M]]-Tableau1[[#This Row],[Début_M]],0)+IF(Tableau1[[#This Row],[Noms]]=N$5,Tableau1[[#This Row],[Fin]]-Tableau1[[#This Row],[Début]],0)</f>
        <v>0</v>
      </c>
      <c r="O1246" s="61">
        <f>IF(Tableau1[[#This Row],[Noms_M]]=O$5,Tableau1[[#This Row],[Fin_M]]-Tableau1[[#This Row],[Début_M]],0)+IF(Tableau1[[#This Row],[Noms]]=O$5,Tableau1[[#This Row],[Fin]]-Tableau1[[#This Row],[Début]],0)</f>
        <v>0</v>
      </c>
      <c r="P1246" s="61">
        <f>IF(Tableau1[[#This Row],[Noms_M]]=P$5,Tableau1[[#This Row],[Fin_M]]-Tableau1[[#This Row],[Début_M]],0)+IF(Tableau1[[#This Row],[Noms]]=P$5,Tableau1[[#This Row],[Fin]]-Tableau1[[#This Row],[Début]],0)</f>
        <v>0</v>
      </c>
      <c r="Q1246" s="61">
        <f>IF(Tableau1[[#This Row],[Noms_M]]=Q$5,Tableau1[[#This Row],[Fin_M]]-Tableau1[[#This Row],[Début_M]],0)+IF(Tableau1[[#This Row],[Noms]]=Q$5,Tableau1[[#This Row],[Fin]]-Tableau1[[#This Row],[Début]],0)</f>
        <v>0</v>
      </c>
      <c r="R1246" s="61">
        <f>IF(Tableau1[[#This Row],[Noms_M]]=R$5,Tableau1[[#This Row],[Fin_M]]-Tableau1[[#This Row],[Début_M]],0)+IF(Tableau1[[#This Row],[Noms]]=R$5,Tableau1[[#This Row],[Fin]]-Tableau1[[#This Row],[Début]],0)</f>
        <v>0</v>
      </c>
      <c r="S1246" s="62">
        <f>IF(Tableau1[[#This Row],[Noms_M]]=S$5,Tableau1[[#This Row],[Fin_M]]-Tableau1[[#This Row],[Début_M]],0)+IF(Tableau1[[#This Row],[Noms]]=S$5,Tableau1[[#This Row],[Fin]]-Tableau1[[#This Row],[Début]],0)</f>
        <v>0</v>
      </c>
    </row>
    <row r="1247" spans="1:26" s="17" customFormat="1" ht="20.25" customHeight="1" thickBot="1" x14ac:dyDescent="0.35">
      <c r="A1247" s="38"/>
      <c r="B1247" s="56" t="str">
        <f t="shared" si="1969"/>
        <v>févr</v>
      </c>
      <c r="C1247" s="57">
        <f t="shared" ref="C1247" si="1996">_xlfn.ISOWEEKNUM(A1245)</f>
        <v>8</v>
      </c>
      <c r="D1247" s="35"/>
      <c r="E1247" s="22"/>
      <c r="F1247" s="12"/>
      <c r="G1247" s="13"/>
      <c r="H1247" s="24"/>
      <c r="I1247" s="12"/>
      <c r="J1247" s="60"/>
      <c r="K1247" s="18"/>
      <c r="L1247" s="4"/>
      <c r="N1247" s="61">
        <f>IF(Tableau1[[#This Row],[Noms_M]]=N$5,Tableau1[[#This Row],[Fin_M]]-Tableau1[[#This Row],[Début_M]],0)+IF(Tableau1[[#This Row],[Noms]]=N$5,Tableau1[[#This Row],[Fin]]-Tableau1[[#This Row],[Début]],0)</f>
        <v>0</v>
      </c>
      <c r="O1247" s="61">
        <f>IF(Tableau1[[#This Row],[Noms_M]]=O$5,Tableau1[[#This Row],[Fin_M]]-Tableau1[[#This Row],[Début_M]],0)+IF(Tableau1[[#This Row],[Noms]]=O$5,Tableau1[[#This Row],[Fin]]-Tableau1[[#This Row],[Début]],0)</f>
        <v>0</v>
      </c>
      <c r="P1247" s="61">
        <f>IF(Tableau1[[#This Row],[Noms_M]]=P$5,Tableau1[[#This Row],[Fin_M]]-Tableau1[[#This Row],[Début_M]],0)+IF(Tableau1[[#This Row],[Noms]]=P$5,Tableau1[[#This Row],[Fin]]-Tableau1[[#This Row],[Début]],0)</f>
        <v>0</v>
      </c>
      <c r="Q1247" s="61">
        <f>IF(Tableau1[[#This Row],[Noms_M]]=Q$5,Tableau1[[#This Row],[Fin_M]]-Tableau1[[#This Row],[Début_M]],0)+IF(Tableau1[[#This Row],[Noms]]=Q$5,Tableau1[[#This Row],[Fin]]-Tableau1[[#This Row],[Début]],0)</f>
        <v>0</v>
      </c>
      <c r="R1247" s="61">
        <f>IF(Tableau1[[#This Row],[Noms_M]]=R$5,Tableau1[[#This Row],[Fin_M]]-Tableau1[[#This Row],[Début_M]],0)+IF(Tableau1[[#This Row],[Noms]]=R$5,Tableau1[[#This Row],[Fin]]-Tableau1[[#This Row],[Début]],0)</f>
        <v>0</v>
      </c>
      <c r="S1247" s="62">
        <f>IF(Tableau1[[#This Row],[Noms_M]]=S$5,Tableau1[[#This Row],[Fin_M]]-Tableau1[[#This Row],[Début_M]],0)+IF(Tableau1[[#This Row],[Noms]]=S$5,Tableau1[[#This Row],[Fin]]-Tableau1[[#This Row],[Début]],0)</f>
        <v>0</v>
      </c>
    </row>
    <row r="1248" spans="1:26" s="17" customFormat="1" ht="20.25" customHeight="1" thickBot="1" x14ac:dyDescent="0.35">
      <c r="A1248" s="36">
        <f>A1245+1</f>
        <v>46070</v>
      </c>
      <c r="B1248" s="55" t="str">
        <f t="shared" si="1971"/>
        <v>févr</v>
      </c>
      <c r="C1248" s="57">
        <f t="shared" ref="C1248" si="1997">_xlfn.ISOWEEKNUM(A1248)</f>
        <v>8</v>
      </c>
      <c r="D1248" s="33">
        <f>A1248</f>
        <v>46070</v>
      </c>
      <c r="E1248" s="8"/>
      <c r="F1248" s="1"/>
      <c r="G1248" s="9"/>
      <c r="H1248" s="14"/>
      <c r="I1248" s="1"/>
      <c r="J1248" s="58"/>
      <c r="K1248" s="18"/>
      <c r="L1248" s="7"/>
      <c r="N1248" s="61">
        <f>IF(Tableau1[[#This Row],[Noms_M]]=N$5,Tableau1[[#This Row],[Fin_M]]-Tableau1[[#This Row],[Début_M]],0)+IF(Tableau1[[#This Row],[Noms]]=N$5,Tableau1[[#This Row],[Fin]]-Tableau1[[#This Row],[Début]],0)</f>
        <v>0</v>
      </c>
      <c r="O1248" s="61">
        <f>IF(Tableau1[[#This Row],[Noms_M]]=O$5,Tableau1[[#This Row],[Fin_M]]-Tableau1[[#This Row],[Début_M]],0)+IF(Tableau1[[#This Row],[Noms]]=O$5,Tableau1[[#This Row],[Fin]]-Tableau1[[#This Row],[Début]],0)</f>
        <v>0</v>
      </c>
      <c r="P1248" s="61">
        <f>IF(Tableau1[[#This Row],[Noms_M]]=P$5,Tableau1[[#This Row],[Fin_M]]-Tableau1[[#This Row],[Début_M]],0)+IF(Tableau1[[#This Row],[Noms]]=P$5,Tableau1[[#This Row],[Fin]]-Tableau1[[#This Row],[Début]],0)</f>
        <v>0</v>
      </c>
      <c r="Q1248" s="61">
        <f>IF(Tableau1[[#This Row],[Noms_M]]=Q$5,Tableau1[[#This Row],[Fin_M]]-Tableau1[[#This Row],[Début_M]],0)+IF(Tableau1[[#This Row],[Noms]]=Q$5,Tableau1[[#This Row],[Fin]]-Tableau1[[#This Row],[Début]],0)</f>
        <v>0</v>
      </c>
      <c r="R1248" s="61">
        <f>IF(Tableau1[[#This Row],[Noms_M]]=R$5,Tableau1[[#This Row],[Fin_M]]-Tableau1[[#This Row],[Début_M]],0)+IF(Tableau1[[#This Row],[Noms]]=R$5,Tableau1[[#This Row],[Fin]]-Tableau1[[#This Row],[Début]],0)</f>
        <v>0</v>
      </c>
      <c r="S1248" s="62">
        <f>IF(Tableau1[[#This Row],[Noms_M]]=S$5,Tableau1[[#This Row],[Fin_M]]-Tableau1[[#This Row],[Début_M]],0)+IF(Tableau1[[#This Row],[Noms]]=S$5,Tableau1[[#This Row],[Fin]]-Tableau1[[#This Row],[Début]],0)</f>
        <v>0</v>
      </c>
    </row>
    <row r="1249" spans="1:19" s="17" customFormat="1" ht="20.25" customHeight="1" thickBot="1" x14ac:dyDescent="0.35">
      <c r="A1249" s="37"/>
      <c r="B1249" s="56" t="str">
        <f t="shared" si="1973"/>
        <v>févr</v>
      </c>
      <c r="C1249" s="57">
        <f t="shared" ref="C1249" si="1998">_xlfn.ISOWEEKNUM(A1248)</f>
        <v>8</v>
      </c>
      <c r="D1249" s="34"/>
      <c r="E1249" s="10"/>
      <c r="F1249" s="2"/>
      <c r="G1249" s="11"/>
      <c r="H1249" s="15"/>
      <c r="I1249" s="2"/>
      <c r="J1249" s="59"/>
      <c r="K1249" s="18"/>
      <c r="L1249" s="3"/>
      <c r="N1249" s="61">
        <f>IF(Tableau1[[#This Row],[Noms_M]]=N$5,Tableau1[[#This Row],[Fin_M]]-Tableau1[[#This Row],[Début_M]],0)+IF(Tableau1[[#This Row],[Noms]]=N$5,Tableau1[[#This Row],[Fin]]-Tableau1[[#This Row],[Début]],0)</f>
        <v>0</v>
      </c>
      <c r="O1249" s="61">
        <f>IF(Tableau1[[#This Row],[Noms_M]]=O$5,Tableau1[[#This Row],[Fin_M]]-Tableau1[[#This Row],[Début_M]],0)+IF(Tableau1[[#This Row],[Noms]]=O$5,Tableau1[[#This Row],[Fin]]-Tableau1[[#This Row],[Début]],0)</f>
        <v>0</v>
      </c>
      <c r="P1249" s="61">
        <f>IF(Tableau1[[#This Row],[Noms_M]]=P$5,Tableau1[[#This Row],[Fin_M]]-Tableau1[[#This Row],[Début_M]],0)+IF(Tableau1[[#This Row],[Noms]]=P$5,Tableau1[[#This Row],[Fin]]-Tableau1[[#This Row],[Début]],0)</f>
        <v>0</v>
      </c>
      <c r="Q1249" s="61">
        <f>IF(Tableau1[[#This Row],[Noms_M]]=Q$5,Tableau1[[#This Row],[Fin_M]]-Tableau1[[#This Row],[Début_M]],0)+IF(Tableau1[[#This Row],[Noms]]=Q$5,Tableau1[[#This Row],[Fin]]-Tableau1[[#This Row],[Début]],0)</f>
        <v>0</v>
      </c>
      <c r="R1249" s="61">
        <f>IF(Tableau1[[#This Row],[Noms_M]]=R$5,Tableau1[[#This Row],[Fin_M]]-Tableau1[[#This Row],[Début_M]],0)+IF(Tableau1[[#This Row],[Noms]]=R$5,Tableau1[[#This Row],[Fin]]-Tableau1[[#This Row],[Début]],0)</f>
        <v>0</v>
      </c>
      <c r="S1249" s="62">
        <f>IF(Tableau1[[#This Row],[Noms_M]]=S$5,Tableau1[[#This Row],[Fin_M]]-Tableau1[[#This Row],[Début_M]],0)+IF(Tableau1[[#This Row],[Noms]]=S$5,Tableau1[[#This Row],[Fin]]-Tableau1[[#This Row],[Début]],0)</f>
        <v>0</v>
      </c>
    </row>
    <row r="1250" spans="1:19" s="17" customFormat="1" ht="20.25" customHeight="1" thickBot="1" x14ac:dyDescent="0.35">
      <c r="A1250" s="38"/>
      <c r="B1250" s="56" t="str">
        <f t="shared" si="1975"/>
        <v>févr</v>
      </c>
      <c r="C1250" s="57">
        <f t="shared" ref="C1250" si="1999">_xlfn.ISOWEEKNUM(A1248)</f>
        <v>8</v>
      </c>
      <c r="D1250" s="35"/>
      <c r="E1250" s="22"/>
      <c r="F1250" s="12"/>
      <c r="G1250" s="13"/>
      <c r="H1250" s="24"/>
      <c r="I1250" s="12"/>
      <c r="J1250" s="60"/>
      <c r="K1250" s="18"/>
      <c r="L1250" s="4"/>
      <c r="N1250" s="61">
        <f>IF(Tableau1[[#This Row],[Noms_M]]=N$5,Tableau1[[#This Row],[Fin_M]]-Tableau1[[#This Row],[Début_M]],0)+IF(Tableau1[[#This Row],[Noms]]=N$5,Tableau1[[#This Row],[Fin]]-Tableau1[[#This Row],[Début]],0)</f>
        <v>0</v>
      </c>
      <c r="O1250" s="61">
        <f>IF(Tableau1[[#This Row],[Noms_M]]=O$5,Tableau1[[#This Row],[Fin_M]]-Tableau1[[#This Row],[Début_M]],0)+IF(Tableau1[[#This Row],[Noms]]=O$5,Tableau1[[#This Row],[Fin]]-Tableau1[[#This Row],[Début]],0)</f>
        <v>0</v>
      </c>
      <c r="P1250" s="61">
        <f>IF(Tableau1[[#This Row],[Noms_M]]=P$5,Tableau1[[#This Row],[Fin_M]]-Tableau1[[#This Row],[Début_M]],0)+IF(Tableau1[[#This Row],[Noms]]=P$5,Tableau1[[#This Row],[Fin]]-Tableau1[[#This Row],[Début]],0)</f>
        <v>0</v>
      </c>
      <c r="Q1250" s="61">
        <f>IF(Tableau1[[#This Row],[Noms_M]]=Q$5,Tableau1[[#This Row],[Fin_M]]-Tableau1[[#This Row],[Début_M]],0)+IF(Tableau1[[#This Row],[Noms]]=Q$5,Tableau1[[#This Row],[Fin]]-Tableau1[[#This Row],[Début]],0)</f>
        <v>0</v>
      </c>
      <c r="R1250" s="61">
        <f>IF(Tableau1[[#This Row],[Noms_M]]=R$5,Tableau1[[#This Row],[Fin_M]]-Tableau1[[#This Row],[Début_M]],0)+IF(Tableau1[[#This Row],[Noms]]=R$5,Tableau1[[#This Row],[Fin]]-Tableau1[[#This Row],[Début]],0)</f>
        <v>0</v>
      </c>
      <c r="S1250" s="62">
        <f>IF(Tableau1[[#This Row],[Noms_M]]=S$5,Tableau1[[#This Row],[Fin_M]]-Tableau1[[#This Row],[Début_M]],0)+IF(Tableau1[[#This Row],[Noms]]=S$5,Tableau1[[#This Row],[Fin]]-Tableau1[[#This Row],[Début]],0)</f>
        <v>0</v>
      </c>
    </row>
    <row r="1251" spans="1:19" s="17" customFormat="1" ht="20.25" customHeight="1" thickBot="1" x14ac:dyDescent="0.35">
      <c r="A1251" s="36">
        <f>A1248+1</f>
        <v>46071</v>
      </c>
      <c r="B1251" s="55" t="str">
        <f t="shared" ref="B1251" si="2000">TEXT(A1251,"mmm")</f>
        <v>févr</v>
      </c>
      <c r="C1251" s="57">
        <f t="shared" ref="C1251" si="2001">_xlfn.ISOWEEKNUM(A1251)</f>
        <v>8</v>
      </c>
      <c r="D1251" s="33">
        <f>A1251</f>
        <v>46071</v>
      </c>
      <c r="E1251" s="8"/>
      <c r="F1251" s="1"/>
      <c r="G1251" s="9"/>
      <c r="H1251" s="14"/>
      <c r="I1251" s="1"/>
      <c r="J1251" s="58"/>
      <c r="K1251" s="18"/>
      <c r="L1251" s="7"/>
      <c r="N1251" s="61">
        <f>IF(Tableau1[[#This Row],[Noms_M]]=N$5,Tableau1[[#This Row],[Fin_M]]-Tableau1[[#This Row],[Début_M]],0)+IF(Tableau1[[#This Row],[Noms]]=N$5,Tableau1[[#This Row],[Fin]]-Tableau1[[#This Row],[Début]],0)</f>
        <v>0</v>
      </c>
      <c r="O1251" s="61">
        <f>IF(Tableau1[[#This Row],[Noms_M]]=O$5,Tableau1[[#This Row],[Fin_M]]-Tableau1[[#This Row],[Début_M]],0)+IF(Tableau1[[#This Row],[Noms]]=O$5,Tableau1[[#This Row],[Fin]]-Tableau1[[#This Row],[Début]],0)</f>
        <v>0</v>
      </c>
      <c r="P1251" s="61">
        <f>IF(Tableau1[[#This Row],[Noms_M]]=P$5,Tableau1[[#This Row],[Fin_M]]-Tableau1[[#This Row],[Début_M]],0)+IF(Tableau1[[#This Row],[Noms]]=P$5,Tableau1[[#This Row],[Fin]]-Tableau1[[#This Row],[Début]],0)</f>
        <v>0</v>
      </c>
      <c r="Q1251" s="61">
        <f>IF(Tableau1[[#This Row],[Noms_M]]=Q$5,Tableau1[[#This Row],[Fin_M]]-Tableau1[[#This Row],[Début_M]],0)+IF(Tableau1[[#This Row],[Noms]]=Q$5,Tableau1[[#This Row],[Fin]]-Tableau1[[#This Row],[Début]],0)</f>
        <v>0</v>
      </c>
      <c r="R1251" s="61">
        <f>IF(Tableau1[[#This Row],[Noms_M]]=R$5,Tableau1[[#This Row],[Fin_M]]-Tableau1[[#This Row],[Début_M]],0)+IF(Tableau1[[#This Row],[Noms]]=R$5,Tableau1[[#This Row],[Fin]]-Tableau1[[#This Row],[Début]],0)</f>
        <v>0</v>
      </c>
      <c r="S1251" s="62">
        <f>IF(Tableau1[[#This Row],[Noms_M]]=S$5,Tableau1[[#This Row],[Fin_M]]-Tableau1[[#This Row],[Début_M]],0)+IF(Tableau1[[#This Row],[Noms]]=S$5,Tableau1[[#This Row],[Fin]]-Tableau1[[#This Row],[Début]],0)</f>
        <v>0</v>
      </c>
    </row>
    <row r="1252" spans="1:19" s="17" customFormat="1" ht="20.25" customHeight="1" thickBot="1" x14ac:dyDescent="0.35">
      <c r="A1252" s="37"/>
      <c r="B1252" s="56" t="str">
        <f t="shared" ref="B1252" si="2002">TEXT(A1251,"mmm")</f>
        <v>févr</v>
      </c>
      <c r="C1252" s="57">
        <f t="shared" ref="C1252" si="2003">_xlfn.ISOWEEKNUM(A1251)</f>
        <v>8</v>
      </c>
      <c r="D1252" s="34"/>
      <c r="E1252" s="10"/>
      <c r="F1252" s="2"/>
      <c r="G1252" s="11"/>
      <c r="H1252" s="15"/>
      <c r="I1252" s="2"/>
      <c r="J1252" s="59"/>
      <c r="K1252" s="18"/>
      <c r="L1252" s="3"/>
      <c r="N1252" s="61">
        <f>IF(Tableau1[[#This Row],[Noms_M]]=N$5,Tableau1[[#This Row],[Fin_M]]-Tableau1[[#This Row],[Début_M]],0)+IF(Tableau1[[#This Row],[Noms]]=N$5,Tableau1[[#This Row],[Fin]]-Tableau1[[#This Row],[Début]],0)</f>
        <v>0</v>
      </c>
      <c r="O1252" s="61">
        <f>IF(Tableau1[[#This Row],[Noms_M]]=O$5,Tableau1[[#This Row],[Fin_M]]-Tableau1[[#This Row],[Début_M]],0)+IF(Tableau1[[#This Row],[Noms]]=O$5,Tableau1[[#This Row],[Fin]]-Tableau1[[#This Row],[Début]],0)</f>
        <v>0</v>
      </c>
      <c r="P1252" s="61">
        <f>IF(Tableau1[[#This Row],[Noms_M]]=P$5,Tableau1[[#This Row],[Fin_M]]-Tableau1[[#This Row],[Début_M]],0)+IF(Tableau1[[#This Row],[Noms]]=P$5,Tableau1[[#This Row],[Fin]]-Tableau1[[#This Row],[Début]],0)</f>
        <v>0</v>
      </c>
      <c r="Q1252" s="61">
        <f>IF(Tableau1[[#This Row],[Noms_M]]=Q$5,Tableau1[[#This Row],[Fin_M]]-Tableau1[[#This Row],[Début_M]],0)+IF(Tableau1[[#This Row],[Noms]]=Q$5,Tableau1[[#This Row],[Fin]]-Tableau1[[#This Row],[Début]],0)</f>
        <v>0</v>
      </c>
      <c r="R1252" s="61">
        <f>IF(Tableau1[[#This Row],[Noms_M]]=R$5,Tableau1[[#This Row],[Fin_M]]-Tableau1[[#This Row],[Début_M]],0)+IF(Tableau1[[#This Row],[Noms]]=R$5,Tableau1[[#This Row],[Fin]]-Tableau1[[#This Row],[Début]],0)</f>
        <v>0</v>
      </c>
      <c r="S1252" s="62">
        <f>IF(Tableau1[[#This Row],[Noms_M]]=S$5,Tableau1[[#This Row],[Fin_M]]-Tableau1[[#This Row],[Début_M]],0)+IF(Tableau1[[#This Row],[Noms]]=S$5,Tableau1[[#This Row],[Fin]]-Tableau1[[#This Row],[Début]],0)</f>
        <v>0</v>
      </c>
    </row>
    <row r="1253" spans="1:19" s="17" customFormat="1" ht="20.25" customHeight="1" thickBot="1" x14ac:dyDescent="0.35">
      <c r="A1253" s="38"/>
      <c r="B1253" s="56" t="str">
        <f t="shared" ref="B1253" si="2004">TEXT(A1251,"mmm")</f>
        <v>févr</v>
      </c>
      <c r="C1253" s="57">
        <f t="shared" ref="C1253" si="2005">_xlfn.ISOWEEKNUM(A1251)</f>
        <v>8</v>
      </c>
      <c r="D1253" s="35"/>
      <c r="E1253" s="22"/>
      <c r="F1253" s="12"/>
      <c r="G1253" s="13"/>
      <c r="H1253" s="24"/>
      <c r="I1253" s="12"/>
      <c r="J1253" s="60"/>
      <c r="K1253" s="18"/>
      <c r="L1253" s="4"/>
      <c r="N1253" s="61">
        <f>IF(Tableau1[[#This Row],[Noms_M]]=N$5,Tableau1[[#This Row],[Fin_M]]-Tableau1[[#This Row],[Début_M]],0)+IF(Tableau1[[#This Row],[Noms]]=N$5,Tableau1[[#This Row],[Fin]]-Tableau1[[#This Row],[Début]],0)</f>
        <v>0</v>
      </c>
      <c r="O1253" s="61">
        <f>IF(Tableau1[[#This Row],[Noms_M]]=O$5,Tableau1[[#This Row],[Fin_M]]-Tableau1[[#This Row],[Début_M]],0)+IF(Tableau1[[#This Row],[Noms]]=O$5,Tableau1[[#This Row],[Fin]]-Tableau1[[#This Row],[Début]],0)</f>
        <v>0</v>
      </c>
      <c r="P1253" s="61">
        <f>IF(Tableau1[[#This Row],[Noms_M]]=P$5,Tableau1[[#This Row],[Fin_M]]-Tableau1[[#This Row],[Début_M]],0)+IF(Tableau1[[#This Row],[Noms]]=P$5,Tableau1[[#This Row],[Fin]]-Tableau1[[#This Row],[Début]],0)</f>
        <v>0</v>
      </c>
      <c r="Q1253" s="61">
        <f>IF(Tableau1[[#This Row],[Noms_M]]=Q$5,Tableau1[[#This Row],[Fin_M]]-Tableau1[[#This Row],[Début_M]],0)+IF(Tableau1[[#This Row],[Noms]]=Q$5,Tableau1[[#This Row],[Fin]]-Tableau1[[#This Row],[Début]],0)</f>
        <v>0</v>
      </c>
      <c r="R1253" s="61">
        <f>IF(Tableau1[[#This Row],[Noms_M]]=R$5,Tableau1[[#This Row],[Fin_M]]-Tableau1[[#This Row],[Début_M]],0)+IF(Tableau1[[#This Row],[Noms]]=R$5,Tableau1[[#This Row],[Fin]]-Tableau1[[#This Row],[Début]],0)</f>
        <v>0</v>
      </c>
      <c r="S1253" s="62">
        <f>IF(Tableau1[[#This Row],[Noms_M]]=S$5,Tableau1[[#This Row],[Fin_M]]-Tableau1[[#This Row],[Début_M]],0)+IF(Tableau1[[#This Row],[Noms]]=S$5,Tableau1[[#This Row],[Fin]]-Tableau1[[#This Row],[Début]],0)</f>
        <v>0</v>
      </c>
    </row>
    <row r="1254" spans="1:19" s="17" customFormat="1" ht="20.25" customHeight="1" thickBot="1" x14ac:dyDescent="0.35">
      <c r="A1254" s="36">
        <f>A1251+1</f>
        <v>46072</v>
      </c>
      <c r="B1254" s="55" t="str">
        <f t="shared" si="1948"/>
        <v>févr</v>
      </c>
      <c r="C1254" s="57">
        <f t="shared" ref="C1254" si="2006">_xlfn.ISOWEEKNUM(A1254)</f>
        <v>8</v>
      </c>
      <c r="D1254" s="33">
        <f>A1254</f>
        <v>46072</v>
      </c>
      <c r="E1254" s="8"/>
      <c r="F1254" s="1"/>
      <c r="G1254" s="9"/>
      <c r="H1254" s="14"/>
      <c r="I1254" s="1"/>
      <c r="J1254" s="58"/>
      <c r="K1254" s="18"/>
      <c r="L1254" s="7"/>
      <c r="N1254" s="61">
        <f>IF(Tableau1[[#This Row],[Noms_M]]=N$5,Tableau1[[#This Row],[Fin_M]]-Tableau1[[#This Row],[Début_M]],0)+IF(Tableau1[[#This Row],[Noms]]=N$5,Tableau1[[#This Row],[Fin]]-Tableau1[[#This Row],[Début]],0)</f>
        <v>0</v>
      </c>
      <c r="O1254" s="61">
        <f>IF(Tableau1[[#This Row],[Noms_M]]=O$5,Tableau1[[#This Row],[Fin_M]]-Tableau1[[#This Row],[Début_M]],0)+IF(Tableau1[[#This Row],[Noms]]=O$5,Tableau1[[#This Row],[Fin]]-Tableau1[[#This Row],[Début]],0)</f>
        <v>0</v>
      </c>
      <c r="P1254" s="61">
        <f>IF(Tableau1[[#This Row],[Noms_M]]=P$5,Tableau1[[#This Row],[Fin_M]]-Tableau1[[#This Row],[Début_M]],0)+IF(Tableau1[[#This Row],[Noms]]=P$5,Tableau1[[#This Row],[Fin]]-Tableau1[[#This Row],[Début]],0)</f>
        <v>0</v>
      </c>
      <c r="Q1254" s="61">
        <f>IF(Tableau1[[#This Row],[Noms_M]]=Q$5,Tableau1[[#This Row],[Fin_M]]-Tableau1[[#This Row],[Début_M]],0)+IF(Tableau1[[#This Row],[Noms]]=Q$5,Tableau1[[#This Row],[Fin]]-Tableau1[[#This Row],[Début]],0)</f>
        <v>0</v>
      </c>
      <c r="R1254" s="61">
        <f>IF(Tableau1[[#This Row],[Noms_M]]=R$5,Tableau1[[#This Row],[Fin_M]]-Tableau1[[#This Row],[Début_M]],0)+IF(Tableau1[[#This Row],[Noms]]=R$5,Tableau1[[#This Row],[Fin]]-Tableau1[[#This Row],[Début]],0)</f>
        <v>0</v>
      </c>
      <c r="S1254" s="62">
        <f>IF(Tableau1[[#This Row],[Noms_M]]=S$5,Tableau1[[#This Row],[Fin_M]]-Tableau1[[#This Row],[Début_M]],0)+IF(Tableau1[[#This Row],[Noms]]=S$5,Tableau1[[#This Row],[Fin]]-Tableau1[[#This Row],[Début]],0)</f>
        <v>0</v>
      </c>
    </row>
    <row r="1255" spans="1:19" s="17" customFormat="1" ht="20.25" customHeight="1" thickBot="1" x14ac:dyDescent="0.35">
      <c r="A1255" s="37"/>
      <c r="B1255" s="56" t="str">
        <f t="shared" si="1955"/>
        <v>févr</v>
      </c>
      <c r="C1255" s="57">
        <f t="shared" ref="C1255" si="2007">_xlfn.ISOWEEKNUM(A1254)</f>
        <v>8</v>
      </c>
      <c r="D1255" s="34"/>
      <c r="E1255" s="10"/>
      <c r="F1255" s="2"/>
      <c r="G1255" s="11"/>
      <c r="H1255" s="15"/>
      <c r="I1255" s="2"/>
      <c r="J1255" s="59"/>
      <c r="K1255" s="18"/>
      <c r="L1255" s="3"/>
      <c r="N1255" s="61">
        <f>IF(Tableau1[[#This Row],[Noms_M]]=N$5,Tableau1[[#This Row],[Fin_M]]-Tableau1[[#This Row],[Début_M]],0)+IF(Tableau1[[#This Row],[Noms]]=N$5,Tableau1[[#This Row],[Fin]]-Tableau1[[#This Row],[Début]],0)</f>
        <v>0</v>
      </c>
      <c r="O1255" s="61">
        <f>IF(Tableau1[[#This Row],[Noms_M]]=O$5,Tableau1[[#This Row],[Fin_M]]-Tableau1[[#This Row],[Début_M]],0)+IF(Tableau1[[#This Row],[Noms]]=O$5,Tableau1[[#This Row],[Fin]]-Tableau1[[#This Row],[Début]],0)</f>
        <v>0</v>
      </c>
      <c r="P1255" s="61">
        <f>IF(Tableau1[[#This Row],[Noms_M]]=P$5,Tableau1[[#This Row],[Fin_M]]-Tableau1[[#This Row],[Début_M]],0)+IF(Tableau1[[#This Row],[Noms]]=P$5,Tableau1[[#This Row],[Fin]]-Tableau1[[#This Row],[Début]],0)</f>
        <v>0</v>
      </c>
      <c r="Q1255" s="61">
        <f>IF(Tableau1[[#This Row],[Noms_M]]=Q$5,Tableau1[[#This Row],[Fin_M]]-Tableau1[[#This Row],[Début_M]],0)+IF(Tableau1[[#This Row],[Noms]]=Q$5,Tableau1[[#This Row],[Fin]]-Tableau1[[#This Row],[Début]],0)</f>
        <v>0</v>
      </c>
      <c r="R1255" s="61">
        <f>IF(Tableau1[[#This Row],[Noms_M]]=R$5,Tableau1[[#This Row],[Fin_M]]-Tableau1[[#This Row],[Début_M]],0)+IF(Tableau1[[#This Row],[Noms]]=R$5,Tableau1[[#This Row],[Fin]]-Tableau1[[#This Row],[Début]],0)</f>
        <v>0</v>
      </c>
      <c r="S1255" s="62">
        <f>IF(Tableau1[[#This Row],[Noms_M]]=S$5,Tableau1[[#This Row],[Fin_M]]-Tableau1[[#This Row],[Début_M]],0)+IF(Tableau1[[#This Row],[Noms]]=S$5,Tableau1[[#This Row],[Fin]]-Tableau1[[#This Row],[Début]],0)</f>
        <v>0</v>
      </c>
    </row>
    <row r="1256" spans="1:19" s="17" customFormat="1" ht="20.25" customHeight="1" thickBot="1" x14ac:dyDescent="0.35">
      <c r="A1256" s="38"/>
      <c r="B1256" s="56" t="str">
        <f t="shared" si="1957"/>
        <v>févr</v>
      </c>
      <c r="C1256" s="57">
        <f t="shared" ref="C1256" si="2008">_xlfn.ISOWEEKNUM(A1254)</f>
        <v>8</v>
      </c>
      <c r="D1256" s="35"/>
      <c r="E1256" s="22"/>
      <c r="F1256" s="12"/>
      <c r="G1256" s="13"/>
      <c r="H1256" s="24"/>
      <c r="I1256" s="12"/>
      <c r="J1256" s="60"/>
      <c r="K1256" s="18"/>
      <c r="L1256" s="4"/>
      <c r="N1256" s="61">
        <f>IF(Tableau1[[#This Row],[Noms_M]]=N$5,Tableau1[[#This Row],[Fin_M]]-Tableau1[[#This Row],[Début_M]],0)+IF(Tableau1[[#This Row],[Noms]]=N$5,Tableau1[[#This Row],[Fin]]-Tableau1[[#This Row],[Début]],0)</f>
        <v>0</v>
      </c>
      <c r="O1256" s="61">
        <f>IF(Tableau1[[#This Row],[Noms_M]]=O$5,Tableau1[[#This Row],[Fin_M]]-Tableau1[[#This Row],[Début_M]],0)+IF(Tableau1[[#This Row],[Noms]]=O$5,Tableau1[[#This Row],[Fin]]-Tableau1[[#This Row],[Début]],0)</f>
        <v>0</v>
      </c>
      <c r="P1256" s="61">
        <f>IF(Tableau1[[#This Row],[Noms_M]]=P$5,Tableau1[[#This Row],[Fin_M]]-Tableau1[[#This Row],[Début_M]],0)+IF(Tableau1[[#This Row],[Noms]]=P$5,Tableau1[[#This Row],[Fin]]-Tableau1[[#This Row],[Début]],0)</f>
        <v>0</v>
      </c>
      <c r="Q1256" s="61">
        <f>IF(Tableau1[[#This Row],[Noms_M]]=Q$5,Tableau1[[#This Row],[Fin_M]]-Tableau1[[#This Row],[Début_M]],0)+IF(Tableau1[[#This Row],[Noms]]=Q$5,Tableau1[[#This Row],[Fin]]-Tableau1[[#This Row],[Début]],0)</f>
        <v>0</v>
      </c>
      <c r="R1256" s="61">
        <f>IF(Tableau1[[#This Row],[Noms_M]]=R$5,Tableau1[[#This Row],[Fin_M]]-Tableau1[[#This Row],[Début_M]],0)+IF(Tableau1[[#This Row],[Noms]]=R$5,Tableau1[[#This Row],[Fin]]-Tableau1[[#This Row],[Début]],0)</f>
        <v>0</v>
      </c>
      <c r="S1256" s="62">
        <f>IF(Tableau1[[#This Row],[Noms_M]]=S$5,Tableau1[[#This Row],[Fin_M]]-Tableau1[[#This Row],[Début_M]],0)+IF(Tableau1[[#This Row],[Noms]]=S$5,Tableau1[[#This Row],[Fin]]-Tableau1[[#This Row],[Début]],0)</f>
        <v>0</v>
      </c>
    </row>
    <row r="1257" spans="1:19" s="17" customFormat="1" ht="20.25" customHeight="1" thickBot="1" x14ac:dyDescent="0.35">
      <c r="A1257" s="36">
        <f>A1254+1</f>
        <v>46073</v>
      </c>
      <c r="B1257" s="55" t="str">
        <f t="shared" si="1959"/>
        <v>févr</v>
      </c>
      <c r="C1257" s="57">
        <f t="shared" ref="C1257" si="2009">_xlfn.ISOWEEKNUM(A1257)</f>
        <v>8</v>
      </c>
      <c r="D1257" s="33">
        <f>A1257</f>
        <v>46073</v>
      </c>
      <c r="E1257" s="8"/>
      <c r="F1257" s="1"/>
      <c r="G1257" s="9"/>
      <c r="H1257" s="14"/>
      <c r="I1257" s="1"/>
      <c r="J1257" s="58"/>
      <c r="K1257" s="18"/>
      <c r="L1257" s="7"/>
      <c r="N1257" s="61">
        <f>IF(Tableau1[[#This Row],[Noms_M]]=N$5,Tableau1[[#This Row],[Fin_M]]-Tableau1[[#This Row],[Début_M]],0)+IF(Tableau1[[#This Row],[Noms]]=N$5,Tableau1[[#This Row],[Fin]]-Tableau1[[#This Row],[Début]],0)</f>
        <v>0</v>
      </c>
      <c r="O1257" s="61">
        <f>IF(Tableau1[[#This Row],[Noms_M]]=O$5,Tableau1[[#This Row],[Fin_M]]-Tableau1[[#This Row],[Début_M]],0)+IF(Tableau1[[#This Row],[Noms]]=O$5,Tableau1[[#This Row],[Fin]]-Tableau1[[#This Row],[Début]],0)</f>
        <v>0</v>
      </c>
      <c r="P1257" s="61">
        <f>IF(Tableau1[[#This Row],[Noms_M]]=P$5,Tableau1[[#This Row],[Fin_M]]-Tableau1[[#This Row],[Début_M]],0)+IF(Tableau1[[#This Row],[Noms]]=P$5,Tableau1[[#This Row],[Fin]]-Tableau1[[#This Row],[Début]],0)</f>
        <v>0</v>
      </c>
      <c r="Q1257" s="61">
        <f>IF(Tableau1[[#This Row],[Noms_M]]=Q$5,Tableau1[[#This Row],[Fin_M]]-Tableau1[[#This Row],[Début_M]],0)+IF(Tableau1[[#This Row],[Noms]]=Q$5,Tableau1[[#This Row],[Fin]]-Tableau1[[#This Row],[Début]],0)</f>
        <v>0</v>
      </c>
      <c r="R1257" s="61">
        <f>IF(Tableau1[[#This Row],[Noms_M]]=R$5,Tableau1[[#This Row],[Fin_M]]-Tableau1[[#This Row],[Début_M]],0)+IF(Tableau1[[#This Row],[Noms]]=R$5,Tableau1[[#This Row],[Fin]]-Tableau1[[#This Row],[Début]],0)</f>
        <v>0</v>
      </c>
      <c r="S1257" s="62">
        <f>IF(Tableau1[[#This Row],[Noms_M]]=S$5,Tableau1[[#This Row],[Fin_M]]-Tableau1[[#This Row],[Début_M]],0)+IF(Tableau1[[#This Row],[Noms]]=S$5,Tableau1[[#This Row],[Fin]]-Tableau1[[#This Row],[Début]],0)</f>
        <v>0</v>
      </c>
    </row>
    <row r="1258" spans="1:19" s="17" customFormat="1" ht="20.25" customHeight="1" thickBot="1" x14ac:dyDescent="0.35">
      <c r="A1258" s="37"/>
      <c r="B1258" s="56" t="str">
        <f t="shared" si="1961"/>
        <v>févr</v>
      </c>
      <c r="C1258" s="57">
        <f t="shared" ref="C1258" si="2010">_xlfn.ISOWEEKNUM(A1257)</f>
        <v>8</v>
      </c>
      <c r="D1258" s="34"/>
      <c r="E1258" s="10"/>
      <c r="F1258" s="2"/>
      <c r="G1258" s="11"/>
      <c r="H1258" s="15"/>
      <c r="I1258" s="2"/>
      <c r="J1258" s="59"/>
      <c r="K1258" s="18"/>
      <c r="L1258" s="3"/>
      <c r="N1258" s="61">
        <f>IF(Tableau1[[#This Row],[Noms_M]]=N$5,Tableau1[[#This Row],[Fin_M]]-Tableau1[[#This Row],[Début_M]],0)+IF(Tableau1[[#This Row],[Noms]]=N$5,Tableau1[[#This Row],[Fin]]-Tableau1[[#This Row],[Début]],0)</f>
        <v>0</v>
      </c>
      <c r="O1258" s="61">
        <f>IF(Tableau1[[#This Row],[Noms_M]]=O$5,Tableau1[[#This Row],[Fin_M]]-Tableau1[[#This Row],[Début_M]],0)+IF(Tableau1[[#This Row],[Noms]]=O$5,Tableau1[[#This Row],[Fin]]-Tableau1[[#This Row],[Début]],0)</f>
        <v>0</v>
      </c>
      <c r="P1258" s="61">
        <f>IF(Tableau1[[#This Row],[Noms_M]]=P$5,Tableau1[[#This Row],[Fin_M]]-Tableau1[[#This Row],[Début_M]],0)+IF(Tableau1[[#This Row],[Noms]]=P$5,Tableau1[[#This Row],[Fin]]-Tableau1[[#This Row],[Début]],0)</f>
        <v>0</v>
      </c>
      <c r="Q1258" s="61">
        <f>IF(Tableau1[[#This Row],[Noms_M]]=Q$5,Tableau1[[#This Row],[Fin_M]]-Tableau1[[#This Row],[Début_M]],0)+IF(Tableau1[[#This Row],[Noms]]=Q$5,Tableau1[[#This Row],[Fin]]-Tableau1[[#This Row],[Début]],0)</f>
        <v>0</v>
      </c>
      <c r="R1258" s="61">
        <f>IF(Tableau1[[#This Row],[Noms_M]]=R$5,Tableau1[[#This Row],[Fin_M]]-Tableau1[[#This Row],[Début_M]],0)+IF(Tableau1[[#This Row],[Noms]]=R$5,Tableau1[[#This Row],[Fin]]-Tableau1[[#This Row],[Début]],0)</f>
        <v>0</v>
      </c>
      <c r="S1258" s="62">
        <f>IF(Tableau1[[#This Row],[Noms_M]]=S$5,Tableau1[[#This Row],[Fin_M]]-Tableau1[[#This Row],[Début_M]],0)+IF(Tableau1[[#This Row],[Noms]]=S$5,Tableau1[[#This Row],[Fin]]-Tableau1[[#This Row],[Début]],0)</f>
        <v>0</v>
      </c>
    </row>
    <row r="1259" spans="1:19" s="17" customFormat="1" ht="20.25" customHeight="1" thickBot="1" x14ac:dyDescent="0.35">
      <c r="A1259" s="38"/>
      <c r="B1259" s="56" t="str">
        <f t="shared" si="1963"/>
        <v>févr</v>
      </c>
      <c r="C1259" s="57">
        <f t="shared" ref="C1259" si="2011">_xlfn.ISOWEEKNUM(A1257)</f>
        <v>8</v>
      </c>
      <c r="D1259" s="35"/>
      <c r="E1259" s="22"/>
      <c r="F1259" s="12"/>
      <c r="G1259" s="13"/>
      <c r="H1259" s="24"/>
      <c r="I1259" s="12"/>
      <c r="J1259" s="60"/>
      <c r="K1259" s="18"/>
      <c r="L1259" s="4"/>
      <c r="N1259" s="61">
        <f>IF(Tableau1[[#This Row],[Noms_M]]=N$5,Tableau1[[#This Row],[Fin_M]]-Tableau1[[#This Row],[Début_M]],0)+IF(Tableau1[[#This Row],[Noms]]=N$5,Tableau1[[#This Row],[Fin]]-Tableau1[[#This Row],[Début]],0)</f>
        <v>0</v>
      </c>
      <c r="O1259" s="61">
        <f>IF(Tableau1[[#This Row],[Noms_M]]=O$5,Tableau1[[#This Row],[Fin_M]]-Tableau1[[#This Row],[Début_M]],0)+IF(Tableau1[[#This Row],[Noms]]=O$5,Tableau1[[#This Row],[Fin]]-Tableau1[[#This Row],[Début]],0)</f>
        <v>0</v>
      </c>
      <c r="P1259" s="61">
        <f>IF(Tableau1[[#This Row],[Noms_M]]=P$5,Tableau1[[#This Row],[Fin_M]]-Tableau1[[#This Row],[Début_M]],0)+IF(Tableau1[[#This Row],[Noms]]=P$5,Tableau1[[#This Row],[Fin]]-Tableau1[[#This Row],[Début]],0)</f>
        <v>0</v>
      </c>
      <c r="Q1259" s="61">
        <f>IF(Tableau1[[#This Row],[Noms_M]]=Q$5,Tableau1[[#This Row],[Fin_M]]-Tableau1[[#This Row],[Début_M]],0)+IF(Tableau1[[#This Row],[Noms]]=Q$5,Tableau1[[#This Row],[Fin]]-Tableau1[[#This Row],[Début]],0)</f>
        <v>0</v>
      </c>
      <c r="R1259" s="61">
        <f>IF(Tableau1[[#This Row],[Noms_M]]=R$5,Tableau1[[#This Row],[Fin_M]]-Tableau1[[#This Row],[Début_M]],0)+IF(Tableau1[[#This Row],[Noms]]=R$5,Tableau1[[#This Row],[Fin]]-Tableau1[[#This Row],[Début]],0)</f>
        <v>0</v>
      </c>
      <c r="S1259" s="62">
        <f>IF(Tableau1[[#This Row],[Noms_M]]=S$5,Tableau1[[#This Row],[Fin_M]]-Tableau1[[#This Row],[Début_M]],0)+IF(Tableau1[[#This Row],[Noms]]=S$5,Tableau1[[#This Row],[Fin]]-Tableau1[[#This Row],[Début]],0)</f>
        <v>0</v>
      </c>
    </row>
    <row r="1260" spans="1:19" s="17" customFormat="1" ht="20.25" customHeight="1" thickBot="1" x14ac:dyDescent="0.35">
      <c r="A1260" s="36">
        <f>A1257+1</f>
        <v>46074</v>
      </c>
      <c r="B1260" s="55" t="str">
        <f t="shared" si="1965"/>
        <v>févr</v>
      </c>
      <c r="C1260" s="57">
        <f t="shared" ref="C1260" si="2012">_xlfn.ISOWEEKNUM(A1260)</f>
        <v>8</v>
      </c>
      <c r="D1260" s="33">
        <f>A1260</f>
        <v>46074</v>
      </c>
      <c r="E1260" s="8"/>
      <c r="F1260" s="1"/>
      <c r="G1260" s="9"/>
      <c r="H1260" s="14"/>
      <c r="I1260" s="1"/>
      <c r="J1260" s="58"/>
      <c r="K1260" s="18"/>
      <c r="L1260" s="7"/>
      <c r="N1260" s="61">
        <f>IF(Tableau1[[#This Row],[Noms_M]]=N$5,Tableau1[[#This Row],[Fin_M]]-Tableau1[[#This Row],[Début_M]],0)+IF(Tableau1[[#This Row],[Noms]]=N$5,Tableau1[[#This Row],[Fin]]-Tableau1[[#This Row],[Début]],0)</f>
        <v>0</v>
      </c>
      <c r="O1260" s="61">
        <f>IF(Tableau1[[#This Row],[Noms_M]]=O$5,Tableau1[[#This Row],[Fin_M]]-Tableau1[[#This Row],[Début_M]],0)+IF(Tableau1[[#This Row],[Noms]]=O$5,Tableau1[[#This Row],[Fin]]-Tableau1[[#This Row],[Début]],0)</f>
        <v>0</v>
      </c>
      <c r="P1260" s="61">
        <f>IF(Tableau1[[#This Row],[Noms_M]]=P$5,Tableau1[[#This Row],[Fin_M]]-Tableau1[[#This Row],[Début_M]],0)+IF(Tableau1[[#This Row],[Noms]]=P$5,Tableau1[[#This Row],[Fin]]-Tableau1[[#This Row],[Début]],0)</f>
        <v>0</v>
      </c>
      <c r="Q1260" s="61">
        <f>IF(Tableau1[[#This Row],[Noms_M]]=Q$5,Tableau1[[#This Row],[Fin_M]]-Tableau1[[#This Row],[Début_M]],0)+IF(Tableau1[[#This Row],[Noms]]=Q$5,Tableau1[[#This Row],[Fin]]-Tableau1[[#This Row],[Début]],0)</f>
        <v>0</v>
      </c>
      <c r="R1260" s="61">
        <f>IF(Tableau1[[#This Row],[Noms_M]]=R$5,Tableau1[[#This Row],[Fin_M]]-Tableau1[[#This Row],[Début_M]],0)+IF(Tableau1[[#This Row],[Noms]]=R$5,Tableau1[[#This Row],[Fin]]-Tableau1[[#This Row],[Début]],0)</f>
        <v>0</v>
      </c>
      <c r="S1260" s="62">
        <f>IF(Tableau1[[#This Row],[Noms_M]]=S$5,Tableau1[[#This Row],[Fin_M]]-Tableau1[[#This Row],[Début_M]],0)+IF(Tableau1[[#This Row],[Noms]]=S$5,Tableau1[[#This Row],[Fin]]-Tableau1[[#This Row],[Début]],0)</f>
        <v>0</v>
      </c>
    </row>
    <row r="1261" spans="1:19" s="17" customFormat="1" ht="20.25" customHeight="1" thickBot="1" x14ac:dyDescent="0.35">
      <c r="A1261" s="37"/>
      <c r="B1261" s="56" t="str">
        <f t="shared" si="1967"/>
        <v>févr</v>
      </c>
      <c r="C1261" s="57">
        <f t="shared" ref="C1261" si="2013">_xlfn.ISOWEEKNUM(A1260)</f>
        <v>8</v>
      </c>
      <c r="D1261" s="34"/>
      <c r="E1261" s="10"/>
      <c r="F1261" s="2"/>
      <c r="G1261" s="11"/>
      <c r="H1261" s="15"/>
      <c r="I1261" s="2"/>
      <c r="J1261" s="59"/>
      <c r="K1261" s="18"/>
      <c r="L1261" s="3"/>
      <c r="N1261" s="61">
        <f>IF(Tableau1[[#This Row],[Noms_M]]=N$5,Tableau1[[#This Row],[Fin_M]]-Tableau1[[#This Row],[Début_M]],0)+IF(Tableau1[[#This Row],[Noms]]=N$5,Tableau1[[#This Row],[Fin]]-Tableau1[[#This Row],[Début]],0)</f>
        <v>0</v>
      </c>
      <c r="O1261" s="61">
        <f>IF(Tableau1[[#This Row],[Noms_M]]=O$5,Tableau1[[#This Row],[Fin_M]]-Tableau1[[#This Row],[Début_M]],0)+IF(Tableau1[[#This Row],[Noms]]=O$5,Tableau1[[#This Row],[Fin]]-Tableau1[[#This Row],[Début]],0)</f>
        <v>0</v>
      </c>
      <c r="P1261" s="61">
        <f>IF(Tableau1[[#This Row],[Noms_M]]=P$5,Tableau1[[#This Row],[Fin_M]]-Tableau1[[#This Row],[Début_M]],0)+IF(Tableau1[[#This Row],[Noms]]=P$5,Tableau1[[#This Row],[Fin]]-Tableau1[[#This Row],[Début]],0)</f>
        <v>0</v>
      </c>
      <c r="Q1261" s="61">
        <f>IF(Tableau1[[#This Row],[Noms_M]]=Q$5,Tableau1[[#This Row],[Fin_M]]-Tableau1[[#This Row],[Début_M]],0)+IF(Tableau1[[#This Row],[Noms]]=Q$5,Tableau1[[#This Row],[Fin]]-Tableau1[[#This Row],[Début]],0)</f>
        <v>0</v>
      </c>
      <c r="R1261" s="61">
        <f>IF(Tableau1[[#This Row],[Noms_M]]=R$5,Tableau1[[#This Row],[Fin_M]]-Tableau1[[#This Row],[Début_M]],0)+IF(Tableau1[[#This Row],[Noms]]=R$5,Tableau1[[#This Row],[Fin]]-Tableau1[[#This Row],[Début]],0)</f>
        <v>0</v>
      </c>
      <c r="S1261" s="62">
        <f>IF(Tableau1[[#This Row],[Noms_M]]=S$5,Tableau1[[#This Row],[Fin_M]]-Tableau1[[#This Row],[Début_M]],0)+IF(Tableau1[[#This Row],[Noms]]=S$5,Tableau1[[#This Row],[Fin]]-Tableau1[[#This Row],[Début]],0)</f>
        <v>0</v>
      </c>
    </row>
    <row r="1262" spans="1:19" s="17" customFormat="1" ht="20.25" customHeight="1" thickBot="1" x14ac:dyDescent="0.35">
      <c r="A1262" s="38"/>
      <c r="B1262" s="56" t="str">
        <f t="shared" si="1969"/>
        <v>févr</v>
      </c>
      <c r="C1262" s="57">
        <f t="shared" ref="C1262" si="2014">_xlfn.ISOWEEKNUM(A1260)</f>
        <v>8</v>
      </c>
      <c r="D1262" s="35"/>
      <c r="E1262" s="22"/>
      <c r="F1262" s="12"/>
      <c r="G1262" s="13"/>
      <c r="H1262" s="24"/>
      <c r="I1262" s="12"/>
      <c r="J1262" s="60"/>
      <c r="K1262" s="18"/>
      <c r="L1262" s="4"/>
      <c r="N1262" s="61">
        <f>IF(Tableau1[[#This Row],[Noms_M]]=N$5,Tableau1[[#This Row],[Fin_M]]-Tableau1[[#This Row],[Début_M]],0)+IF(Tableau1[[#This Row],[Noms]]=N$5,Tableau1[[#This Row],[Fin]]-Tableau1[[#This Row],[Début]],0)</f>
        <v>0</v>
      </c>
      <c r="O1262" s="61">
        <f>IF(Tableau1[[#This Row],[Noms_M]]=O$5,Tableau1[[#This Row],[Fin_M]]-Tableau1[[#This Row],[Début_M]],0)+IF(Tableau1[[#This Row],[Noms]]=O$5,Tableau1[[#This Row],[Fin]]-Tableau1[[#This Row],[Début]],0)</f>
        <v>0</v>
      </c>
      <c r="P1262" s="61">
        <f>IF(Tableau1[[#This Row],[Noms_M]]=P$5,Tableau1[[#This Row],[Fin_M]]-Tableau1[[#This Row],[Début_M]],0)+IF(Tableau1[[#This Row],[Noms]]=P$5,Tableau1[[#This Row],[Fin]]-Tableau1[[#This Row],[Début]],0)</f>
        <v>0</v>
      </c>
      <c r="Q1262" s="61">
        <f>IF(Tableau1[[#This Row],[Noms_M]]=Q$5,Tableau1[[#This Row],[Fin_M]]-Tableau1[[#This Row],[Début_M]],0)+IF(Tableau1[[#This Row],[Noms]]=Q$5,Tableau1[[#This Row],[Fin]]-Tableau1[[#This Row],[Début]],0)</f>
        <v>0</v>
      </c>
      <c r="R1262" s="61">
        <f>IF(Tableau1[[#This Row],[Noms_M]]=R$5,Tableau1[[#This Row],[Fin_M]]-Tableau1[[#This Row],[Début_M]],0)+IF(Tableau1[[#This Row],[Noms]]=R$5,Tableau1[[#This Row],[Fin]]-Tableau1[[#This Row],[Début]],0)</f>
        <v>0</v>
      </c>
      <c r="S1262" s="62">
        <f>IF(Tableau1[[#This Row],[Noms_M]]=S$5,Tableau1[[#This Row],[Fin_M]]-Tableau1[[#This Row],[Début_M]],0)+IF(Tableau1[[#This Row],[Noms]]=S$5,Tableau1[[#This Row],[Fin]]-Tableau1[[#This Row],[Début]],0)</f>
        <v>0</v>
      </c>
    </row>
    <row r="1263" spans="1:19" s="17" customFormat="1" ht="20.25" customHeight="1" thickBot="1" x14ac:dyDescent="0.35">
      <c r="A1263" s="36">
        <f>A1260+1</f>
        <v>46075</v>
      </c>
      <c r="B1263" s="55" t="str">
        <f t="shared" si="1971"/>
        <v>févr</v>
      </c>
      <c r="C1263" s="57">
        <f t="shared" ref="C1263" si="2015">_xlfn.ISOWEEKNUM(A1263)</f>
        <v>8</v>
      </c>
      <c r="D1263" s="33">
        <f>A1263</f>
        <v>46075</v>
      </c>
      <c r="E1263" s="8"/>
      <c r="F1263" s="1"/>
      <c r="G1263" s="9"/>
      <c r="H1263" s="14"/>
      <c r="I1263" s="1"/>
      <c r="J1263" s="58"/>
      <c r="K1263" s="18"/>
      <c r="L1263" s="7"/>
      <c r="N1263" s="61">
        <f>IF(Tableau1[[#This Row],[Noms_M]]=N$5,Tableau1[[#This Row],[Fin_M]]-Tableau1[[#This Row],[Début_M]],0)+IF(Tableau1[[#This Row],[Noms]]=N$5,Tableau1[[#This Row],[Fin]]-Tableau1[[#This Row],[Début]],0)</f>
        <v>0</v>
      </c>
      <c r="O1263" s="61">
        <f>IF(Tableau1[[#This Row],[Noms_M]]=O$5,Tableau1[[#This Row],[Fin_M]]-Tableau1[[#This Row],[Début_M]],0)+IF(Tableau1[[#This Row],[Noms]]=O$5,Tableau1[[#This Row],[Fin]]-Tableau1[[#This Row],[Début]],0)</f>
        <v>0</v>
      </c>
      <c r="P1263" s="61">
        <f>IF(Tableau1[[#This Row],[Noms_M]]=P$5,Tableau1[[#This Row],[Fin_M]]-Tableau1[[#This Row],[Début_M]],0)+IF(Tableau1[[#This Row],[Noms]]=P$5,Tableau1[[#This Row],[Fin]]-Tableau1[[#This Row],[Début]],0)</f>
        <v>0</v>
      </c>
      <c r="Q1263" s="61">
        <f>IF(Tableau1[[#This Row],[Noms_M]]=Q$5,Tableau1[[#This Row],[Fin_M]]-Tableau1[[#This Row],[Début_M]],0)+IF(Tableau1[[#This Row],[Noms]]=Q$5,Tableau1[[#This Row],[Fin]]-Tableau1[[#This Row],[Début]],0)</f>
        <v>0</v>
      </c>
      <c r="R1263" s="61">
        <f>IF(Tableau1[[#This Row],[Noms_M]]=R$5,Tableau1[[#This Row],[Fin_M]]-Tableau1[[#This Row],[Début_M]],0)+IF(Tableau1[[#This Row],[Noms]]=R$5,Tableau1[[#This Row],[Fin]]-Tableau1[[#This Row],[Début]],0)</f>
        <v>0</v>
      </c>
      <c r="S1263" s="62">
        <f>IF(Tableau1[[#This Row],[Noms_M]]=S$5,Tableau1[[#This Row],[Fin_M]]-Tableau1[[#This Row],[Début_M]],0)+IF(Tableau1[[#This Row],[Noms]]=S$5,Tableau1[[#This Row],[Fin]]-Tableau1[[#This Row],[Début]],0)</f>
        <v>0</v>
      </c>
    </row>
    <row r="1264" spans="1:19" s="17" customFormat="1" ht="20.25" customHeight="1" thickBot="1" x14ac:dyDescent="0.35">
      <c r="A1264" s="37"/>
      <c r="B1264" s="56" t="str">
        <f t="shared" si="1973"/>
        <v>févr</v>
      </c>
      <c r="C1264" s="57">
        <f t="shared" ref="C1264" si="2016">_xlfn.ISOWEEKNUM(A1263)</f>
        <v>8</v>
      </c>
      <c r="D1264" s="34"/>
      <c r="E1264" s="10"/>
      <c r="F1264" s="2"/>
      <c r="G1264" s="11"/>
      <c r="H1264" s="15"/>
      <c r="I1264" s="2"/>
      <c r="J1264" s="59"/>
      <c r="K1264" s="18"/>
      <c r="L1264" s="3"/>
      <c r="N1264" s="61">
        <f>IF(Tableau1[[#This Row],[Noms_M]]=N$5,Tableau1[[#This Row],[Fin_M]]-Tableau1[[#This Row],[Début_M]],0)+IF(Tableau1[[#This Row],[Noms]]=N$5,Tableau1[[#This Row],[Fin]]-Tableau1[[#This Row],[Début]],0)</f>
        <v>0</v>
      </c>
      <c r="O1264" s="61">
        <f>IF(Tableau1[[#This Row],[Noms_M]]=O$5,Tableau1[[#This Row],[Fin_M]]-Tableau1[[#This Row],[Début_M]],0)+IF(Tableau1[[#This Row],[Noms]]=O$5,Tableau1[[#This Row],[Fin]]-Tableau1[[#This Row],[Début]],0)</f>
        <v>0</v>
      </c>
      <c r="P1264" s="61">
        <f>IF(Tableau1[[#This Row],[Noms_M]]=P$5,Tableau1[[#This Row],[Fin_M]]-Tableau1[[#This Row],[Début_M]],0)+IF(Tableau1[[#This Row],[Noms]]=P$5,Tableau1[[#This Row],[Fin]]-Tableau1[[#This Row],[Début]],0)</f>
        <v>0</v>
      </c>
      <c r="Q1264" s="61">
        <f>IF(Tableau1[[#This Row],[Noms_M]]=Q$5,Tableau1[[#This Row],[Fin_M]]-Tableau1[[#This Row],[Début_M]],0)+IF(Tableau1[[#This Row],[Noms]]=Q$5,Tableau1[[#This Row],[Fin]]-Tableau1[[#This Row],[Début]],0)</f>
        <v>0</v>
      </c>
      <c r="R1264" s="61">
        <f>IF(Tableau1[[#This Row],[Noms_M]]=R$5,Tableau1[[#This Row],[Fin_M]]-Tableau1[[#This Row],[Début_M]],0)+IF(Tableau1[[#This Row],[Noms]]=R$5,Tableau1[[#This Row],[Fin]]-Tableau1[[#This Row],[Début]],0)</f>
        <v>0</v>
      </c>
      <c r="S1264" s="62">
        <f>IF(Tableau1[[#This Row],[Noms_M]]=S$5,Tableau1[[#This Row],[Fin_M]]-Tableau1[[#This Row],[Début_M]],0)+IF(Tableau1[[#This Row],[Noms]]=S$5,Tableau1[[#This Row],[Fin]]-Tableau1[[#This Row],[Début]],0)</f>
        <v>0</v>
      </c>
    </row>
    <row r="1265" spans="1:26" s="17" customFormat="1" ht="20.25" customHeight="1" thickBot="1" x14ac:dyDescent="0.35">
      <c r="A1265" s="38"/>
      <c r="B1265" s="56" t="str">
        <f t="shared" si="1975"/>
        <v>févr</v>
      </c>
      <c r="C1265" s="57">
        <f t="shared" ref="C1265" si="2017">_xlfn.ISOWEEKNUM(A1263)</f>
        <v>8</v>
      </c>
      <c r="D1265" s="35"/>
      <c r="E1265" s="22"/>
      <c r="F1265" s="12"/>
      <c r="G1265" s="13"/>
      <c r="H1265" s="24"/>
      <c r="I1265" s="12"/>
      <c r="J1265" s="60"/>
      <c r="K1265" s="18"/>
      <c r="L1265" s="4"/>
      <c r="N1265" s="61">
        <f>IF(Tableau1[[#This Row],[Noms_M]]=N$5,Tableau1[[#This Row],[Fin_M]]-Tableau1[[#This Row],[Début_M]],0)+IF(Tableau1[[#This Row],[Noms]]=N$5,Tableau1[[#This Row],[Fin]]-Tableau1[[#This Row],[Début]],0)</f>
        <v>0</v>
      </c>
      <c r="O1265" s="61">
        <f>IF(Tableau1[[#This Row],[Noms_M]]=O$5,Tableau1[[#This Row],[Fin_M]]-Tableau1[[#This Row],[Début_M]],0)+IF(Tableau1[[#This Row],[Noms]]=O$5,Tableau1[[#This Row],[Fin]]-Tableau1[[#This Row],[Début]],0)</f>
        <v>0</v>
      </c>
      <c r="P1265" s="61">
        <f>IF(Tableau1[[#This Row],[Noms_M]]=P$5,Tableau1[[#This Row],[Fin_M]]-Tableau1[[#This Row],[Début_M]],0)+IF(Tableau1[[#This Row],[Noms]]=P$5,Tableau1[[#This Row],[Fin]]-Tableau1[[#This Row],[Début]],0)</f>
        <v>0</v>
      </c>
      <c r="Q1265" s="61">
        <f>IF(Tableau1[[#This Row],[Noms_M]]=Q$5,Tableau1[[#This Row],[Fin_M]]-Tableau1[[#This Row],[Début_M]],0)+IF(Tableau1[[#This Row],[Noms]]=Q$5,Tableau1[[#This Row],[Fin]]-Tableau1[[#This Row],[Début]],0)</f>
        <v>0</v>
      </c>
      <c r="R1265" s="61">
        <f>IF(Tableau1[[#This Row],[Noms_M]]=R$5,Tableau1[[#This Row],[Fin_M]]-Tableau1[[#This Row],[Début_M]],0)+IF(Tableau1[[#This Row],[Noms]]=R$5,Tableau1[[#This Row],[Fin]]-Tableau1[[#This Row],[Début]],0)</f>
        <v>0</v>
      </c>
      <c r="S1265" s="62">
        <f>IF(Tableau1[[#This Row],[Noms_M]]=S$5,Tableau1[[#This Row],[Fin_M]]-Tableau1[[#This Row],[Début_M]],0)+IF(Tableau1[[#This Row],[Noms]]=S$5,Tableau1[[#This Row],[Fin]]-Tableau1[[#This Row],[Début]],0)</f>
        <v>0</v>
      </c>
    </row>
    <row r="1266" spans="1:26" s="17" customFormat="1" ht="20.25" customHeight="1" thickBot="1" x14ac:dyDescent="0.35">
      <c r="A1266" s="36">
        <f>A1263+1</f>
        <v>46076</v>
      </c>
      <c r="B1266" s="55" t="str">
        <f t="shared" ref="B1266" si="2018">TEXT(A1266,"mmm")</f>
        <v>févr</v>
      </c>
      <c r="C1266" s="57">
        <f t="shared" ref="C1266" si="2019">_xlfn.ISOWEEKNUM(A1266)</f>
        <v>9</v>
      </c>
      <c r="D1266" s="33">
        <f>A1266</f>
        <v>46076</v>
      </c>
      <c r="E1266" s="8"/>
      <c r="F1266" s="1"/>
      <c r="G1266" s="9"/>
      <c r="H1266" s="14"/>
      <c r="I1266" s="1"/>
      <c r="J1266" s="58"/>
      <c r="K1266" s="18"/>
      <c r="L1266" s="7"/>
      <c r="N1266" s="61">
        <f>IF(Tableau1[[#This Row],[Noms_M]]=N$5,Tableau1[[#This Row],[Fin_M]]-Tableau1[[#This Row],[Début_M]],0)+IF(Tableau1[[#This Row],[Noms]]=N$5,Tableau1[[#This Row],[Fin]]-Tableau1[[#This Row],[Début]],0)</f>
        <v>0</v>
      </c>
      <c r="O1266" s="61">
        <f>IF(Tableau1[[#This Row],[Noms_M]]=O$5,Tableau1[[#This Row],[Fin_M]]-Tableau1[[#This Row],[Début_M]],0)+IF(Tableau1[[#This Row],[Noms]]=O$5,Tableau1[[#This Row],[Fin]]-Tableau1[[#This Row],[Début]],0)</f>
        <v>0</v>
      </c>
      <c r="P1266" s="61">
        <f>IF(Tableau1[[#This Row],[Noms_M]]=P$5,Tableau1[[#This Row],[Fin_M]]-Tableau1[[#This Row],[Début_M]],0)+IF(Tableau1[[#This Row],[Noms]]=P$5,Tableau1[[#This Row],[Fin]]-Tableau1[[#This Row],[Début]],0)</f>
        <v>0</v>
      </c>
      <c r="Q1266" s="61">
        <f>IF(Tableau1[[#This Row],[Noms_M]]=Q$5,Tableau1[[#This Row],[Fin_M]]-Tableau1[[#This Row],[Début_M]],0)+IF(Tableau1[[#This Row],[Noms]]=Q$5,Tableau1[[#This Row],[Fin]]-Tableau1[[#This Row],[Début]],0)</f>
        <v>0</v>
      </c>
      <c r="R1266" s="61">
        <f>IF(Tableau1[[#This Row],[Noms_M]]=R$5,Tableau1[[#This Row],[Fin_M]]-Tableau1[[#This Row],[Début_M]],0)+IF(Tableau1[[#This Row],[Noms]]=R$5,Tableau1[[#This Row],[Fin]]-Tableau1[[#This Row],[Début]],0)</f>
        <v>0</v>
      </c>
      <c r="S1266" s="62">
        <f>IF(Tableau1[[#This Row],[Noms_M]]=S$5,Tableau1[[#This Row],[Fin_M]]-Tableau1[[#This Row],[Début_M]],0)+IF(Tableau1[[#This Row],[Noms]]=S$5,Tableau1[[#This Row],[Fin]]-Tableau1[[#This Row],[Début]],0)</f>
        <v>0</v>
      </c>
      <c r="U1266" s="70">
        <f>SUM(N1266:N1286)</f>
        <v>0</v>
      </c>
      <c r="V1266" s="70">
        <f t="shared" ref="V1266" si="2020">SUM(O1266:O1286)</f>
        <v>0</v>
      </c>
      <c r="W1266" s="70">
        <f t="shared" ref="W1266" si="2021">SUM(P1266:P1286)</f>
        <v>0</v>
      </c>
      <c r="X1266" s="70">
        <f t="shared" ref="X1266" si="2022">SUM(Q1266:Q1286)</f>
        <v>0</v>
      </c>
      <c r="Y1266" s="70">
        <f t="shared" ref="Y1266" si="2023">SUM(R1266:R1286)</f>
        <v>0</v>
      </c>
      <c r="Z1266" s="70">
        <f t="shared" ref="Z1266" si="2024">SUM(S1266:S1286)</f>
        <v>0</v>
      </c>
    </row>
    <row r="1267" spans="1:26" s="17" customFormat="1" ht="20.25" customHeight="1" thickBot="1" x14ac:dyDescent="0.35">
      <c r="A1267" s="37"/>
      <c r="B1267" s="56" t="str">
        <f t="shared" ref="B1267" si="2025">TEXT(A1266,"mmm")</f>
        <v>févr</v>
      </c>
      <c r="C1267" s="57">
        <f t="shared" ref="C1267" si="2026">_xlfn.ISOWEEKNUM(A1266)</f>
        <v>9</v>
      </c>
      <c r="D1267" s="34"/>
      <c r="E1267" s="10"/>
      <c r="F1267" s="2"/>
      <c r="G1267" s="11"/>
      <c r="H1267" s="15"/>
      <c r="I1267" s="2"/>
      <c r="J1267" s="59"/>
      <c r="K1267" s="18"/>
      <c r="L1267" s="3"/>
      <c r="N1267" s="61">
        <f>IF(Tableau1[[#This Row],[Noms_M]]=N$5,Tableau1[[#This Row],[Fin_M]]-Tableau1[[#This Row],[Début_M]],0)+IF(Tableau1[[#This Row],[Noms]]=N$5,Tableau1[[#This Row],[Fin]]-Tableau1[[#This Row],[Début]],0)</f>
        <v>0</v>
      </c>
      <c r="O1267" s="61">
        <f>IF(Tableau1[[#This Row],[Noms_M]]=O$5,Tableau1[[#This Row],[Fin_M]]-Tableau1[[#This Row],[Début_M]],0)+IF(Tableau1[[#This Row],[Noms]]=O$5,Tableau1[[#This Row],[Fin]]-Tableau1[[#This Row],[Début]],0)</f>
        <v>0</v>
      </c>
      <c r="P1267" s="61">
        <f>IF(Tableau1[[#This Row],[Noms_M]]=P$5,Tableau1[[#This Row],[Fin_M]]-Tableau1[[#This Row],[Début_M]],0)+IF(Tableau1[[#This Row],[Noms]]=P$5,Tableau1[[#This Row],[Fin]]-Tableau1[[#This Row],[Début]],0)</f>
        <v>0</v>
      </c>
      <c r="Q1267" s="61">
        <f>IF(Tableau1[[#This Row],[Noms_M]]=Q$5,Tableau1[[#This Row],[Fin_M]]-Tableau1[[#This Row],[Début_M]],0)+IF(Tableau1[[#This Row],[Noms]]=Q$5,Tableau1[[#This Row],[Fin]]-Tableau1[[#This Row],[Début]],0)</f>
        <v>0</v>
      </c>
      <c r="R1267" s="61">
        <f>IF(Tableau1[[#This Row],[Noms_M]]=R$5,Tableau1[[#This Row],[Fin_M]]-Tableau1[[#This Row],[Début_M]],0)+IF(Tableau1[[#This Row],[Noms]]=R$5,Tableau1[[#This Row],[Fin]]-Tableau1[[#This Row],[Début]],0)</f>
        <v>0</v>
      </c>
      <c r="S1267" s="62">
        <f>IF(Tableau1[[#This Row],[Noms_M]]=S$5,Tableau1[[#This Row],[Fin_M]]-Tableau1[[#This Row],[Début_M]],0)+IF(Tableau1[[#This Row],[Noms]]=S$5,Tableau1[[#This Row],[Fin]]-Tableau1[[#This Row],[Début]],0)</f>
        <v>0</v>
      </c>
    </row>
    <row r="1268" spans="1:26" s="17" customFormat="1" ht="20.25" customHeight="1" thickBot="1" x14ac:dyDescent="0.35">
      <c r="A1268" s="38"/>
      <c r="B1268" s="56" t="str">
        <f t="shared" ref="B1268" si="2027">TEXT(A1266,"mmm")</f>
        <v>févr</v>
      </c>
      <c r="C1268" s="57">
        <f t="shared" ref="C1268" si="2028">_xlfn.ISOWEEKNUM(A1266)</f>
        <v>9</v>
      </c>
      <c r="D1268" s="35"/>
      <c r="E1268" s="22"/>
      <c r="F1268" s="12"/>
      <c r="G1268" s="13"/>
      <c r="H1268" s="24"/>
      <c r="I1268" s="12"/>
      <c r="J1268" s="60"/>
      <c r="K1268" s="18"/>
      <c r="L1268" s="4"/>
      <c r="N1268" s="61">
        <f>IF(Tableau1[[#This Row],[Noms_M]]=N$5,Tableau1[[#This Row],[Fin_M]]-Tableau1[[#This Row],[Début_M]],0)+IF(Tableau1[[#This Row],[Noms]]=N$5,Tableau1[[#This Row],[Fin]]-Tableau1[[#This Row],[Début]],0)</f>
        <v>0</v>
      </c>
      <c r="O1268" s="61">
        <f>IF(Tableau1[[#This Row],[Noms_M]]=O$5,Tableau1[[#This Row],[Fin_M]]-Tableau1[[#This Row],[Début_M]],0)+IF(Tableau1[[#This Row],[Noms]]=O$5,Tableau1[[#This Row],[Fin]]-Tableau1[[#This Row],[Début]],0)</f>
        <v>0</v>
      </c>
      <c r="P1268" s="61">
        <f>IF(Tableau1[[#This Row],[Noms_M]]=P$5,Tableau1[[#This Row],[Fin_M]]-Tableau1[[#This Row],[Début_M]],0)+IF(Tableau1[[#This Row],[Noms]]=P$5,Tableau1[[#This Row],[Fin]]-Tableau1[[#This Row],[Début]],0)</f>
        <v>0</v>
      </c>
      <c r="Q1268" s="61">
        <f>IF(Tableau1[[#This Row],[Noms_M]]=Q$5,Tableau1[[#This Row],[Fin_M]]-Tableau1[[#This Row],[Début_M]],0)+IF(Tableau1[[#This Row],[Noms]]=Q$5,Tableau1[[#This Row],[Fin]]-Tableau1[[#This Row],[Début]],0)</f>
        <v>0</v>
      </c>
      <c r="R1268" s="61">
        <f>IF(Tableau1[[#This Row],[Noms_M]]=R$5,Tableau1[[#This Row],[Fin_M]]-Tableau1[[#This Row],[Début_M]],0)+IF(Tableau1[[#This Row],[Noms]]=R$5,Tableau1[[#This Row],[Fin]]-Tableau1[[#This Row],[Début]],0)</f>
        <v>0</v>
      </c>
      <c r="S1268" s="62">
        <f>IF(Tableau1[[#This Row],[Noms_M]]=S$5,Tableau1[[#This Row],[Fin_M]]-Tableau1[[#This Row],[Début_M]],0)+IF(Tableau1[[#This Row],[Noms]]=S$5,Tableau1[[#This Row],[Fin]]-Tableau1[[#This Row],[Début]],0)</f>
        <v>0</v>
      </c>
    </row>
    <row r="1269" spans="1:26" s="17" customFormat="1" ht="20.25" customHeight="1" thickBot="1" x14ac:dyDescent="0.35">
      <c r="A1269" s="36">
        <f>A1266+1</f>
        <v>46077</v>
      </c>
      <c r="B1269" s="55" t="str">
        <f t="shared" si="1948"/>
        <v>févr</v>
      </c>
      <c r="C1269" s="57">
        <f t="shared" ref="C1269" si="2029">_xlfn.ISOWEEKNUM(A1269)</f>
        <v>9</v>
      </c>
      <c r="D1269" s="33">
        <f>A1269</f>
        <v>46077</v>
      </c>
      <c r="E1269" s="8"/>
      <c r="F1269" s="1"/>
      <c r="G1269" s="9"/>
      <c r="H1269" s="14"/>
      <c r="I1269" s="1"/>
      <c r="J1269" s="58"/>
      <c r="K1269" s="18"/>
      <c r="L1269" s="7"/>
      <c r="N1269" s="61">
        <f>IF(Tableau1[[#This Row],[Noms_M]]=N$5,Tableau1[[#This Row],[Fin_M]]-Tableau1[[#This Row],[Début_M]],0)+IF(Tableau1[[#This Row],[Noms]]=N$5,Tableau1[[#This Row],[Fin]]-Tableau1[[#This Row],[Début]],0)</f>
        <v>0</v>
      </c>
      <c r="O1269" s="61">
        <f>IF(Tableau1[[#This Row],[Noms_M]]=O$5,Tableau1[[#This Row],[Fin_M]]-Tableau1[[#This Row],[Début_M]],0)+IF(Tableau1[[#This Row],[Noms]]=O$5,Tableau1[[#This Row],[Fin]]-Tableau1[[#This Row],[Début]],0)</f>
        <v>0</v>
      </c>
      <c r="P1269" s="61">
        <f>IF(Tableau1[[#This Row],[Noms_M]]=P$5,Tableau1[[#This Row],[Fin_M]]-Tableau1[[#This Row],[Début_M]],0)+IF(Tableau1[[#This Row],[Noms]]=P$5,Tableau1[[#This Row],[Fin]]-Tableau1[[#This Row],[Début]],0)</f>
        <v>0</v>
      </c>
      <c r="Q1269" s="61">
        <f>IF(Tableau1[[#This Row],[Noms_M]]=Q$5,Tableau1[[#This Row],[Fin_M]]-Tableau1[[#This Row],[Début_M]],0)+IF(Tableau1[[#This Row],[Noms]]=Q$5,Tableau1[[#This Row],[Fin]]-Tableau1[[#This Row],[Début]],0)</f>
        <v>0</v>
      </c>
      <c r="R1269" s="61">
        <f>IF(Tableau1[[#This Row],[Noms_M]]=R$5,Tableau1[[#This Row],[Fin_M]]-Tableau1[[#This Row],[Début_M]],0)+IF(Tableau1[[#This Row],[Noms]]=R$5,Tableau1[[#This Row],[Fin]]-Tableau1[[#This Row],[Début]],0)</f>
        <v>0</v>
      </c>
      <c r="S1269" s="62">
        <f>IF(Tableau1[[#This Row],[Noms_M]]=S$5,Tableau1[[#This Row],[Fin_M]]-Tableau1[[#This Row],[Début_M]],0)+IF(Tableau1[[#This Row],[Noms]]=S$5,Tableau1[[#This Row],[Fin]]-Tableau1[[#This Row],[Début]],0)</f>
        <v>0</v>
      </c>
    </row>
    <row r="1270" spans="1:26" s="17" customFormat="1" ht="20.25" customHeight="1" thickBot="1" x14ac:dyDescent="0.35">
      <c r="A1270" s="37"/>
      <c r="B1270" s="56" t="str">
        <f t="shared" si="1955"/>
        <v>févr</v>
      </c>
      <c r="C1270" s="57">
        <f t="shared" ref="C1270" si="2030">_xlfn.ISOWEEKNUM(A1269)</f>
        <v>9</v>
      </c>
      <c r="D1270" s="34"/>
      <c r="E1270" s="10"/>
      <c r="F1270" s="2"/>
      <c r="G1270" s="11"/>
      <c r="H1270" s="15"/>
      <c r="I1270" s="2"/>
      <c r="J1270" s="59"/>
      <c r="K1270" s="18"/>
      <c r="L1270" s="3"/>
      <c r="N1270" s="61">
        <f>IF(Tableau1[[#This Row],[Noms_M]]=N$5,Tableau1[[#This Row],[Fin_M]]-Tableau1[[#This Row],[Début_M]],0)+IF(Tableau1[[#This Row],[Noms]]=N$5,Tableau1[[#This Row],[Fin]]-Tableau1[[#This Row],[Début]],0)</f>
        <v>0</v>
      </c>
      <c r="O1270" s="61">
        <f>IF(Tableau1[[#This Row],[Noms_M]]=O$5,Tableau1[[#This Row],[Fin_M]]-Tableau1[[#This Row],[Début_M]],0)+IF(Tableau1[[#This Row],[Noms]]=O$5,Tableau1[[#This Row],[Fin]]-Tableau1[[#This Row],[Début]],0)</f>
        <v>0</v>
      </c>
      <c r="P1270" s="61">
        <f>IF(Tableau1[[#This Row],[Noms_M]]=P$5,Tableau1[[#This Row],[Fin_M]]-Tableau1[[#This Row],[Début_M]],0)+IF(Tableau1[[#This Row],[Noms]]=P$5,Tableau1[[#This Row],[Fin]]-Tableau1[[#This Row],[Début]],0)</f>
        <v>0</v>
      </c>
      <c r="Q1270" s="61">
        <f>IF(Tableau1[[#This Row],[Noms_M]]=Q$5,Tableau1[[#This Row],[Fin_M]]-Tableau1[[#This Row],[Début_M]],0)+IF(Tableau1[[#This Row],[Noms]]=Q$5,Tableau1[[#This Row],[Fin]]-Tableau1[[#This Row],[Début]],0)</f>
        <v>0</v>
      </c>
      <c r="R1270" s="61">
        <f>IF(Tableau1[[#This Row],[Noms_M]]=R$5,Tableau1[[#This Row],[Fin_M]]-Tableau1[[#This Row],[Début_M]],0)+IF(Tableau1[[#This Row],[Noms]]=R$5,Tableau1[[#This Row],[Fin]]-Tableau1[[#This Row],[Début]],0)</f>
        <v>0</v>
      </c>
      <c r="S1270" s="62">
        <f>IF(Tableau1[[#This Row],[Noms_M]]=S$5,Tableau1[[#This Row],[Fin_M]]-Tableau1[[#This Row],[Début_M]],0)+IF(Tableau1[[#This Row],[Noms]]=S$5,Tableau1[[#This Row],[Fin]]-Tableau1[[#This Row],[Début]],0)</f>
        <v>0</v>
      </c>
    </row>
    <row r="1271" spans="1:26" s="17" customFormat="1" ht="20.25" customHeight="1" thickBot="1" x14ac:dyDescent="0.35">
      <c r="A1271" s="38"/>
      <c r="B1271" s="56" t="str">
        <f t="shared" si="1957"/>
        <v>févr</v>
      </c>
      <c r="C1271" s="57">
        <f t="shared" ref="C1271" si="2031">_xlfn.ISOWEEKNUM(A1269)</f>
        <v>9</v>
      </c>
      <c r="D1271" s="35"/>
      <c r="E1271" s="22"/>
      <c r="F1271" s="12"/>
      <c r="G1271" s="13"/>
      <c r="H1271" s="24"/>
      <c r="I1271" s="12"/>
      <c r="J1271" s="60"/>
      <c r="K1271" s="18"/>
      <c r="L1271" s="4"/>
      <c r="N1271" s="61">
        <f>IF(Tableau1[[#This Row],[Noms_M]]=N$5,Tableau1[[#This Row],[Fin_M]]-Tableau1[[#This Row],[Début_M]],0)+IF(Tableau1[[#This Row],[Noms]]=N$5,Tableau1[[#This Row],[Fin]]-Tableau1[[#This Row],[Début]],0)</f>
        <v>0</v>
      </c>
      <c r="O1271" s="61">
        <f>IF(Tableau1[[#This Row],[Noms_M]]=O$5,Tableau1[[#This Row],[Fin_M]]-Tableau1[[#This Row],[Début_M]],0)+IF(Tableau1[[#This Row],[Noms]]=O$5,Tableau1[[#This Row],[Fin]]-Tableau1[[#This Row],[Début]],0)</f>
        <v>0</v>
      </c>
      <c r="P1271" s="61">
        <f>IF(Tableau1[[#This Row],[Noms_M]]=P$5,Tableau1[[#This Row],[Fin_M]]-Tableau1[[#This Row],[Début_M]],0)+IF(Tableau1[[#This Row],[Noms]]=P$5,Tableau1[[#This Row],[Fin]]-Tableau1[[#This Row],[Début]],0)</f>
        <v>0</v>
      </c>
      <c r="Q1271" s="61">
        <f>IF(Tableau1[[#This Row],[Noms_M]]=Q$5,Tableau1[[#This Row],[Fin_M]]-Tableau1[[#This Row],[Début_M]],0)+IF(Tableau1[[#This Row],[Noms]]=Q$5,Tableau1[[#This Row],[Fin]]-Tableau1[[#This Row],[Début]],0)</f>
        <v>0</v>
      </c>
      <c r="R1271" s="61">
        <f>IF(Tableau1[[#This Row],[Noms_M]]=R$5,Tableau1[[#This Row],[Fin_M]]-Tableau1[[#This Row],[Début_M]],0)+IF(Tableau1[[#This Row],[Noms]]=R$5,Tableau1[[#This Row],[Fin]]-Tableau1[[#This Row],[Début]],0)</f>
        <v>0</v>
      </c>
      <c r="S1271" s="62">
        <f>IF(Tableau1[[#This Row],[Noms_M]]=S$5,Tableau1[[#This Row],[Fin_M]]-Tableau1[[#This Row],[Début_M]],0)+IF(Tableau1[[#This Row],[Noms]]=S$5,Tableau1[[#This Row],[Fin]]-Tableau1[[#This Row],[Début]],0)</f>
        <v>0</v>
      </c>
    </row>
    <row r="1272" spans="1:26" s="17" customFormat="1" ht="20.25" customHeight="1" thickBot="1" x14ac:dyDescent="0.35">
      <c r="A1272" s="36">
        <f>A1269+1</f>
        <v>46078</v>
      </c>
      <c r="B1272" s="55" t="str">
        <f t="shared" si="1959"/>
        <v>févr</v>
      </c>
      <c r="C1272" s="57">
        <f t="shared" ref="C1272" si="2032">_xlfn.ISOWEEKNUM(A1272)</f>
        <v>9</v>
      </c>
      <c r="D1272" s="33">
        <f>A1272</f>
        <v>46078</v>
      </c>
      <c r="E1272" s="8"/>
      <c r="F1272" s="1"/>
      <c r="G1272" s="9"/>
      <c r="H1272" s="14"/>
      <c r="I1272" s="1"/>
      <c r="J1272" s="58"/>
      <c r="K1272" s="18"/>
      <c r="L1272" s="7"/>
      <c r="N1272" s="61">
        <f>IF(Tableau1[[#This Row],[Noms_M]]=N$5,Tableau1[[#This Row],[Fin_M]]-Tableau1[[#This Row],[Début_M]],0)+IF(Tableau1[[#This Row],[Noms]]=N$5,Tableau1[[#This Row],[Fin]]-Tableau1[[#This Row],[Début]],0)</f>
        <v>0</v>
      </c>
      <c r="O1272" s="61">
        <f>IF(Tableau1[[#This Row],[Noms_M]]=O$5,Tableau1[[#This Row],[Fin_M]]-Tableau1[[#This Row],[Début_M]],0)+IF(Tableau1[[#This Row],[Noms]]=O$5,Tableau1[[#This Row],[Fin]]-Tableau1[[#This Row],[Début]],0)</f>
        <v>0</v>
      </c>
      <c r="P1272" s="61">
        <f>IF(Tableau1[[#This Row],[Noms_M]]=P$5,Tableau1[[#This Row],[Fin_M]]-Tableau1[[#This Row],[Début_M]],0)+IF(Tableau1[[#This Row],[Noms]]=P$5,Tableau1[[#This Row],[Fin]]-Tableau1[[#This Row],[Début]],0)</f>
        <v>0</v>
      </c>
      <c r="Q1272" s="61">
        <f>IF(Tableau1[[#This Row],[Noms_M]]=Q$5,Tableau1[[#This Row],[Fin_M]]-Tableau1[[#This Row],[Début_M]],0)+IF(Tableau1[[#This Row],[Noms]]=Q$5,Tableau1[[#This Row],[Fin]]-Tableau1[[#This Row],[Début]],0)</f>
        <v>0</v>
      </c>
      <c r="R1272" s="61">
        <f>IF(Tableau1[[#This Row],[Noms_M]]=R$5,Tableau1[[#This Row],[Fin_M]]-Tableau1[[#This Row],[Début_M]],0)+IF(Tableau1[[#This Row],[Noms]]=R$5,Tableau1[[#This Row],[Fin]]-Tableau1[[#This Row],[Début]],0)</f>
        <v>0</v>
      </c>
      <c r="S1272" s="62">
        <f>IF(Tableau1[[#This Row],[Noms_M]]=S$5,Tableau1[[#This Row],[Fin_M]]-Tableau1[[#This Row],[Début_M]],0)+IF(Tableau1[[#This Row],[Noms]]=S$5,Tableau1[[#This Row],[Fin]]-Tableau1[[#This Row],[Début]],0)</f>
        <v>0</v>
      </c>
    </row>
    <row r="1273" spans="1:26" s="17" customFormat="1" ht="20.25" customHeight="1" thickBot="1" x14ac:dyDescent="0.35">
      <c r="A1273" s="37"/>
      <c r="B1273" s="56" t="str">
        <f t="shared" si="1961"/>
        <v>févr</v>
      </c>
      <c r="C1273" s="57">
        <f t="shared" ref="C1273" si="2033">_xlfn.ISOWEEKNUM(A1272)</f>
        <v>9</v>
      </c>
      <c r="D1273" s="34"/>
      <c r="E1273" s="10"/>
      <c r="F1273" s="2"/>
      <c r="G1273" s="11"/>
      <c r="H1273" s="15"/>
      <c r="I1273" s="2"/>
      <c r="J1273" s="59"/>
      <c r="K1273" s="18"/>
      <c r="L1273" s="3"/>
      <c r="N1273" s="61">
        <f>IF(Tableau1[[#This Row],[Noms_M]]=N$5,Tableau1[[#This Row],[Fin_M]]-Tableau1[[#This Row],[Début_M]],0)+IF(Tableau1[[#This Row],[Noms]]=N$5,Tableau1[[#This Row],[Fin]]-Tableau1[[#This Row],[Début]],0)</f>
        <v>0</v>
      </c>
      <c r="O1273" s="61">
        <f>IF(Tableau1[[#This Row],[Noms_M]]=O$5,Tableau1[[#This Row],[Fin_M]]-Tableau1[[#This Row],[Début_M]],0)+IF(Tableau1[[#This Row],[Noms]]=O$5,Tableau1[[#This Row],[Fin]]-Tableau1[[#This Row],[Début]],0)</f>
        <v>0</v>
      </c>
      <c r="P1273" s="61">
        <f>IF(Tableau1[[#This Row],[Noms_M]]=P$5,Tableau1[[#This Row],[Fin_M]]-Tableau1[[#This Row],[Début_M]],0)+IF(Tableau1[[#This Row],[Noms]]=P$5,Tableau1[[#This Row],[Fin]]-Tableau1[[#This Row],[Début]],0)</f>
        <v>0</v>
      </c>
      <c r="Q1273" s="61">
        <f>IF(Tableau1[[#This Row],[Noms_M]]=Q$5,Tableau1[[#This Row],[Fin_M]]-Tableau1[[#This Row],[Début_M]],0)+IF(Tableau1[[#This Row],[Noms]]=Q$5,Tableau1[[#This Row],[Fin]]-Tableau1[[#This Row],[Début]],0)</f>
        <v>0</v>
      </c>
      <c r="R1273" s="61">
        <f>IF(Tableau1[[#This Row],[Noms_M]]=R$5,Tableau1[[#This Row],[Fin_M]]-Tableau1[[#This Row],[Début_M]],0)+IF(Tableau1[[#This Row],[Noms]]=R$5,Tableau1[[#This Row],[Fin]]-Tableau1[[#This Row],[Début]],0)</f>
        <v>0</v>
      </c>
      <c r="S1273" s="62">
        <f>IF(Tableau1[[#This Row],[Noms_M]]=S$5,Tableau1[[#This Row],[Fin_M]]-Tableau1[[#This Row],[Début_M]],0)+IF(Tableau1[[#This Row],[Noms]]=S$5,Tableau1[[#This Row],[Fin]]-Tableau1[[#This Row],[Début]],0)</f>
        <v>0</v>
      </c>
    </row>
    <row r="1274" spans="1:26" s="17" customFormat="1" ht="20.25" customHeight="1" thickBot="1" x14ac:dyDescent="0.35">
      <c r="A1274" s="38"/>
      <c r="B1274" s="56" t="str">
        <f t="shared" si="1963"/>
        <v>févr</v>
      </c>
      <c r="C1274" s="57">
        <f t="shared" ref="C1274" si="2034">_xlfn.ISOWEEKNUM(A1272)</f>
        <v>9</v>
      </c>
      <c r="D1274" s="35"/>
      <c r="E1274" s="22"/>
      <c r="F1274" s="12"/>
      <c r="G1274" s="13"/>
      <c r="H1274" s="24"/>
      <c r="I1274" s="12"/>
      <c r="J1274" s="60"/>
      <c r="K1274" s="18"/>
      <c r="L1274" s="4"/>
      <c r="N1274" s="61">
        <f>IF(Tableau1[[#This Row],[Noms_M]]=N$5,Tableau1[[#This Row],[Fin_M]]-Tableau1[[#This Row],[Début_M]],0)+IF(Tableau1[[#This Row],[Noms]]=N$5,Tableau1[[#This Row],[Fin]]-Tableau1[[#This Row],[Début]],0)</f>
        <v>0</v>
      </c>
      <c r="O1274" s="61">
        <f>IF(Tableau1[[#This Row],[Noms_M]]=O$5,Tableau1[[#This Row],[Fin_M]]-Tableau1[[#This Row],[Début_M]],0)+IF(Tableau1[[#This Row],[Noms]]=O$5,Tableau1[[#This Row],[Fin]]-Tableau1[[#This Row],[Début]],0)</f>
        <v>0</v>
      </c>
      <c r="P1274" s="61">
        <f>IF(Tableau1[[#This Row],[Noms_M]]=P$5,Tableau1[[#This Row],[Fin_M]]-Tableau1[[#This Row],[Début_M]],0)+IF(Tableau1[[#This Row],[Noms]]=P$5,Tableau1[[#This Row],[Fin]]-Tableau1[[#This Row],[Début]],0)</f>
        <v>0</v>
      </c>
      <c r="Q1274" s="61">
        <f>IF(Tableau1[[#This Row],[Noms_M]]=Q$5,Tableau1[[#This Row],[Fin_M]]-Tableau1[[#This Row],[Début_M]],0)+IF(Tableau1[[#This Row],[Noms]]=Q$5,Tableau1[[#This Row],[Fin]]-Tableau1[[#This Row],[Début]],0)</f>
        <v>0</v>
      </c>
      <c r="R1274" s="61">
        <f>IF(Tableau1[[#This Row],[Noms_M]]=R$5,Tableau1[[#This Row],[Fin_M]]-Tableau1[[#This Row],[Début_M]],0)+IF(Tableau1[[#This Row],[Noms]]=R$5,Tableau1[[#This Row],[Fin]]-Tableau1[[#This Row],[Début]],0)</f>
        <v>0</v>
      </c>
      <c r="S1274" s="62">
        <f>IF(Tableau1[[#This Row],[Noms_M]]=S$5,Tableau1[[#This Row],[Fin_M]]-Tableau1[[#This Row],[Début_M]],0)+IF(Tableau1[[#This Row],[Noms]]=S$5,Tableau1[[#This Row],[Fin]]-Tableau1[[#This Row],[Début]],0)</f>
        <v>0</v>
      </c>
    </row>
    <row r="1275" spans="1:26" s="17" customFormat="1" ht="20.25" customHeight="1" thickBot="1" x14ac:dyDescent="0.35">
      <c r="A1275" s="36">
        <f>A1272+1</f>
        <v>46079</v>
      </c>
      <c r="B1275" s="55" t="str">
        <f t="shared" si="1965"/>
        <v>févr</v>
      </c>
      <c r="C1275" s="57">
        <f t="shared" ref="C1275" si="2035">_xlfn.ISOWEEKNUM(A1275)</f>
        <v>9</v>
      </c>
      <c r="D1275" s="33">
        <f>A1275</f>
        <v>46079</v>
      </c>
      <c r="E1275" s="8"/>
      <c r="F1275" s="1"/>
      <c r="G1275" s="9"/>
      <c r="H1275" s="14"/>
      <c r="I1275" s="1"/>
      <c r="J1275" s="58"/>
      <c r="K1275" s="18"/>
      <c r="L1275" s="7"/>
      <c r="N1275" s="61">
        <f>IF(Tableau1[[#This Row],[Noms_M]]=N$5,Tableau1[[#This Row],[Fin_M]]-Tableau1[[#This Row],[Début_M]],0)+IF(Tableau1[[#This Row],[Noms]]=N$5,Tableau1[[#This Row],[Fin]]-Tableau1[[#This Row],[Début]],0)</f>
        <v>0</v>
      </c>
      <c r="O1275" s="61">
        <f>IF(Tableau1[[#This Row],[Noms_M]]=O$5,Tableau1[[#This Row],[Fin_M]]-Tableau1[[#This Row],[Début_M]],0)+IF(Tableau1[[#This Row],[Noms]]=O$5,Tableau1[[#This Row],[Fin]]-Tableau1[[#This Row],[Début]],0)</f>
        <v>0</v>
      </c>
      <c r="P1275" s="61">
        <f>IF(Tableau1[[#This Row],[Noms_M]]=P$5,Tableau1[[#This Row],[Fin_M]]-Tableau1[[#This Row],[Début_M]],0)+IF(Tableau1[[#This Row],[Noms]]=P$5,Tableau1[[#This Row],[Fin]]-Tableau1[[#This Row],[Début]],0)</f>
        <v>0</v>
      </c>
      <c r="Q1275" s="61">
        <f>IF(Tableau1[[#This Row],[Noms_M]]=Q$5,Tableau1[[#This Row],[Fin_M]]-Tableau1[[#This Row],[Début_M]],0)+IF(Tableau1[[#This Row],[Noms]]=Q$5,Tableau1[[#This Row],[Fin]]-Tableau1[[#This Row],[Début]],0)</f>
        <v>0</v>
      </c>
      <c r="R1275" s="61">
        <f>IF(Tableau1[[#This Row],[Noms_M]]=R$5,Tableau1[[#This Row],[Fin_M]]-Tableau1[[#This Row],[Début_M]],0)+IF(Tableau1[[#This Row],[Noms]]=R$5,Tableau1[[#This Row],[Fin]]-Tableau1[[#This Row],[Début]],0)</f>
        <v>0</v>
      </c>
      <c r="S1275" s="62">
        <f>IF(Tableau1[[#This Row],[Noms_M]]=S$5,Tableau1[[#This Row],[Fin_M]]-Tableau1[[#This Row],[Début_M]],0)+IF(Tableau1[[#This Row],[Noms]]=S$5,Tableau1[[#This Row],[Fin]]-Tableau1[[#This Row],[Début]],0)</f>
        <v>0</v>
      </c>
    </row>
    <row r="1276" spans="1:26" s="17" customFormat="1" ht="20.25" customHeight="1" thickBot="1" x14ac:dyDescent="0.35">
      <c r="A1276" s="37"/>
      <c r="B1276" s="56" t="str">
        <f t="shared" si="1967"/>
        <v>févr</v>
      </c>
      <c r="C1276" s="57">
        <f t="shared" ref="C1276" si="2036">_xlfn.ISOWEEKNUM(A1275)</f>
        <v>9</v>
      </c>
      <c r="D1276" s="34"/>
      <c r="E1276" s="10"/>
      <c r="F1276" s="2"/>
      <c r="G1276" s="11"/>
      <c r="H1276" s="15"/>
      <c r="I1276" s="2"/>
      <c r="J1276" s="59"/>
      <c r="K1276" s="18"/>
      <c r="L1276" s="3"/>
      <c r="N1276" s="61">
        <f>IF(Tableau1[[#This Row],[Noms_M]]=N$5,Tableau1[[#This Row],[Fin_M]]-Tableau1[[#This Row],[Début_M]],0)+IF(Tableau1[[#This Row],[Noms]]=N$5,Tableau1[[#This Row],[Fin]]-Tableau1[[#This Row],[Début]],0)</f>
        <v>0</v>
      </c>
      <c r="O1276" s="61">
        <f>IF(Tableau1[[#This Row],[Noms_M]]=O$5,Tableau1[[#This Row],[Fin_M]]-Tableau1[[#This Row],[Début_M]],0)+IF(Tableau1[[#This Row],[Noms]]=O$5,Tableau1[[#This Row],[Fin]]-Tableau1[[#This Row],[Début]],0)</f>
        <v>0</v>
      </c>
      <c r="P1276" s="61">
        <f>IF(Tableau1[[#This Row],[Noms_M]]=P$5,Tableau1[[#This Row],[Fin_M]]-Tableau1[[#This Row],[Début_M]],0)+IF(Tableau1[[#This Row],[Noms]]=P$5,Tableau1[[#This Row],[Fin]]-Tableau1[[#This Row],[Début]],0)</f>
        <v>0</v>
      </c>
      <c r="Q1276" s="61">
        <f>IF(Tableau1[[#This Row],[Noms_M]]=Q$5,Tableau1[[#This Row],[Fin_M]]-Tableau1[[#This Row],[Début_M]],0)+IF(Tableau1[[#This Row],[Noms]]=Q$5,Tableau1[[#This Row],[Fin]]-Tableau1[[#This Row],[Début]],0)</f>
        <v>0</v>
      </c>
      <c r="R1276" s="61">
        <f>IF(Tableau1[[#This Row],[Noms_M]]=R$5,Tableau1[[#This Row],[Fin_M]]-Tableau1[[#This Row],[Début_M]],0)+IF(Tableau1[[#This Row],[Noms]]=R$5,Tableau1[[#This Row],[Fin]]-Tableau1[[#This Row],[Début]],0)</f>
        <v>0</v>
      </c>
      <c r="S1276" s="62">
        <f>IF(Tableau1[[#This Row],[Noms_M]]=S$5,Tableau1[[#This Row],[Fin_M]]-Tableau1[[#This Row],[Début_M]],0)+IF(Tableau1[[#This Row],[Noms]]=S$5,Tableau1[[#This Row],[Fin]]-Tableau1[[#This Row],[Début]],0)</f>
        <v>0</v>
      </c>
    </row>
    <row r="1277" spans="1:26" s="17" customFormat="1" ht="20.25" customHeight="1" thickBot="1" x14ac:dyDescent="0.35">
      <c r="A1277" s="38"/>
      <c r="B1277" s="56" t="str">
        <f t="shared" si="1969"/>
        <v>févr</v>
      </c>
      <c r="C1277" s="57">
        <f t="shared" ref="C1277" si="2037">_xlfn.ISOWEEKNUM(A1275)</f>
        <v>9</v>
      </c>
      <c r="D1277" s="35"/>
      <c r="E1277" s="22"/>
      <c r="F1277" s="12"/>
      <c r="G1277" s="13"/>
      <c r="H1277" s="24"/>
      <c r="I1277" s="12"/>
      <c r="J1277" s="60"/>
      <c r="K1277" s="18"/>
      <c r="L1277" s="4"/>
      <c r="N1277" s="61">
        <f>IF(Tableau1[[#This Row],[Noms_M]]=N$5,Tableau1[[#This Row],[Fin_M]]-Tableau1[[#This Row],[Début_M]],0)+IF(Tableau1[[#This Row],[Noms]]=N$5,Tableau1[[#This Row],[Fin]]-Tableau1[[#This Row],[Début]],0)</f>
        <v>0</v>
      </c>
      <c r="O1277" s="61">
        <f>IF(Tableau1[[#This Row],[Noms_M]]=O$5,Tableau1[[#This Row],[Fin_M]]-Tableau1[[#This Row],[Début_M]],0)+IF(Tableau1[[#This Row],[Noms]]=O$5,Tableau1[[#This Row],[Fin]]-Tableau1[[#This Row],[Début]],0)</f>
        <v>0</v>
      </c>
      <c r="P1277" s="61">
        <f>IF(Tableau1[[#This Row],[Noms_M]]=P$5,Tableau1[[#This Row],[Fin_M]]-Tableau1[[#This Row],[Début_M]],0)+IF(Tableau1[[#This Row],[Noms]]=P$5,Tableau1[[#This Row],[Fin]]-Tableau1[[#This Row],[Début]],0)</f>
        <v>0</v>
      </c>
      <c r="Q1277" s="61">
        <f>IF(Tableau1[[#This Row],[Noms_M]]=Q$5,Tableau1[[#This Row],[Fin_M]]-Tableau1[[#This Row],[Début_M]],0)+IF(Tableau1[[#This Row],[Noms]]=Q$5,Tableau1[[#This Row],[Fin]]-Tableau1[[#This Row],[Début]],0)</f>
        <v>0</v>
      </c>
      <c r="R1277" s="61">
        <f>IF(Tableau1[[#This Row],[Noms_M]]=R$5,Tableau1[[#This Row],[Fin_M]]-Tableau1[[#This Row],[Début_M]],0)+IF(Tableau1[[#This Row],[Noms]]=R$5,Tableau1[[#This Row],[Fin]]-Tableau1[[#This Row],[Début]],0)</f>
        <v>0</v>
      </c>
      <c r="S1277" s="62">
        <f>IF(Tableau1[[#This Row],[Noms_M]]=S$5,Tableau1[[#This Row],[Fin_M]]-Tableau1[[#This Row],[Début_M]],0)+IF(Tableau1[[#This Row],[Noms]]=S$5,Tableau1[[#This Row],[Fin]]-Tableau1[[#This Row],[Début]],0)</f>
        <v>0</v>
      </c>
    </row>
    <row r="1278" spans="1:26" s="17" customFormat="1" ht="20.25" customHeight="1" thickBot="1" x14ac:dyDescent="0.35">
      <c r="A1278" s="36">
        <f>A1275+1</f>
        <v>46080</v>
      </c>
      <c r="B1278" s="55" t="str">
        <f t="shared" si="1971"/>
        <v>févr</v>
      </c>
      <c r="C1278" s="57">
        <f t="shared" ref="C1278" si="2038">_xlfn.ISOWEEKNUM(A1278)</f>
        <v>9</v>
      </c>
      <c r="D1278" s="33">
        <f>A1278</f>
        <v>46080</v>
      </c>
      <c r="E1278" s="8"/>
      <c r="F1278" s="1"/>
      <c r="G1278" s="9"/>
      <c r="H1278" s="14"/>
      <c r="I1278" s="1"/>
      <c r="J1278" s="58"/>
      <c r="K1278" s="18"/>
      <c r="L1278" s="7"/>
      <c r="N1278" s="61">
        <f>IF(Tableau1[[#This Row],[Noms_M]]=N$5,Tableau1[[#This Row],[Fin_M]]-Tableau1[[#This Row],[Début_M]],0)+IF(Tableau1[[#This Row],[Noms]]=N$5,Tableau1[[#This Row],[Fin]]-Tableau1[[#This Row],[Début]],0)</f>
        <v>0</v>
      </c>
      <c r="O1278" s="61">
        <f>IF(Tableau1[[#This Row],[Noms_M]]=O$5,Tableau1[[#This Row],[Fin_M]]-Tableau1[[#This Row],[Début_M]],0)+IF(Tableau1[[#This Row],[Noms]]=O$5,Tableau1[[#This Row],[Fin]]-Tableau1[[#This Row],[Début]],0)</f>
        <v>0</v>
      </c>
      <c r="P1278" s="61">
        <f>IF(Tableau1[[#This Row],[Noms_M]]=P$5,Tableau1[[#This Row],[Fin_M]]-Tableau1[[#This Row],[Début_M]],0)+IF(Tableau1[[#This Row],[Noms]]=P$5,Tableau1[[#This Row],[Fin]]-Tableau1[[#This Row],[Début]],0)</f>
        <v>0</v>
      </c>
      <c r="Q1278" s="61">
        <f>IF(Tableau1[[#This Row],[Noms_M]]=Q$5,Tableau1[[#This Row],[Fin_M]]-Tableau1[[#This Row],[Début_M]],0)+IF(Tableau1[[#This Row],[Noms]]=Q$5,Tableau1[[#This Row],[Fin]]-Tableau1[[#This Row],[Début]],0)</f>
        <v>0</v>
      </c>
      <c r="R1278" s="61">
        <f>IF(Tableau1[[#This Row],[Noms_M]]=R$5,Tableau1[[#This Row],[Fin_M]]-Tableau1[[#This Row],[Début_M]],0)+IF(Tableau1[[#This Row],[Noms]]=R$5,Tableau1[[#This Row],[Fin]]-Tableau1[[#This Row],[Début]],0)</f>
        <v>0</v>
      </c>
      <c r="S1278" s="62">
        <f>IF(Tableau1[[#This Row],[Noms_M]]=S$5,Tableau1[[#This Row],[Fin_M]]-Tableau1[[#This Row],[Début_M]],0)+IF(Tableau1[[#This Row],[Noms]]=S$5,Tableau1[[#This Row],[Fin]]-Tableau1[[#This Row],[Début]],0)</f>
        <v>0</v>
      </c>
    </row>
    <row r="1279" spans="1:26" s="17" customFormat="1" ht="20.25" customHeight="1" thickBot="1" x14ac:dyDescent="0.35">
      <c r="A1279" s="37"/>
      <c r="B1279" s="56" t="str">
        <f t="shared" si="1973"/>
        <v>févr</v>
      </c>
      <c r="C1279" s="57">
        <f t="shared" ref="C1279" si="2039">_xlfn.ISOWEEKNUM(A1278)</f>
        <v>9</v>
      </c>
      <c r="D1279" s="34"/>
      <c r="E1279" s="10"/>
      <c r="F1279" s="2"/>
      <c r="G1279" s="11"/>
      <c r="H1279" s="15"/>
      <c r="I1279" s="2"/>
      <c r="J1279" s="59"/>
      <c r="K1279" s="18"/>
      <c r="L1279" s="3"/>
      <c r="N1279" s="61">
        <f>IF(Tableau1[[#This Row],[Noms_M]]=N$5,Tableau1[[#This Row],[Fin_M]]-Tableau1[[#This Row],[Début_M]],0)+IF(Tableau1[[#This Row],[Noms]]=N$5,Tableau1[[#This Row],[Fin]]-Tableau1[[#This Row],[Début]],0)</f>
        <v>0</v>
      </c>
      <c r="O1279" s="61">
        <f>IF(Tableau1[[#This Row],[Noms_M]]=O$5,Tableau1[[#This Row],[Fin_M]]-Tableau1[[#This Row],[Début_M]],0)+IF(Tableau1[[#This Row],[Noms]]=O$5,Tableau1[[#This Row],[Fin]]-Tableau1[[#This Row],[Début]],0)</f>
        <v>0</v>
      </c>
      <c r="P1279" s="61">
        <f>IF(Tableau1[[#This Row],[Noms_M]]=P$5,Tableau1[[#This Row],[Fin_M]]-Tableau1[[#This Row],[Début_M]],0)+IF(Tableau1[[#This Row],[Noms]]=P$5,Tableau1[[#This Row],[Fin]]-Tableau1[[#This Row],[Début]],0)</f>
        <v>0</v>
      </c>
      <c r="Q1279" s="61">
        <f>IF(Tableau1[[#This Row],[Noms_M]]=Q$5,Tableau1[[#This Row],[Fin_M]]-Tableau1[[#This Row],[Début_M]],0)+IF(Tableau1[[#This Row],[Noms]]=Q$5,Tableau1[[#This Row],[Fin]]-Tableau1[[#This Row],[Début]],0)</f>
        <v>0</v>
      </c>
      <c r="R1279" s="61">
        <f>IF(Tableau1[[#This Row],[Noms_M]]=R$5,Tableau1[[#This Row],[Fin_M]]-Tableau1[[#This Row],[Début_M]],0)+IF(Tableau1[[#This Row],[Noms]]=R$5,Tableau1[[#This Row],[Fin]]-Tableau1[[#This Row],[Début]],0)</f>
        <v>0</v>
      </c>
      <c r="S1279" s="62">
        <f>IF(Tableau1[[#This Row],[Noms_M]]=S$5,Tableau1[[#This Row],[Fin_M]]-Tableau1[[#This Row],[Début_M]],0)+IF(Tableau1[[#This Row],[Noms]]=S$5,Tableau1[[#This Row],[Fin]]-Tableau1[[#This Row],[Début]],0)</f>
        <v>0</v>
      </c>
    </row>
    <row r="1280" spans="1:26" s="17" customFormat="1" ht="20.25" customHeight="1" thickBot="1" x14ac:dyDescent="0.35">
      <c r="A1280" s="38"/>
      <c r="B1280" s="56" t="str">
        <f t="shared" si="1975"/>
        <v>févr</v>
      </c>
      <c r="C1280" s="57">
        <f t="shared" ref="C1280" si="2040">_xlfn.ISOWEEKNUM(A1278)</f>
        <v>9</v>
      </c>
      <c r="D1280" s="35"/>
      <c r="E1280" s="22"/>
      <c r="F1280" s="12"/>
      <c r="G1280" s="13"/>
      <c r="H1280" s="24"/>
      <c r="I1280" s="12"/>
      <c r="J1280" s="60"/>
      <c r="K1280" s="18"/>
      <c r="L1280" s="4"/>
      <c r="N1280" s="61">
        <f>IF(Tableau1[[#This Row],[Noms_M]]=N$5,Tableau1[[#This Row],[Fin_M]]-Tableau1[[#This Row],[Début_M]],0)+IF(Tableau1[[#This Row],[Noms]]=N$5,Tableau1[[#This Row],[Fin]]-Tableau1[[#This Row],[Début]],0)</f>
        <v>0</v>
      </c>
      <c r="O1280" s="61">
        <f>IF(Tableau1[[#This Row],[Noms_M]]=O$5,Tableau1[[#This Row],[Fin_M]]-Tableau1[[#This Row],[Début_M]],0)+IF(Tableau1[[#This Row],[Noms]]=O$5,Tableau1[[#This Row],[Fin]]-Tableau1[[#This Row],[Début]],0)</f>
        <v>0</v>
      </c>
      <c r="P1280" s="61">
        <f>IF(Tableau1[[#This Row],[Noms_M]]=P$5,Tableau1[[#This Row],[Fin_M]]-Tableau1[[#This Row],[Début_M]],0)+IF(Tableau1[[#This Row],[Noms]]=P$5,Tableau1[[#This Row],[Fin]]-Tableau1[[#This Row],[Début]],0)</f>
        <v>0</v>
      </c>
      <c r="Q1280" s="61">
        <f>IF(Tableau1[[#This Row],[Noms_M]]=Q$5,Tableau1[[#This Row],[Fin_M]]-Tableau1[[#This Row],[Début_M]],0)+IF(Tableau1[[#This Row],[Noms]]=Q$5,Tableau1[[#This Row],[Fin]]-Tableau1[[#This Row],[Début]],0)</f>
        <v>0</v>
      </c>
      <c r="R1280" s="61">
        <f>IF(Tableau1[[#This Row],[Noms_M]]=R$5,Tableau1[[#This Row],[Fin_M]]-Tableau1[[#This Row],[Début_M]],0)+IF(Tableau1[[#This Row],[Noms]]=R$5,Tableau1[[#This Row],[Fin]]-Tableau1[[#This Row],[Début]],0)</f>
        <v>0</v>
      </c>
      <c r="S1280" s="62">
        <f>IF(Tableau1[[#This Row],[Noms_M]]=S$5,Tableau1[[#This Row],[Fin_M]]-Tableau1[[#This Row],[Début_M]],0)+IF(Tableau1[[#This Row],[Noms]]=S$5,Tableau1[[#This Row],[Fin]]-Tableau1[[#This Row],[Début]],0)</f>
        <v>0</v>
      </c>
    </row>
    <row r="1281" spans="1:26" s="17" customFormat="1" ht="20.25" customHeight="1" thickBot="1" x14ac:dyDescent="0.35">
      <c r="A1281" s="36">
        <f>A1278+1</f>
        <v>46081</v>
      </c>
      <c r="B1281" s="55" t="str">
        <f t="shared" ref="B1281" si="2041">TEXT(A1281,"mmm")</f>
        <v>févr</v>
      </c>
      <c r="C1281" s="57">
        <f t="shared" ref="C1281" si="2042">_xlfn.ISOWEEKNUM(A1281)</f>
        <v>9</v>
      </c>
      <c r="D1281" s="33">
        <f>A1281</f>
        <v>46081</v>
      </c>
      <c r="E1281" s="8"/>
      <c r="F1281" s="1"/>
      <c r="G1281" s="9"/>
      <c r="H1281" s="14"/>
      <c r="I1281" s="1"/>
      <c r="J1281" s="58"/>
      <c r="K1281" s="18"/>
      <c r="L1281" s="7"/>
      <c r="N1281" s="61">
        <f>IF(Tableau1[[#This Row],[Noms_M]]=N$5,Tableau1[[#This Row],[Fin_M]]-Tableau1[[#This Row],[Début_M]],0)+IF(Tableau1[[#This Row],[Noms]]=N$5,Tableau1[[#This Row],[Fin]]-Tableau1[[#This Row],[Début]],0)</f>
        <v>0</v>
      </c>
      <c r="O1281" s="61">
        <f>IF(Tableau1[[#This Row],[Noms_M]]=O$5,Tableau1[[#This Row],[Fin_M]]-Tableau1[[#This Row],[Début_M]],0)+IF(Tableau1[[#This Row],[Noms]]=O$5,Tableau1[[#This Row],[Fin]]-Tableau1[[#This Row],[Début]],0)</f>
        <v>0</v>
      </c>
      <c r="P1281" s="61">
        <f>IF(Tableau1[[#This Row],[Noms_M]]=P$5,Tableau1[[#This Row],[Fin_M]]-Tableau1[[#This Row],[Début_M]],0)+IF(Tableau1[[#This Row],[Noms]]=P$5,Tableau1[[#This Row],[Fin]]-Tableau1[[#This Row],[Début]],0)</f>
        <v>0</v>
      </c>
      <c r="Q1281" s="61">
        <f>IF(Tableau1[[#This Row],[Noms_M]]=Q$5,Tableau1[[#This Row],[Fin_M]]-Tableau1[[#This Row],[Début_M]],0)+IF(Tableau1[[#This Row],[Noms]]=Q$5,Tableau1[[#This Row],[Fin]]-Tableau1[[#This Row],[Début]],0)</f>
        <v>0</v>
      </c>
      <c r="R1281" s="61">
        <f>IF(Tableau1[[#This Row],[Noms_M]]=R$5,Tableau1[[#This Row],[Fin_M]]-Tableau1[[#This Row],[Début_M]],0)+IF(Tableau1[[#This Row],[Noms]]=R$5,Tableau1[[#This Row],[Fin]]-Tableau1[[#This Row],[Début]],0)</f>
        <v>0</v>
      </c>
      <c r="S1281" s="62">
        <f>IF(Tableau1[[#This Row],[Noms_M]]=S$5,Tableau1[[#This Row],[Fin_M]]-Tableau1[[#This Row],[Début_M]],0)+IF(Tableau1[[#This Row],[Noms]]=S$5,Tableau1[[#This Row],[Fin]]-Tableau1[[#This Row],[Début]],0)</f>
        <v>0</v>
      </c>
    </row>
    <row r="1282" spans="1:26" s="17" customFormat="1" ht="20.25" customHeight="1" thickBot="1" x14ac:dyDescent="0.35">
      <c r="A1282" s="37"/>
      <c r="B1282" s="56" t="str">
        <f t="shared" ref="B1282" si="2043">TEXT(A1281,"mmm")</f>
        <v>févr</v>
      </c>
      <c r="C1282" s="57">
        <f t="shared" ref="C1282" si="2044">_xlfn.ISOWEEKNUM(A1281)</f>
        <v>9</v>
      </c>
      <c r="D1282" s="34"/>
      <c r="E1282" s="10"/>
      <c r="F1282" s="2"/>
      <c r="G1282" s="11"/>
      <c r="H1282" s="15"/>
      <c r="I1282" s="2"/>
      <c r="J1282" s="59"/>
      <c r="K1282" s="18"/>
      <c r="L1282" s="3"/>
      <c r="N1282" s="61">
        <f>IF(Tableau1[[#This Row],[Noms_M]]=N$5,Tableau1[[#This Row],[Fin_M]]-Tableau1[[#This Row],[Début_M]],0)+IF(Tableau1[[#This Row],[Noms]]=N$5,Tableau1[[#This Row],[Fin]]-Tableau1[[#This Row],[Début]],0)</f>
        <v>0</v>
      </c>
      <c r="O1282" s="61">
        <f>IF(Tableau1[[#This Row],[Noms_M]]=O$5,Tableau1[[#This Row],[Fin_M]]-Tableau1[[#This Row],[Début_M]],0)+IF(Tableau1[[#This Row],[Noms]]=O$5,Tableau1[[#This Row],[Fin]]-Tableau1[[#This Row],[Début]],0)</f>
        <v>0</v>
      </c>
      <c r="P1282" s="61">
        <f>IF(Tableau1[[#This Row],[Noms_M]]=P$5,Tableau1[[#This Row],[Fin_M]]-Tableau1[[#This Row],[Début_M]],0)+IF(Tableau1[[#This Row],[Noms]]=P$5,Tableau1[[#This Row],[Fin]]-Tableau1[[#This Row],[Début]],0)</f>
        <v>0</v>
      </c>
      <c r="Q1282" s="61">
        <f>IF(Tableau1[[#This Row],[Noms_M]]=Q$5,Tableau1[[#This Row],[Fin_M]]-Tableau1[[#This Row],[Début_M]],0)+IF(Tableau1[[#This Row],[Noms]]=Q$5,Tableau1[[#This Row],[Fin]]-Tableau1[[#This Row],[Début]],0)</f>
        <v>0</v>
      </c>
      <c r="R1282" s="61">
        <f>IF(Tableau1[[#This Row],[Noms_M]]=R$5,Tableau1[[#This Row],[Fin_M]]-Tableau1[[#This Row],[Début_M]],0)+IF(Tableau1[[#This Row],[Noms]]=R$5,Tableau1[[#This Row],[Fin]]-Tableau1[[#This Row],[Début]],0)</f>
        <v>0</v>
      </c>
      <c r="S1282" s="62">
        <f>IF(Tableau1[[#This Row],[Noms_M]]=S$5,Tableau1[[#This Row],[Fin_M]]-Tableau1[[#This Row],[Début_M]],0)+IF(Tableau1[[#This Row],[Noms]]=S$5,Tableau1[[#This Row],[Fin]]-Tableau1[[#This Row],[Début]],0)</f>
        <v>0</v>
      </c>
    </row>
    <row r="1283" spans="1:26" s="17" customFormat="1" ht="20.25" customHeight="1" thickBot="1" x14ac:dyDescent="0.35">
      <c r="A1283" s="38"/>
      <c r="B1283" s="56" t="str">
        <f t="shared" ref="B1283" si="2045">TEXT(A1281,"mmm")</f>
        <v>févr</v>
      </c>
      <c r="C1283" s="57">
        <f t="shared" ref="C1283" si="2046">_xlfn.ISOWEEKNUM(A1281)</f>
        <v>9</v>
      </c>
      <c r="D1283" s="35"/>
      <c r="E1283" s="22"/>
      <c r="F1283" s="12"/>
      <c r="G1283" s="13"/>
      <c r="H1283" s="24"/>
      <c r="I1283" s="12"/>
      <c r="J1283" s="60"/>
      <c r="K1283" s="18"/>
      <c r="L1283" s="4"/>
      <c r="N1283" s="61">
        <f>IF(Tableau1[[#This Row],[Noms_M]]=N$5,Tableau1[[#This Row],[Fin_M]]-Tableau1[[#This Row],[Début_M]],0)+IF(Tableau1[[#This Row],[Noms]]=N$5,Tableau1[[#This Row],[Fin]]-Tableau1[[#This Row],[Début]],0)</f>
        <v>0</v>
      </c>
      <c r="O1283" s="61">
        <f>IF(Tableau1[[#This Row],[Noms_M]]=O$5,Tableau1[[#This Row],[Fin_M]]-Tableau1[[#This Row],[Début_M]],0)+IF(Tableau1[[#This Row],[Noms]]=O$5,Tableau1[[#This Row],[Fin]]-Tableau1[[#This Row],[Début]],0)</f>
        <v>0</v>
      </c>
      <c r="P1283" s="61">
        <f>IF(Tableau1[[#This Row],[Noms_M]]=P$5,Tableau1[[#This Row],[Fin_M]]-Tableau1[[#This Row],[Début_M]],0)+IF(Tableau1[[#This Row],[Noms]]=P$5,Tableau1[[#This Row],[Fin]]-Tableau1[[#This Row],[Début]],0)</f>
        <v>0</v>
      </c>
      <c r="Q1283" s="61">
        <f>IF(Tableau1[[#This Row],[Noms_M]]=Q$5,Tableau1[[#This Row],[Fin_M]]-Tableau1[[#This Row],[Début_M]],0)+IF(Tableau1[[#This Row],[Noms]]=Q$5,Tableau1[[#This Row],[Fin]]-Tableau1[[#This Row],[Début]],0)</f>
        <v>0</v>
      </c>
      <c r="R1283" s="61">
        <f>IF(Tableau1[[#This Row],[Noms_M]]=R$5,Tableau1[[#This Row],[Fin_M]]-Tableau1[[#This Row],[Début_M]],0)+IF(Tableau1[[#This Row],[Noms]]=R$5,Tableau1[[#This Row],[Fin]]-Tableau1[[#This Row],[Début]],0)</f>
        <v>0</v>
      </c>
      <c r="S1283" s="62">
        <f>IF(Tableau1[[#This Row],[Noms_M]]=S$5,Tableau1[[#This Row],[Fin_M]]-Tableau1[[#This Row],[Début_M]],0)+IF(Tableau1[[#This Row],[Noms]]=S$5,Tableau1[[#This Row],[Fin]]-Tableau1[[#This Row],[Début]],0)</f>
        <v>0</v>
      </c>
    </row>
    <row r="1284" spans="1:26" s="17" customFormat="1" ht="20.25" customHeight="1" thickBot="1" x14ac:dyDescent="0.35">
      <c r="A1284" s="36">
        <f>A1281+1</f>
        <v>46082</v>
      </c>
      <c r="B1284" s="55" t="str">
        <f t="shared" si="1948"/>
        <v>mars</v>
      </c>
      <c r="C1284" s="57">
        <f t="shared" ref="C1284" si="2047">_xlfn.ISOWEEKNUM(A1284)</f>
        <v>9</v>
      </c>
      <c r="D1284" s="33">
        <f>A1284</f>
        <v>46082</v>
      </c>
      <c r="E1284" s="8"/>
      <c r="F1284" s="1"/>
      <c r="G1284" s="9"/>
      <c r="H1284" s="14"/>
      <c r="I1284" s="1"/>
      <c r="J1284" s="58"/>
      <c r="K1284" s="18"/>
      <c r="L1284" s="7"/>
      <c r="N1284" s="61">
        <f>IF(Tableau1[[#This Row],[Noms_M]]=N$5,Tableau1[[#This Row],[Fin_M]]-Tableau1[[#This Row],[Début_M]],0)+IF(Tableau1[[#This Row],[Noms]]=N$5,Tableau1[[#This Row],[Fin]]-Tableau1[[#This Row],[Début]],0)</f>
        <v>0</v>
      </c>
      <c r="O1284" s="61">
        <f>IF(Tableau1[[#This Row],[Noms_M]]=O$5,Tableau1[[#This Row],[Fin_M]]-Tableau1[[#This Row],[Début_M]],0)+IF(Tableau1[[#This Row],[Noms]]=O$5,Tableau1[[#This Row],[Fin]]-Tableau1[[#This Row],[Début]],0)</f>
        <v>0</v>
      </c>
      <c r="P1284" s="61">
        <f>IF(Tableau1[[#This Row],[Noms_M]]=P$5,Tableau1[[#This Row],[Fin_M]]-Tableau1[[#This Row],[Début_M]],0)+IF(Tableau1[[#This Row],[Noms]]=P$5,Tableau1[[#This Row],[Fin]]-Tableau1[[#This Row],[Début]],0)</f>
        <v>0</v>
      </c>
      <c r="Q1284" s="61">
        <f>IF(Tableau1[[#This Row],[Noms_M]]=Q$5,Tableau1[[#This Row],[Fin_M]]-Tableau1[[#This Row],[Début_M]],0)+IF(Tableau1[[#This Row],[Noms]]=Q$5,Tableau1[[#This Row],[Fin]]-Tableau1[[#This Row],[Début]],0)</f>
        <v>0</v>
      </c>
      <c r="R1284" s="61">
        <f>IF(Tableau1[[#This Row],[Noms_M]]=R$5,Tableau1[[#This Row],[Fin_M]]-Tableau1[[#This Row],[Début_M]],0)+IF(Tableau1[[#This Row],[Noms]]=R$5,Tableau1[[#This Row],[Fin]]-Tableau1[[#This Row],[Début]],0)</f>
        <v>0</v>
      </c>
      <c r="S1284" s="62">
        <f>IF(Tableau1[[#This Row],[Noms_M]]=S$5,Tableau1[[#This Row],[Fin_M]]-Tableau1[[#This Row],[Début_M]],0)+IF(Tableau1[[#This Row],[Noms]]=S$5,Tableau1[[#This Row],[Fin]]-Tableau1[[#This Row],[Début]],0)</f>
        <v>0</v>
      </c>
    </row>
    <row r="1285" spans="1:26" s="17" customFormat="1" ht="20.25" customHeight="1" thickBot="1" x14ac:dyDescent="0.35">
      <c r="A1285" s="37"/>
      <c r="B1285" s="56" t="str">
        <f t="shared" si="1955"/>
        <v>mars</v>
      </c>
      <c r="C1285" s="57">
        <f t="shared" ref="C1285" si="2048">_xlfn.ISOWEEKNUM(A1284)</f>
        <v>9</v>
      </c>
      <c r="D1285" s="34"/>
      <c r="E1285" s="10"/>
      <c r="F1285" s="2"/>
      <c r="G1285" s="11"/>
      <c r="H1285" s="15"/>
      <c r="I1285" s="2"/>
      <c r="J1285" s="59"/>
      <c r="K1285" s="18"/>
      <c r="L1285" s="3"/>
      <c r="N1285" s="61">
        <f>IF(Tableau1[[#This Row],[Noms_M]]=N$5,Tableau1[[#This Row],[Fin_M]]-Tableau1[[#This Row],[Début_M]],0)+IF(Tableau1[[#This Row],[Noms]]=N$5,Tableau1[[#This Row],[Fin]]-Tableau1[[#This Row],[Début]],0)</f>
        <v>0</v>
      </c>
      <c r="O1285" s="61">
        <f>IF(Tableau1[[#This Row],[Noms_M]]=O$5,Tableau1[[#This Row],[Fin_M]]-Tableau1[[#This Row],[Début_M]],0)+IF(Tableau1[[#This Row],[Noms]]=O$5,Tableau1[[#This Row],[Fin]]-Tableau1[[#This Row],[Début]],0)</f>
        <v>0</v>
      </c>
      <c r="P1285" s="61">
        <f>IF(Tableau1[[#This Row],[Noms_M]]=P$5,Tableau1[[#This Row],[Fin_M]]-Tableau1[[#This Row],[Début_M]],0)+IF(Tableau1[[#This Row],[Noms]]=P$5,Tableau1[[#This Row],[Fin]]-Tableau1[[#This Row],[Début]],0)</f>
        <v>0</v>
      </c>
      <c r="Q1285" s="61">
        <f>IF(Tableau1[[#This Row],[Noms_M]]=Q$5,Tableau1[[#This Row],[Fin_M]]-Tableau1[[#This Row],[Début_M]],0)+IF(Tableau1[[#This Row],[Noms]]=Q$5,Tableau1[[#This Row],[Fin]]-Tableau1[[#This Row],[Début]],0)</f>
        <v>0</v>
      </c>
      <c r="R1285" s="61">
        <f>IF(Tableau1[[#This Row],[Noms_M]]=R$5,Tableau1[[#This Row],[Fin_M]]-Tableau1[[#This Row],[Début_M]],0)+IF(Tableau1[[#This Row],[Noms]]=R$5,Tableau1[[#This Row],[Fin]]-Tableau1[[#This Row],[Début]],0)</f>
        <v>0</v>
      </c>
      <c r="S1285" s="62">
        <f>IF(Tableau1[[#This Row],[Noms_M]]=S$5,Tableau1[[#This Row],[Fin_M]]-Tableau1[[#This Row],[Début_M]],0)+IF(Tableau1[[#This Row],[Noms]]=S$5,Tableau1[[#This Row],[Fin]]-Tableau1[[#This Row],[Début]],0)</f>
        <v>0</v>
      </c>
    </row>
    <row r="1286" spans="1:26" s="17" customFormat="1" ht="20.25" customHeight="1" thickBot="1" x14ac:dyDescent="0.35">
      <c r="A1286" s="38"/>
      <c r="B1286" s="56" t="str">
        <f t="shared" si="1957"/>
        <v>mars</v>
      </c>
      <c r="C1286" s="57">
        <f t="shared" ref="C1286" si="2049">_xlfn.ISOWEEKNUM(A1284)</f>
        <v>9</v>
      </c>
      <c r="D1286" s="35"/>
      <c r="E1286" s="22"/>
      <c r="F1286" s="12"/>
      <c r="G1286" s="13"/>
      <c r="H1286" s="24"/>
      <c r="I1286" s="12"/>
      <c r="J1286" s="60"/>
      <c r="K1286" s="18"/>
      <c r="L1286" s="4"/>
      <c r="N1286" s="61">
        <f>IF(Tableau1[[#This Row],[Noms_M]]=N$5,Tableau1[[#This Row],[Fin_M]]-Tableau1[[#This Row],[Début_M]],0)+IF(Tableau1[[#This Row],[Noms]]=N$5,Tableau1[[#This Row],[Fin]]-Tableau1[[#This Row],[Début]],0)</f>
        <v>0</v>
      </c>
      <c r="O1286" s="61">
        <f>IF(Tableau1[[#This Row],[Noms_M]]=O$5,Tableau1[[#This Row],[Fin_M]]-Tableau1[[#This Row],[Début_M]],0)+IF(Tableau1[[#This Row],[Noms]]=O$5,Tableau1[[#This Row],[Fin]]-Tableau1[[#This Row],[Début]],0)</f>
        <v>0</v>
      </c>
      <c r="P1286" s="61">
        <f>IF(Tableau1[[#This Row],[Noms_M]]=P$5,Tableau1[[#This Row],[Fin_M]]-Tableau1[[#This Row],[Début_M]],0)+IF(Tableau1[[#This Row],[Noms]]=P$5,Tableau1[[#This Row],[Fin]]-Tableau1[[#This Row],[Début]],0)</f>
        <v>0</v>
      </c>
      <c r="Q1286" s="61">
        <f>IF(Tableau1[[#This Row],[Noms_M]]=Q$5,Tableau1[[#This Row],[Fin_M]]-Tableau1[[#This Row],[Début_M]],0)+IF(Tableau1[[#This Row],[Noms]]=Q$5,Tableau1[[#This Row],[Fin]]-Tableau1[[#This Row],[Début]],0)</f>
        <v>0</v>
      </c>
      <c r="R1286" s="61">
        <f>IF(Tableau1[[#This Row],[Noms_M]]=R$5,Tableau1[[#This Row],[Fin_M]]-Tableau1[[#This Row],[Début_M]],0)+IF(Tableau1[[#This Row],[Noms]]=R$5,Tableau1[[#This Row],[Fin]]-Tableau1[[#This Row],[Début]],0)</f>
        <v>0</v>
      </c>
      <c r="S1286" s="62">
        <f>IF(Tableau1[[#This Row],[Noms_M]]=S$5,Tableau1[[#This Row],[Fin_M]]-Tableau1[[#This Row],[Début_M]],0)+IF(Tableau1[[#This Row],[Noms]]=S$5,Tableau1[[#This Row],[Fin]]-Tableau1[[#This Row],[Début]],0)</f>
        <v>0</v>
      </c>
    </row>
    <row r="1287" spans="1:26" s="17" customFormat="1" ht="20.25" customHeight="1" thickBot="1" x14ac:dyDescent="0.35">
      <c r="A1287" s="36">
        <f>A1284+1</f>
        <v>46083</v>
      </c>
      <c r="B1287" s="55" t="str">
        <f t="shared" si="1959"/>
        <v>mars</v>
      </c>
      <c r="C1287" s="57">
        <f t="shared" ref="C1287" si="2050">_xlfn.ISOWEEKNUM(A1287)</f>
        <v>10</v>
      </c>
      <c r="D1287" s="33">
        <f>A1287</f>
        <v>46083</v>
      </c>
      <c r="E1287" s="8"/>
      <c r="F1287" s="1"/>
      <c r="G1287" s="9"/>
      <c r="H1287" s="14"/>
      <c r="I1287" s="1"/>
      <c r="J1287" s="58"/>
      <c r="K1287" s="18"/>
      <c r="L1287" s="7"/>
      <c r="N1287" s="61">
        <f>IF(Tableau1[[#This Row],[Noms_M]]=N$5,Tableau1[[#This Row],[Fin_M]]-Tableau1[[#This Row],[Début_M]],0)+IF(Tableau1[[#This Row],[Noms]]=N$5,Tableau1[[#This Row],[Fin]]-Tableau1[[#This Row],[Début]],0)</f>
        <v>0</v>
      </c>
      <c r="O1287" s="61">
        <f>IF(Tableau1[[#This Row],[Noms_M]]=O$5,Tableau1[[#This Row],[Fin_M]]-Tableau1[[#This Row],[Début_M]],0)+IF(Tableau1[[#This Row],[Noms]]=O$5,Tableau1[[#This Row],[Fin]]-Tableau1[[#This Row],[Début]],0)</f>
        <v>0</v>
      </c>
      <c r="P1287" s="61">
        <f>IF(Tableau1[[#This Row],[Noms_M]]=P$5,Tableau1[[#This Row],[Fin_M]]-Tableau1[[#This Row],[Début_M]],0)+IF(Tableau1[[#This Row],[Noms]]=P$5,Tableau1[[#This Row],[Fin]]-Tableau1[[#This Row],[Début]],0)</f>
        <v>0</v>
      </c>
      <c r="Q1287" s="61">
        <f>IF(Tableau1[[#This Row],[Noms_M]]=Q$5,Tableau1[[#This Row],[Fin_M]]-Tableau1[[#This Row],[Début_M]],0)+IF(Tableau1[[#This Row],[Noms]]=Q$5,Tableau1[[#This Row],[Fin]]-Tableau1[[#This Row],[Début]],0)</f>
        <v>0</v>
      </c>
      <c r="R1287" s="61">
        <f>IF(Tableau1[[#This Row],[Noms_M]]=R$5,Tableau1[[#This Row],[Fin_M]]-Tableau1[[#This Row],[Début_M]],0)+IF(Tableau1[[#This Row],[Noms]]=R$5,Tableau1[[#This Row],[Fin]]-Tableau1[[#This Row],[Début]],0)</f>
        <v>0</v>
      </c>
      <c r="S1287" s="62">
        <f>IF(Tableau1[[#This Row],[Noms_M]]=S$5,Tableau1[[#This Row],[Fin_M]]-Tableau1[[#This Row],[Début_M]],0)+IF(Tableau1[[#This Row],[Noms]]=S$5,Tableau1[[#This Row],[Fin]]-Tableau1[[#This Row],[Début]],0)</f>
        <v>0</v>
      </c>
      <c r="U1287" s="70">
        <f>SUM(N1287:N1307)</f>
        <v>0</v>
      </c>
      <c r="V1287" s="70">
        <f t="shared" ref="V1287" si="2051">SUM(O1287:O1307)</f>
        <v>0</v>
      </c>
      <c r="W1287" s="70">
        <f t="shared" ref="W1287" si="2052">SUM(P1287:P1307)</f>
        <v>0</v>
      </c>
      <c r="X1287" s="70">
        <f t="shared" ref="X1287" si="2053">SUM(Q1287:Q1307)</f>
        <v>0</v>
      </c>
      <c r="Y1287" s="70">
        <f t="shared" ref="Y1287" si="2054">SUM(R1287:R1307)</f>
        <v>0</v>
      </c>
      <c r="Z1287" s="70">
        <f t="shared" ref="Z1287" si="2055">SUM(S1287:S1307)</f>
        <v>0</v>
      </c>
    </row>
    <row r="1288" spans="1:26" s="17" customFormat="1" ht="20.25" customHeight="1" thickBot="1" x14ac:dyDescent="0.35">
      <c r="A1288" s="37"/>
      <c r="B1288" s="56" t="str">
        <f t="shared" si="1961"/>
        <v>mars</v>
      </c>
      <c r="C1288" s="57">
        <f t="shared" ref="C1288" si="2056">_xlfn.ISOWEEKNUM(A1287)</f>
        <v>10</v>
      </c>
      <c r="D1288" s="34"/>
      <c r="E1288" s="10"/>
      <c r="F1288" s="2"/>
      <c r="G1288" s="11"/>
      <c r="H1288" s="15"/>
      <c r="I1288" s="2"/>
      <c r="J1288" s="59"/>
      <c r="K1288" s="18"/>
      <c r="L1288" s="3"/>
      <c r="N1288" s="61">
        <f>IF(Tableau1[[#This Row],[Noms_M]]=N$5,Tableau1[[#This Row],[Fin_M]]-Tableau1[[#This Row],[Début_M]],0)+IF(Tableau1[[#This Row],[Noms]]=N$5,Tableau1[[#This Row],[Fin]]-Tableau1[[#This Row],[Début]],0)</f>
        <v>0</v>
      </c>
      <c r="O1288" s="61">
        <f>IF(Tableau1[[#This Row],[Noms_M]]=O$5,Tableau1[[#This Row],[Fin_M]]-Tableau1[[#This Row],[Début_M]],0)+IF(Tableau1[[#This Row],[Noms]]=O$5,Tableau1[[#This Row],[Fin]]-Tableau1[[#This Row],[Début]],0)</f>
        <v>0</v>
      </c>
      <c r="P1288" s="61">
        <f>IF(Tableau1[[#This Row],[Noms_M]]=P$5,Tableau1[[#This Row],[Fin_M]]-Tableau1[[#This Row],[Début_M]],0)+IF(Tableau1[[#This Row],[Noms]]=P$5,Tableau1[[#This Row],[Fin]]-Tableau1[[#This Row],[Début]],0)</f>
        <v>0</v>
      </c>
      <c r="Q1288" s="61">
        <f>IF(Tableau1[[#This Row],[Noms_M]]=Q$5,Tableau1[[#This Row],[Fin_M]]-Tableau1[[#This Row],[Début_M]],0)+IF(Tableau1[[#This Row],[Noms]]=Q$5,Tableau1[[#This Row],[Fin]]-Tableau1[[#This Row],[Début]],0)</f>
        <v>0</v>
      </c>
      <c r="R1288" s="61">
        <f>IF(Tableau1[[#This Row],[Noms_M]]=R$5,Tableau1[[#This Row],[Fin_M]]-Tableau1[[#This Row],[Début_M]],0)+IF(Tableau1[[#This Row],[Noms]]=R$5,Tableau1[[#This Row],[Fin]]-Tableau1[[#This Row],[Début]],0)</f>
        <v>0</v>
      </c>
      <c r="S1288" s="62">
        <f>IF(Tableau1[[#This Row],[Noms_M]]=S$5,Tableau1[[#This Row],[Fin_M]]-Tableau1[[#This Row],[Début_M]],0)+IF(Tableau1[[#This Row],[Noms]]=S$5,Tableau1[[#This Row],[Fin]]-Tableau1[[#This Row],[Début]],0)</f>
        <v>0</v>
      </c>
    </row>
    <row r="1289" spans="1:26" s="17" customFormat="1" ht="20.25" customHeight="1" thickBot="1" x14ac:dyDescent="0.35">
      <c r="A1289" s="38"/>
      <c r="B1289" s="56" t="str">
        <f t="shared" si="1963"/>
        <v>mars</v>
      </c>
      <c r="C1289" s="57">
        <f t="shared" ref="C1289" si="2057">_xlfn.ISOWEEKNUM(A1287)</f>
        <v>10</v>
      </c>
      <c r="D1289" s="35"/>
      <c r="E1289" s="22"/>
      <c r="F1289" s="12"/>
      <c r="G1289" s="13"/>
      <c r="H1289" s="24"/>
      <c r="I1289" s="12"/>
      <c r="J1289" s="60"/>
      <c r="K1289" s="18"/>
      <c r="L1289" s="4"/>
      <c r="N1289" s="61">
        <f>IF(Tableau1[[#This Row],[Noms_M]]=N$5,Tableau1[[#This Row],[Fin_M]]-Tableau1[[#This Row],[Début_M]],0)+IF(Tableau1[[#This Row],[Noms]]=N$5,Tableau1[[#This Row],[Fin]]-Tableau1[[#This Row],[Début]],0)</f>
        <v>0</v>
      </c>
      <c r="O1289" s="61">
        <f>IF(Tableau1[[#This Row],[Noms_M]]=O$5,Tableau1[[#This Row],[Fin_M]]-Tableau1[[#This Row],[Début_M]],0)+IF(Tableau1[[#This Row],[Noms]]=O$5,Tableau1[[#This Row],[Fin]]-Tableau1[[#This Row],[Début]],0)</f>
        <v>0</v>
      </c>
      <c r="P1289" s="61">
        <f>IF(Tableau1[[#This Row],[Noms_M]]=P$5,Tableau1[[#This Row],[Fin_M]]-Tableau1[[#This Row],[Début_M]],0)+IF(Tableau1[[#This Row],[Noms]]=P$5,Tableau1[[#This Row],[Fin]]-Tableau1[[#This Row],[Début]],0)</f>
        <v>0</v>
      </c>
      <c r="Q1289" s="61">
        <f>IF(Tableau1[[#This Row],[Noms_M]]=Q$5,Tableau1[[#This Row],[Fin_M]]-Tableau1[[#This Row],[Début_M]],0)+IF(Tableau1[[#This Row],[Noms]]=Q$5,Tableau1[[#This Row],[Fin]]-Tableau1[[#This Row],[Début]],0)</f>
        <v>0</v>
      </c>
      <c r="R1289" s="61">
        <f>IF(Tableau1[[#This Row],[Noms_M]]=R$5,Tableau1[[#This Row],[Fin_M]]-Tableau1[[#This Row],[Début_M]],0)+IF(Tableau1[[#This Row],[Noms]]=R$5,Tableau1[[#This Row],[Fin]]-Tableau1[[#This Row],[Début]],0)</f>
        <v>0</v>
      </c>
      <c r="S1289" s="62">
        <f>IF(Tableau1[[#This Row],[Noms_M]]=S$5,Tableau1[[#This Row],[Fin_M]]-Tableau1[[#This Row],[Début_M]],0)+IF(Tableau1[[#This Row],[Noms]]=S$5,Tableau1[[#This Row],[Fin]]-Tableau1[[#This Row],[Début]],0)</f>
        <v>0</v>
      </c>
    </row>
    <row r="1290" spans="1:26" s="17" customFormat="1" ht="20.25" customHeight="1" thickBot="1" x14ac:dyDescent="0.35">
      <c r="A1290" s="36">
        <f>A1287+1</f>
        <v>46084</v>
      </c>
      <c r="B1290" s="55" t="str">
        <f t="shared" si="1965"/>
        <v>mars</v>
      </c>
      <c r="C1290" s="57">
        <f t="shared" ref="C1290" si="2058">_xlfn.ISOWEEKNUM(A1290)</f>
        <v>10</v>
      </c>
      <c r="D1290" s="33">
        <f>A1290</f>
        <v>46084</v>
      </c>
      <c r="E1290" s="8"/>
      <c r="F1290" s="1"/>
      <c r="G1290" s="9"/>
      <c r="H1290" s="14"/>
      <c r="I1290" s="1"/>
      <c r="J1290" s="58"/>
      <c r="K1290" s="18"/>
      <c r="L1290" s="7"/>
      <c r="N1290" s="61">
        <f>IF(Tableau1[[#This Row],[Noms_M]]=N$5,Tableau1[[#This Row],[Fin_M]]-Tableau1[[#This Row],[Début_M]],0)+IF(Tableau1[[#This Row],[Noms]]=N$5,Tableau1[[#This Row],[Fin]]-Tableau1[[#This Row],[Début]],0)</f>
        <v>0</v>
      </c>
      <c r="O1290" s="61">
        <f>IF(Tableau1[[#This Row],[Noms_M]]=O$5,Tableau1[[#This Row],[Fin_M]]-Tableau1[[#This Row],[Début_M]],0)+IF(Tableau1[[#This Row],[Noms]]=O$5,Tableau1[[#This Row],[Fin]]-Tableau1[[#This Row],[Début]],0)</f>
        <v>0</v>
      </c>
      <c r="P1290" s="61">
        <f>IF(Tableau1[[#This Row],[Noms_M]]=P$5,Tableau1[[#This Row],[Fin_M]]-Tableau1[[#This Row],[Début_M]],0)+IF(Tableau1[[#This Row],[Noms]]=P$5,Tableau1[[#This Row],[Fin]]-Tableau1[[#This Row],[Début]],0)</f>
        <v>0</v>
      </c>
      <c r="Q1290" s="61">
        <f>IF(Tableau1[[#This Row],[Noms_M]]=Q$5,Tableau1[[#This Row],[Fin_M]]-Tableau1[[#This Row],[Début_M]],0)+IF(Tableau1[[#This Row],[Noms]]=Q$5,Tableau1[[#This Row],[Fin]]-Tableau1[[#This Row],[Début]],0)</f>
        <v>0</v>
      </c>
      <c r="R1290" s="61">
        <f>IF(Tableau1[[#This Row],[Noms_M]]=R$5,Tableau1[[#This Row],[Fin_M]]-Tableau1[[#This Row],[Début_M]],0)+IF(Tableau1[[#This Row],[Noms]]=R$5,Tableau1[[#This Row],[Fin]]-Tableau1[[#This Row],[Début]],0)</f>
        <v>0</v>
      </c>
      <c r="S1290" s="62">
        <f>IF(Tableau1[[#This Row],[Noms_M]]=S$5,Tableau1[[#This Row],[Fin_M]]-Tableau1[[#This Row],[Début_M]],0)+IF(Tableau1[[#This Row],[Noms]]=S$5,Tableau1[[#This Row],[Fin]]-Tableau1[[#This Row],[Début]],0)</f>
        <v>0</v>
      </c>
    </row>
    <row r="1291" spans="1:26" s="17" customFormat="1" ht="20.25" customHeight="1" thickBot="1" x14ac:dyDescent="0.35">
      <c r="A1291" s="37"/>
      <c r="B1291" s="56" t="str">
        <f t="shared" si="1967"/>
        <v>mars</v>
      </c>
      <c r="C1291" s="57">
        <f t="shared" ref="C1291" si="2059">_xlfn.ISOWEEKNUM(A1290)</f>
        <v>10</v>
      </c>
      <c r="D1291" s="34"/>
      <c r="E1291" s="10"/>
      <c r="F1291" s="2"/>
      <c r="G1291" s="11"/>
      <c r="H1291" s="15"/>
      <c r="I1291" s="2"/>
      <c r="J1291" s="59"/>
      <c r="K1291" s="18"/>
      <c r="L1291" s="3"/>
      <c r="N1291" s="61">
        <f>IF(Tableau1[[#This Row],[Noms_M]]=N$5,Tableau1[[#This Row],[Fin_M]]-Tableau1[[#This Row],[Début_M]],0)+IF(Tableau1[[#This Row],[Noms]]=N$5,Tableau1[[#This Row],[Fin]]-Tableau1[[#This Row],[Début]],0)</f>
        <v>0</v>
      </c>
      <c r="O1291" s="61">
        <f>IF(Tableau1[[#This Row],[Noms_M]]=O$5,Tableau1[[#This Row],[Fin_M]]-Tableau1[[#This Row],[Début_M]],0)+IF(Tableau1[[#This Row],[Noms]]=O$5,Tableau1[[#This Row],[Fin]]-Tableau1[[#This Row],[Début]],0)</f>
        <v>0</v>
      </c>
      <c r="P1291" s="61">
        <f>IF(Tableau1[[#This Row],[Noms_M]]=P$5,Tableau1[[#This Row],[Fin_M]]-Tableau1[[#This Row],[Début_M]],0)+IF(Tableau1[[#This Row],[Noms]]=P$5,Tableau1[[#This Row],[Fin]]-Tableau1[[#This Row],[Début]],0)</f>
        <v>0</v>
      </c>
      <c r="Q1291" s="61">
        <f>IF(Tableau1[[#This Row],[Noms_M]]=Q$5,Tableau1[[#This Row],[Fin_M]]-Tableau1[[#This Row],[Début_M]],0)+IF(Tableau1[[#This Row],[Noms]]=Q$5,Tableau1[[#This Row],[Fin]]-Tableau1[[#This Row],[Début]],0)</f>
        <v>0</v>
      </c>
      <c r="R1291" s="61">
        <f>IF(Tableau1[[#This Row],[Noms_M]]=R$5,Tableau1[[#This Row],[Fin_M]]-Tableau1[[#This Row],[Début_M]],0)+IF(Tableau1[[#This Row],[Noms]]=R$5,Tableau1[[#This Row],[Fin]]-Tableau1[[#This Row],[Début]],0)</f>
        <v>0</v>
      </c>
      <c r="S1291" s="62">
        <f>IF(Tableau1[[#This Row],[Noms_M]]=S$5,Tableau1[[#This Row],[Fin_M]]-Tableau1[[#This Row],[Début_M]],0)+IF(Tableau1[[#This Row],[Noms]]=S$5,Tableau1[[#This Row],[Fin]]-Tableau1[[#This Row],[Début]],0)</f>
        <v>0</v>
      </c>
    </row>
    <row r="1292" spans="1:26" s="17" customFormat="1" ht="20.25" customHeight="1" thickBot="1" x14ac:dyDescent="0.35">
      <c r="A1292" s="38"/>
      <c r="B1292" s="56" t="str">
        <f t="shared" si="1969"/>
        <v>mars</v>
      </c>
      <c r="C1292" s="57">
        <f t="shared" ref="C1292" si="2060">_xlfn.ISOWEEKNUM(A1290)</f>
        <v>10</v>
      </c>
      <c r="D1292" s="35"/>
      <c r="E1292" s="22"/>
      <c r="F1292" s="12"/>
      <c r="G1292" s="13"/>
      <c r="H1292" s="24"/>
      <c r="I1292" s="12"/>
      <c r="J1292" s="60"/>
      <c r="K1292" s="18"/>
      <c r="L1292" s="4"/>
      <c r="N1292" s="61">
        <f>IF(Tableau1[[#This Row],[Noms_M]]=N$5,Tableau1[[#This Row],[Fin_M]]-Tableau1[[#This Row],[Début_M]],0)+IF(Tableau1[[#This Row],[Noms]]=N$5,Tableau1[[#This Row],[Fin]]-Tableau1[[#This Row],[Début]],0)</f>
        <v>0</v>
      </c>
      <c r="O1292" s="61">
        <f>IF(Tableau1[[#This Row],[Noms_M]]=O$5,Tableau1[[#This Row],[Fin_M]]-Tableau1[[#This Row],[Début_M]],0)+IF(Tableau1[[#This Row],[Noms]]=O$5,Tableau1[[#This Row],[Fin]]-Tableau1[[#This Row],[Début]],0)</f>
        <v>0</v>
      </c>
      <c r="P1292" s="61">
        <f>IF(Tableau1[[#This Row],[Noms_M]]=P$5,Tableau1[[#This Row],[Fin_M]]-Tableau1[[#This Row],[Début_M]],0)+IF(Tableau1[[#This Row],[Noms]]=P$5,Tableau1[[#This Row],[Fin]]-Tableau1[[#This Row],[Début]],0)</f>
        <v>0</v>
      </c>
      <c r="Q1292" s="61">
        <f>IF(Tableau1[[#This Row],[Noms_M]]=Q$5,Tableau1[[#This Row],[Fin_M]]-Tableau1[[#This Row],[Début_M]],0)+IF(Tableau1[[#This Row],[Noms]]=Q$5,Tableau1[[#This Row],[Fin]]-Tableau1[[#This Row],[Début]],0)</f>
        <v>0</v>
      </c>
      <c r="R1292" s="61">
        <f>IF(Tableau1[[#This Row],[Noms_M]]=R$5,Tableau1[[#This Row],[Fin_M]]-Tableau1[[#This Row],[Début_M]],0)+IF(Tableau1[[#This Row],[Noms]]=R$5,Tableau1[[#This Row],[Fin]]-Tableau1[[#This Row],[Début]],0)</f>
        <v>0</v>
      </c>
      <c r="S1292" s="62">
        <f>IF(Tableau1[[#This Row],[Noms_M]]=S$5,Tableau1[[#This Row],[Fin_M]]-Tableau1[[#This Row],[Début_M]],0)+IF(Tableau1[[#This Row],[Noms]]=S$5,Tableau1[[#This Row],[Fin]]-Tableau1[[#This Row],[Début]],0)</f>
        <v>0</v>
      </c>
    </row>
    <row r="1293" spans="1:26" s="17" customFormat="1" ht="20.25" customHeight="1" thickBot="1" x14ac:dyDescent="0.35">
      <c r="A1293" s="36">
        <f>A1290+1</f>
        <v>46085</v>
      </c>
      <c r="B1293" s="55" t="str">
        <f t="shared" si="1971"/>
        <v>mars</v>
      </c>
      <c r="C1293" s="57">
        <f t="shared" ref="C1293" si="2061">_xlfn.ISOWEEKNUM(A1293)</f>
        <v>10</v>
      </c>
      <c r="D1293" s="33">
        <f>A1293</f>
        <v>46085</v>
      </c>
      <c r="E1293" s="8"/>
      <c r="F1293" s="1"/>
      <c r="G1293" s="9"/>
      <c r="H1293" s="14"/>
      <c r="I1293" s="1"/>
      <c r="J1293" s="58"/>
      <c r="K1293" s="18"/>
      <c r="L1293" s="7"/>
      <c r="N1293" s="61">
        <f>IF(Tableau1[[#This Row],[Noms_M]]=N$5,Tableau1[[#This Row],[Fin_M]]-Tableau1[[#This Row],[Début_M]],0)+IF(Tableau1[[#This Row],[Noms]]=N$5,Tableau1[[#This Row],[Fin]]-Tableau1[[#This Row],[Début]],0)</f>
        <v>0</v>
      </c>
      <c r="O1293" s="61">
        <f>IF(Tableau1[[#This Row],[Noms_M]]=O$5,Tableau1[[#This Row],[Fin_M]]-Tableau1[[#This Row],[Début_M]],0)+IF(Tableau1[[#This Row],[Noms]]=O$5,Tableau1[[#This Row],[Fin]]-Tableau1[[#This Row],[Début]],0)</f>
        <v>0</v>
      </c>
      <c r="P1293" s="61">
        <f>IF(Tableau1[[#This Row],[Noms_M]]=P$5,Tableau1[[#This Row],[Fin_M]]-Tableau1[[#This Row],[Début_M]],0)+IF(Tableau1[[#This Row],[Noms]]=P$5,Tableau1[[#This Row],[Fin]]-Tableau1[[#This Row],[Début]],0)</f>
        <v>0</v>
      </c>
      <c r="Q1293" s="61">
        <f>IF(Tableau1[[#This Row],[Noms_M]]=Q$5,Tableau1[[#This Row],[Fin_M]]-Tableau1[[#This Row],[Début_M]],0)+IF(Tableau1[[#This Row],[Noms]]=Q$5,Tableau1[[#This Row],[Fin]]-Tableau1[[#This Row],[Début]],0)</f>
        <v>0</v>
      </c>
      <c r="R1293" s="61">
        <f>IF(Tableau1[[#This Row],[Noms_M]]=R$5,Tableau1[[#This Row],[Fin_M]]-Tableau1[[#This Row],[Début_M]],0)+IF(Tableau1[[#This Row],[Noms]]=R$5,Tableau1[[#This Row],[Fin]]-Tableau1[[#This Row],[Début]],0)</f>
        <v>0</v>
      </c>
      <c r="S1293" s="62">
        <f>IF(Tableau1[[#This Row],[Noms_M]]=S$5,Tableau1[[#This Row],[Fin_M]]-Tableau1[[#This Row],[Début_M]],0)+IF(Tableau1[[#This Row],[Noms]]=S$5,Tableau1[[#This Row],[Fin]]-Tableau1[[#This Row],[Début]],0)</f>
        <v>0</v>
      </c>
    </row>
    <row r="1294" spans="1:26" s="17" customFormat="1" ht="20.25" customHeight="1" thickBot="1" x14ac:dyDescent="0.35">
      <c r="A1294" s="37"/>
      <c r="B1294" s="56" t="str">
        <f t="shared" si="1973"/>
        <v>mars</v>
      </c>
      <c r="C1294" s="57">
        <f t="shared" ref="C1294" si="2062">_xlfn.ISOWEEKNUM(A1293)</f>
        <v>10</v>
      </c>
      <c r="D1294" s="34"/>
      <c r="E1294" s="10"/>
      <c r="F1294" s="2"/>
      <c r="G1294" s="11"/>
      <c r="H1294" s="15"/>
      <c r="I1294" s="2"/>
      <c r="J1294" s="59"/>
      <c r="K1294" s="18"/>
      <c r="L1294" s="3"/>
      <c r="N1294" s="61">
        <f>IF(Tableau1[[#This Row],[Noms_M]]=N$5,Tableau1[[#This Row],[Fin_M]]-Tableau1[[#This Row],[Début_M]],0)+IF(Tableau1[[#This Row],[Noms]]=N$5,Tableau1[[#This Row],[Fin]]-Tableau1[[#This Row],[Début]],0)</f>
        <v>0</v>
      </c>
      <c r="O1294" s="61">
        <f>IF(Tableau1[[#This Row],[Noms_M]]=O$5,Tableau1[[#This Row],[Fin_M]]-Tableau1[[#This Row],[Début_M]],0)+IF(Tableau1[[#This Row],[Noms]]=O$5,Tableau1[[#This Row],[Fin]]-Tableau1[[#This Row],[Début]],0)</f>
        <v>0</v>
      </c>
      <c r="P1294" s="61">
        <f>IF(Tableau1[[#This Row],[Noms_M]]=P$5,Tableau1[[#This Row],[Fin_M]]-Tableau1[[#This Row],[Début_M]],0)+IF(Tableau1[[#This Row],[Noms]]=P$5,Tableau1[[#This Row],[Fin]]-Tableau1[[#This Row],[Début]],0)</f>
        <v>0</v>
      </c>
      <c r="Q1294" s="61">
        <f>IF(Tableau1[[#This Row],[Noms_M]]=Q$5,Tableau1[[#This Row],[Fin_M]]-Tableau1[[#This Row],[Début_M]],0)+IF(Tableau1[[#This Row],[Noms]]=Q$5,Tableau1[[#This Row],[Fin]]-Tableau1[[#This Row],[Début]],0)</f>
        <v>0</v>
      </c>
      <c r="R1294" s="61">
        <f>IF(Tableau1[[#This Row],[Noms_M]]=R$5,Tableau1[[#This Row],[Fin_M]]-Tableau1[[#This Row],[Début_M]],0)+IF(Tableau1[[#This Row],[Noms]]=R$5,Tableau1[[#This Row],[Fin]]-Tableau1[[#This Row],[Début]],0)</f>
        <v>0</v>
      </c>
      <c r="S1294" s="62">
        <f>IF(Tableau1[[#This Row],[Noms_M]]=S$5,Tableau1[[#This Row],[Fin_M]]-Tableau1[[#This Row],[Début_M]],0)+IF(Tableau1[[#This Row],[Noms]]=S$5,Tableau1[[#This Row],[Fin]]-Tableau1[[#This Row],[Début]],0)</f>
        <v>0</v>
      </c>
    </row>
    <row r="1295" spans="1:26" s="17" customFormat="1" ht="20.25" customHeight="1" thickBot="1" x14ac:dyDescent="0.35">
      <c r="A1295" s="38"/>
      <c r="B1295" s="56" t="str">
        <f t="shared" si="1975"/>
        <v>mars</v>
      </c>
      <c r="C1295" s="57">
        <f t="shared" ref="C1295" si="2063">_xlfn.ISOWEEKNUM(A1293)</f>
        <v>10</v>
      </c>
      <c r="D1295" s="35"/>
      <c r="E1295" s="22"/>
      <c r="F1295" s="12"/>
      <c r="G1295" s="13"/>
      <c r="H1295" s="24"/>
      <c r="I1295" s="12"/>
      <c r="J1295" s="60"/>
      <c r="K1295" s="18"/>
      <c r="L1295" s="4"/>
      <c r="N1295" s="61">
        <f>IF(Tableau1[[#This Row],[Noms_M]]=N$5,Tableau1[[#This Row],[Fin_M]]-Tableau1[[#This Row],[Début_M]],0)+IF(Tableau1[[#This Row],[Noms]]=N$5,Tableau1[[#This Row],[Fin]]-Tableau1[[#This Row],[Début]],0)</f>
        <v>0</v>
      </c>
      <c r="O1295" s="61">
        <f>IF(Tableau1[[#This Row],[Noms_M]]=O$5,Tableau1[[#This Row],[Fin_M]]-Tableau1[[#This Row],[Début_M]],0)+IF(Tableau1[[#This Row],[Noms]]=O$5,Tableau1[[#This Row],[Fin]]-Tableau1[[#This Row],[Début]],0)</f>
        <v>0</v>
      </c>
      <c r="P1295" s="61">
        <f>IF(Tableau1[[#This Row],[Noms_M]]=P$5,Tableau1[[#This Row],[Fin_M]]-Tableau1[[#This Row],[Début_M]],0)+IF(Tableau1[[#This Row],[Noms]]=P$5,Tableau1[[#This Row],[Fin]]-Tableau1[[#This Row],[Début]],0)</f>
        <v>0</v>
      </c>
      <c r="Q1295" s="61">
        <f>IF(Tableau1[[#This Row],[Noms_M]]=Q$5,Tableau1[[#This Row],[Fin_M]]-Tableau1[[#This Row],[Début_M]],0)+IF(Tableau1[[#This Row],[Noms]]=Q$5,Tableau1[[#This Row],[Fin]]-Tableau1[[#This Row],[Début]],0)</f>
        <v>0</v>
      </c>
      <c r="R1295" s="61">
        <f>IF(Tableau1[[#This Row],[Noms_M]]=R$5,Tableau1[[#This Row],[Fin_M]]-Tableau1[[#This Row],[Début_M]],0)+IF(Tableau1[[#This Row],[Noms]]=R$5,Tableau1[[#This Row],[Fin]]-Tableau1[[#This Row],[Début]],0)</f>
        <v>0</v>
      </c>
      <c r="S1295" s="62">
        <f>IF(Tableau1[[#This Row],[Noms_M]]=S$5,Tableau1[[#This Row],[Fin_M]]-Tableau1[[#This Row],[Début_M]],0)+IF(Tableau1[[#This Row],[Noms]]=S$5,Tableau1[[#This Row],[Fin]]-Tableau1[[#This Row],[Début]],0)</f>
        <v>0</v>
      </c>
    </row>
    <row r="1296" spans="1:26" s="17" customFormat="1" ht="20.25" customHeight="1" thickBot="1" x14ac:dyDescent="0.35">
      <c r="A1296" s="36">
        <f>A1293+1</f>
        <v>46086</v>
      </c>
      <c r="B1296" s="55" t="str">
        <f t="shared" ref="B1296" si="2064">TEXT(A1296,"mmm")</f>
        <v>mars</v>
      </c>
      <c r="C1296" s="57">
        <f t="shared" ref="C1296" si="2065">_xlfn.ISOWEEKNUM(A1296)</f>
        <v>10</v>
      </c>
      <c r="D1296" s="33">
        <f>A1296</f>
        <v>46086</v>
      </c>
      <c r="E1296" s="8"/>
      <c r="F1296" s="1"/>
      <c r="G1296" s="9"/>
      <c r="H1296" s="14"/>
      <c r="I1296" s="1"/>
      <c r="J1296" s="58"/>
      <c r="K1296" s="18"/>
      <c r="L1296" s="7"/>
      <c r="N1296" s="61">
        <f>IF(Tableau1[[#This Row],[Noms_M]]=N$5,Tableau1[[#This Row],[Fin_M]]-Tableau1[[#This Row],[Début_M]],0)+IF(Tableau1[[#This Row],[Noms]]=N$5,Tableau1[[#This Row],[Fin]]-Tableau1[[#This Row],[Début]],0)</f>
        <v>0</v>
      </c>
      <c r="O1296" s="61">
        <f>IF(Tableau1[[#This Row],[Noms_M]]=O$5,Tableau1[[#This Row],[Fin_M]]-Tableau1[[#This Row],[Début_M]],0)+IF(Tableau1[[#This Row],[Noms]]=O$5,Tableau1[[#This Row],[Fin]]-Tableau1[[#This Row],[Début]],0)</f>
        <v>0</v>
      </c>
      <c r="P1296" s="61">
        <f>IF(Tableau1[[#This Row],[Noms_M]]=P$5,Tableau1[[#This Row],[Fin_M]]-Tableau1[[#This Row],[Début_M]],0)+IF(Tableau1[[#This Row],[Noms]]=P$5,Tableau1[[#This Row],[Fin]]-Tableau1[[#This Row],[Début]],0)</f>
        <v>0</v>
      </c>
      <c r="Q1296" s="61">
        <f>IF(Tableau1[[#This Row],[Noms_M]]=Q$5,Tableau1[[#This Row],[Fin_M]]-Tableau1[[#This Row],[Début_M]],0)+IF(Tableau1[[#This Row],[Noms]]=Q$5,Tableau1[[#This Row],[Fin]]-Tableau1[[#This Row],[Début]],0)</f>
        <v>0</v>
      </c>
      <c r="R1296" s="61">
        <f>IF(Tableau1[[#This Row],[Noms_M]]=R$5,Tableau1[[#This Row],[Fin_M]]-Tableau1[[#This Row],[Début_M]],0)+IF(Tableau1[[#This Row],[Noms]]=R$5,Tableau1[[#This Row],[Fin]]-Tableau1[[#This Row],[Début]],0)</f>
        <v>0</v>
      </c>
      <c r="S1296" s="62">
        <f>IF(Tableau1[[#This Row],[Noms_M]]=S$5,Tableau1[[#This Row],[Fin_M]]-Tableau1[[#This Row],[Début_M]],0)+IF(Tableau1[[#This Row],[Noms]]=S$5,Tableau1[[#This Row],[Fin]]-Tableau1[[#This Row],[Début]],0)</f>
        <v>0</v>
      </c>
    </row>
    <row r="1297" spans="1:26" s="17" customFormat="1" ht="20.25" customHeight="1" thickBot="1" x14ac:dyDescent="0.35">
      <c r="A1297" s="37"/>
      <c r="B1297" s="56" t="str">
        <f t="shared" ref="B1297" si="2066">TEXT(A1296,"mmm")</f>
        <v>mars</v>
      </c>
      <c r="C1297" s="57">
        <f t="shared" ref="C1297" si="2067">_xlfn.ISOWEEKNUM(A1296)</f>
        <v>10</v>
      </c>
      <c r="D1297" s="34"/>
      <c r="E1297" s="10"/>
      <c r="F1297" s="2"/>
      <c r="G1297" s="11"/>
      <c r="H1297" s="15"/>
      <c r="I1297" s="2"/>
      <c r="J1297" s="59"/>
      <c r="K1297" s="18"/>
      <c r="L1297" s="3"/>
      <c r="N1297" s="61">
        <f>IF(Tableau1[[#This Row],[Noms_M]]=N$5,Tableau1[[#This Row],[Fin_M]]-Tableau1[[#This Row],[Début_M]],0)+IF(Tableau1[[#This Row],[Noms]]=N$5,Tableau1[[#This Row],[Fin]]-Tableau1[[#This Row],[Début]],0)</f>
        <v>0</v>
      </c>
      <c r="O1297" s="61">
        <f>IF(Tableau1[[#This Row],[Noms_M]]=O$5,Tableau1[[#This Row],[Fin_M]]-Tableau1[[#This Row],[Début_M]],0)+IF(Tableau1[[#This Row],[Noms]]=O$5,Tableau1[[#This Row],[Fin]]-Tableau1[[#This Row],[Début]],0)</f>
        <v>0</v>
      </c>
      <c r="P1297" s="61">
        <f>IF(Tableau1[[#This Row],[Noms_M]]=P$5,Tableau1[[#This Row],[Fin_M]]-Tableau1[[#This Row],[Début_M]],0)+IF(Tableau1[[#This Row],[Noms]]=P$5,Tableau1[[#This Row],[Fin]]-Tableau1[[#This Row],[Début]],0)</f>
        <v>0</v>
      </c>
      <c r="Q1297" s="61">
        <f>IF(Tableau1[[#This Row],[Noms_M]]=Q$5,Tableau1[[#This Row],[Fin_M]]-Tableau1[[#This Row],[Début_M]],0)+IF(Tableau1[[#This Row],[Noms]]=Q$5,Tableau1[[#This Row],[Fin]]-Tableau1[[#This Row],[Début]],0)</f>
        <v>0</v>
      </c>
      <c r="R1297" s="61">
        <f>IF(Tableau1[[#This Row],[Noms_M]]=R$5,Tableau1[[#This Row],[Fin_M]]-Tableau1[[#This Row],[Début_M]],0)+IF(Tableau1[[#This Row],[Noms]]=R$5,Tableau1[[#This Row],[Fin]]-Tableau1[[#This Row],[Début]],0)</f>
        <v>0</v>
      </c>
      <c r="S1297" s="62">
        <f>IF(Tableau1[[#This Row],[Noms_M]]=S$5,Tableau1[[#This Row],[Fin_M]]-Tableau1[[#This Row],[Début_M]],0)+IF(Tableau1[[#This Row],[Noms]]=S$5,Tableau1[[#This Row],[Fin]]-Tableau1[[#This Row],[Début]],0)</f>
        <v>0</v>
      </c>
    </row>
    <row r="1298" spans="1:26" s="17" customFormat="1" ht="20.25" customHeight="1" thickBot="1" x14ac:dyDescent="0.35">
      <c r="A1298" s="38"/>
      <c r="B1298" s="56" t="str">
        <f t="shared" ref="B1298" si="2068">TEXT(A1296,"mmm")</f>
        <v>mars</v>
      </c>
      <c r="C1298" s="57">
        <f t="shared" ref="C1298" si="2069">_xlfn.ISOWEEKNUM(A1296)</f>
        <v>10</v>
      </c>
      <c r="D1298" s="35"/>
      <c r="E1298" s="22"/>
      <c r="F1298" s="12"/>
      <c r="G1298" s="13"/>
      <c r="H1298" s="24"/>
      <c r="I1298" s="12"/>
      <c r="J1298" s="60"/>
      <c r="K1298" s="18"/>
      <c r="L1298" s="4"/>
      <c r="N1298" s="61">
        <f>IF(Tableau1[[#This Row],[Noms_M]]=N$5,Tableau1[[#This Row],[Fin_M]]-Tableau1[[#This Row],[Début_M]],0)+IF(Tableau1[[#This Row],[Noms]]=N$5,Tableau1[[#This Row],[Fin]]-Tableau1[[#This Row],[Début]],0)</f>
        <v>0</v>
      </c>
      <c r="O1298" s="61">
        <f>IF(Tableau1[[#This Row],[Noms_M]]=O$5,Tableau1[[#This Row],[Fin_M]]-Tableau1[[#This Row],[Début_M]],0)+IF(Tableau1[[#This Row],[Noms]]=O$5,Tableau1[[#This Row],[Fin]]-Tableau1[[#This Row],[Début]],0)</f>
        <v>0</v>
      </c>
      <c r="P1298" s="61">
        <f>IF(Tableau1[[#This Row],[Noms_M]]=P$5,Tableau1[[#This Row],[Fin_M]]-Tableau1[[#This Row],[Début_M]],0)+IF(Tableau1[[#This Row],[Noms]]=P$5,Tableau1[[#This Row],[Fin]]-Tableau1[[#This Row],[Début]],0)</f>
        <v>0</v>
      </c>
      <c r="Q1298" s="61">
        <f>IF(Tableau1[[#This Row],[Noms_M]]=Q$5,Tableau1[[#This Row],[Fin_M]]-Tableau1[[#This Row],[Début_M]],0)+IF(Tableau1[[#This Row],[Noms]]=Q$5,Tableau1[[#This Row],[Fin]]-Tableau1[[#This Row],[Début]],0)</f>
        <v>0</v>
      </c>
      <c r="R1298" s="61">
        <f>IF(Tableau1[[#This Row],[Noms_M]]=R$5,Tableau1[[#This Row],[Fin_M]]-Tableau1[[#This Row],[Début_M]],0)+IF(Tableau1[[#This Row],[Noms]]=R$5,Tableau1[[#This Row],[Fin]]-Tableau1[[#This Row],[Début]],0)</f>
        <v>0</v>
      </c>
      <c r="S1298" s="62">
        <f>IF(Tableau1[[#This Row],[Noms_M]]=S$5,Tableau1[[#This Row],[Fin_M]]-Tableau1[[#This Row],[Début_M]],0)+IF(Tableau1[[#This Row],[Noms]]=S$5,Tableau1[[#This Row],[Fin]]-Tableau1[[#This Row],[Début]],0)</f>
        <v>0</v>
      </c>
    </row>
    <row r="1299" spans="1:26" s="17" customFormat="1" ht="20.25" customHeight="1" thickBot="1" x14ac:dyDescent="0.35">
      <c r="A1299" s="36">
        <f>A1296+1</f>
        <v>46087</v>
      </c>
      <c r="B1299" s="55" t="str">
        <f t="shared" ref="B1299:B1359" si="2070">TEXT(A1299,"mmm")</f>
        <v>mars</v>
      </c>
      <c r="C1299" s="57">
        <f t="shared" ref="C1299" si="2071">_xlfn.ISOWEEKNUM(A1299)</f>
        <v>10</v>
      </c>
      <c r="D1299" s="33">
        <f>A1299</f>
        <v>46087</v>
      </c>
      <c r="E1299" s="8"/>
      <c r="F1299" s="1"/>
      <c r="G1299" s="9"/>
      <c r="H1299" s="14"/>
      <c r="I1299" s="1"/>
      <c r="J1299" s="58"/>
      <c r="K1299" s="18"/>
      <c r="L1299" s="7"/>
      <c r="N1299" s="61">
        <f>IF(Tableau1[[#This Row],[Noms_M]]=N$5,Tableau1[[#This Row],[Fin_M]]-Tableau1[[#This Row],[Début_M]],0)+IF(Tableau1[[#This Row],[Noms]]=N$5,Tableau1[[#This Row],[Fin]]-Tableau1[[#This Row],[Début]],0)</f>
        <v>0</v>
      </c>
      <c r="O1299" s="61">
        <f>IF(Tableau1[[#This Row],[Noms_M]]=O$5,Tableau1[[#This Row],[Fin_M]]-Tableau1[[#This Row],[Début_M]],0)+IF(Tableau1[[#This Row],[Noms]]=O$5,Tableau1[[#This Row],[Fin]]-Tableau1[[#This Row],[Début]],0)</f>
        <v>0</v>
      </c>
      <c r="P1299" s="61">
        <f>IF(Tableau1[[#This Row],[Noms_M]]=P$5,Tableau1[[#This Row],[Fin_M]]-Tableau1[[#This Row],[Début_M]],0)+IF(Tableau1[[#This Row],[Noms]]=P$5,Tableau1[[#This Row],[Fin]]-Tableau1[[#This Row],[Début]],0)</f>
        <v>0</v>
      </c>
      <c r="Q1299" s="61">
        <f>IF(Tableau1[[#This Row],[Noms_M]]=Q$5,Tableau1[[#This Row],[Fin_M]]-Tableau1[[#This Row],[Début_M]],0)+IF(Tableau1[[#This Row],[Noms]]=Q$5,Tableau1[[#This Row],[Fin]]-Tableau1[[#This Row],[Début]],0)</f>
        <v>0</v>
      </c>
      <c r="R1299" s="61">
        <f>IF(Tableau1[[#This Row],[Noms_M]]=R$5,Tableau1[[#This Row],[Fin_M]]-Tableau1[[#This Row],[Début_M]],0)+IF(Tableau1[[#This Row],[Noms]]=R$5,Tableau1[[#This Row],[Fin]]-Tableau1[[#This Row],[Début]],0)</f>
        <v>0</v>
      </c>
      <c r="S1299" s="62">
        <f>IF(Tableau1[[#This Row],[Noms_M]]=S$5,Tableau1[[#This Row],[Fin_M]]-Tableau1[[#This Row],[Début_M]],0)+IF(Tableau1[[#This Row],[Noms]]=S$5,Tableau1[[#This Row],[Fin]]-Tableau1[[#This Row],[Début]],0)</f>
        <v>0</v>
      </c>
    </row>
    <row r="1300" spans="1:26" s="17" customFormat="1" ht="20.25" customHeight="1" thickBot="1" x14ac:dyDescent="0.35">
      <c r="A1300" s="37"/>
      <c r="B1300" s="56" t="str">
        <f t="shared" ref="B1300:B1360" si="2072">TEXT(A1299,"mmm")</f>
        <v>mars</v>
      </c>
      <c r="C1300" s="57">
        <f t="shared" ref="C1300" si="2073">_xlfn.ISOWEEKNUM(A1299)</f>
        <v>10</v>
      </c>
      <c r="D1300" s="34"/>
      <c r="E1300" s="10"/>
      <c r="F1300" s="2"/>
      <c r="G1300" s="11"/>
      <c r="H1300" s="15"/>
      <c r="I1300" s="2"/>
      <c r="J1300" s="59"/>
      <c r="K1300" s="18"/>
      <c r="L1300" s="3"/>
      <c r="N1300" s="61">
        <f>IF(Tableau1[[#This Row],[Noms_M]]=N$5,Tableau1[[#This Row],[Fin_M]]-Tableau1[[#This Row],[Début_M]],0)+IF(Tableau1[[#This Row],[Noms]]=N$5,Tableau1[[#This Row],[Fin]]-Tableau1[[#This Row],[Début]],0)</f>
        <v>0</v>
      </c>
      <c r="O1300" s="61">
        <f>IF(Tableau1[[#This Row],[Noms_M]]=O$5,Tableau1[[#This Row],[Fin_M]]-Tableau1[[#This Row],[Début_M]],0)+IF(Tableau1[[#This Row],[Noms]]=O$5,Tableau1[[#This Row],[Fin]]-Tableau1[[#This Row],[Début]],0)</f>
        <v>0</v>
      </c>
      <c r="P1300" s="61">
        <f>IF(Tableau1[[#This Row],[Noms_M]]=P$5,Tableau1[[#This Row],[Fin_M]]-Tableau1[[#This Row],[Début_M]],0)+IF(Tableau1[[#This Row],[Noms]]=P$5,Tableau1[[#This Row],[Fin]]-Tableau1[[#This Row],[Début]],0)</f>
        <v>0</v>
      </c>
      <c r="Q1300" s="61">
        <f>IF(Tableau1[[#This Row],[Noms_M]]=Q$5,Tableau1[[#This Row],[Fin_M]]-Tableau1[[#This Row],[Début_M]],0)+IF(Tableau1[[#This Row],[Noms]]=Q$5,Tableau1[[#This Row],[Fin]]-Tableau1[[#This Row],[Début]],0)</f>
        <v>0</v>
      </c>
      <c r="R1300" s="61">
        <f>IF(Tableau1[[#This Row],[Noms_M]]=R$5,Tableau1[[#This Row],[Fin_M]]-Tableau1[[#This Row],[Début_M]],0)+IF(Tableau1[[#This Row],[Noms]]=R$5,Tableau1[[#This Row],[Fin]]-Tableau1[[#This Row],[Début]],0)</f>
        <v>0</v>
      </c>
      <c r="S1300" s="62">
        <f>IF(Tableau1[[#This Row],[Noms_M]]=S$5,Tableau1[[#This Row],[Fin_M]]-Tableau1[[#This Row],[Début_M]],0)+IF(Tableau1[[#This Row],[Noms]]=S$5,Tableau1[[#This Row],[Fin]]-Tableau1[[#This Row],[Début]],0)</f>
        <v>0</v>
      </c>
    </row>
    <row r="1301" spans="1:26" s="17" customFormat="1" ht="20.25" customHeight="1" thickBot="1" x14ac:dyDescent="0.35">
      <c r="A1301" s="38"/>
      <c r="B1301" s="56" t="str">
        <f t="shared" ref="B1301:B1361" si="2074">TEXT(A1299,"mmm")</f>
        <v>mars</v>
      </c>
      <c r="C1301" s="57">
        <f t="shared" ref="C1301" si="2075">_xlfn.ISOWEEKNUM(A1299)</f>
        <v>10</v>
      </c>
      <c r="D1301" s="35"/>
      <c r="E1301" s="22"/>
      <c r="F1301" s="12"/>
      <c r="G1301" s="13"/>
      <c r="H1301" s="24"/>
      <c r="I1301" s="12"/>
      <c r="J1301" s="60"/>
      <c r="K1301" s="18"/>
      <c r="L1301" s="4"/>
      <c r="N1301" s="61">
        <f>IF(Tableau1[[#This Row],[Noms_M]]=N$5,Tableau1[[#This Row],[Fin_M]]-Tableau1[[#This Row],[Début_M]],0)+IF(Tableau1[[#This Row],[Noms]]=N$5,Tableau1[[#This Row],[Fin]]-Tableau1[[#This Row],[Début]],0)</f>
        <v>0</v>
      </c>
      <c r="O1301" s="61">
        <f>IF(Tableau1[[#This Row],[Noms_M]]=O$5,Tableau1[[#This Row],[Fin_M]]-Tableau1[[#This Row],[Début_M]],0)+IF(Tableau1[[#This Row],[Noms]]=O$5,Tableau1[[#This Row],[Fin]]-Tableau1[[#This Row],[Début]],0)</f>
        <v>0</v>
      </c>
      <c r="P1301" s="61">
        <f>IF(Tableau1[[#This Row],[Noms_M]]=P$5,Tableau1[[#This Row],[Fin_M]]-Tableau1[[#This Row],[Début_M]],0)+IF(Tableau1[[#This Row],[Noms]]=P$5,Tableau1[[#This Row],[Fin]]-Tableau1[[#This Row],[Début]],0)</f>
        <v>0</v>
      </c>
      <c r="Q1301" s="61">
        <f>IF(Tableau1[[#This Row],[Noms_M]]=Q$5,Tableau1[[#This Row],[Fin_M]]-Tableau1[[#This Row],[Début_M]],0)+IF(Tableau1[[#This Row],[Noms]]=Q$5,Tableau1[[#This Row],[Fin]]-Tableau1[[#This Row],[Début]],0)</f>
        <v>0</v>
      </c>
      <c r="R1301" s="61">
        <f>IF(Tableau1[[#This Row],[Noms_M]]=R$5,Tableau1[[#This Row],[Fin_M]]-Tableau1[[#This Row],[Début_M]],0)+IF(Tableau1[[#This Row],[Noms]]=R$5,Tableau1[[#This Row],[Fin]]-Tableau1[[#This Row],[Début]],0)</f>
        <v>0</v>
      </c>
      <c r="S1301" s="62">
        <f>IF(Tableau1[[#This Row],[Noms_M]]=S$5,Tableau1[[#This Row],[Fin_M]]-Tableau1[[#This Row],[Début_M]],0)+IF(Tableau1[[#This Row],[Noms]]=S$5,Tableau1[[#This Row],[Fin]]-Tableau1[[#This Row],[Début]],0)</f>
        <v>0</v>
      </c>
    </row>
    <row r="1302" spans="1:26" s="17" customFormat="1" ht="20.25" customHeight="1" thickBot="1" x14ac:dyDescent="0.35">
      <c r="A1302" s="36">
        <f>A1299+1</f>
        <v>46088</v>
      </c>
      <c r="B1302" s="55" t="str">
        <f t="shared" ref="B1302:B1362" si="2076">TEXT(A1302,"mmm")</f>
        <v>mars</v>
      </c>
      <c r="C1302" s="57">
        <f t="shared" ref="C1302" si="2077">_xlfn.ISOWEEKNUM(A1302)</f>
        <v>10</v>
      </c>
      <c r="D1302" s="33">
        <f>A1302</f>
        <v>46088</v>
      </c>
      <c r="E1302" s="8"/>
      <c r="F1302" s="1"/>
      <c r="G1302" s="9"/>
      <c r="H1302" s="14"/>
      <c r="I1302" s="1"/>
      <c r="J1302" s="58"/>
      <c r="K1302" s="18"/>
      <c r="L1302" s="7"/>
      <c r="N1302" s="61">
        <f>IF(Tableau1[[#This Row],[Noms_M]]=N$5,Tableau1[[#This Row],[Fin_M]]-Tableau1[[#This Row],[Début_M]],0)+IF(Tableau1[[#This Row],[Noms]]=N$5,Tableau1[[#This Row],[Fin]]-Tableau1[[#This Row],[Début]],0)</f>
        <v>0</v>
      </c>
      <c r="O1302" s="61">
        <f>IF(Tableau1[[#This Row],[Noms_M]]=O$5,Tableau1[[#This Row],[Fin_M]]-Tableau1[[#This Row],[Début_M]],0)+IF(Tableau1[[#This Row],[Noms]]=O$5,Tableau1[[#This Row],[Fin]]-Tableau1[[#This Row],[Début]],0)</f>
        <v>0</v>
      </c>
      <c r="P1302" s="61">
        <f>IF(Tableau1[[#This Row],[Noms_M]]=P$5,Tableau1[[#This Row],[Fin_M]]-Tableau1[[#This Row],[Début_M]],0)+IF(Tableau1[[#This Row],[Noms]]=P$5,Tableau1[[#This Row],[Fin]]-Tableau1[[#This Row],[Début]],0)</f>
        <v>0</v>
      </c>
      <c r="Q1302" s="61">
        <f>IF(Tableau1[[#This Row],[Noms_M]]=Q$5,Tableau1[[#This Row],[Fin_M]]-Tableau1[[#This Row],[Début_M]],0)+IF(Tableau1[[#This Row],[Noms]]=Q$5,Tableau1[[#This Row],[Fin]]-Tableau1[[#This Row],[Début]],0)</f>
        <v>0</v>
      </c>
      <c r="R1302" s="61">
        <f>IF(Tableau1[[#This Row],[Noms_M]]=R$5,Tableau1[[#This Row],[Fin_M]]-Tableau1[[#This Row],[Début_M]],0)+IF(Tableau1[[#This Row],[Noms]]=R$5,Tableau1[[#This Row],[Fin]]-Tableau1[[#This Row],[Début]],0)</f>
        <v>0</v>
      </c>
      <c r="S1302" s="62">
        <f>IF(Tableau1[[#This Row],[Noms_M]]=S$5,Tableau1[[#This Row],[Fin_M]]-Tableau1[[#This Row],[Début_M]],0)+IF(Tableau1[[#This Row],[Noms]]=S$5,Tableau1[[#This Row],[Fin]]-Tableau1[[#This Row],[Début]],0)</f>
        <v>0</v>
      </c>
    </row>
    <row r="1303" spans="1:26" s="17" customFormat="1" ht="20.25" customHeight="1" thickBot="1" x14ac:dyDescent="0.35">
      <c r="A1303" s="37"/>
      <c r="B1303" s="56" t="str">
        <f t="shared" ref="B1303:B1363" si="2078">TEXT(A1302,"mmm")</f>
        <v>mars</v>
      </c>
      <c r="C1303" s="57">
        <f t="shared" ref="C1303" si="2079">_xlfn.ISOWEEKNUM(A1302)</f>
        <v>10</v>
      </c>
      <c r="D1303" s="34"/>
      <c r="E1303" s="10"/>
      <c r="F1303" s="2"/>
      <c r="G1303" s="11"/>
      <c r="H1303" s="15"/>
      <c r="I1303" s="2"/>
      <c r="J1303" s="59"/>
      <c r="K1303" s="18"/>
      <c r="L1303" s="3"/>
      <c r="N1303" s="61">
        <f>IF(Tableau1[[#This Row],[Noms_M]]=N$5,Tableau1[[#This Row],[Fin_M]]-Tableau1[[#This Row],[Début_M]],0)+IF(Tableau1[[#This Row],[Noms]]=N$5,Tableau1[[#This Row],[Fin]]-Tableau1[[#This Row],[Début]],0)</f>
        <v>0</v>
      </c>
      <c r="O1303" s="61">
        <f>IF(Tableau1[[#This Row],[Noms_M]]=O$5,Tableau1[[#This Row],[Fin_M]]-Tableau1[[#This Row],[Début_M]],0)+IF(Tableau1[[#This Row],[Noms]]=O$5,Tableau1[[#This Row],[Fin]]-Tableau1[[#This Row],[Début]],0)</f>
        <v>0</v>
      </c>
      <c r="P1303" s="61">
        <f>IF(Tableau1[[#This Row],[Noms_M]]=P$5,Tableau1[[#This Row],[Fin_M]]-Tableau1[[#This Row],[Début_M]],0)+IF(Tableau1[[#This Row],[Noms]]=P$5,Tableau1[[#This Row],[Fin]]-Tableau1[[#This Row],[Début]],0)</f>
        <v>0</v>
      </c>
      <c r="Q1303" s="61">
        <f>IF(Tableau1[[#This Row],[Noms_M]]=Q$5,Tableau1[[#This Row],[Fin_M]]-Tableau1[[#This Row],[Début_M]],0)+IF(Tableau1[[#This Row],[Noms]]=Q$5,Tableau1[[#This Row],[Fin]]-Tableau1[[#This Row],[Début]],0)</f>
        <v>0</v>
      </c>
      <c r="R1303" s="61">
        <f>IF(Tableau1[[#This Row],[Noms_M]]=R$5,Tableau1[[#This Row],[Fin_M]]-Tableau1[[#This Row],[Début_M]],0)+IF(Tableau1[[#This Row],[Noms]]=R$5,Tableau1[[#This Row],[Fin]]-Tableau1[[#This Row],[Début]],0)</f>
        <v>0</v>
      </c>
      <c r="S1303" s="62">
        <f>IF(Tableau1[[#This Row],[Noms_M]]=S$5,Tableau1[[#This Row],[Fin_M]]-Tableau1[[#This Row],[Début_M]],0)+IF(Tableau1[[#This Row],[Noms]]=S$5,Tableau1[[#This Row],[Fin]]-Tableau1[[#This Row],[Début]],0)</f>
        <v>0</v>
      </c>
    </row>
    <row r="1304" spans="1:26" s="17" customFormat="1" ht="20.25" customHeight="1" thickBot="1" x14ac:dyDescent="0.35">
      <c r="A1304" s="38"/>
      <c r="B1304" s="56" t="str">
        <f t="shared" ref="B1304:B1364" si="2080">TEXT(A1302,"mmm")</f>
        <v>mars</v>
      </c>
      <c r="C1304" s="57">
        <f t="shared" ref="C1304" si="2081">_xlfn.ISOWEEKNUM(A1302)</f>
        <v>10</v>
      </c>
      <c r="D1304" s="35"/>
      <c r="E1304" s="22"/>
      <c r="F1304" s="12"/>
      <c r="G1304" s="13"/>
      <c r="H1304" s="24"/>
      <c r="I1304" s="12"/>
      <c r="J1304" s="60"/>
      <c r="K1304" s="18"/>
      <c r="L1304" s="4"/>
      <c r="N1304" s="61">
        <f>IF(Tableau1[[#This Row],[Noms_M]]=N$5,Tableau1[[#This Row],[Fin_M]]-Tableau1[[#This Row],[Début_M]],0)+IF(Tableau1[[#This Row],[Noms]]=N$5,Tableau1[[#This Row],[Fin]]-Tableau1[[#This Row],[Début]],0)</f>
        <v>0</v>
      </c>
      <c r="O1304" s="61">
        <f>IF(Tableau1[[#This Row],[Noms_M]]=O$5,Tableau1[[#This Row],[Fin_M]]-Tableau1[[#This Row],[Début_M]],0)+IF(Tableau1[[#This Row],[Noms]]=O$5,Tableau1[[#This Row],[Fin]]-Tableau1[[#This Row],[Début]],0)</f>
        <v>0</v>
      </c>
      <c r="P1304" s="61">
        <f>IF(Tableau1[[#This Row],[Noms_M]]=P$5,Tableau1[[#This Row],[Fin_M]]-Tableau1[[#This Row],[Début_M]],0)+IF(Tableau1[[#This Row],[Noms]]=P$5,Tableau1[[#This Row],[Fin]]-Tableau1[[#This Row],[Début]],0)</f>
        <v>0</v>
      </c>
      <c r="Q1304" s="61">
        <f>IF(Tableau1[[#This Row],[Noms_M]]=Q$5,Tableau1[[#This Row],[Fin_M]]-Tableau1[[#This Row],[Début_M]],0)+IF(Tableau1[[#This Row],[Noms]]=Q$5,Tableau1[[#This Row],[Fin]]-Tableau1[[#This Row],[Début]],0)</f>
        <v>0</v>
      </c>
      <c r="R1304" s="61">
        <f>IF(Tableau1[[#This Row],[Noms_M]]=R$5,Tableau1[[#This Row],[Fin_M]]-Tableau1[[#This Row],[Début_M]],0)+IF(Tableau1[[#This Row],[Noms]]=R$5,Tableau1[[#This Row],[Fin]]-Tableau1[[#This Row],[Début]],0)</f>
        <v>0</v>
      </c>
      <c r="S1304" s="62">
        <f>IF(Tableau1[[#This Row],[Noms_M]]=S$5,Tableau1[[#This Row],[Fin_M]]-Tableau1[[#This Row],[Début_M]],0)+IF(Tableau1[[#This Row],[Noms]]=S$5,Tableau1[[#This Row],[Fin]]-Tableau1[[#This Row],[Début]],0)</f>
        <v>0</v>
      </c>
    </row>
    <row r="1305" spans="1:26" s="17" customFormat="1" ht="20.25" customHeight="1" thickBot="1" x14ac:dyDescent="0.35">
      <c r="A1305" s="36">
        <f>A1302+1</f>
        <v>46089</v>
      </c>
      <c r="B1305" s="55" t="str">
        <f t="shared" ref="B1305:B1365" si="2082">TEXT(A1305,"mmm")</f>
        <v>mars</v>
      </c>
      <c r="C1305" s="57">
        <f t="shared" ref="C1305" si="2083">_xlfn.ISOWEEKNUM(A1305)</f>
        <v>10</v>
      </c>
      <c r="D1305" s="33">
        <f>A1305</f>
        <v>46089</v>
      </c>
      <c r="E1305" s="8"/>
      <c r="F1305" s="1"/>
      <c r="G1305" s="9"/>
      <c r="H1305" s="14"/>
      <c r="I1305" s="1"/>
      <c r="J1305" s="58"/>
      <c r="K1305" s="18"/>
      <c r="L1305" s="7"/>
      <c r="N1305" s="61">
        <f>IF(Tableau1[[#This Row],[Noms_M]]=N$5,Tableau1[[#This Row],[Fin_M]]-Tableau1[[#This Row],[Début_M]],0)+IF(Tableau1[[#This Row],[Noms]]=N$5,Tableau1[[#This Row],[Fin]]-Tableau1[[#This Row],[Début]],0)</f>
        <v>0</v>
      </c>
      <c r="O1305" s="61">
        <f>IF(Tableau1[[#This Row],[Noms_M]]=O$5,Tableau1[[#This Row],[Fin_M]]-Tableau1[[#This Row],[Début_M]],0)+IF(Tableau1[[#This Row],[Noms]]=O$5,Tableau1[[#This Row],[Fin]]-Tableau1[[#This Row],[Début]],0)</f>
        <v>0</v>
      </c>
      <c r="P1305" s="61">
        <f>IF(Tableau1[[#This Row],[Noms_M]]=P$5,Tableau1[[#This Row],[Fin_M]]-Tableau1[[#This Row],[Début_M]],0)+IF(Tableau1[[#This Row],[Noms]]=P$5,Tableau1[[#This Row],[Fin]]-Tableau1[[#This Row],[Début]],0)</f>
        <v>0</v>
      </c>
      <c r="Q1305" s="61">
        <f>IF(Tableau1[[#This Row],[Noms_M]]=Q$5,Tableau1[[#This Row],[Fin_M]]-Tableau1[[#This Row],[Début_M]],0)+IF(Tableau1[[#This Row],[Noms]]=Q$5,Tableau1[[#This Row],[Fin]]-Tableau1[[#This Row],[Début]],0)</f>
        <v>0</v>
      </c>
      <c r="R1305" s="61">
        <f>IF(Tableau1[[#This Row],[Noms_M]]=R$5,Tableau1[[#This Row],[Fin_M]]-Tableau1[[#This Row],[Début_M]],0)+IF(Tableau1[[#This Row],[Noms]]=R$5,Tableau1[[#This Row],[Fin]]-Tableau1[[#This Row],[Début]],0)</f>
        <v>0</v>
      </c>
      <c r="S1305" s="62">
        <f>IF(Tableau1[[#This Row],[Noms_M]]=S$5,Tableau1[[#This Row],[Fin_M]]-Tableau1[[#This Row],[Début_M]],0)+IF(Tableau1[[#This Row],[Noms]]=S$5,Tableau1[[#This Row],[Fin]]-Tableau1[[#This Row],[Début]],0)</f>
        <v>0</v>
      </c>
    </row>
    <row r="1306" spans="1:26" s="17" customFormat="1" ht="20.25" customHeight="1" thickBot="1" x14ac:dyDescent="0.35">
      <c r="A1306" s="37"/>
      <c r="B1306" s="56" t="str">
        <f t="shared" ref="B1306:B1366" si="2084">TEXT(A1305,"mmm")</f>
        <v>mars</v>
      </c>
      <c r="C1306" s="57">
        <f t="shared" ref="C1306" si="2085">_xlfn.ISOWEEKNUM(A1305)</f>
        <v>10</v>
      </c>
      <c r="D1306" s="34"/>
      <c r="E1306" s="10"/>
      <c r="F1306" s="2"/>
      <c r="G1306" s="11"/>
      <c r="H1306" s="15"/>
      <c r="I1306" s="2"/>
      <c r="J1306" s="59"/>
      <c r="K1306" s="18"/>
      <c r="L1306" s="3"/>
      <c r="N1306" s="61">
        <f>IF(Tableau1[[#This Row],[Noms_M]]=N$5,Tableau1[[#This Row],[Fin_M]]-Tableau1[[#This Row],[Début_M]],0)+IF(Tableau1[[#This Row],[Noms]]=N$5,Tableau1[[#This Row],[Fin]]-Tableau1[[#This Row],[Début]],0)</f>
        <v>0</v>
      </c>
      <c r="O1306" s="61">
        <f>IF(Tableau1[[#This Row],[Noms_M]]=O$5,Tableau1[[#This Row],[Fin_M]]-Tableau1[[#This Row],[Début_M]],0)+IF(Tableau1[[#This Row],[Noms]]=O$5,Tableau1[[#This Row],[Fin]]-Tableau1[[#This Row],[Début]],0)</f>
        <v>0</v>
      </c>
      <c r="P1306" s="61">
        <f>IF(Tableau1[[#This Row],[Noms_M]]=P$5,Tableau1[[#This Row],[Fin_M]]-Tableau1[[#This Row],[Début_M]],0)+IF(Tableau1[[#This Row],[Noms]]=P$5,Tableau1[[#This Row],[Fin]]-Tableau1[[#This Row],[Début]],0)</f>
        <v>0</v>
      </c>
      <c r="Q1306" s="61">
        <f>IF(Tableau1[[#This Row],[Noms_M]]=Q$5,Tableau1[[#This Row],[Fin_M]]-Tableau1[[#This Row],[Début_M]],0)+IF(Tableau1[[#This Row],[Noms]]=Q$5,Tableau1[[#This Row],[Fin]]-Tableau1[[#This Row],[Début]],0)</f>
        <v>0</v>
      </c>
      <c r="R1306" s="61">
        <f>IF(Tableau1[[#This Row],[Noms_M]]=R$5,Tableau1[[#This Row],[Fin_M]]-Tableau1[[#This Row],[Début_M]],0)+IF(Tableau1[[#This Row],[Noms]]=R$5,Tableau1[[#This Row],[Fin]]-Tableau1[[#This Row],[Début]],0)</f>
        <v>0</v>
      </c>
      <c r="S1306" s="62">
        <f>IF(Tableau1[[#This Row],[Noms_M]]=S$5,Tableau1[[#This Row],[Fin_M]]-Tableau1[[#This Row],[Début_M]],0)+IF(Tableau1[[#This Row],[Noms]]=S$5,Tableau1[[#This Row],[Fin]]-Tableau1[[#This Row],[Début]],0)</f>
        <v>0</v>
      </c>
    </row>
    <row r="1307" spans="1:26" s="17" customFormat="1" ht="20.25" customHeight="1" thickBot="1" x14ac:dyDescent="0.35">
      <c r="A1307" s="38"/>
      <c r="B1307" s="56" t="str">
        <f t="shared" ref="B1307:B1367" si="2086">TEXT(A1305,"mmm")</f>
        <v>mars</v>
      </c>
      <c r="C1307" s="57">
        <f t="shared" ref="C1307" si="2087">_xlfn.ISOWEEKNUM(A1305)</f>
        <v>10</v>
      </c>
      <c r="D1307" s="35"/>
      <c r="E1307" s="22"/>
      <c r="F1307" s="12"/>
      <c r="G1307" s="13"/>
      <c r="H1307" s="24"/>
      <c r="I1307" s="12"/>
      <c r="J1307" s="60"/>
      <c r="K1307" s="18"/>
      <c r="L1307" s="4"/>
      <c r="N1307" s="61">
        <f>IF(Tableau1[[#This Row],[Noms_M]]=N$5,Tableau1[[#This Row],[Fin_M]]-Tableau1[[#This Row],[Début_M]],0)+IF(Tableau1[[#This Row],[Noms]]=N$5,Tableau1[[#This Row],[Fin]]-Tableau1[[#This Row],[Début]],0)</f>
        <v>0</v>
      </c>
      <c r="O1307" s="61">
        <f>IF(Tableau1[[#This Row],[Noms_M]]=O$5,Tableau1[[#This Row],[Fin_M]]-Tableau1[[#This Row],[Début_M]],0)+IF(Tableau1[[#This Row],[Noms]]=O$5,Tableau1[[#This Row],[Fin]]-Tableau1[[#This Row],[Début]],0)</f>
        <v>0</v>
      </c>
      <c r="P1307" s="61">
        <f>IF(Tableau1[[#This Row],[Noms_M]]=P$5,Tableau1[[#This Row],[Fin_M]]-Tableau1[[#This Row],[Début_M]],0)+IF(Tableau1[[#This Row],[Noms]]=P$5,Tableau1[[#This Row],[Fin]]-Tableau1[[#This Row],[Début]],0)</f>
        <v>0</v>
      </c>
      <c r="Q1307" s="61">
        <f>IF(Tableau1[[#This Row],[Noms_M]]=Q$5,Tableau1[[#This Row],[Fin_M]]-Tableau1[[#This Row],[Début_M]],0)+IF(Tableau1[[#This Row],[Noms]]=Q$5,Tableau1[[#This Row],[Fin]]-Tableau1[[#This Row],[Début]],0)</f>
        <v>0</v>
      </c>
      <c r="R1307" s="61">
        <f>IF(Tableau1[[#This Row],[Noms_M]]=R$5,Tableau1[[#This Row],[Fin_M]]-Tableau1[[#This Row],[Début_M]],0)+IF(Tableau1[[#This Row],[Noms]]=R$5,Tableau1[[#This Row],[Fin]]-Tableau1[[#This Row],[Début]],0)</f>
        <v>0</v>
      </c>
      <c r="S1307" s="62">
        <f>IF(Tableau1[[#This Row],[Noms_M]]=S$5,Tableau1[[#This Row],[Fin_M]]-Tableau1[[#This Row],[Début_M]],0)+IF(Tableau1[[#This Row],[Noms]]=S$5,Tableau1[[#This Row],[Fin]]-Tableau1[[#This Row],[Début]],0)</f>
        <v>0</v>
      </c>
    </row>
    <row r="1308" spans="1:26" s="17" customFormat="1" ht="20.25" customHeight="1" thickBot="1" x14ac:dyDescent="0.35">
      <c r="A1308" s="36">
        <f>A1305+1</f>
        <v>46090</v>
      </c>
      <c r="B1308" s="55" t="str">
        <f t="shared" ref="B1308:B1368" si="2088">TEXT(A1308,"mmm")</f>
        <v>mars</v>
      </c>
      <c r="C1308" s="57">
        <f t="shared" ref="C1308" si="2089">_xlfn.ISOWEEKNUM(A1308)</f>
        <v>11</v>
      </c>
      <c r="D1308" s="33">
        <f>A1308</f>
        <v>46090</v>
      </c>
      <c r="E1308" s="8"/>
      <c r="F1308" s="1"/>
      <c r="G1308" s="9"/>
      <c r="H1308" s="14"/>
      <c r="I1308" s="1"/>
      <c r="J1308" s="58"/>
      <c r="K1308" s="18"/>
      <c r="L1308" s="7"/>
      <c r="N1308" s="61">
        <f>IF(Tableau1[[#This Row],[Noms_M]]=N$5,Tableau1[[#This Row],[Fin_M]]-Tableau1[[#This Row],[Début_M]],0)+IF(Tableau1[[#This Row],[Noms]]=N$5,Tableau1[[#This Row],[Fin]]-Tableau1[[#This Row],[Début]],0)</f>
        <v>0</v>
      </c>
      <c r="O1308" s="61">
        <f>IF(Tableau1[[#This Row],[Noms_M]]=O$5,Tableau1[[#This Row],[Fin_M]]-Tableau1[[#This Row],[Début_M]],0)+IF(Tableau1[[#This Row],[Noms]]=O$5,Tableau1[[#This Row],[Fin]]-Tableau1[[#This Row],[Début]],0)</f>
        <v>0</v>
      </c>
      <c r="P1308" s="61">
        <f>IF(Tableau1[[#This Row],[Noms_M]]=P$5,Tableau1[[#This Row],[Fin_M]]-Tableau1[[#This Row],[Début_M]],0)+IF(Tableau1[[#This Row],[Noms]]=P$5,Tableau1[[#This Row],[Fin]]-Tableau1[[#This Row],[Début]],0)</f>
        <v>0</v>
      </c>
      <c r="Q1308" s="61">
        <f>IF(Tableau1[[#This Row],[Noms_M]]=Q$5,Tableau1[[#This Row],[Fin_M]]-Tableau1[[#This Row],[Début_M]],0)+IF(Tableau1[[#This Row],[Noms]]=Q$5,Tableau1[[#This Row],[Fin]]-Tableau1[[#This Row],[Début]],0)</f>
        <v>0</v>
      </c>
      <c r="R1308" s="61">
        <f>IF(Tableau1[[#This Row],[Noms_M]]=R$5,Tableau1[[#This Row],[Fin_M]]-Tableau1[[#This Row],[Début_M]],0)+IF(Tableau1[[#This Row],[Noms]]=R$5,Tableau1[[#This Row],[Fin]]-Tableau1[[#This Row],[Début]],0)</f>
        <v>0</v>
      </c>
      <c r="S1308" s="62">
        <f>IF(Tableau1[[#This Row],[Noms_M]]=S$5,Tableau1[[#This Row],[Fin_M]]-Tableau1[[#This Row],[Début_M]],0)+IF(Tableau1[[#This Row],[Noms]]=S$5,Tableau1[[#This Row],[Fin]]-Tableau1[[#This Row],[Début]],0)</f>
        <v>0</v>
      </c>
      <c r="U1308" s="70">
        <f>SUM(N1308:N1328)</f>
        <v>0</v>
      </c>
      <c r="V1308" s="70">
        <f t="shared" ref="V1308" si="2090">SUM(O1308:O1328)</f>
        <v>0</v>
      </c>
      <c r="W1308" s="70">
        <f t="shared" ref="W1308" si="2091">SUM(P1308:P1328)</f>
        <v>0</v>
      </c>
      <c r="X1308" s="70">
        <f t="shared" ref="X1308" si="2092">SUM(Q1308:Q1328)</f>
        <v>0</v>
      </c>
      <c r="Y1308" s="70">
        <f t="shared" ref="Y1308" si="2093">SUM(R1308:R1328)</f>
        <v>0</v>
      </c>
      <c r="Z1308" s="70">
        <f t="shared" ref="Z1308" si="2094">SUM(S1308:S1328)</f>
        <v>0</v>
      </c>
    </row>
    <row r="1309" spans="1:26" s="17" customFormat="1" ht="20.25" customHeight="1" thickBot="1" x14ac:dyDescent="0.35">
      <c r="A1309" s="37"/>
      <c r="B1309" s="56" t="str">
        <f t="shared" ref="B1309:B1369" si="2095">TEXT(A1308,"mmm")</f>
        <v>mars</v>
      </c>
      <c r="C1309" s="57">
        <f t="shared" ref="C1309" si="2096">_xlfn.ISOWEEKNUM(A1308)</f>
        <v>11</v>
      </c>
      <c r="D1309" s="34"/>
      <c r="E1309" s="10"/>
      <c r="F1309" s="2"/>
      <c r="G1309" s="11"/>
      <c r="H1309" s="15"/>
      <c r="I1309" s="2"/>
      <c r="J1309" s="59"/>
      <c r="K1309" s="18"/>
      <c r="L1309" s="3"/>
      <c r="N1309" s="61">
        <f>IF(Tableau1[[#This Row],[Noms_M]]=N$5,Tableau1[[#This Row],[Fin_M]]-Tableau1[[#This Row],[Début_M]],0)+IF(Tableau1[[#This Row],[Noms]]=N$5,Tableau1[[#This Row],[Fin]]-Tableau1[[#This Row],[Début]],0)</f>
        <v>0</v>
      </c>
      <c r="O1309" s="61">
        <f>IF(Tableau1[[#This Row],[Noms_M]]=O$5,Tableau1[[#This Row],[Fin_M]]-Tableau1[[#This Row],[Début_M]],0)+IF(Tableau1[[#This Row],[Noms]]=O$5,Tableau1[[#This Row],[Fin]]-Tableau1[[#This Row],[Début]],0)</f>
        <v>0</v>
      </c>
      <c r="P1309" s="61">
        <f>IF(Tableau1[[#This Row],[Noms_M]]=P$5,Tableau1[[#This Row],[Fin_M]]-Tableau1[[#This Row],[Début_M]],0)+IF(Tableau1[[#This Row],[Noms]]=P$5,Tableau1[[#This Row],[Fin]]-Tableau1[[#This Row],[Début]],0)</f>
        <v>0</v>
      </c>
      <c r="Q1309" s="61">
        <f>IF(Tableau1[[#This Row],[Noms_M]]=Q$5,Tableau1[[#This Row],[Fin_M]]-Tableau1[[#This Row],[Début_M]],0)+IF(Tableau1[[#This Row],[Noms]]=Q$5,Tableau1[[#This Row],[Fin]]-Tableau1[[#This Row],[Début]],0)</f>
        <v>0</v>
      </c>
      <c r="R1309" s="61">
        <f>IF(Tableau1[[#This Row],[Noms_M]]=R$5,Tableau1[[#This Row],[Fin_M]]-Tableau1[[#This Row],[Début_M]],0)+IF(Tableau1[[#This Row],[Noms]]=R$5,Tableau1[[#This Row],[Fin]]-Tableau1[[#This Row],[Début]],0)</f>
        <v>0</v>
      </c>
      <c r="S1309" s="62">
        <f>IF(Tableau1[[#This Row],[Noms_M]]=S$5,Tableau1[[#This Row],[Fin_M]]-Tableau1[[#This Row],[Début_M]],0)+IF(Tableau1[[#This Row],[Noms]]=S$5,Tableau1[[#This Row],[Fin]]-Tableau1[[#This Row],[Début]],0)</f>
        <v>0</v>
      </c>
    </row>
    <row r="1310" spans="1:26" s="17" customFormat="1" ht="20.25" customHeight="1" thickBot="1" x14ac:dyDescent="0.35">
      <c r="A1310" s="38"/>
      <c r="B1310" s="56" t="str">
        <f t="shared" ref="B1310:B1370" si="2097">TEXT(A1308,"mmm")</f>
        <v>mars</v>
      </c>
      <c r="C1310" s="57">
        <f t="shared" ref="C1310" si="2098">_xlfn.ISOWEEKNUM(A1308)</f>
        <v>11</v>
      </c>
      <c r="D1310" s="35"/>
      <c r="E1310" s="22"/>
      <c r="F1310" s="12"/>
      <c r="G1310" s="13"/>
      <c r="H1310" s="24"/>
      <c r="I1310" s="12"/>
      <c r="J1310" s="60"/>
      <c r="K1310" s="18"/>
      <c r="L1310" s="4"/>
      <c r="N1310" s="61">
        <f>IF(Tableau1[[#This Row],[Noms_M]]=N$5,Tableau1[[#This Row],[Fin_M]]-Tableau1[[#This Row],[Début_M]],0)+IF(Tableau1[[#This Row],[Noms]]=N$5,Tableau1[[#This Row],[Fin]]-Tableau1[[#This Row],[Début]],0)</f>
        <v>0</v>
      </c>
      <c r="O1310" s="61">
        <f>IF(Tableau1[[#This Row],[Noms_M]]=O$5,Tableau1[[#This Row],[Fin_M]]-Tableau1[[#This Row],[Début_M]],0)+IF(Tableau1[[#This Row],[Noms]]=O$5,Tableau1[[#This Row],[Fin]]-Tableau1[[#This Row],[Début]],0)</f>
        <v>0</v>
      </c>
      <c r="P1310" s="61">
        <f>IF(Tableau1[[#This Row],[Noms_M]]=P$5,Tableau1[[#This Row],[Fin_M]]-Tableau1[[#This Row],[Début_M]],0)+IF(Tableau1[[#This Row],[Noms]]=P$5,Tableau1[[#This Row],[Fin]]-Tableau1[[#This Row],[Début]],0)</f>
        <v>0</v>
      </c>
      <c r="Q1310" s="61">
        <f>IF(Tableau1[[#This Row],[Noms_M]]=Q$5,Tableau1[[#This Row],[Fin_M]]-Tableau1[[#This Row],[Début_M]],0)+IF(Tableau1[[#This Row],[Noms]]=Q$5,Tableau1[[#This Row],[Fin]]-Tableau1[[#This Row],[Début]],0)</f>
        <v>0</v>
      </c>
      <c r="R1310" s="61">
        <f>IF(Tableau1[[#This Row],[Noms_M]]=R$5,Tableau1[[#This Row],[Fin_M]]-Tableau1[[#This Row],[Début_M]],0)+IF(Tableau1[[#This Row],[Noms]]=R$5,Tableau1[[#This Row],[Fin]]-Tableau1[[#This Row],[Début]],0)</f>
        <v>0</v>
      </c>
      <c r="S1310" s="62">
        <f>IF(Tableau1[[#This Row],[Noms_M]]=S$5,Tableau1[[#This Row],[Fin_M]]-Tableau1[[#This Row],[Début_M]],0)+IF(Tableau1[[#This Row],[Noms]]=S$5,Tableau1[[#This Row],[Fin]]-Tableau1[[#This Row],[Début]],0)</f>
        <v>0</v>
      </c>
    </row>
    <row r="1311" spans="1:26" s="17" customFormat="1" ht="20.25" customHeight="1" thickBot="1" x14ac:dyDescent="0.35">
      <c r="A1311" s="36">
        <f>A1308+1</f>
        <v>46091</v>
      </c>
      <c r="B1311" s="55" t="str">
        <f t="shared" ref="B1311" si="2099">TEXT(A1311,"mmm")</f>
        <v>mars</v>
      </c>
      <c r="C1311" s="57">
        <f t="shared" ref="C1311" si="2100">_xlfn.ISOWEEKNUM(A1311)</f>
        <v>11</v>
      </c>
      <c r="D1311" s="33">
        <f>A1311</f>
        <v>46091</v>
      </c>
      <c r="E1311" s="8"/>
      <c r="F1311" s="1"/>
      <c r="G1311" s="9"/>
      <c r="H1311" s="14"/>
      <c r="I1311" s="1"/>
      <c r="J1311" s="58"/>
      <c r="K1311" s="18"/>
      <c r="L1311" s="7"/>
      <c r="N1311" s="61">
        <f>IF(Tableau1[[#This Row],[Noms_M]]=N$5,Tableau1[[#This Row],[Fin_M]]-Tableau1[[#This Row],[Début_M]],0)+IF(Tableau1[[#This Row],[Noms]]=N$5,Tableau1[[#This Row],[Fin]]-Tableau1[[#This Row],[Début]],0)</f>
        <v>0</v>
      </c>
      <c r="O1311" s="61">
        <f>IF(Tableau1[[#This Row],[Noms_M]]=O$5,Tableau1[[#This Row],[Fin_M]]-Tableau1[[#This Row],[Début_M]],0)+IF(Tableau1[[#This Row],[Noms]]=O$5,Tableau1[[#This Row],[Fin]]-Tableau1[[#This Row],[Début]],0)</f>
        <v>0</v>
      </c>
      <c r="P1311" s="61">
        <f>IF(Tableau1[[#This Row],[Noms_M]]=P$5,Tableau1[[#This Row],[Fin_M]]-Tableau1[[#This Row],[Début_M]],0)+IF(Tableau1[[#This Row],[Noms]]=P$5,Tableau1[[#This Row],[Fin]]-Tableau1[[#This Row],[Début]],0)</f>
        <v>0</v>
      </c>
      <c r="Q1311" s="61">
        <f>IF(Tableau1[[#This Row],[Noms_M]]=Q$5,Tableau1[[#This Row],[Fin_M]]-Tableau1[[#This Row],[Début_M]],0)+IF(Tableau1[[#This Row],[Noms]]=Q$5,Tableau1[[#This Row],[Fin]]-Tableau1[[#This Row],[Début]],0)</f>
        <v>0</v>
      </c>
      <c r="R1311" s="61">
        <f>IF(Tableau1[[#This Row],[Noms_M]]=R$5,Tableau1[[#This Row],[Fin_M]]-Tableau1[[#This Row],[Début_M]],0)+IF(Tableau1[[#This Row],[Noms]]=R$5,Tableau1[[#This Row],[Fin]]-Tableau1[[#This Row],[Début]],0)</f>
        <v>0</v>
      </c>
      <c r="S1311" s="62">
        <f>IF(Tableau1[[#This Row],[Noms_M]]=S$5,Tableau1[[#This Row],[Fin_M]]-Tableau1[[#This Row],[Début_M]],0)+IF(Tableau1[[#This Row],[Noms]]=S$5,Tableau1[[#This Row],[Fin]]-Tableau1[[#This Row],[Début]],0)</f>
        <v>0</v>
      </c>
    </row>
    <row r="1312" spans="1:26" s="17" customFormat="1" ht="20.25" customHeight="1" thickBot="1" x14ac:dyDescent="0.35">
      <c r="A1312" s="37"/>
      <c r="B1312" s="56" t="str">
        <f t="shared" ref="B1312" si="2101">TEXT(A1311,"mmm")</f>
        <v>mars</v>
      </c>
      <c r="C1312" s="57">
        <f t="shared" ref="C1312" si="2102">_xlfn.ISOWEEKNUM(A1311)</f>
        <v>11</v>
      </c>
      <c r="D1312" s="34"/>
      <c r="E1312" s="10"/>
      <c r="F1312" s="2"/>
      <c r="G1312" s="11"/>
      <c r="H1312" s="15"/>
      <c r="I1312" s="2"/>
      <c r="J1312" s="59"/>
      <c r="K1312" s="18"/>
      <c r="L1312" s="3"/>
      <c r="N1312" s="61">
        <f>IF(Tableau1[[#This Row],[Noms_M]]=N$5,Tableau1[[#This Row],[Fin_M]]-Tableau1[[#This Row],[Début_M]],0)+IF(Tableau1[[#This Row],[Noms]]=N$5,Tableau1[[#This Row],[Fin]]-Tableau1[[#This Row],[Début]],0)</f>
        <v>0</v>
      </c>
      <c r="O1312" s="61">
        <f>IF(Tableau1[[#This Row],[Noms_M]]=O$5,Tableau1[[#This Row],[Fin_M]]-Tableau1[[#This Row],[Début_M]],0)+IF(Tableau1[[#This Row],[Noms]]=O$5,Tableau1[[#This Row],[Fin]]-Tableau1[[#This Row],[Début]],0)</f>
        <v>0</v>
      </c>
      <c r="P1312" s="61">
        <f>IF(Tableau1[[#This Row],[Noms_M]]=P$5,Tableau1[[#This Row],[Fin_M]]-Tableau1[[#This Row],[Début_M]],0)+IF(Tableau1[[#This Row],[Noms]]=P$5,Tableau1[[#This Row],[Fin]]-Tableau1[[#This Row],[Début]],0)</f>
        <v>0</v>
      </c>
      <c r="Q1312" s="61">
        <f>IF(Tableau1[[#This Row],[Noms_M]]=Q$5,Tableau1[[#This Row],[Fin_M]]-Tableau1[[#This Row],[Début_M]],0)+IF(Tableau1[[#This Row],[Noms]]=Q$5,Tableau1[[#This Row],[Fin]]-Tableau1[[#This Row],[Début]],0)</f>
        <v>0</v>
      </c>
      <c r="R1312" s="61">
        <f>IF(Tableau1[[#This Row],[Noms_M]]=R$5,Tableau1[[#This Row],[Fin_M]]-Tableau1[[#This Row],[Début_M]],0)+IF(Tableau1[[#This Row],[Noms]]=R$5,Tableau1[[#This Row],[Fin]]-Tableau1[[#This Row],[Début]],0)</f>
        <v>0</v>
      </c>
      <c r="S1312" s="62">
        <f>IF(Tableau1[[#This Row],[Noms_M]]=S$5,Tableau1[[#This Row],[Fin_M]]-Tableau1[[#This Row],[Début_M]],0)+IF(Tableau1[[#This Row],[Noms]]=S$5,Tableau1[[#This Row],[Fin]]-Tableau1[[#This Row],[Début]],0)</f>
        <v>0</v>
      </c>
    </row>
    <row r="1313" spans="1:19" s="17" customFormat="1" ht="20.25" customHeight="1" thickBot="1" x14ac:dyDescent="0.35">
      <c r="A1313" s="38"/>
      <c r="B1313" s="56" t="str">
        <f t="shared" ref="B1313" si="2103">TEXT(A1311,"mmm")</f>
        <v>mars</v>
      </c>
      <c r="C1313" s="57">
        <f t="shared" ref="C1313" si="2104">_xlfn.ISOWEEKNUM(A1311)</f>
        <v>11</v>
      </c>
      <c r="D1313" s="35"/>
      <c r="E1313" s="22"/>
      <c r="F1313" s="12"/>
      <c r="G1313" s="13"/>
      <c r="H1313" s="24"/>
      <c r="I1313" s="12"/>
      <c r="J1313" s="60"/>
      <c r="K1313" s="18"/>
      <c r="L1313" s="4"/>
      <c r="N1313" s="61">
        <f>IF(Tableau1[[#This Row],[Noms_M]]=N$5,Tableau1[[#This Row],[Fin_M]]-Tableau1[[#This Row],[Début_M]],0)+IF(Tableau1[[#This Row],[Noms]]=N$5,Tableau1[[#This Row],[Fin]]-Tableau1[[#This Row],[Début]],0)</f>
        <v>0</v>
      </c>
      <c r="O1313" s="61">
        <f>IF(Tableau1[[#This Row],[Noms_M]]=O$5,Tableau1[[#This Row],[Fin_M]]-Tableau1[[#This Row],[Début_M]],0)+IF(Tableau1[[#This Row],[Noms]]=O$5,Tableau1[[#This Row],[Fin]]-Tableau1[[#This Row],[Début]],0)</f>
        <v>0</v>
      </c>
      <c r="P1313" s="61">
        <f>IF(Tableau1[[#This Row],[Noms_M]]=P$5,Tableau1[[#This Row],[Fin_M]]-Tableau1[[#This Row],[Début_M]],0)+IF(Tableau1[[#This Row],[Noms]]=P$5,Tableau1[[#This Row],[Fin]]-Tableau1[[#This Row],[Début]],0)</f>
        <v>0</v>
      </c>
      <c r="Q1313" s="61">
        <f>IF(Tableau1[[#This Row],[Noms_M]]=Q$5,Tableau1[[#This Row],[Fin_M]]-Tableau1[[#This Row],[Début_M]],0)+IF(Tableau1[[#This Row],[Noms]]=Q$5,Tableau1[[#This Row],[Fin]]-Tableau1[[#This Row],[Début]],0)</f>
        <v>0</v>
      </c>
      <c r="R1313" s="61">
        <f>IF(Tableau1[[#This Row],[Noms_M]]=R$5,Tableau1[[#This Row],[Fin_M]]-Tableau1[[#This Row],[Début_M]],0)+IF(Tableau1[[#This Row],[Noms]]=R$5,Tableau1[[#This Row],[Fin]]-Tableau1[[#This Row],[Début]],0)</f>
        <v>0</v>
      </c>
      <c r="S1313" s="62">
        <f>IF(Tableau1[[#This Row],[Noms_M]]=S$5,Tableau1[[#This Row],[Fin_M]]-Tableau1[[#This Row],[Début_M]],0)+IF(Tableau1[[#This Row],[Noms]]=S$5,Tableau1[[#This Row],[Fin]]-Tableau1[[#This Row],[Début]],0)</f>
        <v>0</v>
      </c>
    </row>
    <row r="1314" spans="1:19" s="17" customFormat="1" ht="20.25" customHeight="1" thickBot="1" x14ac:dyDescent="0.35">
      <c r="A1314" s="36">
        <f>A1311+1</f>
        <v>46092</v>
      </c>
      <c r="B1314" s="55" t="str">
        <f t="shared" si="2070"/>
        <v>mars</v>
      </c>
      <c r="C1314" s="57">
        <f t="shared" ref="C1314" si="2105">_xlfn.ISOWEEKNUM(A1314)</f>
        <v>11</v>
      </c>
      <c r="D1314" s="33">
        <f>A1314</f>
        <v>46092</v>
      </c>
      <c r="E1314" s="8"/>
      <c r="F1314" s="1"/>
      <c r="G1314" s="9"/>
      <c r="H1314" s="14"/>
      <c r="I1314" s="1"/>
      <c r="J1314" s="58"/>
      <c r="K1314" s="18"/>
      <c r="L1314" s="7"/>
      <c r="N1314" s="61">
        <f>IF(Tableau1[[#This Row],[Noms_M]]=N$5,Tableau1[[#This Row],[Fin_M]]-Tableau1[[#This Row],[Début_M]],0)+IF(Tableau1[[#This Row],[Noms]]=N$5,Tableau1[[#This Row],[Fin]]-Tableau1[[#This Row],[Début]],0)</f>
        <v>0</v>
      </c>
      <c r="O1314" s="61">
        <f>IF(Tableau1[[#This Row],[Noms_M]]=O$5,Tableau1[[#This Row],[Fin_M]]-Tableau1[[#This Row],[Début_M]],0)+IF(Tableau1[[#This Row],[Noms]]=O$5,Tableau1[[#This Row],[Fin]]-Tableau1[[#This Row],[Début]],0)</f>
        <v>0</v>
      </c>
      <c r="P1314" s="61">
        <f>IF(Tableau1[[#This Row],[Noms_M]]=P$5,Tableau1[[#This Row],[Fin_M]]-Tableau1[[#This Row],[Début_M]],0)+IF(Tableau1[[#This Row],[Noms]]=P$5,Tableau1[[#This Row],[Fin]]-Tableau1[[#This Row],[Début]],0)</f>
        <v>0</v>
      </c>
      <c r="Q1314" s="61">
        <f>IF(Tableau1[[#This Row],[Noms_M]]=Q$5,Tableau1[[#This Row],[Fin_M]]-Tableau1[[#This Row],[Début_M]],0)+IF(Tableau1[[#This Row],[Noms]]=Q$5,Tableau1[[#This Row],[Fin]]-Tableau1[[#This Row],[Début]],0)</f>
        <v>0</v>
      </c>
      <c r="R1314" s="61">
        <f>IF(Tableau1[[#This Row],[Noms_M]]=R$5,Tableau1[[#This Row],[Fin_M]]-Tableau1[[#This Row],[Début_M]],0)+IF(Tableau1[[#This Row],[Noms]]=R$5,Tableau1[[#This Row],[Fin]]-Tableau1[[#This Row],[Début]],0)</f>
        <v>0</v>
      </c>
      <c r="S1314" s="62">
        <f>IF(Tableau1[[#This Row],[Noms_M]]=S$5,Tableau1[[#This Row],[Fin_M]]-Tableau1[[#This Row],[Début_M]],0)+IF(Tableau1[[#This Row],[Noms]]=S$5,Tableau1[[#This Row],[Fin]]-Tableau1[[#This Row],[Début]],0)</f>
        <v>0</v>
      </c>
    </row>
    <row r="1315" spans="1:19" s="17" customFormat="1" ht="20.25" customHeight="1" thickBot="1" x14ac:dyDescent="0.35">
      <c r="A1315" s="37"/>
      <c r="B1315" s="56" t="str">
        <f t="shared" si="2072"/>
        <v>mars</v>
      </c>
      <c r="C1315" s="57">
        <f t="shared" ref="C1315" si="2106">_xlfn.ISOWEEKNUM(A1314)</f>
        <v>11</v>
      </c>
      <c r="D1315" s="34"/>
      <c r="E1315" s="10"/>
      <c r="F1315" s="2"/>
      <c r="G1315" s="11"/>
      <c r="H1315" s="15"/>
      <c r="I1315" s="2"/>
      <c r="J1315" s="59"/>
      <c r="K1315" s="18"/>
      <c r="L1315" s="3"/>
      <c r="N1315" s="61">
        <f>IF(Tableau1[[#This Row],[Noms_M]]=N$5,Tableau1[[#This Row],[Fin_M]]-Tableau1[[#This Row],[Début_M]],0)+IF(Tableau1[[#This Row],[Noms]]=N$5,Tableau1[[#This Row],[Fin]]-Tableau1[[#This Row],[Début]],0)</f>
        <v>0</v>
      </c>
      <c r="O1315" s="61">
        <f>IF(Tableau1[[#This Row],[Noms_M]]=O$5,Tableau1[[#This Row],[Fin_M]]-Tableau1[[#This Row],[Début_M]],0)+IF(Tableau1[[#This Row],[Noms]]=O$5,Tableau1[[#This Row],[Fin]]-Tableau1[[#This Row],[Début]],0)</f>
        <v>0</v>
      </c>
      <c r="P1315" s="61">
        <f>IF(Tableau1[[#This Row],[Noms_M]]=P$5,Tableau1[[#This Row],[Fin_M]]-Tableau1[[#This Row],[Début_M]],0)+IF(Tableau1[[#This Row],[Noms]]=P$5,Tableau1[[#This Row],[Fin]]-Tableau1[[#This Row],[Début]],0)</f>
        <v>0</v>
      </c>
      <c r="Q1315" s="61">
        <f>IF(Tableau1[[#This Row],[Noms_M]]=Q$5,Tableau1[[#This Row],[Fin_M]]-Tableau1[[#This Row],[Début_M]],0)+IF(Tableau1[[#This Row],[Noms]]=Q$5,Tableau1[[#This Row],[Fin]]-Tableau1[[#This Row],[Début]],0)</f>
        <v>0</v>
      </c>
      <c r="R1315" s="61">
        <f>IF(Tableau1[[#This Row],[Noms_M]]=R$5,Tableau1[[#This Row],[Fin_M]]-Tableau1[[#This Row],[Début_M]],0)+IF(Tableau1[[#This Row],[Noms]]=R$5,Tableau1[[#This Row],[Fin]]-Tableau1[[#This Row],[Début]],0)</f>
        <v>0</v>
      </c>
      <c r="S1315" s="62">
        <f>IF(Tableau1[[#This Row],[Noms_M]]=S$5,Tableau1[[#This Row],[Fin_M]]-Tableau1[[#This Row],[Début_M]],0)+IF(Tableau1[[#This Row],[Noms]]=S$5,Tableau1[[#This Row],[Fin]]-Tableau1[[#This Row],[Début]],0)</f>
        <v>0</v>
      </c>
    </row>
    <row r="1316" spans="1:19" s="17" customFormat="1" ht="20.25" customHeight="1" thickBot="1" x14ac:dyDescent="0.35">
      <c r="A1316" s="38"/>
      <c r="B1316" s="56" t="str">
        <f t="shared" si="2074"/>
        <v>mars</v>
      </c>
      <c r="C1316" s="57">
        <f t="shared" ref="C1316" si="2107">_xlfn.ISOWEEKNUM(A1314)</f>
        <v>11</v>
      </c>
      <c r="D1316" s="35"/>
      <c r="E1316" s="22"/>
      <c r="F1316" s="12"/>
      <c r="G1316" s="13"/>
      <c r="H1316" s="24"/>
      <c r="I1316" s="12"/>
      <c r="J1316" s="60"/>
      <c r="K1316" s="18"/>
      <c r="L1316" s="4"/>
      <c r="N1316" s="61">
        <f>IF(Tableau1[[#This Row],[Noms_M]]=N$5,Tableau1[[#This Row],[Fin_M]]-Tableau1[[#This Row],[Début_M]],0)+IF(Tableau1[[#This Row],[Noms]]=N$5,Tableau1[[#This Row],[Fin]]-Tableau1[[#This Row],[Début]],0)</f>
        <v>0</v>
      </c>
      <c r="O1316" s="61">
        <f>IF(Tableau1[[#This Row],[Noms_M]]=O$5,Tableau1[[#This Row],[Fin_M]]-Tableau1[[#This Row],[Début_M]],0)+IF(Tableau1[[#This Row],[Noms]]=O$5,Tableau1[[#This Row],[Fin]]-Tableau1[[#This Row],[Début]],0)</f>
        <v>0</v>
      </c>
      <c r="P1316" s="61">
        <f>IF(Tableau1[[#This Row],[Noms_M]]=P$5,Tableau1[[#This Row],[Fin_M]]-Tableau1[[#This Row],[Début_M]],0)+IF(Tableau1[[#This Row],[Noms]]=P$5,Tableau1[[#This Row],[Fin]]-Tableau1[[#This Row],[Début]],0)</f>
        <v>0</v>
      </c>
      <c r="Q1316" s="61">
        <f>IF(Tableau1[[#This Row],[Noms_M]]=Q$5,Tableau1[[#This Row],[Fin_M]]-Tableau1[[#This Row],[Début_M]],0)+IF(Tableau1[[#This Row],[Noms]]=Q$5,Tableau1[[#This Row],[Fin]]-Tableau1[[#This Row],[Début]],0)</f>
        <v>0</v>
      </c>
      <c r="R1316" s="61">
        <f>IF(Tableau1[[#This Row],[Noms_M]]=R$5,Tableau1[[#This Row],[Fin_M]]-Tableau1[[#This Row],[Début_M]],0)+IF(Tableau1[[#This Row],[Noms]]=R$5,Tableau1[[#This Row],[Fin]]-Tableau1[[#This Row],[Début]],0)</f>
        <v>0</v>
      </c>
      <c r="S1316" s="62">
        <f>IF(Tableau1[[#This Row],[Noms_M]]=S$5,Tableau1[[#This Row],[Fin_M]]-Tableau1[[#This Row],[Début_M]],0)+IF(Tableau1[[#This Row],[Noms]]=S$5,Tableau1[[#This Row],[Fin]]-Tableau1[[#This Row],[Début]],0)</f>
        <v>0</v>
      </c>
    </row>
    <row r="1317" spans="1:19" s="17" customFormat="1" ht="20.25" customHeight="1" thickBot="1" x14ac:dyDescent="0.35">
      <c r="A1317" s="36">
        <f>A1314+1</f>
        <v>46093</v>
      </c>
      <c r="B1317" s="55" t="str">
        <f t="shared" si="2076"/>
        <v>mars</v>
      </c>
      <c r="C1317" s="57">
        <f t="shared" ref="C1317" si="2108">_xlfn.ISOWEEKNUM(A1317)</f>
        <v>11</v>
      </c>
      <c r="D1317" s="33">
        <f>A1317</f>
        <v>46093</v>
      </c>
      <c r="E1317" s="8"/>
      <c r="F1317" s="1"/>
      <c r="G1317" s="9"/>
      <c r="H1317" s="14"/>
      <c r="I1317" s="1"/>
      <c r="J1317" s="58"/>
      <c r="K1317" s="18"/>
      <c r="L1317" s="7"/>
      <c r="N1317" s="61">
        <f>IF(Tableau1[[#This Row],[Noms_M]]=N$5,Tableau1[[#This Row],[Fin_M]]-Tableau1[[#This Row],[Début_M]],0)+IF(Tableau1[[#This Row],[Noms]]=N$5,Tableau1[[#This Row],[Fin]]-Tableau1[[#This Row],[Début]],0)</f>
        <v>0</v>
      </c>
      <c r="O1317" s="61">
        <f>IF(Tableau1[[#This Row],[Noms_M]]=O$5,Tableau1[[#This Row],[Fin_M]]-Tableau1[[#This Row],[Début_M]],0)+IF(Tableau1[[#This Row],[Noms]]=O$5,Tableau1[[#This Row],[Fin]]-Tableau1[[#This Row],[Début]],0)</f>
        <v>0</v>
      </c>
      <c r="P1317" s="61">
        <f>IF(Tableau1[[#This Row],[Noms_M]]=P$5,Tableau1[[#This Row],[Fin_M]]-Tableau1[[#This Row],[Début_M]],0)+IF(Tableau1[[#This Row],[Noms]]=P$5,Tableau1[[#This Row],[Fin]]-Tableau1[[#This Row],[Début]],0)</f>
        <v>0</v>
      </c>
      <c r="Q1317" s="61">
        <f>IF(Tableau1[[#This Row],[Noms_M]]=Q$5,Tableau1[[#This Row],[Fin_M]]-Tableau1[[#This Row],[Début_M]],0)+IF(Tableau1[[#This Row],[Noms]]=Q$5,Tableau1[[#This Row],[Fin]]-Tableau1[[#This Row],[Début]],0)</f>
        <v>0</v>
      </c>
      <c r="R1317" s="61">
        <f>IF(Tableau1[[#This Row],[Noms_M]]=R$5,Tableau1[[#This Row],[Fin_M]]-Tableau1[[#This Row],[Début_M]],0)+IF(Tableau1[[#This Row],[Noms]]=R$5,Tableau1[[#This Row],[Fin]]-Tableau1[[#This Row],[Début]],0)</f>
        <v>0</v>
      </c>
      <c r="S1317" s="62">
        <f>IF(Tableau1[[#This Row],[Noms_M]]=S$5,Tableau1[[#This Row],[Fin_M]]-Tableau1[[#This Row],[Début_M]],0)+IF(Tableau1[[#This Row],[Noms]]=S$5,Tableau1[[#This Row],[Fin]]-Tableau1[[#This Row],[Début]],0)</f>
        <v>0</v>
      </c>
    </row>
    <row r="1318" spans="1:19" s="17" customFormat="1" ht="20.25" customHeight="1" thickBot="1" x14ac:dyDescent="0.35">
      <c r="A1318" s="37"/>
      <c r="B1318" s="56" t="str">
        <f t="shared" si="2078"/>
        <v>mars</v>
      </c>
      <c r="C1318" s="57">
        <f t="shared" ref="C1318" si="2109">_xlfn.ISOWEEKNUM(A1317)</f>
        <v>11</v>
      </c>
      <c r="D1318" s="34"/>
      <c r="E1318" s="10"/>
      <c r="F1318" s="2"/>
      <c r="G1318" s="11"/>
      <c r="H1318" s="15"/>
      <c r="I1318" s="2"/>
      <c r="J1318" s="59"/>
      <c r="K1318" s="18"/>
      <c r="L1318" s="3"/>
      <c r="N1318" s="61">
        <f>IF(Tableau1[[#This Row],[Noms_M]]=N$5,Tableau1[[#This Row],[Fin_M]]-Tableau1[[#This Row],[Début_M]],0)+IF(Tableau1[[#This Row],[Noms]]=N$5,Tableau1[[#This Row],[Fin]]-Tableau1[[#This Row],[Début]],0)</f>
        <v>0</v>
      </c>
      <c r="O1318" s="61">
        <f>IF(Tableau1[[#This Row],[Noms_M]]=O$5,Tableau1[[#This Row],[Fin_M]]-Tableau1[[#This Row],[Début_M]],0)+IF(Tableau1[[#This Row],[Noms]]=O$5,Tableau1[[#This Row],[Fin]]-Tableau1[[#This Row],[Début]],0)</f>
        <v>0</v>
      </c>
      <c r="P1318" s="61">
        <f>IF(Tableau1[[#This Row],[Noms_M]]=P$5,Tableau1[[#This Row],[Fin_M]]-Tableau1[[#This Row],[Début_M]],0)+IF(Tableau1[[#This Row],[Noms]]=P$5,Tableau1[[#This Row],[Fin]]-Tableau1[[#This Row],[Début]],0)</f>
        <v>0</v>
      </c>
      <c r="Q1318" s="61">
        <f>IF(Tableau1[[#This Row],[Noms_M]]=Q$5,Tableau1[[#This Row],[Fin_M]]-Tableau1[[#This Row],[Début_M]],0)+IF(Tableau1[[#This Row],[Noms]]=Q$5,Tableau1[[#This Row],[Fin]]-Tableau1[[#This Row],[Début]],0)</f>
        <v>0</v>
      </c>
      <c r="R1318" s="61">
        <f>IF(Tableau1[[#This Row],[Noms_M]]=R$5,Tableau1[[#This Row],[Fin_M]]-Tableau1[[#This Row],[Début_M]],0)+IF(Tableau1[[#This Row],[Noms]]=R$5,Tableau1[[#This Row],[Fin]]-Tableau1[[#This Row],[Début]],0)</f>
        <v>0</v>
      </c>
      <c r="S1318" s="62">
        <f>IF(Tableau1[[#This Row],[Noms_M]]=S$5,Tableau1[[#This Row],[Fin_M]]-Tableau1[[#This Row],[Début_M]],0)+IF(Tableau1[[#This Row],[Noms]]=S$5,Tableau1[[#This Row],[Fin]]-Tableau1[[#This Row],[Début]],0)</f>
        <v>0</v>
      </c>
    </row>
    <row r="1319" spans="1:19" s="17" customFormat="1" ht="20.25" customHeight="1" thickBot="1" x14ac:dyDescent="0.35">
      <c r="A1319" s="38"/>
      <c r="B1319" s="56" t="str">
        <f t="shared" si="2080"/>
        <v>mars</v>
      </c>
      <c r="C1319" s="57">
        <f t="shared" ref="C1319" si="2110">_xlfn.ISOWEEKNUM(A1317)</f>
        <v>11</v>
      </c>
      <c r="D1319" s="35"/>
      <c r="E1319" s="22"/>
      <c r="F1319" s="12"/>
      <c r="G1319" s="13"/>
      <c r="H1319" s="24"/>
      <c r="I1319" s="12"/>
      <c r="J1319" s="60"/>
      <c r="K1319" s="18"/>
      <c r="L1319" s="4"/>
      <c r="N1319" s="61">
        <f>IF(Tableau1[[#This Row],[Noms_M]]=N$5,Tableau1[[#This Row],[Fin_M]]-Tableau1[[#This Row],[Début_M]],0)+IF(Tableau1[[#This Row],[Noms]]=N$5,Tableau1[[#This Row],[Fin]]-Tableau1[[#This Row],[Début]],0)</f>
        <v>0</v>
      </c>
      <c r="O1319" s="61">
        <f>IF(Tableau1[[#This Row],[Noms_M]]=O$5,Tableau1[[#This Row],[Fin_M]]-Tableau1[[#This Row],[Début_M]],0)+IF(Tableau1[[#This Row],[Noms]]=O$5,Tableau1[[#This Row],[Fin]]-Tableau1[[#This Row],[Début]],0)</f>
        <v>0</v>
      </c>
      <c r="P1319" s="61">
        <f>IF(Tableau1[[#This Row],[Noms_M]]=P$5,Tableau1[[#This Row],[Fin_M]]-Tableau1[[#This Row],[Début_M]],0)+IF(Tableau1[[#This Row],[Noms]]=P$5,Tableau1[[#This Row],[Fin]]-Tableau1[[#This Row],[Début]],0)</f>
        <v>0</v>
      </c>
      <c r="Q1319" s="61">
        <f>IF(Tableau1[[#This Row],[Noms_M]]=Q$5,Tableau1[[#This Row],[Fin_M]]-Tableau1[[#This Row],[Début_M]],0)+IF(Tableau1[[#This Row],[Noms]]=Q$5,Tableau1[[#This Row],[Fin]]-Tableau1[[#This Row],[Début]],0)</f>
        <v>0</v>
      </c>
      <c r="R1319" s="61">
        <f>IF(Tableau1[[#This Row],[Noms_M]]=R$5,Tableau1[[#This Row],[Fin_M]]-Tableau1[[#This Row],[Début_M]],0)+IF(Tableau1[[#This Row],[Noms]]=R$5,Tableau1[[#This Row],[Fin]]-Tableau1[[#This Row],[Début]],0)</f>
        <v>0</v>
      </c>
      <c r="S1319" s="62">
        <f>IF(Tableau1[[#This Row],[Noms_M]]=S$5,Tableau1[[#This Row],[Fin_M]]-Tableau1[[#This Row],[Début_M]],0)+IF(Tableau1[[#This Row],[Noms]]=S$5,Tableau1[[#This Row],[Fin]]-Tableau1[[#This Row],[Début]],0)</f>
        <v>0</v>
      </c>
    </row>
    <row r="1320" spans="1:19" s="17" customFormat="1" ht="20.25" customHeight="1" thickBot="1" x14ac:dyDescent="0.35">
      <c r="A1320" s="36">
        <f>A1317+1</f>
        <v>46094</v>
      </c>
      <c r="B1320" s="55" t="str">
        <f t="shared" si="2082"/>
        <v>mars</v>
      </c>
      <c r="C1320" s="57">
        <f t="shared" ref="C1320" si="2111">_xlfn.ISOWEEKNUM(A1320)</f>
        <v>11</v>
      </c>
      <c r="D1320" s="33">
        <f>A1320</f>
        <v>46094</v>
      </c>
      <c r="E1320" s="8"/>
      <c r="F1320" s="1"/>
      <c r="G1320" s="9"/>
      <c r="H1320" s="14"/>
      <c r="I1320" s="1"/>
      <c r="J1320" s="58"/>
      <c r="K1320" s="18"/>
      <c r="L1320" s="7"/>
      <c r="N1320" s="61">
        <f>IF(Tableau1[[#This Row],[Noms_M]]=N$5,Tableau1[[#This Row],[Fin_M]]-Tableau1[[#This Row],[Début_M]],0)+IF(Tableau1[[#This Row],[Noms]]=N$5,Tableau1[[#This Row],[Fin]]-Tableau1[[#This Row],[Début]],0)</f>
        <v>0</v>
      </c>
      <c r="O1320" s="61">
        <f>IF(Tableau1[[#This Row],[Noms_M]]=O$5,Tableau1[[#This Row],[Fin_M]]-Tableau1[[#This Row],[Début_M]],0)+IF(Tableau1[[#This Row],[Noms]]=O$5,Tableau1[[#This Row],[Fin]]-Tableau1[[#This Row],[Début]],0)</f>
        <v>0</v>
      </c>
      <c r="P1320" s="61">
        <f>IF(Tableau1[[#This Row],[Noms_M]]=P$5,Tableau1[[#This Row],[Fin_M]]-Tableau1[[#This Row],[Début_M]],0)+IF(Tableau1[[#This Row],[Noms]]=P$5,Tableau1[[#This Row],[Fin]]-Tableau1[[#This Row],[Début]],0)</f>
        <v>0</v>
      </c>
      <c r="Q1320" s="61">
        <f>IF(Tableau1[[#This Row],[Noms_M]]=Q$5,Tableau1[[#This Row],[Fin_M]]-Tableau1[[#This Row],[Début_M]],0)+IF(Tableau1[[#This Row],[Noms]]=Q$5,Tableau1[[#This Row],[Fin]]-Tableau1[[#This Row],[Début]],0)</f>
        <v>0</v>
      </c>
      <c r="R1320" s="61">
        <f>IF(Tableau1[[#This Row],[Noms_M]]=R$5,Tableau1[[#This Row],[Fin_M]]-Tableau1[[#This Row],[Début_M]],0)+IF(Tableau1[[#This Row],[Noms]]=R$5,Tableau1[[#This Row],[Fin]]-Tableau1[[#This Row],[Début]],0)</f>
        <v>0</v>
      </c>
      <c r="S1320" s="62">
        <f>IF(Tableau1[[#This Row],[Noms_M]]=S$5,Tableau1[[#This Row],[Fin_M]]-Tableau1[[#This Row],[Début_M]],0)+IF(Tableau1[[#This Row],[Noms]]=S$5,Tableau1[[#This Row],[Fin]]-Tableau1[[#This Row],[Début]],0)</f>
        <v>0</v>
      </c>
    </row>
    <row r="1321" spans="1:19" s="17" customFormat="1" ht="20.25" customHeight="1" thickBot="1" x14ac:dyDescent="0.35">
      <c r="A1321" s="37"/>
      <c r="B1321" s="56" t="str">
        <f t="shared" si="2084"/>
        <v>mars</v>
      </c>
      <c r="C1321" s="57">
        <f t="shared" ref="C1321" si="2112">_xlfn.ISOWEEKNUM(A1320)</f>
        <v>11</v>
      </c>
      <c r="D1321" s="34"/>
      <c r="E1321" s="10"/>
      <c r="F1321" s="2"/>
      <c r="G1321" s="11"/>
      <c r="H1321" s="15"/>
      <c r="I1321" s="2"/>
      <c r="J1321" s="59"/>
      <c r="K1321" s="18"/>
      <c r="L1321" s="3"/>
      <c r="N1321" s="61">
        <f>IF(Tableau1[[#This Row],[Noms_M]]=N$5,Tableau1[[#This Row],[Fin_M]]-Tableau1[[#This Row],[Début_M]],0)+IF(Tableau1[[#This Row],[Noms]]=N$5,Tableau1[[#This Row],[Fin]]-Tableau1[[#This Row],[Début]],0)</f>
        <v>0</v>
      </c>
      <c r="O1321" s="61">
        <f>IF(Tableau1[[#This Row],[Noms_M]]=O$5,Tableau1[[#This Row],[Fin_M]]-Tableau1[[#This Row],[Début_M]],0)+IF(Tableau1[[#This Row],[Noms]]=O$5,Tableau1[[#This Row],[Fin]]-Tableau1[[#This Row],[Début]],0)</f>
        <v>0</v>
      </c>
      <c r="P1321" s="61">
        <f>IF(Tableau1[[#This Row],[Noms_M]]=P$5,Tableau1[[#This Row],[Fin_M]]-Tableau1[[#This Row],[Début_M]],0)+IF(Tableau1[[#This Row],[Noms]]=P$5,Tableau1[[#This Row],[Fin]]-Tableau1[[#This Row],[Début]],0)</f>
        <v>0</v>
      </c>
      <c r="Q1321" s="61">
        <f>IF(Tableau1[[#This Row],[Noms_M]]=Q$5,Tableau1[[#This Row],[Fin_M]]-Tableau1[[#This Row],[Début_M]],0)+IF(Tableau1[[#This Row],[Noms]]=Q$5,Tableau1[[#This Row],[Fin]]-Tableau1[[#This Row],[Début]],0)</f>
        <v>0</v>
      </c>
      <c r="R1321" s="61">
        <f>IF(Tableau1[[#This Row],[Noms_M]]=R$5,Tableau1[[#This Row],[Fin_M]]-Tableau1[[#This Row],[Début_M]],0)+IF(Tableau1[[#This Row],[Noms]]=R$5,Tableau1[[#This Row],[Fin]]-Tableau1[[#This Row],[Début]],0)</f>
        <v>0</v>
      </c>
      <c r="S1321" s="62">
        <f>IF(Tableau1[[#This Row],[Noms_M]]=S$5,Tableau1[[#This Row],[Fin_M]]-Tableau1[[#This Row],[Début_M]],0)+IF(Tableau1[[#This Row],[Noms]]=S$5,Tableau1[[#This Row],[Fin]]-Tableau1[[#This Row],[Début]],0)</f>
        <v>0</v>
      </c>
    </row>
    <row r="1322" spans="1:19" s="17" customFormat="1" ht="20.25" customHeight="1" thickBot="1" x14ac:dyDescent="0.35">
      <c r="A1322" s="38"/>
      <c r="B1322" s="56" t="str">
        <f t="shared" si="2086"/>
        <v>mars</v>
      </c>
      <c r="C1322" s="57">
        <f t="shared" ref="C1322" si="2113">_xlfn.ISOWEEKNUM(A1320)</f>
        <v>11</v>
      </c>
      <c r="D1322" s="35"/>
      <c r="E1322" s="22"/>
      <c r="F1322" s="12"/>
      <c r="G1322" s="13"/>
      <c r="H1322" s="24"/>
      <c r="I1322" s="12"/>
      <c r="J1322" s="60"/>
      <c r="K1322" s="18"/>
      <c r="L1322" s="4"/>
      <c r="N1322" s="61">
        <f>IF(Tableau1[[#This Row],[Noms_M]]=N$5,Tableau1[[#This Row],[Fin_M]]-Tableau1[[#This Row],[Début_M]],0)+IF(Tableau1[[#This Row],[Noms]]=N$5,Tableau1[[#This Row],[Fin]]-Tableau1[[#This Row],[Début]],0)</f>
        <v>0</v>
      </c>
      <c r="O1322" s="61">
        <f>IF(Tableau1[[#This Row],[Noms_M]]=O$5,Tableau1[[#This Row],[Fin_M]]-Tableau1[[#This Row],[Début_M]],0)+IF(Tableau1[[#This Row],[Noms]]=O$5,Tableau1[[#This Row],[Fin]]-Tableau1[[#This Row],[Début]],0)</f>
        <v>0</v>
      </c>
      <c r="P1322" s="61">
        <f>IF(Tableau1[[#This Row],[Noms_M]]=P$5,Tableau1[[#This Row],[Fin_M]]-Tableau1[[#This Row],[Début_M]],0)+IF(Tableau1[[#This Row],[Noms]]=P$5,Tableau1[[#This Row],[Fin]]-Tableau1[[#This Row],[Début]],0)</f>
        <v>0</v>
      </c>
      <c r="Q1322" s="61">
        <f>IF(Tableau1[[#This Row],[Noms_M]]=Q$5,Tableau1[[#This Row],[Fin_M]]-Tableau1[[#This Row],[Début_M]],0)+IF(Tableau1[[#This Row],[Noms]]=Q$5,Tableau1[[#This Row],[Fin]]-Tableau1[[#This Row],[Début]],0)</f>
        <v>0</v>
      </c>
      <c r="R1322" s="61">
        <f>IF(Tableau1[[#This Row],[Noms_M]]=R$5,Tableau1[[#This Row],[Fin_M]]-Tableau1[[#This Row],[Début_M]],0)+IF(Tableau1[[#This Row],[Noms]]=R$5,Tableau1[[#This Row],[Fin]]-Tableau1[[#This Row],[Début]],0)</f>
        <v>0</v>
      </c>
      <c r="S1322" s="62">
        <f>IF(Tableau1[[#This Row],[Noms_M]]=S$5,Tableau1[[#This Row],[Fin_M]]-Tableau1[[#This Row],[Début_M]],0)+IF(Tableau1[[#This Row],[Noms]]=S$5,Tableau1[[#This Row],[Fin]]-Tableau1[[#This Row],[Début]],0)</f>
        <v>0</v>
      </c>
    </row>
    <row r="1323" spans="1:19" s="17" customFormat="1" ht="20.25" customHeight="1" thickBot="1" x14ac:dyDescent="0.35">
      <c r="A1323" s="36">
        <f>A1320+1</f>
        <v>46095</v>
      </c>
      <c r="B1323" s="55" t="str">
        <f t="shared" si="2088"/>
        <v>mars</v>
      </c>
      <c r="C1323" s="57">
        <f t="shared" ref="C1323" si="2114">_xlfn.ISOWEEKNUM(A1323)</f>
        <v>11</v>
      </c>
      <c r="D1323" s="33">
        <f>A1323</f>
        <v>46095</v>
      </c>
      <c r="E1323" s="8"/>
      <c r="F1323" s="1"/>
      <c r="G1323" s="9"/>
      <c r="H1323" s="14"/>
      <c r="I1323" s="1"/>
      <c r="J1323" s="58"/>
      <c r="K1323" s="18"/>
      <c r="L1323" s="7"/>
      <c r="N1323" s="61">
        <f>IF(Tableau1[[#This Row],[Noms_M]]=N$5,Tableau1[[#This Row],[Fin_M]]-Tableau1[[#This Row],[Début_M]],0)+IF(Tableau1[[#This Row],[Noms]]=N$5,Tableau1[[#This Row],[Fin]]-Tableau1[[#This Row],[Début]],0)</f>
        <v>0</v>
      </c>
      <c r="O1323" s="61">
        <f>IF(Tableau1[[#This Row],[Noms_M]]=O$5,Tableau1[[#This Row],[Fin_M]]-Tableau1[[#This Row],[Début_M]],0)+IF(Tableau1[[#This Row],[Noms]]=O$5,Tableau1[[#This Row],[Fin]]-Tableau1[[#This Row],[Début]],0)</f>
        <v>0</v>
      </c>
      <c r="P1323" s="61">
        <f>IF(Tableau1[[#This Row],[Noms_M]]=P$5,Tableau1[[#This Row],[Fin_M]]-Tableau1[[#This Row],[Début_M]],0)+IF(Tableau1[[#This Row],[Noms]]=P$5,Tableau1[[#This Row],[Fin]]-Tableau1[[#This Row],[Début]],0)</f>
        <v>0</v>
      </c>
      <c r="Q1323" s="61">
        <f>IF(Tableau1[[#This Row],[Noms_M]]=Q$5,Tableau1[[#This Row],[Fin_M]]-Tableau1[[#This Row],[Début_M]],0)+IF(Tableau1[[#This Row],[Noms]]=Q$5,Tableau1[[#This Row],[Fin]]-Tableau1[[#This Row],[Début]],0)</f>
        <v>0</v>
      </c>
      <c r="R1323" s="61">
        <f>IF(Tableau1[[#This Row],[Noms_M]]=R$5,Tableau1[[#This Row],[Fin_M]]-Tableau1[[#This Row],[Début_M]],0)+IF(Tableau1[[#This Row],[Noms]]=R$5,Tableau1[[#This Row],[Fin]]-Tableau1[[#This Row],[Début]],0)</f>
        <v>0</v>
      </c>
      <c r="S1323" s="62">
        <f>IF(Tableau1[[#This Row],[Noms_M]]=S$5,Tableau1[[#This Row],[Fin_M]]-Tableau1[[#This Row],[Début_M]],0)+IF(Tableau1[[#This Row],[Noms]]=S$5,Tableau1[[#This Row],[Fin]]-Tableau1[[#This Row],[Début]],0)</f>
        <v>0</v>
      </c>
    </row>
    <row r="1324" spans="1:19" s="17" customFormat="1" ht="20.25" customHeight="1" thickBot="1" x14ac:dyDescent="0.35">
      <c r="A1324" s="37"/>
      <c r="B1324" s="56" t="str">
        <f t="shared" si="2095"/>
        <v>mars</v>
      </c>
      <c r="C1324" s="57">
        <f t="shared" ref="C1324" si="2115">_xlfn.ISOWEEKNUM(A1323)</f>
        <v>11</v>
      </c>
      <c r="D1324" s="34"/>
      <c r="E1324" s="10"/>
      <c r="F1324" s="2"/>
      <c r="G1324" s="11"/>
      <c r="H1324" s="15"/>
      <c r="I1324" s="2"/>
      <c r="J1324" s="59"/>
      <c r="K1324" s="18"/>
      <c r="L1324" s="3"/>
      <c r="N1324" s="61">
        <f>IF(Tableau1[[#This Row],[Noms_M]]=N$5,Tableau1[[#This Row],[Fin_M]]-Tableau1[[#This Row],[Début_M]],0)+IF(Tableau1[[#This Row],[Noms]]=N$5,Tableau1[[#This Row],[Fin]]-Tableau1[[#This Row],[Début]],0)</f>
        <v>0</v>
      </c>
      <c r="O1324" s="61">
        <f>IF(Tableau1[[#This Row],[Noms_M]]=O$5,Tableau1[[#This Row],[Fin_M]]-Tableau1[[#This Row],[Début_M]],0)+IF(Tableau1[[#This Row],[Noms]]=O$5,Tableau1[[#This Row],[Fin]]-Tableau1[[#This Row],[Début]],0)</f>
        <v>0</v>
      </c>
      <c r="P1324" s="61">
        <f>IF(Tableau1[[#This Row],[Noms_M]]=P$5,Tableau1[[#This Row],[Fin_M]]-Tableau1[[#This Row],[Début_M]],0)+IF(Tableau1[[#This Row],[Noms]]=P$5,Tableau1[[#This Row],[Fin]]-Tableau1[[#This Row],[Début]],0)</f>
        <v>0</v>
      </c>
      <c r="Q1324" s="61">
        <f>IF(Tableau1[[#This Row],[Noms_M]]=Q$5,Tableau1[[#This Row],[Fin_M]]-Tableau1[[#This Row],[Début_M]],0)+IF(Tableau1[[#This Row],[Noms]]=Q$5,Tableau1[[#This Row],[Fin]]-Tableau1[[#This Row],[Début]],0)</f>
        <v>0</v>
      </c>
      <c r="R1324" s="61">
        <f>IF(Tableau1[[#This Row],[Noms_M]]=R$5,Tableau1[[#This Row],[Fin_M]]-Tableau1[[#This Row],[Début_M]],0)+IF(Tableau1[[#This Row],[Noms]]=R$5,Tableau1[[#This Row],[Fin]]-Tableau1[[#This Row],[Début]],0)</f>
        <v>0</v>
      </c>
      <c r="S1324" s="62">
        <f>IF(Tableau1[[#This Row],[Noms_M]]=S$5,Tableau1[[#This Row],[Fin_M]]-Tableau1[[#This Row],[Début_M]],0)+IF(Tableau1[[#This Row],[Noms]]=S$5,Tableau1[[#This Row],[Fin]]-Tableau1[[#This Row],[Début]],0)</f>
        <v>0</v>
      </c>
    </row>
    <row r="1325" spans="1:19" s="17" customFormat="1" ht="20.25" customHeight="1" thickBot="1" x14ac:dyDescent="0.35">
      <c r="A1325" s="38"/>
      <c r="B1325" s="56" t="str">
        <f t="shared" si="2097"/>
        <v>mars</v>
      </c>
      <c r="C1325" s="57">
        <f t="shared" ref="C1325" si="2116">_xlfn.ISOWEEKNUM(A1323)</f>
        <v>11</v>
      </c>
      <c r="D1325" s="35"/>
      <c r="E1325" s="22"/>
      <c r="F1325" s="12"/>
      <c r="G1325" s="13"/>
      <c r="H1325" s="24"/>
      <c r="I1325" s="12"/>
      <c r="J1325" s="60"/>
      <c r="K1325" s="18"/>
      <c r="L1325" s="4"/>
      <c r="N1325" s="61">
        <f>IF(Tableau1[[#This Row],[Noms_M]]=N$5,Tableau1[[#This Row],[Fin_M]]-Tableau1[[#This Row],[Début_M]],0)+IF(Tableau1[[#This Row],[Noms]]=N$5,Tableau1[[#This Row],[Fin]]-Tableau1[[#This Row],[Début]],0)</f>
        <v>0</v>
      </c>
      <c r="O1325" s="61">
        <f>IF(Tableau1[[#This Row],[Noms_M]]=O$5,Tableau1[[#This Row],[Fin_M]]-Tableau1[[#This Row],[Début_M]],0)+IF(Tableau1[[#This Row],[Noms]]=O$5,Tableau1[[#This Row],[Fin]]-Tableau1[[#This Row],[Début]],0)</f>
        <v>0</v>
      </c>
      <c r="P1325" s="61">
        <f>IF(Tableau1[[#This Row],[Noms_M]]=P$5,Tableau1[[#This Row],[Fin_M]]-Tableau1[[#This Row],[Début_M]],0)+IF(Tableau1[[#This Row],[Noms]]=P$5,Tableau1[[#This Row],[Fin]]-Tableau1[[#This Row],[Début]],0)</f>
        <v>0</v>
      </c>
      <c r="Q1325" s="61">
        <f>IF(Tableau1[[#This Row],[Noms_M]]=Q$5,Tableau1[[#This Row],[Fin_M]]-Tableau1[[#This Row],[Début_M]],0)+IF(Tableau1[[#This Row],[Noms]]=Q$5,Tableau1[[#This Row],[Fin]]-Tableau1[[#This Row],[Début]],0)</f>
        <v>0</v>
      </c>
      <c r="R1325" s="61">
        <f>IF(Tableau1[[#This Row],[Noms_M]]=R$5,Tableau1[[#This Row],[Fin_M]]-Tableau1[[#This Row],[Début_M]],0)+IF(Tableau1[[#This Row],[Noms]]=R$5,Tableau1[[#This Row],[Fin]]-Tableau1[[#This Row],[Début]],0)</f>
        <v>0</v>
      </c>
      <c r="S1325" s="62">
        <f>IF(Tableau1[[#This Row],[Noms_M]]=S$5,Tableau1[[#This Row],[Fin_M]]-Tableau1[[#This Row],[Début_M]],0)+IF(Tableau1[[#This Row],[Noms]]=S$5,Tableau1[[#This Row],[Fin]]-Tableau1[[#This Row],[Début]],0)</f>
        <v>0</v>
      </c>
    </row>
    <row r="1326" spans="1:19" s="17" customFormat="1" ht="20.25" customHeight="1" thickBot="1" x14ac:dyDescent="0.35">
      <c r="A1326" s="36">
        <f>A1323+1</f>
        <v>46096</v>
      </c>
      <c r="B1326" s="55" t="str">
        <f t="shared" ref="B1326" si="2117">TEXT(A1326,"mmm")</f>
        <v>mars</v>
      </c>
      <c r="C1326" s="57">
        <f t="shared" ref="C1326" si="2118">_xlfn.ISOWEEKNUM(A1326)</f>
        <v>11</v>
      </c>
      <c r="D1326" s="33">
        <f>A1326</f>
        <v>46096</v>
      </c>
      <c r="E1326" s="8"/>
      <c r="F1326" s="1"/>
      <c r="G1326" s="9"/>
      <c r="H1326" s="14"/>
      <c r="I1326" s="1"/>
      <c r="J1326" s="58"/>
      <c r="K1326" s="18"/>
      <c r="L1326" s="7"/>
      <c r="N1326" s="61">
        <f>IF(Tableau1[[#This Row],[Noms_M]]=N$5,Tableau1[[#This Row],[Fin_M]]-Tableau1[[#This Row],[Début_M]],0)+IF(Tableau1[[#This Row],[Noms]]=N$5,Tableau1[[#This Row],[Fin]]-Tableau1[[#This Row],[Début]],0)</f>
        <v>0</v>
      </c>
      <c r="O1326" s="61">
        <f>IF(Tableau1[[#This Row],[Noms_M]]=O$5,Tableau1[[#This Row],[Fin_M]]-Tableau1[[#This Row],[Début_M]],0)+IF(Tableau1[[#This Row],[Noms]]=O$5,Tableau1[[#This Row],[Fin]]-Tableau1[[#This Row],[Début]],0)</f>
        <v>0</v>
      </c>
      <c r="P1326" s="61">
        <f>IF(Tableau1[[#This Row],[Noms_M]]=P$5,Tableau1[[#This Row],[Fin_M]]-Tableau1[[#This Row],[Début_M]],0)+IF(Tableau1[[#This Row],[Noms]]=P$5,Tableau1[[#This Row],[Fin]]-Tableau1[[#This Row],[Début]],0)</f>
        <v>0</v>
      </c>
      <c r="Q1326" s="61">
        <f>IF(Tableau1[[#This Row],[Noms_M]]=Q$5,Tableau1[[#This Row],[Fin_M]]-Tableau1[[#This Row],[Début_M]],0)+IF(Tableau1[[#This Row],[Noms]]=Q$5,Tableau1[[#This Row],[Fin]]-Tableau1[[#This Row],[Début]],0)</f>
        <v>0</v>
      </c>
      <c r="R1326" s="61">
        <f>IF(Tableau1[[#This Row],[Noms_M]]=R$5,Tableau1[[#This Row],[Fin_M]]-Tableau1[[#This Row],[Début_M]],0)+IF(Tableau1[[#This Row],[Noms]]=R$5,Tableau1[[#This Row],[Fin]]-Tableau1[[#This Row],[Début]],0)</f>
        <v>0</v>
      </c>
      <c r="S1326" s="62">
        <f>IF(Tableau1[[#This Row],[Noms_M]]=S$5,Tableau1[[#This Row],[Fin_M]]-Tableau1[[#This Row],[Début_M]],0)+IF(Tableau1[[#This Row],[Noms]]=S$5,Tableau1[[#This Row],[Fin]]-Tableau1[[#This Row],[Début]],0)</f>
        <v>0</v>
      </c>
    </row>
    <row r="1327" spans="1:19" s="17" customFormat="1" ht="20.25" customHeight="1" thickBot="1" x14ac:dyDescent="0.35">
      <c r="A1327" s="37"/>
      <c r="B1327" s="56" t="str">
        <f t="shared" ref="B1327" si="2119">TEXT(A1326,"mmm")</f>
        <v>mars</v>
      </c>
      <c r="C1327" s="57">
        <f t="shared" ref="C1327" si="2120">_xlfn.ISOWEEKNUM(A1326)</f>
        <v>11</v>
      </c>
      <c r="D1327" s="34"/>
      <c r="E1327" s="10"/>
      <c r="F1327" s="2"/>
      <c r="G1327" s="11"/>
      <c r="H1327" s="15"/>
      <c r="I1327" s="2"/>
      <c r="J1327" s="59"/>
      <c r="K1327" s="18"/>
      <c r="L1327" s="3"/>
      <c r="N1327" s="61">
        <f>IF(Tableau1[[#This Row],[Noms_M]]=N$5,Tableau1[[#This Row],[Fin_M]]-Tableau1[[#This Row],[Début_M]],0)+IF(Tableau1[[#This Row],[Noms]]=N$5,Tableau1[[#This Row],[Fin]]-Tableau1[[#This Row],[Début]],0)</f>
        <v>0</v>
      </c>
      <c r="O1327" s="61">
        <f>IF(Tableau1[[#This Row],[Noms_M]]=O$5,Tableau1[[#This Row],[Fin_M]]-Tableau1[[#This Row],[Début_M]],0)+IF(Tableau1[[#This Row],[Noms]]=O$5,Tableau1[[#This Row],[Fin]]-Tableau1[[#This Row],[Début]],0)</f>
        <v>0</v>
      </c>
      <c r="P1327" s="61">
        <f>IF(Tableau1[[#This Row],[Noms_M]]=P$5,Tableau1[[#This Row],[Fin_M]]-Tableau1[[#This Row],[Début_M]],0)+IF(Tableau1[[#This Row],[Noms]]=P$5,Tableau1[[#This Row],[Fin]]-Tableau1[[#This Row],[Début]],0)</f>
        <v>0</v>
      </c>
      <c r="Q1327" s="61">
        <f>IF(Tableau1[[#This Row],[Noms_M]]=Q$5,Tableau1[[#This Row],[Fin_M]]-Tableau1[[#This Row],[Début_M]],0)+IF(Tableau1[[#This Row],[Noms]]=Q$5,Tableau1[[#This Row],[Fin]]-Tableau1[[#This Row],[Début]],0)</f>
        <v>0</v>
      </c>
      <c r="R1327" s="61">
        <f>IF(Tableau1[[#This Row],[Noms_M]]=R$5,Tableau1[[#This Row],[Fin_M]]-Tableau1[[#This Row],[Début_M]],0)+IF(Tableau1[[#This Row],[Noms]]=R$5,Tableau1[[#This Row],[Fin]]-Tableau1[[#This Row],[Début]],0)</f>
        <v>0</v>
      </c>
      <c r="S1327" s="62">
        <f>IF(Tableau1[[#This Row],[Noms_M]]=S$5,Tableau1[[#This Row],[Fin_M]]-Tableau1[[#This Row],[Début_M]],0)+IF(Tableau1[[#This Row],[Noms]]=S$5,Tableau1[[#This Row],[Fin]]-Tableau1[[#This Row],[Début]],0)</f>
        <v>0</v>
      </c>
    </row>
    <row r="1328" spans="1:19" s="17" customFormat="1" ht="20.25" customHeight="1" thickBot="1" x14ac:dyDescent="0.35">
      <c r="A1328" s="38"/>
      <c r="B1328" s="56" t="str">
        <f t="shared" ref="B1328" si="2121">TEXT(A1326,"mmm")</f>
        <v>mars</v>
      </c>
      <c r="C1328" s="57">
        <f t="shared" ref="C1328" si="2122">_xlfn.ISOWEEKNUM(A1326)</f>
        <v>11</v>
      </c>
      <c r="D1328" s="35"/>
      <c r="E1328" s="22"/>
      <c r="F1328" s="12"/>
      <c r="G1328" s="13"/>
      <c r="H1328" s="24"/>
      <c r="I1328" s="12"/>
      <c r="J1328" s="60"/>
      <c r="K1328" s="18"/>
      <c r="L1328" s="4"/>
      <c r="N1328" s="61">
        <f>IF(Tableau1[[#This Row],[Noms_M]]=N$5,Tableau1[[#This Row],[Fin_M]]-Tableau1[[#This Row],[Début_M]],0)+IF(Tableau1[[#This Row],[Noms]]=N$5,Tableau1[[#This Row],[Fin]]-Tableau1[[#This Row],[Début]],0)</f>
        <v>0</v>
      </c>
      <c r="O1328" s="61">
        <f>IF(Tableau1[[#This Row],[Noms_M]]=O$5,Tableau1[[#This Row],[Fin_M]]-Tableau1[[#This Row],[Début_M]],0)+IF(Tableau1[[#This Row],[Noms]]=O$5,Tableau1[[#This Row],[Fin]]-Tableau1[[#This Row],[Début]],0)</f>
        <v>0</v>
      </c>
      <c r="P1328" s="61">
        <f>IF(Tableau1[[#This Row],[Noms_M]]=P$5,Tableau1[[#This Row],[Fin_M]]-Tableau1[[#This Row],[Début_M]],0)+IF(Tableau1[[#This Row],[Noms]]=P$5,Tableau1[[#This Row],[Fin]]-Tableau1[[#This Row],[Début]],0)</f>
        <v>0</v>
      </c>
      <c r="Q1328" s="61">
        <f>IF(Tableau1[[#This Row],[Noms_M]]=Q$5,Tableau1[[#This Row],[Fin_M]]-Tableau1[[#This Row],[Début_M]],0)+IF(Tableau1[[#This Row],[Noms]]=Q$5,Tableau1[[#This Row],[Fin]]-Tableau1[[#This Row],[Début]],0)</f>
        <v>0</v>
      </c>
      <c r="R1328" s="61">
        <f>IF(Tableau1[[#This Row],[Noms_M]]=R$5,Tableau1[[#This Row],[Fin_M]]-Tableau1[[#This Row],[Début_M]],0)+IF(Tableau1[[#This Row],[Noms]]=R$5,Tableau1[[#This Row],[Fin]]-Tableau1[[#This Row],[Début]],0)</f>
        <v>0</v>
      </c>
      <c r="S1328" s="62">
        <f>IF(Tableau1[[#This Row],[Noms_M]]=S$5,Tableau1[[#This Row],[Fin_M]]-Tableau1[[#This Row],[Début_M]],0)+IF(Tableau1[[#This Row],[Noms]]=S$5,Tableau1[[#This Row],[Fin]]-Tableau1[[#This Row],[Début]],0)</f>
        <v>0</v>
      </c>
    </row>
    <row r="1329" spans="1:26" s="17" customFormat="1" ht="20.25" customHeight="1" thickBot="1" x14ac:dyDescent="0.35">
      <c r="A1329" s="36">
        <f>A1326+1</f>
        <v>46097</v>
      </c>
      <c r="B1329" s="55" t="str">
        <f t="shared" si="2070"/>
        <v>mars</v>
      </c>
      <c r="C1329" s="57">
        <f t="shared" ref="C1329" si="2123">_xlfn.ISOWEEKNUM(A1329)</f>
        <v>12</v>
      </c>
      <c r="D1329" s="33">
        <f>A1329</f>
        <v>46097</v>
      </c>
      <c r="E1329" s="8"/>
      <c r="F1329" s="1"/>
      <c r="G1329" s="9"/>
      <c r="H1329" s="14"/>
      <c r="I1329" s="1"/>
      <c r="J1329" s="58"/>
      <c r="K1329" s="18"/>
      <c r="L1329" s="7"/>
      <c r="N1329" s="61">
        <f>IF(Tableau1[[#This Row],[Noms_M]]=N$5,Tableau1[[#This Row],[Fin_M]]-Tableau1[[#This Row],[Début_M]],0)+IF(Tableau1[[#This Row],[Noms]]=N$5,Tableau1[[#This Row],[Fin]]-Tableau1[[#This Row],[Début]],0)</f>
        <v>0</v>
      </c>
      <c r="O1329" s="61">
        <f>IF(Tableau1[[#This Row],[Noms_M]]=O$5,Tableau1[[#This Row],[Fin_M]]-Tableau1[[#This Row],[Début_M]],0)+IF(Tableau1[[#This Row],[Noms]]=O$5,Tableau1[[#This Row],[Fin]]-Tableau1[[#This Row],[Début]],0)</f>
        <v>0</v>
      </c>
      <c r="P1329" s="61">
        <f>IF(Tableau1[[#This Row],[Noms_M]]=P$5,Tableau1[[#This Row],[Fin_M]]-Tableau1[[#This Row],[Début_M]],0)+IF(Tableau1[[#This Row],[Noms]]=P$5,Tableau1[[#This Row],[Fin]]-Tableau1[[#This Row],[Début]],0)</f>
        <v>0</v>
      </c>
      <c r="Q1329" s="61">
        <f>IF(Tableau1[[#This Row],[Noms_M]]=Q$5,Tableau1[[#This Row],[Fin_M]]-Tableau1[[#This Row],[Début_M]],0)+IF(Tableau1[[#This Row],[Noms]]=Q$5,Tableau1[[#This Row],[Fin]]-Tableau1[[#This Row],[Début]],0)</f>
        <v>0</v>
      </c>
      <c r="R1329" s="61">
        <f>IF(Tableau1[[#This Row],[Noms_M]]=R$5,Tableau1[[#This Row],[Fin_M]]-Tableau1[[#This Row],[Début_M]],0)+IF(Tableau1[[#This Row],[Noms]]=R$5,Tableau1[[#This Row],[Fin]]-Tableau1[[#This Row],[Début]],0)</f>
        <v>0</v>
      </c>
      <c r="S1329" s="62">
        <f>IF(Tableau1[[#This Row],[Noms_M]]=S$5,Tableau1[[#This Row],[Fin_M]]-Tableau1[[#This Row],[Début_M]],0)+IF(Tableau1[[#This Row],[Noms]]=S$5,Tableau1[[#This Row],[Fin]]-Tableau1[[#This Row],[Début]],0)</f>
        <v>0</v>
      </c>
      <c r="U1329" s="70">
        <f>SUM(N1329:N1349)</f>
        <v>0</v>
      </c>
      <c r="V1329" s="70">
        <f t="shared" ref="V1329" si="2124">SUM(O1329:O1349)</f>
        <v>0</v>
      </c>
      <c r="W1329" s="70">
        <f t="shared" ref="W1329" si="2125">SUM(P1329:P1349)</f>
        <v>0</v>
      </c>
      <c r="X1329" s="70">
        <f t="shared" ref="X1329" si="2126">SUM(Q1329:Q1349)</f>
        <v>0</v>
      </c>
      <c r="Y1329" s="70">
        <f t="shared" ref="Y1329" si="2127">SUM(R1329:R1349)</f>
        <v>0</v>
      </c>
      <c r="Z1329" s="70">
        <f t="shared" ref="Z1329" si="2128">SUM(S1329:S1349)</f>
        <v>0</v>
      </c>
    </row>
    <row r="1330" spans="1:26" s="17" customFormat="1" ht="20.25" customHeight="1" thickBot="1" x14ac:dyDescent="0.35">
      <c r="A1330" s="37"/>
      <c r="B1330" s="56" t="str">
        <f t="shared" si="2072"/>
        <v>mars</v>
      </c>
      <c r="C1330" s="57">
        <f t="shared" ref="C1330" si="2129">_xlfn.ISOWEEKNUM(A1329)</f>
        <v>12</v>
      </c>
      <c r="D1330" s="34"/>
      <c r="E1330" s="10"/>
      <c r="F1330" s="2"/>
      <c r="G1330" s="11"/>
      <c r="H1330" s="15"/>
      <c r="I1330" s="2"/>
      <c r="J1330" s="59"/>
      <c r="K1330" s="18"/>
      <c r="L1330" s="3"/>
      <c r="N1330" s="61">
        <f>IF(Tableau1[[#This Row],[Noms_M]]=N$5,Tableau1[[#This Row],[Fin_M]]-Tableau1[[#This Row],[Début_M]],0)+IF(Tableau1[[#This Row],[Noms]]=N$5,Tableau1[[#This Row],[Fin]]-Tableau1[[#This Row],[Début]],0)</f>
        <v>0</v>
      </c>
      <c r="O1330" s="61">
        <f>IF(Tableau1[[#This Row],[Noms_M]]=O$5,Tableau1[[#This Row],[Fin_M]]-Tableau1[[#This Row],[Début_M]],0)+IF(Tableau1[[#This Row],[Noms]]=O$5,Tableau1[[#This Row],[Fin]]-Tableau1[[#This Row],[Début]],0)</f>
        <v>0</v>
      </c>
      <c r="P1330" s="61">
        <f>IF(Tableau1[[#This Row],[Noms_M]]=P$5,Tableau1[[#This Row],[Fin_M]]-Tableau1[[#This Row],[Début_M]],0)+IF(Tableau1[[#This Row],[Noms]]=P$5,Tableau1[[#This Row],[Fin]]-Tableau1[[#This Row],[Début]],0)</f>
        <v>0</v>
      </c>
      <c r="Q1330" s="61">
        <f>IF(Tableau1[[#This Row],[Noms_M]]=Q$5,Tableau1[[#This Row],[Fin_M]]-Tableau1[[#This Row],[Début_M]],0)+IF(Tableau1[[#This Row],[Noms]]=Q$5,Tableau1[[#This Row],[Fin]]-Tableau1[[#This Row],[Début]],0)</f>
        <v>0</v>
      </c>
      <c r="R1330" s="61">
        <f>IF(Tableau1[[#This Row],[Noms_M]]=R$5,Tableau1[[#This Row],[Fin_M]]-Tableau1[[#This Row],[Début_M]],0)+IF(Tableau1[[#This Row],[Noms]]=R$5,Tableau1[[#This Row],[Fin]]-Tableau1[[#This Row],[Début]],0)</f>
        <v>0</v>
      </c>
      <c r="S1330" s="62">
        <f>IF(Tableau1[[#This Row],[Noms_M]]=S$5,Tableau1[[#This Row],[Fin_M]]-Tableau1[[#This Row],[Début_M]],0)+IF(Tableau1[[#This Row],[Noms]]=S$5,Tableau1[[#This Row],[Fin]]-Tableau1[[#This Row],[Début]],0)</f>
        <v>0</v>
      </c>
    </row>
    <row r="1331" spans="1:26" s="17" customFormat="1" ht="20.25" customHeight="1" thickBot="1" x14ac:dyDescent="0.35">
      <c r="A1331" s="38"/>
      <c r="B1331" s="56" t="str">
        <f t="shared" si="2074"/>
        <v>mars</v>
      </c>
      <c r="C1331" s="57">
        <f t="shared" ref="C1331" si="2130">_xlfn.ISOWEEKNUM(A1329)</f>
        <v>12</v>
      </c>
      <c r="D1331" s="35"/>
      <c r="E1331" s="22"/>
      <c r="F1331" s="12"/>
      <c r="G1331" s="13"/>
      <c r="H1331" s="24"/>
      <c r="I1331" s="12"/>
      <c r="J1331" s="60"/>
      <c r="K1331" s="18"/>
      <c r="L1331" s="4"/>
      <c r="N1331" s="61">
        <f>IF(Tableau1[[#This Row],[Noms_M]]=N$5,Tableau1[[#This Row],[Fin_M]]-Tableau1[[#This Row],[Début_M]],0)+IF(Tableau1[[#This Row],[Noms]]=N$5,Tableau1[[#This Row],[Fin]]-Tableau1[[#This Row],[Début]],0)</f>
        <v>0</v>
      </c>
      <c r="O1331" s="61">
        <f>IF(Tableau1[[#This Row],[Noms_M]]=O$5,Tableau1[[#This Row],[Fin_M]]-Tableau1[[#This Row],[Début_M]],0)+IF(Tableau1[[#This Row],[Noms]]=O$5,Tableau1[[#This Row],[Fin]]-Tableau1[[#This Row],[Début]],0)</f>
        <v>0</v>
      </c>
      <c r="P1331" s="61">
        <f>IF(Tableau1[[#This Row],[Noms_M]]=P$5,Tableau1[[#This Row],[Fin_M]]-Tableau1[[#This Row],[Début_M]],0)+IF(Tableau1[[#This Row],[Noms]]=P$5,Tableau1[[#This Row],[Fin]]-Tableau1[[#This Row],[Début]],0)</f>
        <v>0</v>
      </c>
      <c r="Q1331" s="61">
        <f>IF(Tableau1[[#This Row],[Noms_M]]=Q$5,Tableau1[[#This Row],[Fin_M]]-Tableau1[[#This Row],[Début_M]],0)+IF(Tableau1[[#This Row],[Noms]]=Q$5,Tableau1[[#This Row],[Fin]]-Tableau1[[#This Row],[Début]],0)</f>
        <v>0</v>
      </c>
      <c r="R1331" s="61">
        <f>IF(Tableau1[[#This Row],[Noms_M]]=R$5,Tableau1[[#This Row],[Fin_M]]-Tableau1[[#This Row],[Début_M]],0)+IF(Tableau1[[#This Row],[Noms]]=R$5,Tableau1[[#This Row],[Fin]]-Tableau1[[#This Row],[Début]],0)</f>
        <v>0</v>
      </c>
      <c r="S1331" s="62">
        <f>IF(Tableau1[[#This Row],[Noms_M]]=S$5,Tableau1[[#This Row],[Fin_M]]-Tableau1[[#This Row],[Début_M]],0)+IF(Tableau1[[#This Row],[Noms]]=S$5,Tableau1[[#This Row],[Fin]]-Tableau1[[#This Row],[Début]],0)</f>
        <v>0</v>
      </c>
    </row>
    <row r="1332" spans="1:26" s="17" customFormat="1" ht="20.25" customHeight="1" thickBot="1" x14ac:dyDescent="0.35">
      <c r="A1332" s="36">
        <f>A1329+1</f>
        <v>46098</v>
      </c>
      <c r="B1332" s="55" t="str">
        <f t="shared" si="2076"/>
        <v>mars</v>
      </c>
      <c r="C1332" s="57">
        <f t="shared" ref="C1332" si="2131">_xlfn.ISOWEEKNUM(A1332)</f>
        <v>12</v>
      </c>
      <c r="D1332" s="33">
        <f>A1332</f>
        <v>46098</v>
      </c>
      <c r="E1332" s="8"/>
      <c r="F1332" s="1"/>
      <c r="G1332" s="9"/>
      <c r="H1332" s="14"/>
      <c r="I1332" s="1"/>
      <c r="J1332" s="58"/>
      <c r="K1332" s="18"/>
      <c r="L1332" s="7"/>
      <c r="N1332" s="61">
        <f>IF(Tableau1[[#This Row],[Noms_M]]=N$5,Tableau1[[#This Row],[Fin_M]]-Tableau1[[#This Row],[Début_M]],0)+IF(Tableau1[[#This Row],[Noms]]=N$5,Tableau1[[#This Row],[Fin]]-Tableau1[[#This Row],[Début]],0)</f>
        <v>0</v>
      </c>
      <c r="O1332" s="61">
        <f>IF(Tableau1[[#This Row],[Noms_M]]=O$5,Tableau1[[#This Row],[Fin_M]]-Tableau1[[#This Row],[Début_M]],0)+IF(Tableau1[[#This Row],[Noms]]=O$5,Tableau1[[#This Row],[Fin]]-Tableau1[[#This Row],[Début]],0)</f>
        <v>0</v>
      </c>
      <c r="P1332" s="61">
        <f>IF(Tableau1[[#This Row],[Noms_M]]=P$5,Tableau1[[#This Row],[Fin_M]]-Tableau1[[#This Row],[Début_M]],0)+IF(Tableau1[[#This Row],[Noms]]=P$5,Tableau1[[#This Row],[Fin]]-Tableau1[[#This Row],[Début]],0)</f>
        <v>0</v>
      </c>
      <c r="Q1332" s="61">
        <f>IF(Tableau1[[#This Row],[Noms_M]]=Q$5,Tableau1[[#This Row],[Fin_M]]-Tableau1[[#This Row],[Début_M]],0)+IF(Tableau1[[#This Row],[Noms]]=Q$5,Tableau1[[#This Row],[Fin]]-Tableau1[[#This Row],[Début]],0)</f>
        <v>0</v>
      </c>
      <c r="R1332" s="61">
        <f>IF(Tableau1[[#This Row],[Noms_M]]=R$5,Tableau1[[#This Row],[Fin_M]]-Tableau1[[#This Row],[Début_M]],0)+IF(Tableau1[[#This Row],[Noms]]=R$5,Tableau1[[#This Row],[Fin]]-Tableau1[[#This Row],[Début]],0)</f>
        <v>0</v>
      </c>
      <c r="S1332" s="62">
        <f>IF(Tableau1[[#This Row],[Noms_M]]=S$5,Tableau1[[#This Row],[Fin_M]]-Tableau1[[#This Row],[Début_M]],0)+IF(Tableau1[[#This Row],[Noms]]=S$5,Tableau1[[#This Row],[Fin]]-Tableau1[[#This Row],[Début]],0)</f>
        <v>0</v>
      </c>
    </row>
    <row r="1333" spans="1:26" s="17" customFormat="1" ht="20.25" customHeight="1" thickBot="1" x14ac:dyDescent="0.35">
      <c r="A1333" s="37"/>
      <c r="B1333" s="56" t="str">
        <f t="shared" si="2078"/>
        <v>mars</v>
      </c>
      <c r="C1333" s="57">
        <f t="shared" ref="C1333" si="2132">_xlfn.ISOWEEKNUM(A1332)</f>
        <v>12</v>
      </c>
      <c r="D1333" s="34"/>
      <c r="E1333" s="10"/>
      <c r="F1333" s="2"/>
      <c r="G1333" s="11"/>
      <c r="H1333" s="15"/>
      <c r="I1333" s="2"/>
      <c r="J1333" s="59"/>
      <c r="K1333" s="18"/>
      <c r="L1333" s="3"/>
      <c r="N1333" s="61">
        <f>IF(Tableau1[[#This Row],[Noms_M]]=N$5,Tableau1[[#This Row],[Fin_M]]-Tableau1[[#This Row],[Début_M]],0)+IF(Tableau1[[#This Row],[Noms]]=N$5,Tableau1[[#This Row],[Fin]]-Tableau1[[#This Row],[Début]],0)</f>
        <v>0</v>
      </c>
      <c r="O1333" s="61">
        <f>IF(Tableau1[[#This Row],[Noms_M]]=O$5,Tableau1[[#This Row],[Fin_M]]-Tableau1[[#This Row],[Début_M]],0)+IF(Tableau1[[#This Row],[Noms]]=O$5,Tableau1[[#This Row],[Fin]]-Tableau1[[#This Row],[Début]],0)</f>
        <v>0</v>
      </c>
      <c r="P1333" s="61">
        <f>IF(Tableau1[[#This Row],[Noms_M]]=P$5,Tableau1[[#This Row],[Fin_M]]-Tableau1[[#This Row],[Début_M]],0)+IF(Tableau1[[#This Row],[Noms]]=P$5,Tableau1[[#This Row],[Fin]]-Tableau1[[#This Row],[Début]],0)</f>
        <v>0</v>
      </c>
      <c r="Q1333" s="61">
        <f>IF(Tableau1[[#This Row],[Noms_M]]=Q$5,Tableau1[[#This Row],[Fin_M]]-Tableau1[[#This Row],[Début_M]],0)+IF(Tableau1[[#This Row],[Noms]]=Q$5,Tableau1[[#This Row],[Fin]]-Tableau1[[#This Row],[Début]],0)</f>
        <v>0</v>
      </c>
      <c r="R1333" s="61">
        <f>IF(Tableau1[[#This Row],[Noms_M]]=R$5,Tableau1[[#This Row],[Fin_M]]-Tableau1[[#This Row],[Début_M]],0)+IF(Tableau1[[#This Row],[Noms]]=R$5,Tableau1[[#This Row],[Fin]]-Tableau1[[#This Row],[Début]],0)</f>
        <v>0</v>
      </c>
      <c r="S1333" s="62">
        <f>IF(Tableau1[[#This Row],[Noms_M]]=S$5,Tableau1[[#This Row],[Fin_M]]-Tableau1[[#This Row],[Début_M]],0)+IF(Tableau1[[#This Row],[Noms]]=S$5,Tableau1[[#This Row],[Fin]]-Tableau1[[#This Row],[Début]],0)</f>
        <v>0</v>
      </c>
    </row>
    <row r="1334" spans="1:26" s="17" customFormat="1" ht="20.25" customHeight="1" thickBot="1" x14ac:dyDescent="0.35">
      <c r="A1334" s="38"/>
      <c r="B1334" s="56" t="str">
        <f t="shared" si="2080"/>
        <v>mars</v>
      </c>
      <c r="C1334" s="57">
        <f t="shared" ref="C1334" si="2133">_xlfn.ISOWEEKNUM(A1332)</f>
        <v>12</v>
      </c>
      <c r="D1334" s="35"/>
      <c r="E1334" s="22"/>
      <c r="F1334" s="12"/>
      <c r="G1334" s="13"/>
      <c r="H1334" s="24"/>
      <c r="I1334" s="12"/>
      <c r="J1334" s="60"/>
      <c r="K1334" s="18"/>
      <c r="L1334" s="4"/>
      <c r="N1334" s="61">
        <f>IF(Tableau1[[#This Row],[Noms_M]]=N$5,Tableau1[[#This Row],[Fin_M]]-Tableau1[[#This Row],[Début_M]],0)+IF(Tableau1[[#This Row],[Noms]]=N$5,Tableau1[[#This Row],[Fin]]-Tableau1[[#This Row],[Début]],0)</f>
        <v>0</v>
      </c>
      <c r="O1334" s="61">
        <f>IF(Tableau1[[#This Row],[Noms_M]]=O$5,Tableau1[[#This Row],[Fin_M]]-Tableau1[[#This Row],[Début_M]],0)+IF(Tableau1[[#This Row],[Noms]]=O$5,Tableau1[[#This Row],[Fin]]-Tableau1[[#This Row],[Début]],0)</f>
        <v>0</v>
      </c>
      <c r="P1334" s="61">
        <f>IF(Tableau1[[#This Row],[Noms_M]]=P$5,Tableau1[[#This Row],[Fin_M]]-Tableau1[[#This Row],[Début_M]],0)+IF(Tableau1[[#This Row],[Noms]]=P$5,Tableau1[[#This Row],[Fin]]-Tableau1[[#This Row],[Début]],0)</f>
        <v>0</v>
      </c>
      <c r="Q1334" s="61">
        <f>IF(Tableau1[[#This Row],[Noms_M]]=Q$5,Tableau1[[#This Row],[Fin_M]]-Tableau1[[#This Row],[Début_M]],0)+IF(Tableau1[[#This Row],[Noms]]=Q$5,Tableau1[[#This Row],[Fin]]-Tableau1[[#This Row],[Début]],0)</f>
        <v>0</v>
      </c>
      <c r="R1334" s="61">
        <f>IF(Tableau1[[#This Row],[Noms_M]]=R$5,Tableau1[[#This Row],[Fin_M]]-Tableau1[[#This Row],[Début_M]],0)+IF(Tableau1[[#This Row],[Noms]]=R$5,Tableau1[[#This Row],[Fin]]-Tableau1[[#This Row],[Début]],0)</f>
        <v>0</v>
      </c>
      <c r="S1334" s="62">
        <f>IF(Tableau1[[#This Row],[Noms_M]]=S$5,Tableau1[[#This Row],[Fin_M]]-Tableau1[[#This Row],[Début_M]],0)+IF(Tableau1[[#This Row],[Noms]]=S$5,Tableau1[[#This Row],[Fin]]-Tableau1[[#This Row],[Début]],0)</f>
        <v>0</v>
      </c>
    </row>
    <row r="1335" spans="1:26" s="17" customFormat="1" ht="20.25" customHeight="1" thickBot="1" x14ac:dyDescent="0.35">
      <c r="A1335" s="36">
        <f>A1332+1</f>
        <v>46099</v>
      </c>
      <c r="B1335" s="55" t="str">
        <f t="shared" si="2082"/>
        <v>mars</v>
      </c>
      <c r="C1335" s="57">
        <f t="shared" ref="C1335" si="2134">_xlfn.ISOWEEKNUM(A1335)</f>
        <v>12</v>
      </c>
      <c r="D1335" s="33">
        <f>A1335</f>
        <v>46099</v>
      </c>
      <c r="E1335" s="8"/>
      <c r="F1335" s="1"/>
      <c r="G1335" s="9"/>
      <c r="H1335" s="14"/>
      <c r="I1335" s="1"/>
      <c r="J1335" s="58"/>
      <c r="K1335" s="18"/>
      <c r="L1335" s="7"/>
      <c r="N1335" s="61">
        <f>IF(Tableau1[[#This Row],[Noms_M]]=N$5,Tableau1[[#This Row],[Fin_M]]-Tableau1[[#This Row],[Début_M]],0)+IF(Tableau1[[#This Row],[Noms]]=N$5,Tableau1[[#This Row],[Fin]]-Tableau1[[#This Row],[Début]],0)</f>
        <v>0</v>
      </c>
      <c r="O1335" s="61">
        <f>IF(Tableau1[[#This Row],[Noms_M]]=O$5,Tableau1[[#This Row],[Fin_M]]-Tableau1[[#This Row],[Début_M]],0)+IF(Tableau1[[#This Row],[Noms]]=O$5,Tableau1[[#This Row],[Fin]]-Tableau1[[#This Row],[Début]],0)</f>
        <v>0</v>
      </c>
      <c r="P1335" s="61">
        <f>IF(Tableau1[[#This Row],[Noms_M]]=P$5,Tableau1[[#This Row],[Fin_M]]-Tableau1[[#This Row],[Début_M]],0)+IF(Tableau1[[#This Row],[Noms]]=P$5,Tableau1[[#This Row],[Fin]]-Tableau1[[#This Row],[Début]],0)</f>
        <v>0</v>
      </c>
      <c r="Q1335" s="61">
        <f>IF(Tableau1[[#This Row],[Noms_M]]=Q$5,Tableau1[[#This Row],[Fin_M]]-Tableau1[[#This Row],[Début_M]],0)+IF(Tableau1[[#This Row],[Noms]]=Q$5,Tableau1[[#This Row],[Fin]]-Tableau1[[#This Row],[Début]],0)</f>
        <v>0</v>
      </c>
      <c r="R1335" s="61">
        <f>IF(Tableau1[[#This Row],[Noms_M]]=R$5,Tableau1[[#This Row],[Fin_M]]-Tableau1[[#This Row],[Début_M]],0)+IF(Tableau1[[#This Row],[Noms]]=R$5,Tableau1[[#This Row],[Fin]]-Tableau1[[#This Row],[Début]],0)</f>
        <v>0</v>
      </c>
      <c r="S1335" s="62">
        <f>IF(Tableau1[[#This Row],[Noms_M]]=S$5,Tableau1[[#This Row],[Fin_M]]-Tableau1[[#This Row],[Début_M]],0)+IF(Tableau1[[#This Row],[Noms]]=S$5,Tableau1[[#This Row],[Fin]]-Tableau1[[#This Row],[Début]],0)</f>
        <v>0</v>
      </c>
    </row>
    <row r="1336" spans="1:26" s="17" customFormat="1" ht="20.25" customHeight="1" thickBot="1" x14ac:dyDescent="0.35">
      <c r="A1336" s="37"/>
      <c r="B1336" s="56" t="str">
        <f t="shared" si="2084"/>
        <v>mars</v>
      </c>
      <c r="C1336" s="57">
        <f t="shared" ref="C1336" si="2135">_xlfn.ISOWEEKNUM(A1335)</f>
        <v>12</v>
      </c>
      <c r="D1336" s="34"/>
      <c r="E1336" s="10"/>
      <c r="F1336" s="2"/>
      <c r="G1336" s="11"/>
      <c r="H1336" s="15"/>
      <c r="I1336" s="2"/>
      <c r="J1336" s="59"/>
      <c r="K1336" s="18"/>
      <c r="L1336" s="3"/>
      <c r="N1336" s="61">
        <f>IF(Tableau1[[#This Row],[Noms_M]]=N$5,Tableau1[[#This Row],[Fin_M]]-Tableau1[[#This Row],[Début_M]],0)+IF(Tableau1[[#This Row],[Noms]]=N$5,Tableau1[[#This Row],[Fin]]-Tableau1[[#This Row],[Début]],0)</f>
        <v>0</v>
      </c>
      <c r="O1336" s="61">
        <f>IF(Tableau1[[#This Row],[Noms_M]]=O$5,Tableau1[[#This Row],[Fin_M]]-Tableau1[[#This Row],[Début_M]],0)+IF(Tableau1[[#This Row],[Noms]]=O$5,Tableau1[[#This Row],[Fin]]-Tableau1[[#This Row],[Début]],0)</f>
        <v>0</v>
      </c>
      <c r="P1336" s="61">
        <f>IF(Tableau1[[#This Row],[Noms_M]]=P$5,Tableau1[[#This Row],[Fin_M]]-Tableau1[[#This Row],[Début_M]],0)+IF(Tableau1[[#This Row],[Noms]]=P$5,Tableau1[[#This Row],[Fin]]-Tableau1[[#This Row],[Début]],0)</f>
        <v>0</v>
      </c>
      <c r="Q1336" s="61">
        <f>IF(Tableau1[[#This Row],[Noms_M]]=Q$5,Tableau1[[#This Row],[Fin_M]]-Tableau1[[#This Row],[Début_M]],0)+IF(Tableau1[[#This Row],[Noms]]=Q$5,Tableau1[[#This Row],[Fin]]-Tableau1[[#This Row],[Début]],0)</f>
        <v>0</v>
      </c>
      <c r="R1336" s="61">
        <f>IF(Tableau1[[#This Row],[Noms_M]]=R$5,Tableau1[[#This Row],[Fin_M]]-Tableau1[[#This Row],[Début_M]],0)+IF(Tableau1[[#This Row],[Noms]]=R$5,Tableau1[[#This Row],[Fin]]-Tableau1[[#This Row],[Début]],0)</f>
        <v>0</v>
      </c>
      <c r="S1336" s="62">
        <f>IF(Tableau1[[#This Row],[Noms_M]]=S$5,Tableau1[[#This Row],[Fin_M]]-Tableau1[[#This Row],[Début_M]],0)+IF(Tableau1[[#This Row],[Noms]]=S$5,Tableau1[[#This Row],[Fin]]-Tableau1[[#This Row],[Début]],0)</f>
        <v>0</v>
      </c>
    </row>
    <row r="1337" spans="1:26" s="17" customFormat="1" ht="20.25" customHeight="1" thickBot="1" x14ac:dyDescent="0.35">
      <c r="A1337" s="38"/>
      <c r="B1337" s="56" t="str">
        <f t="shared" si="2086"/>
        <v>mars</v>
      </c>
      <c r="C1337" s="57">
        <f t="shared" ref="C1337" si="2136">_xlfn.ISOWEEKNUM(A1335)</f>
        <v>12</v>
      </c>
      <c r="D1337" s="35"/>
      <c r="E1337" s="22"/>
      <c r="F1337" s="12"/>
      <c r="G1337" s="13"/>
      <c r="H1337" s="24"/>
      <c r="I1337" s="12"/>
      <c r="J1337" s="60"/>
      <c r="K1337" s="18"/>
      <c r="L1337" s="4"/>
      <c r="N1337" s="61">
        <f>IF(Tableau1[[#This Row],[Noms_M]]=N$5,Tableau1[[#This Row],[Fin_M]]-Tableau1[[#This Row],[Début_M]],0)+IF(Tableau1[[#This Row],[Noms]]=N$5,Tableau1[[#This Row],[Fin]]-Tableau1[[#This Row],[Début]],0)</f>
        <v>0</v>
      </c>
      <c r="O1337" s="61">
        <f>IF(Tableau1[[#This Row],[Noms_M]]=O$5,Tableau1[[#This Row],[Fin_M]]-Tableau1[[#This Row],[Début_M]],0)+IF(Tableau1[[#This Row],[Noms]]=O$5,Tableau1[[#This Row],[Fin]]-Tableau1[[#This Row],[Début]],0)</f>
        <v>0</v>
      </c>
      <c r="P1337" s="61">
        <f>IF(Tableau1[[#This Row],[Noms_M]]=P$5,Tableau1[[#This Row],[Fin_M]]-Tableau1[[#This Row],[Début_M]],0)+IF(Tableau1[[#This Row],[Noms]]=P$5,Tableau1[[#This Row],[Fin]]-Tableau1[[#This Row],[Début]],0)</f>
        <v>0</v>
      </c>
      <c r="Q1337" s="61">
        <f>IF(Tableau1[[#This Row],[Noms_M]]=Q$5,Tableau1[[#This Row],[Fin_M]]-Tableau1[[#This Row],[Début_M]],0)+IF(Tableau1[[#This Row],[Noms]]=Q$5,Tableau1[[#This Row],[Fin]]-Tableau1[[#This Row],[Début]],0)</f>
        <v>0</v>
      </c>
      <c r="R1337" s="61">
        <f>IF(Tableau1[[#This Row],[Noms_M]]=R$5,Tableau1[[#This Row],[Fin_M]]-Tableau1[[#This Row],[Début_M]],0)+IF(Tableau1[[#This Row],[Noms]]=R$5,Tableau1[[#This Row],[Fin]]-Tableau1[[#This Row],[Début]],0)</f>
        <v>0</v>
      </c>
      <c r="S1337" s="62">
        <f>IF(Tableau1[[#This Row],[Noms_M]]=S$5,Tableau1[[#This Row],[Fin_M]]-Tableau1[[#This Row],[Début_M]],0)+IF(Tableau1[[#This Row],[Noms]]=S$5,Tableau1[[#This Row],[Fin]]-Tableau1[[#This Row],[Début]],0)</f>
        <v>0</v>
      </c>
    </row>
    <row r="1338" spans="1:26" s="17" customFormat="1" ht="20.25" customHeight="1" thickBot="1" x14ac:dyDescent="0.35">
      <c r="A1338" s="36">
        <f>A1335+1</f>
        <v>46100</v>
      </c>
      <c r="B1338" s="55" t="str">
        <f t="shared" si="2088"/>
        <v>mars</v>
      </c>
      <c r="C1338" s="57">
        <f t="shared" ref="C1338" si="2137">_xlfn.ISOWEEKNUM(A1338)</f>
        <v>12</v>
      </c>
      <c r="D1338" s="33">
        <f>A1338</f>
        <v>46100</v>
      </c>
      <c r="E1338" s="8"/>
      <c r="F1338" s="1"/>
      <c r="G1338" s="9"/>
      <c r="H1338" s="14"/>
      <c r="I1338" s="1"/>
      <c r="J1338" s="58"/>
      <c r="K1338" s="18"/>
      <c r="L1338" s="7"/>
      <c r="N1338" s="61">
        <f>IF(Tableau1[[#This Row],[Noms_M]]=N$5,Tableau1[[#This Row],[Fin_M]]-Tableau1[[#This Row],[Début_M]],0)+IF(Tableau1[[#This Row],[Noms]]=N$5,Tableau1[[#This Row],[Fin]]-Tableau1[[#This Row],[Début]],0)</f>
        <v>0</v>
      </c>
      <c r="O1338" s="61">
        <f>IF(Tableau1[[#This Row],[Noms_M]]=O$5,Tableau1[[#This Row],[Fin_M]]-Tableau1[[#This Row],[Début_M]],0)+IF(Tableau1[[#This Row],[Noms]]=O$5,Tableau1[[#This Row],[Fin]]-Tableau1[[#This Row],[Début]],0)</f>
        <v>0</v>
      </c>
      <c r="P1338" s="61">
        <f>IF(Tableau1[[#This Row],[Noms_M]]=P$5,Tableau1[[#This Row],[Fin_M]]-Tableau1[[#This Row],[Début_M]],0)+IF(Tableau1[[#This Row],[Noms]]=P$5,Tableau1[[#This Row],[Fin]]-Tableau1[[#This Row],[Début]],0)</f>
        <v>0</v>
      </c>
      <c r="Q1338" s="61">
        <f>IF(Tableau1[[#This Row],[Noms_M]]=Q$5,Tableau1[[#This Row],[Fin_M]]-Tableau1[[#This Row],[Début_M]],0)+IF(Tableau1[[#This Row],[Noms]]=Q$5,Tableau1[[#This Row],[Fin]]-Tableau1[[#This Row],[Début]],0)</f>
        <v>0</v>
      </c>
      <c r="R1338" s="61">
        <f>IF(Tableau1[[#This Row],[Noms_M]]=R$5,Tableau1[[#This Row],[Fin_M]]-Tableau1[[#This Row],[Début_M]],0)+IF(Tableau1[[#This Row],[Noms]]=R$5,Tableau1[[#This Row],[Fin]]-Tableau1[[#This Row],[Début]],0)</f>
        <v>0</v>
      </c>
      <c r="S1338" s="62">
        <f>IF(Tableau1[[#This Row],[Noms_M]]=S$5,Tableau1[[#This Row],[Fin_M]]-Tableau1[[#This Row],[Début_M]],0)+IF(Tableau1[[#This Row],[Noms]]=S$5,Tableau1[[#This Row],[Fin]]-Tableau1[[#This Row],[Début]],0)</f>
        <v>0</v>
      </c>
    </row>
    <row r="1339" spans="1:26" s="17" customFormat="1" ht="20.25" customHeight="1" thickBot="1" x14ac:dyDescent="0.35">
      <c r="A1339" s="37"/>
      <c r="B1339" s="56" t="str">
        <f t="shared" si="2095"/>
        <v>mars</v>
      </c>
      <c r="C1339" s="57">
        <f t="shared" ref="C1339" si="2138">_xlfn.ISOWEEKNUM(A1338)</f>
        <v>12</v>
      </c>
      <c r="D1339" s="34"/>
      <c r="E1339" s="10"/>
      <c r="F1339" s="2"/>
      <c r="G1339" s="11"/>
      <c r="H1339" s="15"/>
      <c r="I1339" s="2"/>
      <c r="J1339" s="59"/>
      <c r="K1339" s="18"/>
      <c r="L1339" s="3"/>
      <c r="N1339" s="61">
        <f>IF(Tableau1[[#This Row],[Noms_M]]=N$5,Tableau1[[#This Row],[Fin_M]]-Tableau1[[#This Row],[Début_M]],0)+IF(Tableau1[[#This Row],[Noms]]=N$5,Tableau1[[#This Row],[Fin]]-Tableau1[[#This Row],[Début]],0)</f>
        <v>0</v>
      </c>
      <c r="O1339" s="61">
        <f>IF(Tableau1[[#This Row],[Noms_M]]=O$5,Tableau1[[#This Row],[Fin_M]]-Tableau1[[#This Row],[Début_M]],0)+IF(Tableau1[[#This Row],[Noms]]=O$5,Tableau1[[#This Row],[Fin]]-Tableau1[[#This Row],[Début]],0)</f>
        <v>0</v>
      </c>
      <c r="P1339" s="61">
        <f>IF(Tableau1[[#This Row],[Noms_M]]=P$5,Tableau1[[#This Row],[Fin_M]]-Tableau1[[#This Row],[Début_M]],0)+IF(Tableau1[[#This Row],[Noms]]=P$5,Tableau1[[#This Row],[Fin]]-Tableau1[[#This Row],[Début]],0)</f>
        <v>0</v>
      </c>
      <c r="Q1339" s="61">
        <f>IF(Tableau1[[#This Row],[Noms_M]]=Q$5,Tableau1[[#This Row],[Fin_M]]-Tableau1[[#This Row],[Début_M]],0)+IF(Tableau1[[#This Row],[Noms]]=Q$5,Tableau1[[#This Row],[Fin]]-Tableau1[[#This Row],[Début]],0)</f>
        <v>0</v>
      </c>
      <c r="R1339" s="61">
        <f>IF(Tableau1[[#This Row],[Noms_M]]=R$5,Tableau1[[#This Row],[Fin_M]]-Tableau1[[#This Row],[Début_M]],0)+IF(Tableau1[[#This Row],[Noms]]=R$5,Tableau1[[#This Row],[Fin]]-Tableau1[[#This Row],[Début]],0)</f>
        <v>0</v>
      </c>
      <c r="S1339" s="62">
        <f>IF(Tableau1[[#This Row],[Noms_M]]=S$5,Tableau1[[#This Row],[Fin_M]]-Tableau1[[#This Row],[Début_M]],0)+IF(Tableau1[[#This Row],[Noms]]=S$5,Tableau1[[#This Row],[Fin]]-Tableau1[[#This Row],[Début]],0)</f>
        <v>0</v>
      </c>
    </row>
    <row r="1340" spans="1:26" s="17" customFormat="1" ht="20.25" customHeight="1" thickBot="1" x14ac:dyDescent="0.35">
      <c r="A1340" s="38"/>
      <c r="B1340" s="56" t="str">
        <f t="shared" si="2097"/>
        <v>mars</v>
      </c>
      <c r="C1340" s="57">
        <f t="shared" ref="C1340" si="2139">_xlfn.ISOWEEKNUM(A1338)</f>
        <v>12</v>
      </c>
      <c r="D1340" s="35"/>
      <c r="E1340" s="22"/>
      <c r="F1340" s="12"/>
      <c r="G1340" s="13"/>
      <c r="H1340" s="24"/>
      <c r="I1340" s="12"/>
      <c r="J1340" s="60"/>
      <c r="K1340" s="18"/>
      <c r="L1340" s="4"/>
      <c r="N1340" s="61">
        <f>IF(Tableau1[[#This Row],[Noms_M]]=N$5,Tableau1[[#This Row],[Fin_M]]-Tableau1[[#This Row],[Début_M]],0)+IF(Tableau1[[#This Row],[Noms]]=N$5,Tableau1[[#This Row],[Fin]]-Tableau1[[#This Row],[Début]],0)</f>
        <v>0</v>
      </c>
      <c r="O1340" s="61">
        <f>IF(Tableau1[[#This Row],[Noms_M]]=O$5,Tableau1[[#This Row],[Fin_M]]-Tableau1[[#This Row],[Début_M]],0)+IF(Tableau1[[#This Row],[Noms]]=O$5,Tableau1[[#This Row],[Fin]]-Tableau1[[#This Row],[Début]],0)</f>
        <v>0</v>
      </c>
      <c r="P1340" s="61">
        <f>IF(Tableau1[[#This Row],[Noms_M]]=P$5,Tableau1[[#This Row],[Fin_M]]-Tableau1[[#This Row],[Début_M]],0)+IF(Tableau1[[#This Row],[Noms]]=P$5,Tableau1[[#This Row],[Fin]]-Tableau1[[#This Row],[Début]],0)</f>
        <v>0</v>
      </c>
      <c r="Q1340" s="61">
        <f>IF(Tableau1[[#This Row],[Noms_M]]=Q$5,Tableau1[[#This Row],[Fin_M]]-Tableau1[[#This Row],[Début_M]],0)+IF(Tableau1[[#This Row],[Noms]]=Q$5,Tableau1[[#This Row],[Fin]]-Tableau1[[#This Row],[Début]],0)</f>
        <v>0</v>
      </c>
      <c r="R1340" s="61">
        <f>IF(Tableau1[[#This Row],[Noms_M]]=R$5,Tableau1[[#This Row],[Fin_M]]-Tableau1[[#This Row],[Début_M]],0)+IF(Tableau1[[#This Row],[Noms]]=R$5,Tableau1[[#This Row],[Fin]]-Tableau1[[#This Row],[Début]],0)</f>
        <v>0</v>
      </c>
      <c r="S1340" s="62">
        <f>IF(Tableau1[[#This Row],[Noms_M]]=S$5,Tableau1[[#This Row],[Fin_M]]-Tableau1[[#This Row],[Début_M]],0)+IF(Tableau1[[#This Row],[Noms]]=S$5,Tableau1[[#This Row],[Fin]]-Tableau1[[#This Row],[Début]],0)</f>
        <v>0</v>
      </c>
    </row>
    <row r="1341" spans="1:26" s="17" customFormat="1" ht="20.25" customHeight="1" thickBot="1" x14ac:dyDescent="0.35">
      <c r="A1341" s="36">
        <f>A1338+1</f>
        <v>46101</v>
      </c>
      <c r="B1341" s="55" t="str">
        <f t="shared" ref="B1341" si="2140">TEXT(A1341,"mmm")</f>
        <v>mars</v>
      </c>
      <c r="C1341" s="57">
        <f t="shared" ref="C1341" si="2141">_xlfn.ISOWEEKNUM(A1341)</f>
        <v>12</v>
      </c>
      <c r="D1341" s="33">
        <f>A1341</f>
        <v>46101</v>
      </c>
      <c r="E1341" s="8"/>
      <c r="F1341" s="1"/>
      <c r="G1341" s="9"/>
      <c r="H1341" s="14"/>
      <c r="I1341" s="1"/>
      <c r="J1341" s="58"/>
      <c r="K1341" s="18"/>
      <c r="L1341" s="7"/>
      <c r="N1341" s="61">
        <f>IF(Tableau1[[#This Row],[Noms_M]]=N$5,Tableau1[[#This Row],[Fin_M]]-Tableau1[[#This Row],[Début_M]],0)+IF(Tableau1[[#This Row],[Noms]]=N$5,Tableau1[[#This Row],[Fin]]-Tableau1[[#This Row],[Début]],0)</f>
        <v>0</v>
      </c>
      <c r="O1341" s="61">
        <f>IF(Tableau1[[#This Row],[Noms_M]]=O$5,Tableau1[[#This Row],[Fin_M]]-Tableau1[[#This Row],[Début_M]],0)+IF(Tableau1[[#This Row],[Noms]]=O$5,Tableau1[[#This Row],[Fin]]-Tableau1[[#This Row],[Début]],0)</f>
        <v>0</v>
      </c>
      <c r="P1341" s="61">
        <f>IF(Tableau1[[#This Row],[Noms_M]]=P$5,Tableau1[[#This Row],[Fin_M]]-Tableau1[[#This Row],[Début_M]],0)+IF(Tableau1[[#This Row],[Noms]]=P$5,Tableau1[[#This Row],[Fin]]-Tableau1[[#This Row],[Début]],0)</f>
        <v>0</v>
      </c>
      <c r="Q1341" s="61">
        <f>IF(Tableau1[[#This Row],[Noms_M]]=Q$5,Tableau1[[#This Row],[Fin_M]]-Tableau1[[#This Row],[Début_M]],0)+IF(Tableau1[[#This Row],[Noms]]=Q$5,Tableau1[[#This Row],[Fin]]-Tableau1[[#This Row],[Début]],0)</f>
        <v>0</v>
      </c>
      <c r="R1341" s="61">
        <f>IF(Tableau1[[#This Row],[Noms_M]]=R$5,Tableau1[[#This Row],[Fin_M]]-Tableau1[[#This Row],[Début_M]],0)+IF(Tableau1[[#This Row],[Noms]]=R$5,Tableau1[[#This Row],[Fin]]-Tableau1[[#This Row],[Début]],0)</f>
        <v>0</v>
      </c>
      <c r="S1341" s="62">
        <f>IF(Tableau1[[#This Row],[Noms_M]]=S$5,Tableau1[[#This Row],[Fin_M]]-Tableau1[[#This Row],[Début_M]],0)+IF(Tableau1[[#This Row],[Noms]]=S$5,Tableau1[[#This Row],[Fin]]-Tableau1[[#This Row],[Début]],0)</f>
        <v>0</v>
      </c>
    </row>
    <row r="1342" spans="1:26" s="17" customFormat="1" ht="20.25" customHeight="1" thickBot="1" x14ac:dyDescent="0.35">
      <c r="A1342" s="37"/>
      <c r="B1342" s="56" t="str">
        <f t="shared" ref="B1342" si="2142">TEXT(A1341,"mmm")</f>
        <v>mars</v>
      </c>
      <c r="C1342" s="57">
        <f t="shared" ref="C1342" si="2143">_xlfn.ISOWEEKNUM(A1341)</f>
        <v>12</v>
      </c>
      <c r="D1342" s="34"/>
      <c r="E1342" s="10"/>
      <c r="F1342" s="2"/>
      <c r="G1342" s="11"/>
      <c r="H1342" s="15"/>
      <c r="I1342" s="2"/>
      <c r="J1342" s="59"/>
      <c r="K1342" s="18"/>
      <c r="L1342" s="3"/>
      <c r="N1342" s="61">
        <f>IF(Tableau1[[#This Row],[Noms_M]]=N$5,Tableau1[[#This Row],[Fin_M]]-Tableau1[[#This Row],[Début_M]],0)+IF(Tableau1[[#This Row],[Noms]]=N$5,Tableau1[[#This Row],[Fin]]-Tableau1[[#This Row],[Début]],0)</f>
        <v>0</v>
      </c>
      <c r="O1342" s="61">
        <f>IF(Tableau1[[#This Row],[Noms_M]]=O$5,Tableau1[[#This Row],[Fin_M]]-Tableau1[[#This Row],[Début_M]],0)+IF(Tableau1[[#This Row],[Noms]]=O$5,Tableau1[[#This Row],[Fin]]-Tableau1[[#This Row],[Début]],0)</f>
        <v>0</v>
      </c>
      <c r="P1342" s="61">
        <f>IF(Tableau1[[#This Row],[Noms_M]]=P$5,Tableau1[[#This Row],[Fin_M]]-Tableau1[[#This Row],[Début_M]],0)+IF(Tableau1[[#This Row],[Noms]]=P$5,Tableau1[[#This Row],[Fin]]-Tableau1[[#This Row],[Début]],0)</f>
        <v>0</v>
      </c>
      <c r="Q1342" s="61">
        <f>IF(Tableau1[[#This Row],[Noms_M]]=Q$5,Tableau1[[#This Row],[Fin_M]]-Tableau1[[#This Row],[Début_M]],0)+IF(Tableau1[[#This Row],[Noms]]=Q$5,Tableau1[[#This Row],[Fin]]-Tableau1[[#This Row],[Début]],0)</f>
        <v>0</v>
      </c>
      <c r="R1342" s="61">
        <f>IF(Tableau1[[#This Row],[Noms_M]]=R$5,Tableau1[[#This Row],[Fin_M]]-Tableau1[[#This Row],[Début_M]],0)+IF(Tableau1[[#This Row],[Noms]]=R$5,Tableau1[[#This Row],[Fin]]-Tableau1[[#This Row],[Début]],0)</f>
        <v>0</v>
      </c>
      <c r="S1342" s="62">
        <f>IF(Tableau1[[#This Row],[Noms_M]]=S$5,Tableau1[[#This Row],[Fin_M]]-Tableau1[[#This Row],[Début_M]],0)+IF(Tableau1[[#This Row],[Noms]]=S$5,Tableau1[[#This Row],[Fin]]-Tableau1[[#This Row],[Début]],0)</f>
        <v>0</v>
      </c>
    </row>
    <row r="1343" spans="1:26" s="17" customFormat="1" ht="20.25" customHeight="1" thickBot="1" x14ac:dyDescent="0.35">
      <c r="A1343" s="38"/>
      <c r="B1343" s="56" t="str">
        <f t="shared" ref="B1343" si="2144">TEXT(A1341,"mmm")</f>
        <v>mars</v>
      </c>
      <c r="C1343" s="57">
        <f t="shared" ref="C1343" si="2145">_xlfn.ISOWEEKNUM(A1341)</f>
        <v>12</v>
      </c>
      <c r="D1343" s="35"/>
      <c r="E1343" s="22"/>
      <c r="F1343" s="12"/>
      <c r="G1343" s="13"/>
      <c r="H1343" s="24"/>
      <c r="I1343" s="12"/>
      <c r="J1343" s="60"/>
      <c r="K1343" s="18"/>
      <c r="L1343" s="4"/>
      <c r="N1343" s="61">
        <f>IF(Tableau1[[#This Row],[Noms_M]]=N$5,Tableau1[[#This Row],[Fin_M]]-Tableau1[[#This Row],[Début_M]],0)+IF(Tableau1[[#This Row],[Noms]]=N$5,Tableau1[[#This Row],[Fin]]-Tableau1[[#This Row],[Début]],0)</f>
        <v>0</v>
      </c>
      <c r="O1343" s="61">
        <f>IF(Tableau1[[#This Row],[Noms_M]]=O$5,Tableau1[[#This Row],[Fin_M]]-Tableau1[[#This Row],[Début_M]],0)+IF(Tableau1[[#This Row],[Noms]]=O$5,Tableau1[[#This Row],[Fin]]-Tableau1[[#This Row],[Début]],0)</f>
        <v>0</v>
      </c>
      <c r="P1343" s="61">
        <f>IF(Tableau1[[#This Row],[Noms_M]]=P$5,Tableau1[[#This Row],[Fin_M]]-Tableau1[[#This Row],[Début_M]],0)+IF(Tableau1[[#This Row],[Noms]]=P$5,Tableau1[[#This Row],[Fin]]-Tableau1[[#This Row],[Début]],0)</f>
        <v>0</v>
      </c>
      <c r="Q1343" s="61">
        <f>IF(Tableau1[[#This Row],[Noms_M]]=Q$5,Tableau1[[#This Row],[Fin_M]]-Tableau1[[#This Row],[Début_M]],0)+IF(Tableau1[[#This Row],[Noms]]=Q$5,Tableau1[[#This Row],[Fin]]-Tableau1[[#This Row],[Début]],0)</f>
        <v>0</v>
      </c>
      <c r="R1343" s="61">
        <f>IF(Tableau1[[#This Row],[Noms_M]]=R$5,Tableau1[[#This Row],[Fin_M]]-Tableau1[[#This Row],[Début_M]],0)+IF(Tableau1[[#This Row],[Noms]]=R$5,Tableau1[[#This Row],[Fin]]-Tableau1[[#This Row],[Début]],0)</f>
        <v>0</v>
      </c>
      <c r="S1343" s="62">
        <f>IF(Tableau1[[#This Row],[Noms_M]]=S$5,Tableau1[[#This Row],[Fin_M]]-Tableau1[[#This Row],[Début_M]],0)+IF(Tableau1[[#This Row],[Noms]]=S$5,Tableau1[[#This Row],[Fin]]-Tableau1[[#This Row],[Début]],0)</f>
        <v>0</v>
      </c>
    </row>
    <row r="1344" spans="1:26" s="17" customFormat="1" ht="20.25" customHeight="1" thickBot="1" x14ac:dyDescent="0.35">
      <c r="A1344" s="36">
        <f>A1341+1</f>
        <v>46102</v>
      </c>
      <c r="B1344" s="55" t="str">
        <f t="shared" si="2070"/>
        <v>mars</v>
      </c>
      <c r="C1344" s="57">
        <f t="shared" ref="C1344" si="2146">_xlfn.ISOWEEKNUM(A1344)</f>
        <v>12</v>
      </c>
      <c r="D1344" s="33">
        <f>A1344</f>
        <v>46102</v>
      </c>
      <c r="E1344" s="8"/>
      <c r="F1344" s="1"/>
      <c r="G1344" s="9"/>
      <c r="H1344" s="14"/>
      <c r="I1344" s="1"/>
      <c r="J1344" s="58"/>
      <c r="K1344" s="18"/>
      <c r="L1344" s="7"/>
      <c r="N1344" s="61">
        <f>IF(Tableau1[[#This Row],[Noms_M]]=N$5,Tableau1[[#This Row],[Fin_M]]-Tableau1[[#This Row],[Début_M]],0)+IF(Tableau1[[#This Row],[Noms]]=N$5,Tableau1[[#This Row],[Fin]]-Tableau1[[#This Row],[Début]],0)</f>
        <v>0</v>
      </c>
      <c r="O1344" s="61">
        <f>IF(Tableau1[[#This Row],[Noms_M]]=O$5,Tableau1[[#This Row],[Fin_M]]-Tableau1[[#This Row],[Début_M]],0)+IF(Tableau1[[#This Row],[Noms]]=O$5,Tableau1[[#This Row],[Fin]]-Tableau1[[#This Row],[Début]],0)</f>
        <v>0</v>
      </c>
      <c r="P1344" s="61">
        <f>IF(Tableau1[[#This Row],[Noms_M]]=P$5,Tableau1[[#This Row],[Fin_M]]-Tableau1[[#This Row],[Début_M]],0)+IF(Tableau1[[#This Row],[Noms]]=P$5,Tableau1[[#This Row],[Fin]]-Tableau1[[#This Row],[Début]],0)</f>
        <v>0</v>
      </c>
      <c r="Q1344" s="61">
        <f>IF(Tableau1[[#This Row],[Noms_M]]=Q$5,Tableau1[[#This Row],[Fin_M]]-Tableau1[[#This Row],[Début_M]],0)+IF(Tableau1[[#This Row],[Noms]]=Q$5,Tableau1[[#This Row],[Fin]]-Tableau1[[#This Row],[Début]],0)</f>
        <v>0</v>
      </c>
      <c r="R1344" s="61">
        <f>IF(Tableau1[[#This Row],[Noms_M]]=R$5,Tableau1[[#This Row],[Fin_M]]-Tableau1[[#This Row],[Début_M]],0)+IF(Tableau1[[#This Row],[Noms]]=R$5,Tableau1[[#This Row],[Fin]]-Tableau1[[#This Row],[Début]],0)</f>
        <v>0</v>
      </c>
      <c r="S1344" s="62">
        <f>IF(Tableau1[[#This Row],[Noms_M]]=S$5,Tableau1[[#This Row],[Fin_M]]-Tableau1[[#This Row],[Début_M]],0)+IF(Tableau1[[#This Row],[Noms]]=S$5,Tableau1[[#This Row],[Fin]]-Tableau1[[#This Row],[Début]],0)</f>
        <v>0</v>
      </c>
    </row>
    <row r="1345" spans="1:26" s="17" customFormat="1" ht="20.25" customHeight="1" thickBot="1" x14ac:dyDescent="0.35">
      <c r="A1345" s="37"/>
      <c r="B1345" s="56" t="str">
        <f t="shared" si="2072"/>
        <v>mars</v>
      </c>
      <c r="C1345" s="57">
        <f t="shared" ref="C1345" si="2147">_xlfn.ISOWEEKNUM(A1344)</f>
        <v>12</v>
      </c>
      <c r="D1345" s="34"/>
      <c r="E1345" s="10"/>
      <c r="F1345" s="2"/>
      <c r="G1345" s="11"/>
      <c r="H1345" s="15"/>
      <c r="I1345" s="2"/>
      <c r="J1345" s="59"/>
      <c r="K1345" s="18"/>
      <c r="L1345" s="3"/>
      <c r="N1345" s="61">
        <f>IF(Tableau1[[#This Row],[Noms_M]]=N$5,Tableau1[[#This Row],[Fin_M]]-Tableau1[[#This Row],[Début_M]],0)+IF(Tableau1[[#This Row],[Noms]]=N$5,Tableau1[[#This Row],[Fin]]-Tableau1[[#This Row],[Début]],0)</f>
        <v>0</v>
      </c>
      <c r="O1345" s="61">
        <f>IF(Tableau1[[#This Row],[Noms_M]]=O$5,Tableau1[[#This Row],[Fin_M]]-Tableau1[[#This Row],[Début_M]],0)+IF(Tableau1[[#This Row],[Noms]]=O$5,Tableau1[[#This Row],[Fin]]-Tableau1[[#This Row],[Début]],0)</f>
        <v>0</v>
      </c>
      <c r="P1345" s="61">
        <f>IF(Tableau1[[#This Row],[Noms_M]]=P$5,Tableau1[[#This Row],[Fin_M]]-Tableau1[[#This Row],[Début_M]],0)+IF(Tableau1[[#This Row],[Noms]]=P$5,Tableau1[[#This Row],[Fin]]-Tableau1[[#This Row],[Début]],0)</f>
        <v>0</v>
      </c>
      <c r="Q1345" s="61">
        <f>IF(Tableau1[[#This Row],[Noms_M]]=Q$5,Tableau1[[#This Row],[Fin_M]]-Tableau1[[#This Row],[Début_M]],0)+IF(Tableau1[[#This Row],[Noms]]=Q$5,Tableau1[[#This Row],[Fin]]-Tableau1[[#This Row],[Début]],0)</f>
        <v>0</v>
      </c>
      <c r="R1345" s="61">
        <f>IF(Tableau1[[#This Row],[Noms_M]]=R$5,Tableau1[[#This Row],[Fin_M]]-Tableau1[[#This Row],[Début_M]],0)+IF(Tableau1[[#This Row],[Noms]]=R$5,Tableau1[[#This Row],[Fin]]-Tableau1[[#This Row],[Début]],0)</f>
        <v>0</v>
      </c>
      <c r="S1345" s="62">
        <f>IF(Tableau1[[#This Row],[Noms_M]]=S$5,Tableau1[[#This Row],[Fin_M]]-Tableau1[[#This Row],[Début_M]],0)+IF(Tableau1[[#This Row],[Noms]]=S$5,Tableau1[[#This Row],[Fin]]-Tableau1[[#This Row],[Début]],0)</f>
        <v>0</v>
      </c>
    </row>
    <row r="1346" spans="1:26" s="17" customFormat="1" ht="20.25" customHeight="1" thickBot="1" x14ac:dyDescent="0.35">
      <c r="A1346" s="38"/>
      <c r="B1346" s="56" t="str">
        <f t="shared" si="2074"/>
        <v>mars</v>
      </c>
      <c r="C1346" s="57">
        <f t="shared" ref="C1346" si="2148">_xlfn.ISOWEEKNUM(A1344)</f>
        <v>12</v>
      </c>
      <c r="D1346" s="35"/>
      <c r="E1346" s="22"/>
      <c r="F1346" s="12"/>
      <c r="G1346" s="13"/>
      <c r="H1346" s="24"/>
      <c r="I1346" s="12"/>
      <c r="J1346" s="60"/>
      <c r="K1346" s="18"/>
      <c r="L1346" s="4"/>
      <c r="N1346" s="61">
        <f>IF(Tableau1[[#This Row],[Noms_M]]=N$5,Tableau1[[#This Row],[Fin_M]]-Tableau1[[#This Row],[Début_M]],0)+IF(Tableau1[[#This Row],[Noms]]=N$5,Tableau1[[#This Row],[Fin]]-Tableau1[[#This Row],[Début]],0)</f>
        <v>0</v>
      </c>
      <c r="O1346" s="61">
        <f>IF(Tableau1[[#This Row],[Noms_M]]=O$5,Tableau1[[#This Row],[Fin_M]]-Tableau1[[#This Row],[Début_M]],0)+IF(Tableau1[[#This Row],[Noms]]=O$5,Tableau1[[#This Row],[Fin]]-Tableau1[[#This Row],[Début]],0)</f>
        <v>0</v>
      </c>
      <c r="P1346" s="61">
        <f>IF(Tableau1[[#This Row],[Noms_M]]=P$5,Tableau1[[#This Row],[Fin_M]]-Tableau1[[#This Row],[Début_M]],0)+IF(Tableau1[[#This Row],[Noms]]=P$5,Tableau1[[#This Row],[Fin]]-Tableau1[[#This Row],[Début]],0)</f>
        <v>0</v>
      </c>
      <c r="Q1346" s="61">
        <f>IF(Tableau1[[#This Row],[Noms_M]]=Q$5,Tableau1[[#This Row],[Fin_M]]-Tableau1[[#This Row],[Début_M]],0)+IF(Tableau1[[#This Row],[Noms]]=Q$5,Tableau1[[#This Row],[Fin]]-Tableau1[[#This Row],[Début]],0)</f>
        <v>0</v>
      </c>
      <c r="R1346" s="61">
        <f>IF(Tableau1[[#This Row],[Noms_M]]=R$5,Tableau1[[#This Row],[Fin_M]]-Tableau1[[#This Row],[Début_M]],0)+IF(Tableau1[[#This Row],[Noms]]=R$5,Tableau1[[#This Row],[Fin]]-Tableau1[[#This Row],[Début]],0)</f>
        <v>0</v>
      </c>
      <c r="S1346" s="62">
        <f>IF(Tableau1[[#This Row],[Noms_M]]=S$5,Tableau1[[#This Row],[Fin_M]]-Tableau1[[#This Row],[Début_M]],0)+IF(Tableau1[[#This Row],[Noms]]=S$5,Tableau1[[#This Row],[Fin]]-Tableau1[[#This Row],[Début]],0)</f>
        <v>0</v>
      </c>
    </row>
    <row r="1347" spans="1:26" s="17" customFormat="1" ht="20.25" customHeight="1" thickBot="1" x14ac:dyDescent="0.35">
      <c r="A1347" s="36">
        <f>A1344+1</f>
        <v>46103</v>
      </c>
      <c r="B1347" s="55" t="str">
        <f t="shared" si="2076"/>
        <v>mars</v>
      </c>
      <c r="C1347" s="57">
        <f t="shared" ref="C1347" si="2149">_xlfn.ISOWEEKNUM(A1347)</f>
        <v>12</v>
      </c>
      <c r="D1347" s="33">
        <f>A1347</f>
        <v>46103</v>
      </c>
      <c r="E1347" s="8"/>
      <c r="F1347" s="1"/>
      <c r="G1347" s="9"/>
      <c r="H1347" s="14"/>
      <c r="I1347" s="1"/>
      <c r="J1347" s="58"/>
      <c r="K1347" s="18"/>
      <c r="L1347" s="7"/>
      <c r="N1347" s="61">
        <f>IF(Tableau1[[#This Row],[Noms_M]]=N$5,Tableau1[[#This Row],[Fin_M]]-Tableau1[[#This Row],[Début_M]],0)+IF(Tableau1[[#This Row],[Noms]]=N$5,Tableau1[[#This Row],[Fin]]-Tableau1[[#This Row],[Début]],0)</f>
        <v>0</v>
      </c>
      <c r="O1347" s="61">
        <f>IF(Tableau1[[#This Row],[Noms_M]]=O$5,Tableau1[[#This Row],[Fin_M]]-Tableau1[[#This Row],[Début_M]],0)+IF(Tableau1[[#This Row],[Noms]]=O$5,Tableau1[[#This Row],[Fin]]-Tableau1[[#This Row],[Début]],0)</f>
        <v>0</v>
      </c>
      <c r="P1347" s="61">
        <f>IF(Tableau1[[#This Row],[Noms_M]]=P$5,Tableau1[[#This Row],[Fin_M]]-Tableau1[[#This Row],[Début_M]],0)+IF(Tableau1[[#This Row],[Noms]]=P$5,Tableau1[[#This Row],[Fin]]-Tableau1[[#This Row],[Début]],0)</f>
        <v>0</v>
      </c>
      <c r="Q1347" s="61">
        <f>IF(Tableau1[[#This Row],[Noms_M]]=Q$5,Tableau1[[#This Row],[Fin_M]]-Tableau1[[#This Row],[Début_M]],0)+IF(Tableau1[[#This Row],[Noms]]=Q$5,Tableau1[[#This Row],[Fin]]-Tableau1[[#This Row],[Début]],0)</f>
        <v>0</v>
      </c>
      <c r="R1347" s="61">
        <f>IF(Tableau1[[#This Row],[Noms_M]]=R$5,Tableau1[[#This Row],[Fin_M]]-Tableau1[[#This Row],[Début_M]],0)+IF(Tableau1[[#This Row],[Noms]]=R$5,Tableau1[[#This Row],[Fin]]-Tableau1[[#This Row],[Début]],0)</f>
        <v>0</v>
      </c>
      <c r="S1347" s="62">
        <f>IF(Tableau1[[#This Row],[Noms_M]]=S$5,Tableau1[[#This Row],[Fin_M]]-Tableau1[[#This Row],[Début_M]],0)+IF(Tableau1[[#This Row],[Noms]]=S$5,Tableau1[[#This Row],[Fin]]-Tableau1[[#This Row],[Début]],0)</f>
        <v>0</v>
      </c>
    </row>
    <row r="1348" spans="1:26" s="17" customFormat="1" ht="20.25" customHeight="1" thickBot="1" x14ac:dyDescent="0.35">
      <c r="A1348" s="37"/>
      <c r="B1348" s="56" t="str">
        <f t="shared" si="2078"/>
        <v>mars</v>
      </c>
      <c r="C1348" s="57">
        <f t="shared" ref="C1348" si="2150">_xlfn.ISOWEEKNUM(A1347)</f>
        <v>12</v>
      </c>
      <c r="D1348" s="34"/>
      <c r="E1348" s="10"/>
      <c r="F1348" s="2"/>
      <c r="G1348" s="11"/>
      <c r="H1348" s="15"/>
      <c r="I1348" s="2"/>
      <c r="J1348" s="59"/>
      <c r="K1348" s="18"/>
      <c r="L1348" s="3"/>
      <c r="N1348" s="61">
        <f>IF(Tableau1[[#This Row],[Noms_M]]=N$5,Tableau1[[#This Row],[Fin_M]]-Tableau1[[#This Row],[Début_M]],0)+IF(Tableau1[[#This Row],[Noms]]=N$5,Tableau1[[#This Row],[Fin]]-Tableau1[[#This Row],[Début]],0)</f>
        <v>0</v>
      </c>
      <c r="O1348" s="61">
        <f>IF(Tableau1[[#This Row],[Noms_M]]=O$5,Tableau1[[#This Row],[Fin_M]]-Tableau1[[#This Row],[Début_M]],0)+IF(Tableau1[[#This Row],[Noms]]=O$5,Tableau1[[#This Row],[Fin]]-Tableau1[[#This Row],[Début]],0)</f>
        <v>0</v>
      </c>
      <c r="P1348" s="61">
        <f>IF(Tableau1[[#This Row],[Noms_M]]=P$5,Tableau1[[#This Row],[Fin_M]]-Tableau1[[#This Row],[Début_M]],0)+IF(Tableau1[[#This Row],[Noms]]=P$5,Tableau1[[#This Row],[Fin]]-Tableau1[[#This Row],[Début]],0)</f>
        <v>0</v>
      </c>
      <c r="Q1348" s="61">
        <f>IF(Tableau1[[#This Row],[Noms_M]]=Q$5,Tableau1[[#This Row],[Fin_M]]-Tableau1[[#This Row],[Début_M]],0)+IF(Tableau1[[#This Row],[Noms]]=Q$5,Tableau1[[#This Row],[Fin]]-Tableau1[[#This Row],[Début]],0)</f>
        <v>0</v>
      </c>
      <c r="R1348" s="61">
        <f>IF(Tableau1[[#This Row],[Noms_M]]=R$5,Tableau1[[#This Row],[Fin_M]]-Tableau1[[#This Row],[Début_M]],0)+IF(Tableau1[[#This Row],[Noms]]=R$5,Tableau1[[#This Row],[Fin]]-Tableau1[[#This Row],[Début]],0)</f>
        <v>0</v>
      </c>
      <c r="S1348" s="62">
        <f>IF(Tableau1[[#This Row],[Noms_M]]=S$5,Tableau1[[#This Row],[Fin_M]]-Tableau1[[#This Row],[Début_M]],0)+IF(Tableau1[[#This Row],[Noms]]=S$5,Tableau1[[#This Row],[Fin]]-Tableau1[[#This Row],[Début]],0)</f>
        <v>0</v>
      </c>
    </row>
    <row r="1349" spans="1:26" s="17" customFormat="1" ht="20.25" customHeight="1" thickBot="1" x14ac:dyDescent="0.35">
      <c r="A1349" s="38"/>
      <c r="B1349" s="56" t="str">
        <f t="shared" si="2080"/>
        <v>mars</v>
      </c>
      <c r="C1349" s="57">
        <f t="shared" ref="C1349" si="2151">_xlfn.ISOWEEKNUM(A1347)</f>
        <v>12</v>
      </c>
      <c r="D1349" s="35"/>
      <c r="E1349" s="22"/>
      <c r="F1349" s="12"/>
      <c r="G1349" s="13"/>
      <c r="H1349" s="24"/>
      <c r="I1349" s="12"/>
      <c r="J1349" s="60"/>
      <c r="K1349" s="18"/>
      <c r="L1349" s="4"/>
      <c r="N1349" s="61">
        <f>IF(Tableau1[[#This Row],[Noms_M]]=N$5,Tableau1[[#This Row],[Fin_M]]-Tableau1[[#This Row],[Début_M]],0)+IF(Tableau1[[#This Row],[Noms]]=N$5,Tableau1[[#This Row],[Fin]]-Tableau1[[#This Row],[Début]],0)</f>
        <v>0</v>
      </c>
      <c r="O1349" s="61">
        <f>IF(Tableau1[[#This Row],[Noms_M]]=O$5,Tableau1[[#This Row],[Fin_M]]-Tableau1[[#This Row],[Début_M]],0)+IF(Tableau1[[#This Row],[Noms]]=O$5,Tableau1[[#This Row],[Fin]]-Tableau1[[#This Row],[Début]],0)</f>
        <v>0</v>
      </c>
      <c r="P1349" s="61">
        <f>IF(Tableau1[[#This Row],[Noms_M]]=P$5,Tableau1[[#This Row],[Fin_M]]-Tableau1[[#This Row],[Début_M]],0)+IF(Tableau1[[#This Row],[Noms]]=P$5,Tableau1[[#This Row],[Fin]]-Tableau1[[#This Row],[Début]],0)</f>
        <v>0</v>
      </c>
      <c r="Q1349" s="61">
        <f>IF(Tableau1[[#This Row],[Noms_M]]=Q$5,Tableau1[[#This Row],[Fin_M]]-Tableau1[[#This Row],[Début_M]],0)+IF(Tableau1[[#This Row],[Noms]]=Q$5,Tableau1[[#This Row],[Fin]]-Tableau1[[#This Row],[Début]],0)</f>
        <v>0</v>
      </c>
      <c r="R1349" s="61">
        <f>IF(Tableau1[[#This Row],[Noms_M]]=R$5,Tableau1[[#This Row],[Fin_M]]-Tableau1[[#This Row],[Début_M]],0)+IF(Tableau1[[#This Row],[Noms]]=R$5,Tableau1[[#This Row],[Fin]]-Tableau1[[#This Row],[Début]],0)</f>
        <v>0</v>
      </c>
      <c r="S1349" s="62">
        <f>IF(Tableau1[[#This Row],[Noms_M]]=S$5,Tableau1[[#This Row],[Fin_M]]-Tableau1[[#This Row],[Début_M]],0)+IF(Tableau1[[#This Row],[Noms]]=S$5,Tableau1[[#This Row],[Fin]]-Tableau1[[#This Row],[Début]],0)</f>
        <v>0</v>
      </c>
    </row>
    <row r="1350" spans="1:26" s="17" customFormat="1" ht="20.25" customHeight="1" thickBot="1" x14ac:dyDescent="0.35">
      <c r="A1350" s="36">
        <f>A1347+1</f>
        <v>46104</v>
      </c>
      <c r="B1350" s="55" t="str">
        <f t="shared" si="2082"/>
        <v>mars</v>
      </c>
      <c r="C1350" s="57">
        <f t="shared" ref="C1350" si="2152">_xlfn.ISOWEEKNUM(A1350)</f>
        <v>13</v>
      </c>
      <c r="D1350" s="33">
        <f>A1350</f>
        <v>46104</v>
      </c>
      <c r="E1350" s="8"/>
      <c r="F1350" s="1"/>
      <c r="G1350" s="9"/>
      <c r="H1350" s="14"/>
      <c r="I1350" s="1"/>
      <c r="J1350" s="58"/>
      <c r="K1350" s="18"/>
      <c r="L1350" s="7"/>
      <c r="N1350" s="61">
        <f>IF(Tableau1[[#This Row],[Noms_M]]=N$5,Tableau1[[#This Row],[Fin_M]]-Tableau1[[#This Row],[Début_M]],0)+IF(Tableau1[[#This Row],[Noms]]=N$5,Tableau1[[#This Row],[Fin]]-Tableau1[[#This Row],[Début]],0)</f>
        <v>0</v>
      </c>
      <c r="O1350" s="61">
        <f>IF(Tableau1[[#This Row],[Noms_M]]=O$5,Tableau1[[#This Row],[Fin_M]]-Tableau1[[#This Row],[Début_M]],0)+IF(Tableau1[[#This Row],[Noms]]=O$5,Tableau1[[#This Row],[Fin]]-Tableau1[[#This Row],[Début]],0)</f>
        <v>0</v>
      </c>
      <c r="P1350" s="61">
        <f>IF(Tableau1[[#This Row],[Noms_M]]=P$5,Tableau1[[#This Row],[Fin_M]]-Tableau1[[#This Row],[Début_M]],0)+IF(Tableau1[[#This Row],[Noms]]=P$5,Tableau1[[#This Row],[Fin]]-Tableau1[[#This Row],[Début]],0)</f>
        <v>0</v>
      </c>
      <c r="Q1350" s="61">
        <f>IF(Tableau1[[#This Row],[Noms_M]]=Q$5,Tableau1[[#This Row],[Fin_M]]-Tableau1[[#This Row],[Début_M]],0)+IF(Tableau1[[#This Row],[Noms]]=Q$5,Tableau1[[#This Row],[Fin]]-Tableau1[[#This Row],[Début]],0)</f>
        <v>0</v>
      </c>
      <c r="R1350" s="61">
        <f>IF(Tableau1[[#This Row],[Noms_M]]=R$5,Tableau1[[#This Row],[Fin_M]]-Tableau1[[#This Row],[Début_M]],0)+IF(Tableau1[[#This Row],[Noms]]=R$5,Tableau1[[#This Row],[Fin]]-Tableau1[[#This Row],[Début]],0)</f>
        <v>0</v>
      </c>
      <c r="S1350" s="62">
        <f>IF(Tableau1[[#This Row],[Noms_M]]=S$5,Tableau1[[#This Row],[Fin_M]]-Tableau1[[#This Row],[Début_M]],0)+IF(Tableau1[[#This Row],[Noms]]=S$5,Tableau1[[#This Row],[Fin]]-Tableau1[[#This Row],[Début]],0)</f>
        <v>0</v>
      </c>
      <c r="U1350" s="70">
        <f>SUM(N1350:N1370)</f>
        <v>0</v>
      </c>
      <c r="V1350" s="70">
        <f t="shared" ref="V1350" si="2153">SUM(O1350:O1370)</f>
        <v>0</v>
      </c>
      <c r="W1350" s="70">
        <f t="shared" ref="W1350" si="2154">SUM(P1350:P1370)</f>
        <v>0</v>
      </c>
      <c r="X1350" s="70">
        <f t="shared" ref="X1350" si="2155">SUM(Q1350:Q1370)</f>
        <v>0</v>
      </c>
      <c r="Y1350" s="70">
        <f t="shared" ref="Y1350" si="2156">SUM(R1350:R1370)</f>
        <v>0</v>
      </c>
      <c r="Z1350" s="70">
        <f t="shared" ref="Z1350" si="2157">SUM(S1350:S1370)</f>
        <v>0</v>
      </c>
    </row>
    <row r="1351" spans="1:26" s="17" customFormat="1" ht="20.25" customHeight="1" thickBot="1" x14ac:dyDescent="0.35">
      <c r="A1351" s="37"/>
      <c r="B1351" s="56" t="str">
        <f t="shared" si="2084"/>
        <v>mars</v>
      </c>
      <c r="C1351" s="57">
        <f t="shared" ref="C1351" si="2158">_xlfn.ISOWEEKNUM(A1350)</f>
        <v>13</v>
      </c>
      <c r="D1351" s="34"/>
      <c r="E1351" s="10"/>
      <c r="F1351" s="2"/>
      <c r="G1351" s="11"/>
      <c r="H1351" s="15"/>
      <c r="I1351" s="2"/>
      <c r="J1351" s="59"/>
      <c r="K1351" s="18"/>
      <c r="L1351" s="3"/>
      <c r="N1351" s="61">
        <f>IF(Tableau1[[#This Row],[Noms_M]]=N$5,Tableau1[[#This Row],[Fin_M]]-Tableau1[[#This Row],[Début_M]],0)+IF(Tableau1[[#This Row],[Noms]]=N$5,Tableau1[[#This Row],[Fin]]-Tableau1[[#This Row],[Début]],0)</f>
        <v>0</v>
      </c>
      <c r="O1351" s="61">
        <f>IF(Tableau1[[#This Row],[Noms_M]]=O$5,Tableau1[[#This Row],[Fin_M]]-Tableau1[[#This Row],[Début_M]],0)+IF(Tableau1[[#This Row],[Noms]]=O$5,Tableau1[[#This Row],[Fin]]-Tableau1[[#This Row],[Début]],0)</f>
        <v>0</v>
      </c>
      <c r="P1351" s="61">
        <f>IF(Tableau1[[#This Row],[Noms_M]]=P$5,Tableau1[[#This Row],[Fin_M]]-Tableau1[[#This Row],[Début_M]],0)+IF(Tableau1[[#This Row],[Noms]]=P$5,Tableau1[[#This Row],[Fin]]-Tableau1[[#This Row],[Début]],0)</f>
        <v>0</v>
      </c>
      <c r="Q1351" s="61">
        <f>IF(Tableau1[[#This Row],[Noms_M]]=Q$5,Tableau1[[#This Row],[Fin_M]]-Tableau1[[#This Row],[Début_M]],0)+IF(Tableau1[[#This Row],[Noms]]=Q$5,Tableau1[[#This Row],[Fin]]-Tableau1[[#This Row],[Début]],0)</f>
        <v>0</v>
      </c>
      <c r="R1351" s="61">
        <f>IF(Tableau1[[#This Row],[Noms_M]]=R$5,Tableau1[[#This Row],[Fin_M]]-Tableau1[[#This Row],[Début_M]],0)+IF(Tableau1[[#This Row],[Noms]]=R$5,Tableau1[[#This Row],[Fin]]-Tableau1[[#This Row],[Début]],0)</f>
        <v>0</v>
      </c>
      <c r="S1351" s="62">
        <f>IF(Tableau1[[#This Row],[Noms_M]]=S$5,Tableau1[[#This Row],[Fin_M]]-Tableau1[[#This Row],[Début_M]],0)+IF(Tableau1[[#This Row],[Noms]]=S$5,Tableau1[[#This Row],[Fin]]-Tableau1[[#This Row],[Début]],0)</f>
        <v>0</v>
      </c>
    </row>
    <row r="1352" spans="1:26" s="17" customFormat="1" ht="20.25" customHeight="1" thickBot="1" x14ac:dyDescent="0.35">
      <c r="A1352" s="38"/>
      <c r="B1352" s="56" t="str">
        <f t="shared" si="2086"/>
        <v>mars</v>
      </c>
      <c r="C1352" s="57">
        <f t="shared" ref="C1352" si="2159">_xlfn.ISOWEEKNUM(A1350)</f>
        <v>13</v>
      </c>
      <c r="D1352" s="35"/>
      <c r="E1352" s="22"/>
      <c r="F1352" s="12"/>
      <c r="G1352" s="13"/>
      <c r="H1352" s="24"/>
      <c r="I1352" s="12"/>
      <c r="J1352" s="60"/>
      <c r="K1352" s="18"/>
      <c r="L1352" s="4"/>
      <c r="N1352" s="61">
        <f>IF(Tableau1[[#This Row],[Noms_M]]=N$5,Tableau1[[#This Row],[Fin_M]]-Tableau1[[#This Row],[Début_M]],0)+IF(Tableau1[[#This Row],[Noms]]=N$5,Tableau1[[#This Row],[Fin]]-Tableau1[[#This Row],[Début]],0)</f>
        <v>0</v>
      </c>
      <c r="O1352" s="61">
        <f>IF(Tableau1[[#This Row],[Noms_M]]=O$5,Tableau1[[#This Row],[Fin_M]]-Tableau1[[#This Row],[Début_M]],0)+IF(Tableau1[[#This Row],[Noms]]=O$5,Tableau1[[#This Row],[Fin]]-Tableau1[[#This Row],[Début]],0)</f>
        <v>0</v>
      </c>
      <c r="P1352" s="61">
        <f>IF(Tableau1[[#This Row],[Noms_M]]=P$5,Tableau1[[#This Row],[Fin_M]]-Tableau1[[#This Row],[Début_M]],0)+IF(Tableau1[[#This Row],[Noms]]=P$5,Tableau1[[#This Row],[Fin]]-Tableau1[[#This Row],[Début]],0)</f>
        <v>0</v>
      </c>
      <c r="Q1352" s="61">
        <f>IF(Tableau1[[#This Row],[Noms_M]]=Q$5,Tableau1[[#This Row],[Fin_M]]-Tableau1[[#This Row],[Début_M]],0)+IF(Tableau1[[#This Row],[Noms]]=Q$5,Tableau1[[#This Row],[Fin]]-Tableau1[[#This Row],[Début]],0)</f>
        <v>0</v>
      </c>
      <c r="R1352" s="61">
        <f>IF(Tableau1[[#This Row],[Noms_M]]=R$5,Tableau1[[#This Row],[Fin_M]]-Tableau1[[#This Row],[Début_M]],0)+IF(Tableau1[[#This Row],[Noms]]=R$5,Tableau1[[#This Row],[Fin]]-Tableau1[[#This Row],[Début]],0)</f>
        <v>0</v>
      </c>
      <c r="S1352" s="62">
        <f>IF(Tableau1[[#This Row],[Noms_M]]=S$5,Tableau1[[#This Row],[Fin_M]]-Tableau1[[#This Row],[Début_M]],0)+IF(Tableau1[[#This Row],[Noms]]=S$5,Tableau1[[#This Row],[Fin]]-Tableau1[[#This Row],[Début]],0)</f>
        <v>0</v>
      </c>
    </row>
    <row r="1353" spans="1:26" s="17" customFormat="1" ht="20.25" customHeight="1" thickBot="1" x14ac:dyDescent="0.35">
      <c r="A1353" s="36">
        <f>A1350+1</f>
        <v>46105</v>
      </c>
      <c r="B1353" s="55" t="str">
        <f t="shared" si="2088"/>
        <v>mars</v>
      </c>
      <c r="C1353" s="57">
        <f t="shared" ref="C1353" si="2160">_xlfn.ISOWEEKNUM(A1353)</f>
        <v>13</v>
      </c>
      <c r="D1353" s="33">
        <f>A1353</f>
        <v>46105</v>
      </c>
      <c r="E1353" s="8"/>
      <c r="F1353" s="1"/>
      <c r="G1353" s="9"/>
      <c r="H1353" s="14"/>
      <c r="I1353" s="1"/>
      <c r="J1353" s="58"/>
      <c r="K1353" s="18"/>
      <c r="L1353" s="7"/>
      <c r="N1353" s="61">
        <f>IF(Tableau1[[#This Row],[Noms_M]]=N$5,Tableau1[[#This Row],[Fin_M]]-Tableau1[[#This Row],[Début_M]],0)+IF(Tableau1[[#This Row],[Noms]]=N$5,Tableau1[[#This Row],[Fin]]-Tableau1[[#This Row],[Début]],0)</f>
        <v>0</v>
      </c>
      <c r="O1353" s="61">
        <f>IF(Tableau1[[#This Row],[Noms_M]]=O$5,Tableau1[[#This Row],[Fin_M]]-Tableau1[[#This Row],[Début_M]],0)+IF(Tableau1[[#This Row],[Noms]]=O$5,Tableau1[[#This Row],[Fin]]-Tableau1[[#This Row],[Début]],0)</f>
        <v>0</v>
      </c>
      <c r="P1353" s="61">
        <f>IF(Tableau1[[#This Row],[Noms_M]]=P$5,Tableau1[[#This Row],[Fin_M]]-Tableau1[[#This Row],[Début_M]],0)+IF(Tableau1[[#This Row],[Noms]]=P$5,Tableau1[[#This Row],[Fin]]-Tableau1[[#This Row],[Début]],0)</f>
        <v>0</v>
      </c>
      <c r="Q1353" s="61">
        <f>IF(Tableau1[[#This Row],[Noms_M]]=Q$5,Tableau1[[#This Row],[Fin_M]]-Tableau1[[#This Row],[Début_M]],0)+IF(Tableau1[[#This Row],[Noms]]=Q$5,Tableau1[[#This Row],[Fin]]-Tableau1[[#This Row],[Début]],0)</f>
        <v>0</v>
      </c>
      <c r="R1353" s="61">
        <f>IF(Tableau1[[#This Row],[Noms_M]]=R$5,Tableau1[[#This Row],[Fin_M]]-Tableau1[[#This Row],[Début_M]],0)+IF(Tableau1[[#This Row],[Noms]]=R$5,Tableau1[[#This Row],[Fin]]-Tableau1[[#This Row],[Début]],0)</f>
        <v>0</v>
      </c>
      <c r="S1353" s="62">
        <f>IF(Tableau1[[#This Row],[Noms_M]]=S$5,Tableau1[[#This Row],[Fin_M]]-Tableau1[[#This Row],[Début_M]],0)+IF(Tableau1[[#This Row],[Noms]]=S$5,Tableau1[[#This Row],[Fin]]-Tableau1[[#This Row],[Début]],0)</f>
        <v>0</v>
      </c>
    </row>
    <row r="1354" spans="1:26" s="17" customFormat="1" ht="20.25" customHeight="1" thickBot="1" x14ac:dyDescent="0.35">
      <c r="A1354" s="37"/>
      <c r="B1354" s="56" t="str">
        <f t="shared" si="2095"/>
        <v>mars</v>
      </c>
      <c r="C1354" s="57">
        <f t="shared" ref="C1354" si="2161">_xlfn.ISOWEEKNUM(A1353)</f>
        <v>13</v>
      </c>
      <c r="D1354" s="34"/>
      <c r="E1354" s="10"/>
      <c r="F1354" s="2"/>
      <c r="G1354" s="11"/>
      <c r="H1354" s="15"/>
      <c r="I1354" s="2"/>
      <c r="J1354" s="59"/>
      <c r="K1354" s="18"/>
      <c r="L1354" s="3"/>
      <c r="N1354" s="61">
        <f>IF(Tableau1[[#This Row],[Noms_M]]=N$5,Tableau1[[#This Row],[Fin_M]]-Tableau1[[#This Row],[Début_M]],0)+IF(Tableau1[[#This Row],[Noms]]=N$5,Tableau1[[#This Row],[Fin]]-Tableau1[[#This Row],[Début]],0)</f>
        <v>0</v>
      </c>
      <c r="O1354" s="61">
        <f>IF(Tableau1[[#This Row],[Noms_M]]=O$5,Tableau1[[#This Row],[Fin_M]]-Tableau1[[#This Row],[Début_M]],0)+IF(Tableau1[[#This Row],[Noms]]=O$5,Tableau1[[#This Row],[Fin]]-Tableau1[[#This Row],[Début]],0)</f>
        <v>0</v>
      </c>
      <c r="P1354" s="61">
        <f>IF(Tableau1[[#This Row],[Noms_M]]=P$5,Tableau1[[#This Row],[Fin_M]]-Tableau1[[#This Row],[Début_M]],0)+IF(Tableau1[[#This Row],[Noms]]=P$5,Tableau1[[#This Row],[Fin]]-Tableau1[[#This Row],[Début]],0)</f>
        <v>0</v>
      </c>
      <c r="Q1354" s="61">
        <f>IF(Tableau1[[#This Row],[Noms_M]]=Q$5,Tableau1[[#This Row],[Fin_M]]-Tableau1[[#This Row],[Début_M]],0)+IF(Tableau1[[#This Row],[Noms]]=Q$5,Tableau1[[#This Row],[Fin]]-Tableau1[[#This Row],[Début]],0)</f>
        <v>0</v>
      </c>
      <c r="R1354" s="61">
        <f>IF(Tableau1[[#This Row],[Noms_M]]=R$5,Tableau1[[#This Row],[Fin_M]]-Tableau1[[#This Row],[Début_M]],0)+IF(Tableau1[[#This Row],[Noms]]=R$5,Tableau1[[#This Row],[Fin]]-Tableau1[[#This Row],[Début]],0)</f>
        <v>0</v>
      </c>
      <c r="S1354" s="62">
        <f>IF(Tableau1[[#This Row],[Noms_M]]=S$5,Tableau1[[#This Row],[Fin_M]]-Tableau1[[#This Row],[Début_M]],0)+IF(Tableau1[[#This Row],[Noms]]=S$5,Tableau1[[#This Row],[Fin]]-Tableau1[[#This Row],[Début]],0)</f>
        <v>0</v>
      </c>
    </row>
    <row r="1355" spans="1:26" s="17" customFormat="1" ht="20.25" customHeight="1" thickBot="1" x14ac:dyDescent="0.35">
      <c r="A1355" s="38"/>
      <c r="B1355" s="56" t="str">
        <f t="shared" si="2097"/>
        <v>mars</v>
      </c>
      <c r="C1355" s="57">
        <f t="shared" ref="C1355" si="2162">_xlfn.ISOWEEKNUM(A1353)</f>
        <v>13</v>
      </c>
      <c r="D1355" s="35"/>
      <c r="E1355" s="22"/>
      <c r="F1355" s="12"/>
      <c r="G1355" s="13"/>
      <c r="H1355" s="24"/>
      <c r="I1355" s="12"/>
      <c r="J1355" s="60"/>
      <c r="K1355" s="18"/>
      <c r="L1355" s="4"/>
      <c r="N1355" s="61">
        <f>IF(Tableau1[[#This Row],[Noms_M]]=N$5,Tableau1[[#This Row],[Fin_M]]-Tableau1[[#This Row],[Début_M]],0)+IF(Tableau1[[#This Row],[Noms]]=N$5,Tableau1[[#This Row],[Fin]]-Tableau1[[#This Row],[Début]],0)</f>
        <v>0</v>
      </c>
      <c r="O1355" s="61">
        <f>IF(Tableau1[[#This Row],[Noms_M]]=O$5,Tableau1[[#This Row],[Fin_M]]-Tableau1[[#This Row],[Début_M]],0)+IF(Tableau1[[#This Row],[Noms]]=O$5,Tableau1[[#This Row],[Fin]]-Tableau1[[#This Row],[Début]],0)</f>
        <v>0</v>
      </c>
      <c r="P1355" s="61">
        <f>IF(Tableau1[[#This Row],[Noms_M]]=P$5,Tableau1[[#This Row],[Fin_M]]-Tableau1[[#This Row],[Début_M]],0)+IF(Tableau1[[#This Row],[Noms]]=P$5,Tableau1[[#This Row],[Fin]]-Tableau1[[#This Row],[Début]],0)</f>
        <v>0</v>
      </c>
      <c r="Q1355" s="61">
        <f>IF(Tableau1[[#This Row],[Noms_M]]=Q$5,Tableau1[[#This Row],[Fin_M]]-Tableau1[[#This Row],[Début_M]],0)+IF(Tableau1[[#This Row],[Noms]]=Q$5,Tableau1[[#This Row],[Fin]]-Tableau1[[#This Row],[Début]],0)</f>
        <v>0</v>
      </c>
      <c r="R1355" s="61">
        <f>IF(Tableau1[[#This Row],[Noms_M]]=R$5,Tableau1[[#This Row],[Fin_M]]-Tableau1[[#This Row],[Début_M]],0)+IF(Tableau1[[#This Row],[Noms]]=R$5,Tableau1[[#This Row],[Fin]]-Tableau1[[#This Row],[Début]],0)</f>
        <v>0</v>
      </c>
      <c r="S1355" s="62">
        <f>IF(Tableau1[[#This Row],[Noms_M]]=S$5,Tableau1[[#This Row],[Fin_M]]-Tableau1[[#This Row],[Début_M]],0)+IF(Tableau1[[#This Row],[Noms]]=S$5,Tableau1[[#This Row],[Fin]]-Tableau1[[#This Row],[Début]],0)</f>
        <v>0</v>
      </c>
    </row>
    <row r="1356" spans="1:26" s="17" customFormat="1" ht="20.25" customHeight="1" thickBot="1" x14ac:dyDescent="0.35">
      <c r="A1356" s="36">
        <f>A1353+1</f>
        <v>46106</v>
      </c>
      <c r="B1356" s="55" t="str">
        <f t="shared" ref="B1356" si="2163">TEXT(A1356,"mmm")</f>
        <v>mars</v>
      </c>
      <c r="C1356" s="57">
        <f t="shared" ref="C1356" si="2164">_xlfn.ISOWEEKNUM(A1356)</f>
        <v>13</v>
      </c>
      <c r="D1356" s="33">
        <f>A1356</f>
        <v>46106</v>
      </c>
      <c r="E1356" s="8"/>
      <c r="F1356" s="1"/>
      <c r="G1356" s="9"/>
      <c r="H1356" s="14"/>
      <c r="I1356" s="1"/>
      <c r="J1356" s="58"/>
      <c r="K1356" s="18"/>
      <c r="L1356" s="7"/>
      <c r="N1356" s="61">
        <f>IF(Tableau1[[#This Row],[Noms_M]]=N$5,Tableau1[[#This Row],[Fin_M]]-Tableau1[[#This Row],[Début_M]],0)+IF(Tableau1[[#This Row],[Noms]]=N$5,Tableau1[[#This Row],[Fin]]-Tableau1[[#This Row],[Début]],0)</f>
        <v>0</v>
      </c>
      <c r="O1356" s="61">
        <f>IF(Tableau1[[#This Row],[Noms_M]]=O$5,Tableau1[[#This Row],[Fin_M]]-Tableau1[[#This Row],[Début_M]],0)+IF(Tableau1[[#This Row],[Noms]]=O$5,Tableau1[[#This Row],[Fin]]-Tableau1[[#This Row],[Début]],0)</f>
        <v>0</v>
      </c>
      <c r="P1356" s="61">
        <f>IF(Tableau1[[#This Row],[Noms_M]]=P$5,Tableau1[[#This Row],[Fin_M]]-Tableau1[[#This Row],[Début_M]],0)+IF(Tableau1[[#This Row],[Noms]]=P$5,Tableau1[[#This Row],[Fin]]-Tableau1[[#This Row],[Début]],0)</f>
        <v>0</v>
      </c>
      <c r="Q1356" s="61">
        <f>IF(Tableau1[[#This Row],[Noms_M]]=Q$5,Tableau1[[#This Row],[Fin_M]]-Tableau1[[#This Row],[Début_M]],0)+IF(Tableau1[[#This Row],[Noms]]=Q$5,Tableau1[[#This Row],[Fin]]-Tableau1[[#This Row],[Début]],0)</f>
        <v>0</v>
      </c>
      <c r="R1356" s="61">
        <f>IF(Tableau1[[#This Row],[Noms_M]]=R$5,Tableau1[[#This Row],[Fin_M]]-Tableau1[[#This Row],[Début_M]],0)+IF(Tableau1[[#This Row],[Noms]]=R$5,Tableau1[[#This Row],[Fin]]-Tableau1[[#This Row],[Début]],0)</f>
        <v>0</v>
      </c>
      <c r="S1356" s="62">
        <f>IF(Tableau1[[#This Row],[Noms_M]]=S$5,Tableau1[[#This Row],[Fin_M]]-Tableau1[[#This Row],[Début_M]],0)+IF(Tableau1[[#This Row],[Noms]]=S$5,Tableau1[[#This Row],[Fin]]-Tableau1[[#This Row],[Début]],0)</f>
        <v>0</v>
      </c>
    </row>
    <row r="1357" spans="1:26" s="17" customFormat="1" ht="20.25" customHeight="1" thickBot="1" x14ac:dyDescent="0.35">
      <c r="A1357" s="37"/>
      <c r="B1357" s="56" t="str">
        <f t="shared" ref="B1357" si="2165">TEXT(A1356,"mmm")</f>
        <v>mars</v>
      </c>
      <c r="C1357" s="57">
        <f t="shared" ref="C1357" si="2166">_xlfn.ISOWEEKNUM(A1356)</f>
        <v>13</v>
      </c>
      <c r="D1357" s="34"/>
      <c r="E1357" s="10"/>
      <c r="F1357" s="2"/>
      <c r="G1357" s="11"/>
      <c r="H1357" s="15"/>
      <c r="I1357" s="2"/>
      <c r="J1357" s="59"/>
      <c r="K1357" s="18"/>
      <c r="L1357" s="3"/>
      <c r="N1357" s="61">
        <f>IF(Tableau1[[#This Row],[Noms_M]]=N$5,Tableau1[[#This Row],[Fin_M]]-Tableau1[[#This Row],[Début_M]],0)+IF(Tableau1[[#This Row],[Noms]]=N$5,Tableau1[[#This Row],[Fin]]-Tableau1[[#This Row],[Début]],0)</f>
        <v>0</v>
      </c>
      <c r="O1357" s="61">
        <f>IF(Tableau1[[#This Row],[Noms_M]]=O$5,Tableau1[[#This Row],[Fin_M]]-Tableau1[[#This Row],[Début_M]],0)+IF(Tableau1[[#This Row],[Noms]]=O$5,Tableau1[[#This Row],[Fin]]-Tableau1[[#This Row],[Début]],0)</f>
        <v>0</v>
      </c>
      <c r="P1357" s="61">
        <f>IF(Tableau1[[#This Row],[Noms_M]]=P$5,Tableau1[[#This Row],[Fin_M]]-Tableau1[[#This Row],[Début_M]],0)+IF(Tableau1[[#This Row],[Noms]]=P$5,Tableau1[[#This Row],[Fin]]-Tableau1[[#This Row],[Début]],0)</f>
        <v>0</v>
      </c>
      <c r="Q1357" s="61">
        <f>IF(Tableau1[[#This Row],[Noms_M]]=Q$5,Tableau1[[#This Row],[Fin_M]]-Tableau1[[#This Row],[Début_M]],0)+IF(Tableau1[[#This Row],[Noms]]=Q$5,Tableau1[[#This Row],[Fin]]-Tableau1[[#This Row],[Début]],0)</f>
        <v>0</v>
      </c>
      <c r="R1357" s="61">
        <f>IF(Tableau1[[#This Row],[Noms_M]]=R$5,Tableau1[[#This Row],[Fin_M]]-Tableau1[[#This Row],[Début_M]],0)+IF(Tableau1[[#This Row],[Noms]]=R$5,Tableau1[[#This Row],[Fin]]-Tableau1[[#This Row],[Début]],0)</f>
        <v>0</v>
      </c>
      <c r="S1357" s="62">
        <f>IF(Tableau1[[#This Row],[Noms_M]]=S$5,Tableau1[[#This Row],[Fin_M]]-Tableau1[[#This Row],[Début_M]],0)+IF(Tableau1[[#This Row],[Noms]]=S$5,Tableau1[[#This Row],[Fin]]-Tableau1[[#This Row],[Début]],0)</f>
        <v>0</v>
      </c>
    </row>
    <row r="1358" spans="1:26" s="17" customFormat="1" ht="20.25" customHeight="1" thickBot="1" x14ac:dyDescent="0.35">
      <c r="A1358" s="38"/>
      <c r="B1358" s="56" t="str">
        <f t="shared" ref="B1358" si="2167">TEXT(A1356,"mmm")</f>
        <v>mars</v>
      </c>
      <c r="C1358" s="57">
        <f t="shared" ref="C1358" si="2168">_xlfn.ISOWEEKNUM(A1356)</f>
        <v>13</v>
      </c>
      <c r="D1358" s="35"/>
      <c r="E1358" s="22"/>
      <c r="F1358" s="12"/>
      <c r="G1358" s="13"/>
      <c r="H1358" s="24"/>
      <c r="I1358" s="12"/>
      <c r="J1358" s="60"/>
      <c r="K1358" s="18"/>
      <c r="L1358" s="4"/>
      <c r="N1358" s="61">
        <f>IF(Tableau1[[#This Row],[Noms_M]]=N$5,Tableau1[[#This Row],[Fin_M]]-Tableau1[[#This Row],[Début_M]],0)+IF(Tableau1[[#This Row],[Noms]]=N$5,Tableau1[[#This Row],[Fin]]-Tableau1[[#This Row],[Début]],0)</f>
        <v>0</v>
      </c>
      <c r="O1358" s="61">
        <f>IF(Tableau1[[#This Row],[Noms_M]]=O$5,Tableau1[[#This Row],[Fin_M]]-Tableau1[[#This Row],[Début_M]],0)+IF(Tableau1[[#This Row],[Noms]]=O$5,Tableau1[[#This Row],[Fin]]-Tableau1[[#This Row],[Début]],0)</f>
        <v>0</v>
      </c>
      <c r="P1358" s="61">
        <f>IF(Tableau1[[#This Row],[Noms_M]]=P$5,Tableau1[[#This Row],[Fin_M]]-Tableau1[[#This Row],[Début_M]],0)+IF(Tableau1[[#This Row],[Noms]]=P$5,Tableau1[[#This Row],[Fin]]-Tableau1[[#This Row],[Début]],0)</f>
        <v>0</v>
      </c>
      <c r="Q1358" s="61">
        <f>IF(Tableau1[[#This Row],[Noms_M]]=Q$5,Tableau1[[#This Row],[Fin_M]]-Tableau1[[#This Row],[Début_M]],0)+IF(Tableau1[[#This Row],[Noms]]=Q$5,Tableau1[[#This Row],[Fin]]-Tableau1[[#This Row],[Début]],0)</f>
        <v>0</v>
      </c>
      <c r="R1358" s="61">
        <f>IF(Tableau1[[#This Row],[Noms_M]]=R$5,Tableau1[[#This Row],[Fin_M]]-Tableau1[[#This Row],[Début_M]],0)+IF(Tableau1[[#This Row],[Noms]]=R$5,Tableau1[[#This Row],[Fin]]-Tableau1[[#This Row],[Début]],0)</f>
        <v>0</v>
      </c>
      <c r="S1358" s="62">
        <f>IF(Tableau1[[#This Row],[Noms_M]]=S$5,Tableau1[[#This Row],[Fin_M]]-Tableau1[[#This Row],[Début_M]],0)+IF(Tableau1[[#This Row],[Noms]]=S$5,Tableau1[[#This Row],[Fin]]-Tableau1[[#This Row],[Début]],0)</f>
        <v>0</v>
      </c>
    </row>
    <row r="1359" spans="1:26" s="17" customFormat="1" ht="20.25" customHeight="1" thickBot="1" x14ac:dyDescent="0.35">
      <c r="A1359" s="36">
        <f>A1356+1</f>
        <v>46107</v>
      </c>
      <c r="B1359" s="55" t="str">
        <f t="shared" si="2070"/>
        <v>mars</v>
      </c>
      <c r="C1359" s="57">
        <f t="shared" ref="C1359" si="2169">_xlfn.ISOWEEKNUM(A1359)</f>
        <v>13</v>
      </c>
      <c r="D1359" s="33">
        <f>A1359</f>
        <v>46107</v>
      </c>
      <c r="E1359" s="8"/>
      <c r="F1359" s="1"/>
      <c r="G1359" s="9"/>
      <c r="H1359" s="14"/>
      <c r="I1359" s="1"/>
      <c r="J1359" s="58"/>
      <c r="K1359" s="18"/>
      <c r="L1359" s="7"/>
      <c r="N1359" s="61">
        <f>IF(Tableau1[[#This Row],[Noms_M]]=N$5,Tableau1[[#This Row],[Fin_M]]-Tableau1[[#This Row],[Début_M]],0)+IF(Tableau1[[#This Row],[Noms]]=N$5,Tableau1[[#This Row],[Fin]]-Tableau1[[#This Row],[Début]],0)</f>
        <v>0</v>
      </c>
      <c r="O1359" s="61">
        <f>IF(Tableau1[[#This Row],[Noms_M]]=O$5,Tableau1[[#This Row],[Fin_M]]-Tableau1[[#This Row],[Début_M]],0)+IF(Tableau1[[#This Row],[Noms]]=O$5,Tableau1[[#This Row],[Fin]]-Tableau1[[#This Row],[Début]],0)</f>
        <v>0</v>
      </c>
      <c r="P1359" s="61">
        <f>IF(Tableau1[[#This Row],[Noms_M]]=P$5,Tableau1[[#This Row],[Fin_M]]-Tableau1[[#This Row],[Début_M]],0)+IF(Tableau1[[#This Row],[Noms]]=P$5,Tableau1[[#This Row],[Fin]]-Tableau1[[#This Row],[Début]],0)</f>
        <v>0</v>
      </c>
      <c r="Q1359" s="61">
        <f>IF(Tableau1[[#This Row],[Noms_M]]=Q$5,Tableau1[[#This Row],[Fin_M]]-Tableau1[[#This Row],[Début_M]],0)+IF(Tableau1[[#This Row],[Noms]]=Q$5,Tableau1[[#This Row],[Fin]]-Tableau1[[#This Row],[Début]],0)</f>
        <v>0</v>
      </c>
      <c r="R1359" s="61">
        <f>IF(Tableau1[[#This Row],[Noms_M]]=R$5,Tableau1[[#This Row],[Fin_M]]-Tableau1[[#This Row],[Début_M]],0)+IF(Tableau1[[#This Row],[Noms]]=R$5,Tableau1[[#This Row],[Fin]]-Tableau1[[#This Row],[Début]],0)</f>
        <v>0</v>
      </c>
      <c r="S1359" s="62">
        <f>IF(Tableau1[[#This Row],[Noms_M]]=S$5,Tableau1[[#This Row],[Fin_M]]-Tableau1[[#This Row],[Début_M]],0)+IF(Tableau1[[#This Row],[Noms]]=S$5,Tableau1[[#This Row],[Fin]]-Tableau1[[#This Row],[Début]],0)</f>
        <v>0</v>
      </c>
    </row>
    <row r="1360" spans="1:26" s="17" customFormat="1" ht="20.25" customHeight="1" thickBot="1" x14ac:dyDescent="0.35">
      <c r="A1360" s="37"/>
      <c r="B1360" s="56" t="str">
        <f t="shared" si="2072"/>
        <v>mars</v>
      </c>
      <c r="C1360" s="57">
        <f t="shared" ref="C1360" si="2170">_xlfn.ISOWEEKNUM(A1359)</f>
        <v>13</v>
      </c>
      <c r="D1360" s="34"/>
      <c r="E1360" s="10"/>
      <c r="F1360" s="2"/>
      <c r="G1360" s="11"/>
      <c r="H1360" s="15"/>
      <c r="I1360" s="2"/>
      <c r="J1360" s="59"/>
      <c r="K1360" s="18"/>
      <c r="L1360" s="3"/>
      <c r="N1360" s="61">
        <f>IF(Tableau1[[#This Row],[Noms_M]]=N$5,Tableau1[[#This Row],[Fin_M]]-Tableau1[[#This Row],[Début_M]],0)+IF(Tableau1[[#This Row],[Noms]]=N$5,Tableau1[[#This Row],[Fin]]-Tableau1[[#This Row],[Début]],0)</f>
        <v>0</v>
      </c>
      <c r="O1360" s="61">
        <f>IF(Tableau1[[#This Row],[Noms_M]]=O$5,Tableau1[[#This Row],[Fin_M]]-Tableau1[[#This Row],[Début_M]],0)+IF(Tableau1[[#This Row],[Noms]]=O$5,Tableau1[[#This Row],[Fin]]-Tableau1[[#This Row],[Début]],0)</f>
        <v>0</v>
      </c>
      <c r="P1360" s="61">
        <f>IF(Tableau1[[#This Row],[Noms_M]]=P$5,Tableau1[[#This Row],[Fin_M]]-Tableau1[[#This Row],[Début_M]],0)+IF(Tableau1[[#This Row],[Noms]]=P$5,Tableau1[[#This Row],[Fin]]-Tableau1[[#This Row],[Début]],0)</f>
        <v>0</v>
      </c>
      <c r="Q1360" s="61">
        <f>IF(Tableau1[[#This Row],[Noms_M]]=Q$5,Tableau1[[#This Row],[Fin_M]]-Tableau1[[#This Row],[Début_M]],0)+IF(Tableau1[[#This Row],[Noms]]=Q$5,Tableau1[[#This Row],[Fin]]-Tableau1[[#This Row],[Début]],0)</f>
        <v>0</v>
      </c>
      <c r="R1360" s="61">
        <f>IF(Tableau1[[#This Row],[Noms_M]]=R$5,Tableau1[[#This Row],[Fin_M]]-Tableau1[[#This Row],[Début_M]],0)+IF(Tableau1[[#This Row],[Noms]]=R$5,Tableau1[[#This Row],[Fin]]-Tableau1[[#This Row],[Début]],0)</f>
        <v>0</v>
      </c>
      <c r="S1360" s="62">
        <f>IF(Tableau1[[#This Row],[Noms_M]]=S$5,Tableau1[[#This Row],[Fin_M]]-Tableau1[[#This Row],[Début_M]],0)+IF(Tableau1[[#This Row],[Noms]]=S$5,Tableau1[[#This Row],[Fin]]-Tableau1[[#This Row],[Début]],0)</f>
        <v>0</v>
      </c>
    </row>
    <row r="1361" spans="1:26" s="17" customFormat="1" ht="20.25" customHeight="1" thickBot="1" x14ac:dyDescent="0.35">
      <c r="A1361" s="38"/>
      <c r="B1361" s="56" t="str">
        <f t="shared" si="2074"/>
        <v>mars</v>
      </c>
      <c r="C1361" s="57">
        <f t="shared" ref="C1361" si="2171">_xlfn.ISOWEEKNUM(A1359)</f>
        <v>13</v>
      </c>
      <c r="D1361" s="35"/>
      <c r="E1361" s="22"/>
      <c r="F1361" s="12"/>
      <c r="G1361" s="13"/>
      <c r="H1361" s="24"/>
      <c r="I1361" s="12"/>
      <c r="J1361" s="60"/>
      <c r="K1361" s="18"/>
      <c r="L1361" s="4"/>
      <c r="N1361" s="61">
        <f>IF(Tableau1[[#This Row],[Noms_M]]=N$5,Tableau1[[#This Row],[Fin_M]]-Tableau1[[#This Row],[Début_M]],0)+IF(Tableau1[[#This Row],[Noms]]=N$5,Tableau1[[#This Row],[Fin]]-Tableau1[[#This Row],[Début]],0)</f>
        <v>0</v>
      </c>
      <c r="O1361" s="61">
        <f>IF(Tableau1[[#This Row],[Noms_M]]=O$5,Tableau1[[#This Row],[Fin_M]]-Tableau1[[#This Row],[Début_M]],0)+IF(Tableau1[[#This Row],[Noms]]=O$5,Tableau1[[#This Row],[Fin]]-Tableau1[[#This Row],[Début]],0)</f>
        <v>0</v>
      </c>
      <c r="P1361" s="61">
        <f>IF(Tableau1[[#This Row],[Noms_M]]=P$5,Tableau1[[#This Row],[Fin_M]]-Tableau1[[#This Row],[Début_M]],0)+IF(Tableau1[[#This Row],[Noms]]=P$5,Tableau1[[#This Row],[Fin]]-Tableau1[[#This Row],[Début]],0)</f>
        <v>0</v>
      </c>
      <c r="Q1361" s="61">
        <f>IF(Tableau1[[#This Row],[Noms_M]]=Q$5,Tableau1[[#This Row],[Fin_M]]-Tableau1[[#This Row],[Début_M]],0)+IF(Tableau1[[#This Row],[Noms]]=Q$5,Tableau1[[#This Row],[Fin]]-Tableau1[[#This Row],[Début]],0)</f>
        <v>0</v>
      </c>
      <c r="R1361" s="61">
        <f>IF(Tableau1[[#This Row],[Noms_M]]=R$5,Tableau1[[#This Row],[Fin_M]]-Tableau1[[#This Row],[Début_M]],0)+IF(Tableau1[[#This Row],[Noms]]=R$5,Tableau1[[#This Row],[Fin]]-Tableau1[[#This Row],[Début]],0)</f>
        <v>0</v>
      </c>
      <c r="S1361" s="62">
        <f>IF(Tableau1[[#This Row],[Noms_M]]=S$5,Tableau1[[#This Row],[Fin_M]]-Tableau1[[#This Row],[Début_M]],0)+IF(Tableau1[[#This Row],[Noms]]=S$5,Tableau1[[#This Row],[Fin]]-Tableau1[[#This Row],[Début]],0)</f>
        <v>0</v>
      </c>
    </row>
    <row r="1362" spans="1:26" s="17" customFormat="1" ht="20.25" customHeight="1" thickBot="1" x14ac:dyDescent="0.35">
      <c r="A1362" s="36">
        <f>A1359+1</f>
        <v>46108</v>
      </c>
      <c r="B1362" s="55" t="str">
        <f t="shared" si="2076"/>
        <v>mars</v>
      </c>
      <c r="C1362" s="57">
        <f t="shared" ref="C1362" si="2172">_xlfn.ISOWEEKNUM(A1362)</f>
        <v>13</v>
      </c>
      <c r="D1362" s="33">
        <f>A1362</f>
        <v>46108</v>
      </c>
      <c r="E1362" s="8"/>
      <c r="F1362" s="1"/>
      <c r="G1362" s="9"/>
      <c r="H1362" s="14"/>
      <c r="I1362" s="1"/>
      <c r="J1362" s="58"/>
      <c r="K1362" s="18"/>
      <c r="L1362" s="7"/>
      <c r="N1362" s="61">
        <f>IF(Tableau1[[#This Row],[Noms_M]]=N$5,Tableau1[[#This Row],[Fin_M]]-Tableau1[[#This Row],[Début_M]],0)+IF(Tableau1[[#This Row],[Noms]]=N$5,Tableau1[[#This Row],[Fin]]-Tableau1[[#This Row],[Début]],0)</f>
        <v>0</v>
      </c>
      <c r="O1362" s="61">
        <f>IF(Tableau1[[#This Row],[Noms_M]]=O$5,Tableau1[[#This Row],[Fin_M]]-Tableau1[[#This Row],[Début_M]],0)+IF(Tableau1[[#This Row],[Noms]]=O$5,Tableau1[[#This Row],[Fin]]-Tableau1[[#This Row],[Début]],0)</f>
        <v>0</v>
      </c>
      <c r="P1362" s="61">
        <f>IF(Tableau1[[#This Row],[Noms_M]]=P$5,Tableau1[[#This Row],[Fin_M]]-Tableau1[[#This Row],[Début_M]],0)+IF(Tableau1[[#This Row],[Noms]]=P$5,Tableau1[[#This Row],[Fin]]-Tableau1[[#This Row],[Début]],0)</f>
        <v>0</v>
      </c>
      <c r="Q1362" s="61">
        <f>IF(Tableau1[[#This Row],[Noms_M]]=Q$5,Tableau1[[#This Row],[Fin_M]]-Tableau1[[#This Row],[Début_M]],0)+IF(Tableau1[[#This Row],[Noms]]=Q$5,Tableau1[[#This Row],[Fin]]-Tableau1[[#This Row],[Début]],0)</f>
        <v>0</v>
      </c>
      <c r="R1362" s="61">
        <f>IF(Tableau1[[#This Row],[Noms_M]]=R$5,Tableau1[[#This Row],[Fin_M]]-Tableau1[[#This Row],[Début_M]],0)+IF(Tableau1[[#This Row],[Noms]]=R$5,Tableau1[[#This Row],[Fin]]-Tableau1[[#This Row],[Début]],0)</f>
        <v>0</v>
      </c>
      <c r="S1362" s="62">
        <f>IF(Tableau1[[#This Row],[Noms_M]]=S$5,Tableau1[[#This Row],[Fin_M]]-Tableau1[[#This Row],[Début_M]],0)+IF(Tableau1[[#This Row],[Noms]]=S$5,Tableau1[[#This Row],[Fin]]-Tableau1[[#This Row],[Début]],0)</f>
        <v>0</v>
      </c>
    </row>
    <row r="1363" spans="1:26" s="17" customFormat="1" ht="20.25" customHeight="1" thickBot="1" x14ac:dyDescent="0.35">
      <c r="A1363" s="37"/>
      <c r="B1363" s="56" t="str">
        <f t="shared" si="2078"/>
        <v>mars</v>
      </c>
      <c r="C1363" s="57">
        <f t="shared" ref="C1363" si="2173">_xlfn.ISOWEEKNUM(A1362)</f>
        <v>13</v>
      </c>
      <c r="D1363" s="34"/>
      <c r="E1363" s="10"/>
      <c r="F1363" s="2"/>
      <c r="G1363" s="11"/>
      <c r="H1363" s="15"/>
      <c r="I1363" s="2"/>
      <c r="J1363" s="59"/>
      <c r="K1363" s="18"/>
      <c r="L1363" s="3"/>
      <c r="N1363" s="61">
        <f>IF(Tableau1[[#This Row],[Noms_M]]=N$5,Tableau1[[#This Row],[Fin_M]]-Tableau1[[#This Row],[Début_M]],0)+IF(Tableau1[[#This Row],[Noms]]=N$5,Tableau1[[#This Row],[Fin]]-Tableau1[[#This Row],[Début]],0)</f>
        <v>0</v>
      </c>
      <c r="O1363" s="61">
        <f>IF(Tableau1[[#This Row],[Noms_M]]=O$5,Tableau1[[#This Row],[Fin_M]]-Tableau1[[#This Row],[Début_M]],0)+IF(Tableau1[[#This Row],[Noms]]=O$5,Tableau1[[#This Row],[Fin]]-Tableau1[[#This Row],[Début]],0)</f>
        <v>0</v>
      </c>
      <c r="P1363" s="61">
        <f>IF(Tableau1[[#This Row],[Noms_M]]=P$5,Tableau1[[#This Row],[Fin_M]]-Tableau1[[#This Row],[Début_M]],0)+IF(Tableau1[[#This Row],[Noms]]=P$5,Tableau1[[#This Row],[Fin]]-Tableau1[[#This Row],[Début]],0)</f>
        <v>0</v>
      </c>
      <c r="Q1363" s="61">
        <f>IF(Tableau1[[#This Row],[Noms_M]]=Q$5,Tableau1[[#This Row],[Fin_M]]-Tableau1[[#This Row],[Début_M]],0)+IF(Tableau1[[#This Row],[Noms]]=Q$5,Tableau1[[#This Row],[Fin]]-Tableau1[[#This Row],[Début]],0)</f>
        <v>0</v>
      </c>
      <c r="R1363" s="61">
        <f>IF(Tableau1[[#This Row],[Noms_M]]=R$5,Tableau1[[#This Row],[Fin_M]]-Tableau1[[#This Row],[Début_M]],0)+IF(Tableau1[[#This Row],[Noms]]=R$5,Tableau1[[#This Row],[Fin]]-Tableau1[[#This Row],[Début]],0)</f>
        <v>0</v>
      </c>
      <c r="S1363" s="62">
        <f>IF(Tableau1[[#This Row],[Noms_M]]=S$5,Tableau1[[#This Row],[Fin_M]]-Tableau1[[#This Row],[Début_M]],0)+IF(Tableau1[[#This Row],[Noms]]=S$5,Tableau1[[#This Row],[Fin]]-Tableau1[[#This Row],[Début]],0)</f>
        <v>0</v>
      </c>
    </row>
    <row r="1364" spans="1:26" s="17" customFormat="1" ht="20.25" customHeight="1" thickBot="1" x14ac:dyDescent="0.35">
      <c r="A1364" s="38"/>
      <c r="B1364" s="56" t="str">
        <f t="shared" si="2080"/>
        <v>mars</v>
      </c>
      <c r="C1364" s="57">
        <f t="shared" ref="C1364" si="2174">_xlfn.ISOWEEKNUM(A1362)</f>
        <v>13</v>
      </c>
      <c r="D1364" s="35"/>
      <c r="E1364" s="22"/>
      <c r="F1364" s="12"/>
      <c r="G1364" s="13"/>
      <c r="H1364" s="24"/>
      <c r="I1364" s="12"/>
      <c r="J1364" s="60"/>
      <c r="K1364" s="18"/>
      <c r="L1364" s="4"/>
      <c r="N1364" s="61">
        <f>IF(Tableau1[[#This Row],[Noms_M]]=N$5,Tableau1[[#This Row],[Fin_M]]-Tableau1[[#This Row],[Début_M]],0)+IF(Tableau1[[#This Row],[Noms]]=N$5,Tableau1[[#This Row],[Fin]]-Tableau1[[#This Row],[Début]],0)</f>
        <v>0</v>
      </c>
      <c r="O1364" s="61">
        <f>IF(Tableau1[[#This Row],[Noms_M]]=O$5,Tableau1[[#This Row],[Fin_M]]-Tableau1[[#This Row],[Début_M]],0)+IF(Tableau1[[#This Row],[Noms]]=O$5,Tableau1[[#This Row],[Fin]]-Tableau1[[#This Row],[Début]],0)</f>
        <v>0</v>
      </c>
      <c r="P1364" s="61">
        <f>IF(Tableau1[[#This Row],[Noms_M]]=P$5,Tableau1[[#This Row],[Fin_M]]-Tableau1[[#This Row],[Début_M]],0)+IF(Tableau1[[#This Row],[Noms]]=P$5,Tableau1[[#This Row],[Fin]]-Tableau1[[#This Row],[Début]],0)</f>
        <v>0</v>
      </c>
      <c r="Q1364" s="61">
        <f>IF(Tableau1[[#This Row],[Noms_M]]=Q$5,Tableau1[[#This Row],[Fin_M]]-Tableau1[[#This Row],[Début_M]],0)+IF(Tableau1[[#This Row],[Noms]]=Q$5,Tableau1[[#This Row],[Fin]]-Tableau1[[#This Row],[Début]],0)</f>
        <v>0</v>
      </c>
      <c r="R1364" s="61">
        <f>IF(Tableau1[[#This Row],[Noms_M]]=R$5,Tableau1[[#This Row],[Fin_M]]-Tableau1[[#This Row],[Début_M]],0)+IF(Tableau1[[#This Row],[Noms]]=R$5,Tableau1[[#This Row],[Fin]]-Tableau1[[#This Row],[Début]],0)</f>
        <v>0</v>
      </c>
      <c r="S1364" s="62">
        <f>IF(Tableau1[[#This Row],[Noms_M]]=S$5,Tableau1[[#This Row],[Fin_M]]-Tableau1[[#This Row],[Début_M]],0)+IF(Tableau1[[#This Row],[Noms]]=S$5,Tableau1[[#This Row],[Fin]]-Tableau1[[#This Row],[Début]],0)</f>
        <v>0</v>
      </c>
    </row>
    <row r="1365" spans="1:26" s="17" customFormat="1" ht="20.25" customHeight="1" thickBot="1" x14ac:dyDescent="0.35">
      <c r="A1365" s="36">
        <f>A1362+1</f>
        <v>46109</v>
      </c>
      <c r="B1365" s="55" t="str">
        <f t="shared" si="2082"/>
        <v>mars</v>
      </c>
      <c r="C1365" s="57">
        <f t="shared" ref="C1365" si="2175">_xlfn.ISOWEEKNUM(A1365)</f>
        <v>13</v>
      </c>
      <c r="D1365" s="33">
        <f>A1365</f>
        <v>46109</v>
      </c>
      <c r="E1365" s="8"/>
      <c r="F1365" s="1"/>
      <c r="G1365" s="9"/>
      <c r="H1365" s="14"/>
      <c r="I1365" s="1"/>
      <c r="J1365" s="58"/>
      <c r="K1365" s="18"/>
      <c r="L1365" s="7"/>
      <c r="N1365" s="61">
        <f>IF(Tableau1[[#This Row],[Noms_M]]=N$5,Tableau1[[#This Row],[Fin_M]]-Tableau1[[#This Row],[Début_M]],0)+IF(Tableau1[[#This Row],[Noms]]=N$5,Tableau1[[#This Row],[Fin]]-Tableau1[[#This Row],[Début]],0)</f>
        <v>0</v>
      </c>
      <c r="O1365" s="61">
        <f>IF(Tableau1[[#This Row],[Noms_M]]=O$5,Tableau1[[#This Row],[Fin_M]]-Tableau1[[#This Row],[Début_M]],0)+IF(Tableau1[[#This Row],[Noms]]=O$5,Tableau1[[#This Row],[Fin]]-Tableau1[[#This Row],[Début]],0)</f>
        <v>0</v>
      </c>
      <c r="P1365" s="61">
        <f>IF(Tableau1[[#This Row],[Noms_M]]=P$5,Tableau1[[#This Row],[Fin_M]]-Tableau1[[#This Row],[Début_M]],0)+IF(Tableau1[[#This Row],[Noms]]=P$5,Tableau1[[#This Row],[Fin]]-Tableau1[[#This Row],[Début]],0)</f>
        <v>0</v>
      </c>
      <c r="Q1365" s="61">
        <f>IF(Tableau1[[#This Row],[Noms_M]]=Q$5,Tableau1[[#This Row],[Fin_M]]-Tableau1[[#This Row],[Début_M]],0)+IF(Tableau1[[#This Row],[Noms]]=Q$5,Tableau1[[#This Row],[Fin]]-Tableau1[[#This Row],[Début]],0)</f>
        <v>0</v>
      </c>
      <c r="R1365" s="61">
        <f>IF(Tableau1[[#This Row],[Noms_M]]=R$5,Tableau1[[#This Row],[Fin_M]]-Tableau1[[#This Row],[Début_M]],0)+IF(Tableau1[[#This Row],[Noms]]=R$5,Tableau1[[#This Row],[Fin]]-Tableau1[[#This Row],[Début]],0)</f>
        <v>0</v>
      </c>
      <c r="S1365" s="62">
        <f>IF(Tableau1[[#This Row],[Noms_M]]=S$5,Tableau1[[#This Row],[Fin_M]]-Tableau1[[#This Row],[Début_M]],0)+IF(Tableau1[[#This Row],[Noms]]=S$5,Tableau1[[#This Row],[Fin]]-Tableau1[[#This Row],[Début]],0)</f>
        <v>0</v>
      </c>
    </row>
    <row r="1366" spans="1:26" s="17" customFormat="1" ht="20.25" customHeight="1" thickBot="1" x14ac:dyDescent="0.35">
      <c r="A1366" s="37"/>
      <c r="B1366" s="56" t="str">
        <f t="shared" si="2084"/>
        <v>mars</v>
      </c>
      <c r="C1366" s="57">
        <f t="shared" ref="C1366" si="2176">_xlfn.ISOWEEKNUM(A1365)</f>
        <v>13</v>
      </c>
      <c r="D1366" s="34"/>
      <c r="E1366" s="10"/>
      <c r="F1366" s="2"/>
      <c r="G1366" s="11"/>
      <c r="H1366" s="15"/>
      <c r="I1366" s="2"/>
      <c r="J1366" s="59"/>
      <c r="K1366" s="18"/>
      <c r="L1366" s="3"/>
      <c r="N1366" s="61">
        <f>IF(Tableau1[[#This Row],[Noms_M]]=N$5,Tableau1[[#This Row],[Fin_M]]-Tableau1[[#This Row],[Début_M]],0)+IF(Tableau1[[#This Row],[Noms]]=N$5,Tableau1[[#This Row],[Fin]]-Tableau1[[#This Row],[Début]],0)</f>
        <v>0</v>
      </c>
      <c r="O1366" s="61">
        <f>IF(Tableau1[[#This Row],[Noms_M]]=O$5,Tableau1[[#This Row],[Fin_M]]-Tableau1[[#This Row],[Début_M]],0)+IF(Tableau1[[#This Row],[Noms]]=O$5,Tableau1[[#This Row],[Fin]]-Tableau1[[#This Row],[Début]],0)</f>
        <v>0</v>
      </c>
      <c r="P1366" s="61">
        <f>IF(Tableau1[[#This Row],[Noms_M]]=P$5,Tableau1[[#This Row],[Fin_M]]-Tableau1[[#This Row],[Début_M]],0)+IF(Tableau1[[#This Row],[Noms]]=P$5,Tableau1[[#This Row],[Fin]]-Tableau1[[#This Row],[Début]],0)</f>
        <v>0</v>
      </c>
      <c r="Q1366" s="61">
        <f>IF(Tableau1[[#This Row],[Noms_M]]=Q$5,Tableau1[[#This Row],[Fin_M]]-Tableau1[[#This Row],[Début_M]],0)+IF(Tableau1[[#This Row],[Noms]]=Q$5,Tableau1[[#This Row],[Fin]]-Tableau1[[#This Row],[Début]],0)</f>
        <v>0</v>
      </c>
      <c r="R1366" s="61">
        <f>IF(Tableau1[[#This Row],[Noms_M]]=R$5,Tableau1[[#This Row],[Fin_M]]-Tableau1[[#This Row],[Début_M]],0)+IF(Tableau1[[#This Row],[Noms]]=R$5,Tableau1[[#This Row],[Fin]]-Tableau1[[#This Row],[Début]],0)</f>
        <v>0</v>
      </c>
      <c r="S1366" s="62">
        <f>IF(Tableau1[[#This Row],[Noms_M]]=S$5,Tableau1[[#This Row],[Fin_M]]-Tableau1[[#This Row],[Début_M]],0)+IF(Tableau1[[#This Row],[Noms]]=S$5,Tableau1[[#This Row],[Fin]]-Tableau1[[#This Row],[Début]],0)</f>
        <v>0</v>
      </c>
    </row>
    <row r="1367" spans="1:26" s="17" customFormat="1" ht="20.25" customHeight="1" thickBot="1" x14ac:dyDescent="0.35">
      <c r="A1367" s="38"/>
      <c r="B1367" s="56" t="str">
        <f t="shared" si="2086"/>
        <v>mars</v>
      </c>
      <c r="C1367" s="57">
        <f t="shared" ref="C1367" si="2177">_xlfn.ISOWEEKNUM(A1365)</f>
        <v>13</v>
      </c>
      <c r="D1367" s="35"/>
      <c r="E1367" s="22"/>
      <c r="F1367" s="12"/>
      <c r="G1367" s="13"/>
      <c r="H1367" s="24"/>
      <c r="I1367" s="12"/>
      <c r="J1367" s="60"/>
      <c r="K1367" s="18"/>
      <c r="L1367" s="4"/>
      <c r="N1367" s="61">
        <f>IF(Tableau1[[#This Row],[Noms_M]]=N$5,Tableau1[[#This Row],[Fin_M]]-Tableau1[[#This Row],[Début_M]],0)+IF(Tableau1[[#This Row],[Noms]]=N$5,Tableau1[[#This Row],[Fin]]-Tableau1[[#This Row],[Début]],0)</f>
        <v>0</v>
      </c>
      <c r="O1367" s="61">
        <f>IF(Tableau1[[#This Row],[Noms_M]]=O$5,Tableau1[[#This Row],[Fin_M]]-Tableau1[[#This Row],[Début_M]],0)+IF(Tableau1[[#This Row],[Noms]]=O$5,Tableau1[[#This Row],[Fin]]-Tableau1[[#This Row],[Début]],0)</f>
        <v>0</v>
      </c>
      <c r="P1367" s="61">
        <f>IF(Tableau1[[#This Row],[Noms_M]]=P$5,Tableau1[[#This Row],[Fin_M]]-Tableau1[[#This Row],[Début_M]],0)+IF(Tableau1[[#This Row],[Noms]]=P$5,Tableau1[[#This Row],[Fin]]-Tableau1[[#This Row],[Début]],0)</f>
        <v>0</v>
      </c>
      <c r="Q1367" s="61">
        <f>IF(Tableau1[[#This Row],[Noms_M]]=Q$5,Tableau1[[#This Row],[Fin_M]]-Tableau1[[#This Row],[Début_M]],0)+IF(Tableau1[[#This Row],[Noms]]=Q$5,Tableau1[[#This Row],[Fin]]-Tableau1[[#This Row],[Début]],0)</f>
        <v>0</v>
      </c>
      <c r="R1367" s="61">
        <f>IF(Tableau1[[#This Row],[Noms_M]]=R$5,Tableau1[[#This Row],[Fin_M]]-Tableau1[[#This Row],[Début_M]],0)+IF(Tableau1[[#This Row],[Noms]]=R$5,Tableau1[[#This Row],[Fin]]-Tableau1[[#This Row],[Début]],0)</f>
        <v>0</v>
      </c>
      <c r="S1367" s="62">
        <f>IF(Tableau1[[#This Row],[Noms_M]]=S$5,Tableau1[[#This Row],[Fin_M]]-Tableau1[[#This Row],[Début_M]],0)+IF(Tableau1[[#This Row],[Noms]]=S$5,Tableau1[[#This Row],[Fin]]-Tableau1[[#This Row],[Début]],0)</f>
        <v>0</v>
      </c>
    </row>
    <row r="1368" spans="1:26" s="17" customFormat="1" ht="20.25" customHeight="1" thickBot="1" x14ac:dyDescent="0.35">
      <c r="A1368" s="36">
        <f>A1365+1</f>
        <v>46110</v>
      </c>
      <c r="B1368" s="55" t="str">
        <f t="shared" si="2088"/>
        <v>mars</v>
      </c>
      <c r="C1368" s="57">
        <f t="shared" ref="C1368" si="2178">_xlfn.ISOWEEKNUM(A1368)</f>
        <v>13</v>
      </c>
      <c r="D1368" s="33">
        <f>A1368</f>
        <v>46110</v>
      </c>
      <c r="E1368" s="8"/>
      <c r="F1368" s="1"/>
      <c r="G1368" s="9"/>
      <c r="H1368" s="14"/>
      <c r="I1368" s="1"/>
      <c r="J1368" s="58"/>
      <c r="K1368" s="18"/>
      <c r="L1368" s="7"/>
      <c r="N1368" s="61">
        <f>IF(Tableau1[[#This Row],[Noms_M]]=N$5,Tableau1[[#This Row],[Fin_M]]-Tableau1[[#This Row],[Début_M]],0)+IF(Tableau1[[#This Row],[Noms]]=N$5,Tableau1[[#This Row],[Fin]]-Tableau1[[#This Row],[Début]],0)</f>
        <v>0</v>
      </c>
      <c r="O1368" s="61">
        <f>IF(Tableau1[[#This Row],[Noms_M]]=O$5,Tableau1[[#This Row],[Fin_M]]-Tableau1[[#This Row],[Début_M]],0)+IF(Tableau1[[#This Row],[Noms]]=O$5,Tableau1[[#This Row],[Fin]]-Tableau1[[#This Row],[Début]],0)</f>
        <v>0</v>
      </c>
      <c r="P1368" s="61">
        <f>IF(Tableau1[[#This Row],[Noms_M]]=P$5,Tableau1[[#This Row],[Fin_M]]-Tableau1[[#This Row],[Début_M]],0)+IF(Tableau1[[#This Row],[Noms]]=P$5,Tableau1[[#This Row],[Fin]]-Tableau1[[#This Row],[Début]],0)</f>
        <v>0</v>
      </c>
      <c r="Q1368" s="61">
        <f>IF(Tableau1[[#This Row],[Noms_M]]=Q$5,Tableau1[[#This Row],[Fin_M]]-Tableau1[[#This Row],[Début_M]],0)+IF(Tableau1[[#This Row],[Noms]]=Q$5,Tableau1[[#This Row],[Fin]]-Tableau1[[#This Row],[Début]],0)</f>
        <v>0</v>
      </c>
      <c r="R1368" s="61">
        <f>IF(Tableau1[[#This Row],[Noms_M]]=R$5,Tableau1[[#This Row],[Fin_M]]-Tableau1[[#This Row],[Début_M]],0)+IF(Tableau1[[#This Row],[Noms]]=R$5,Tableau1[[#This Row],[Fin]]-Tableau1[[#This Row],[Début]],0)</f>
        <v>0</v>
      </c>
      <c r="S1368" s="62">
        <f>IF(Tableau1[[#This Row],[Noms_M]]=S$5,Tableau1[[#This Row],[Fin_M]]-Tableau1[[#This Row],[Début_M]],0)+IF(Tableau1[[#This Row],[Noms]]=S$5,Tableau1[[#This Row],[Fin]]-Tableau1[[#This Row],[Début]],0)</f>
        <v>0</v>
      </c>
    </row>
    <row r="1369" spans="1:26" s="17" customFormat="1" ht="20.25" customHeight="1" thickBot="1" x14ac:dyDescent="0.35">
      <c r="A1369" s="37"/>
      <c r="B1369" s="56" t="str">
        <f t="shared" si="2095"/>
        <v>mars</v>
      </c>
      <c r="C1369" s="57">
        <f t="shared" ref="C1369" si="2179">_xlfn.ISOWEEKNUM(A1368)</f>
        <v>13</v>
      </c>
      <c r="D1369" s="34"/>
      <c r="E1369" s="10"/>
      <c r="F1369" s="2"/>
      <c r="G1369" s="11"/>
      <c r="H1369" s="15"/>
      <c r="I1369" s="2"/>
      <c r="J1369" s="59"/>
      <c r="K1369" s="18"/>
      <c r="L1369" s="3"/>
      <c r="N1369" s="61">
        <f>IF(Tableau1[[#This Row],[Noms_M]]=N$5,Tableau1[[#This Row],[Fin_M]]-Tableau1[[#This Row],[Début_M]],0)+IF(Tableau1[[#This Row],[Noms]]=N$5,Tableau1[[#This Row],[Fin]]-Tableau1[[#This Row],[Début]],0)</f>
        <v>0</v>
      </c>
      <c r="O1369" s="61">
        <f>IF(Tableau1[[#This Row],[Noms_M]]=O$5,Tableau1[[#This Row],[Fin_M]]-Tableau1[[#This Row],[Début_M]],0)+IF(Tableau1[[#This Row],[Noms]]=O$5,Tableau1[[#This Row],[Fin]]-Tableau1[[#This Row],[Début]],0)</f>
        <v>0</v>
      </c>
      <c r="P1369" s="61">
        <f>IF(Tableau1[[#This Row],[Noms_M]]=P$5,Tableau1[[#This Row],[Fin_M]]-Tableau1[[#This Row],[Début_M]],0)+IF(Tableau1[[#This Row],[Noms]]=P$5,Tableau1[[#This Row],[Fin]]-Tableau1[[#This Row],[Début]],0)</f>
        <v>0</v>
      </c>
      <c r="Q1369" s="61">
        <f>IF(Tableau1[[#This Row],[Noms_M]]=Q$5,Tableau1[[#This Row],[Fin_M]]-Tableau1[[#This Row],[Début_M]],0)+IF(Tableau1[[#This Row],[Noms]]=Q$5,Tableau1[[#This Row],[Fin]]-Tableau1[[#This Row],[Début]],0)</f>
        <v>0</v>
      </c>
      <c r="R1369" s="61">
        <f>IF(Tableau1[[#This Row],[Noms_M]]=R$5,Tableau1[[#This Row],[Fin_M]]-Tableau1[[#This Row],[Début_M]],0)+IF(Tableau1[[#This Row],[Noms]]=R$5,Tableau1[[#This Row],[Fin]]-Tableau1[[#This Row],[Début]],0)</f>
        <v>0</v>
      </c>
      <c r="S1369" s="62">
        <f>IF(Tableau1[[#This Row],[Noms_M]]=S$5,Tableau1[[#This Row],[Fin_M]]-Tableau1[[#This Row],[Début_M]],0)+IF(Tableau1[[#This Row],[Noms]]=S$5,Tableau1[[#This Row],[Fin]]-Tableau1[[#This Row],[Début]],0)</f>
        <v>0</v>
      </c>
    </row>
    <row r="1370" spans="1:26" s="17" customFormat="1" ht="20.25" customHeight="1" thickBot="1" x14ac:dyDescent="0.35">
      <c r="A1370" s="38"/>
      <c r="B1370" s="56" t="str">
        <f t="shared" si="2097"/>
        <v>mars</v>
      </c>
      <c r="C1370" s="57">
        <f t="shared" ref="C1370" si="2180">_xlfn.ISOWEEKNUM(A1368)</f>
        <v>13</v>
      </c>
      <c r="D1370" s="35"/>
      <c r="E1370" s="22"/>
      <c r="F1370" s="12"/>
      <c r="G1370" s="13"/>
      <c r="H1370" s="24"/>
      <c r="I1370" s="12"/>
      <c r="J1370" s="60"/>
      <c r="K1370" s="18"/>
      <c r="L1370" s="4"/>
      <c r="N1370" s="61">
        <f>IF(Tableau1[[#This Row],[Noms_M]]=N$5,Tableau1[[#This Row],[Fin_M]]-Tableau1[[#This Row],[Début_M]],0)+IF(Tableau1[[#This Row],[Noms]]=N$5,Tableau1[[#This Row],[Fin]]-Tableau1[[#This Row],[Début]],0)</f>
        <v>0</v>
      </c>
      <c r="O1370" s="61">
        <f>IF(Tableau1[[#This Row],[Noms_M]]=O$5,Tableau1[[#This Row],[Fin_M]]-Tableau1[[#This Row],[Début_M]],0)+IF(Tableau1[[#This Row],[Noms]]=O$5,Tableau1[[#This Row],[Fin]]-Tableau1[[#This Row],[Début]],0)</f>
        <v>0</v>
      </c>
      <c r="P1370" s="61">
        <f>IF(Tableau1[[#This Row],[Noms_M]]=P$5,Tableau1[[#This Row],[Fin_M]]-Tableau1[[#This Row],[Début_M]],0)+IF(Tableau1[[#This Row],[Noms]]=P$5,Tableau1[[#This Row],[Fin]]-Tableau1[[#This Row],[Début]],0)</f>
        <v>0</v>
      </c>
      <c r="Q1370" s="61">
        <f>IF(Tableau1[[#This Row],[Noms_M]]=Q$5,Tableau1[[#This Row],[Fin_M]]-Tableau1[[#This Row],[Début_M]],0)+IF(Tableau1[[#This Row],[Noms]]=Q$5,Tableau1[[#This Row],[Fin]]-Tableau1[[#This Row],[Début]],0)</f>
        <v>0</v>
      </c>
      <c r="R1370" s="61">
        <f>IF(Tableau1[[#This Row],[Noms_M]]=R$5,Tableau1[[#This Row],[Fin_M]]-Tableau1[[#This Row],[Début_M]],0)+IF(Tableau1[[#This Row],[Noms]]=R$5,Tableau1[[#This Row],[Fin]]-Tableau1[[#This Row],[Début]],0)</f>
        <v>0</v>
      </c>
      <c r="S1370" s="62">
        <f>IF(Tableau1[[#This Row],[Noms_M]]=S$5,Tableau1[[#This Row],[Fin_M]]-Tableau1[[#This Row],[Début_M]],0)+IF(Tableau1[[#This Row],[Noms]]=S$5,Tableau1[[#This Row],[Fin]]-Tableau1[[#This Row],[Début]],0)</f>
        <v>0</v>
      </c>
    </row>
    <row r="1371" spans="1:26" s="17" customFormat="1" ht="20.25" customHeight="1" thickBot="1" x14ac:dyDescent="0.35">
      <c r="A1371" s="36">
        <f>A1368+1</f>
        <v>46111</v>
      </c>
      <c r="B1371" s="55" t="str">
        <f t="shared" ref="B1371" si="2181">TEXT(A1371,"mmm")</f>
        <v>mars</v>
      </c>
      <c r="C1371" s="57">
        <f t="shared" ref="C1371" si="2182">_xlfn.ISOWEEKNUM(A1371)</f>
        <v>14</v>
      </c>
      <c r="D1371" s="33">
        <f>A1371</f>
        <v>46111</v>
      </c>
      <c r="E1371" s="8"/>
      <c r="F1371" s="1"/>
      <c r="G1371" s="9"/>
      <c r="H1371" s="14"/>
      <c r="I1371" s="1"/>
      <c r="J1371" s="58"/>
      <c r="K1371" s="18"/>
      <c r="L1371" s="7"/>
      <c r="N1371" s="61">
        <f>IF(Tableau1[[#This Row],[Noms_M]]=N$5,Tableau1[[#This Row],[Fin_M]]-Tableau1[[#This Row],[Début_M]],0)+IF(Tableau1[[#This Row],[Noms]]=N$5,Tableau1[[#This Row],[Fin]]-Tableau1[[#This Row],[Début]],0)</f>
        <v>0</v>
      </c>
      <c r="O1371" s="61">
        <f>IF(Tableau1[[#This Row],[Noms_M]]=O$5,Tableau1[[#This Row],[Fin_M]]-Tableau1[[#This Row],[Début_M]],0)+IF(Tableau1[[#This Row],[Noms]]=O$5,Tableau1[[#This Row],[Fin]]-Tableau1[[#This Row],[Début]],0)</f>
        <v>0</v>
      </c>
      <c r="P1371" s="61">
        <f>IF(Tableau1[[#This Row],[Noms_M]]=P$5,Tableau1[[#This Row],[Fin_M]]-Tableau1[[#This Row],[Début_M]],0)+IF(Tableau1[[#This Row],[Noms]]=P$5,Tableau1[[#This Row],[Fin]]-Tableau1[[#This Row],[Début]],0)</f>
        <v>0</v>
      </c>
      <c r="Q1371" s="61">
        <f>IF(Tableau1[[#This Row],[Noms_M]]=Q$5,Tableau1[[#This Row],[Fin_M]]-Tableau1[[#This Row],[Début_M]],0)+IF(Tableau1[[#This Row],[Noms]]=Q$5,Tableau1[[#This Row],[Fin]]-Tableau1[[#This Row],[Début]],0)</f>
        <v>0</v>
      </c>
      <c r="R1371" s="61">
        <f>IF(Tableau1[[#This Row],[Noms_M]]=R$5,Tableau1[[#This Row],[Fin_M]]-Tableau1[[#This Row],[Début_M]],0)+IF(Tableau1[[#This Row],[Noms]]=R$5,Tableau1[[#This Row],[Fin]]-Tableau1[[#This Row],[Début]],0)</f>
        <v>0</v>
      </c>
      <c r="S1371" s="62">
        <f>IF(Tableau1[[#This Row],[Noms_M]]=S$5,Tableau1[[#This Row],[Fin_M]]-Tableau1[[#This Row],[Début_M]],0)+IF(Tableau1[[#This Row],[Noms]]=S$5,Tableau1[[#This Row],[Fin]]-Tableau1[[#This Row],[Début]],0)</f>
        <v>0</v>
      </c>
      <c r="U1371" s="70">
        <f>SUM(N1371:N1391)</f>
        <v>0</v>
      </c>
      <c r="V1371" s="70">
        <f t="shared" ref="V1371" si="2183">SUM(O1371:O1391)</f>
        <v>0</v>
      </c>
      <c r="W1371" s="70">
        <f t="shared" ref="W1371" si="2184">SUM(P1371:P1391)</f>
        <v>0</v>
      </c>
      <c r="X1371" s="70">
        <f t="shared" ref="X1371" si="2185">SUM(Q1371:Q1391)</f>
        <v>0</v>
      </c>
      <c r="Y1371" s="70">
        <f t="shared" ref="Y1371" si="2186">SUM(R1371:R1391)</f>
        <v>0</v>
      </c>
      <c r="Z1371" s="70">
        <f t="shared" ref="Z1371" si="2187">SUM(S1371:S1391)</f>
        <v>0</v>
      </c>
    </row>
    <row r="1372" spans="1:26" s="17" customFormat="1" ht="20.25" customHeight="1" thickBot="1" x14ac:dyDescent="0.35">
      <c r="A1372" s="37"/>
      <c r="B1372" s="56" t="str">
        <f t="shared" ref="B1372" si="2188">TEXT(A1371,"mmm")</f>
        <v>mars</v>
      </c>
      <c r="C1372" s="57">
        <f t="shared" ref="C1372" si="2189">_xlfn.ISOWEEKNUM(A1371)</f>
        <v>14</v>
      </c>
      <c r="D1372" s="34"/>
      <c r="E1372" s="10"/>
      <c r="F1372" s="2"/>
      <c r="G1372" s="11"/>
      <c r="H1372" s="15"/>
      <c r="I1372" s="2"/>
      <c r="J1372" s="59"/>
      <c r="K1372" s="18"/>
      <c r="L1372" s="3"/>
      <c r="N1372" s="61">
        <f>IF(Tableau1[[#This Row],[Noms_M]]=N$5,Tableau1[[#This Row],[Fin_M]]-Tableau1[[#This Row],[Début_M]],0)+IF(Tableau1[[#This Row],[Noms]]=N$5,Tableau1[[#This Row],[Fin]]-Tableau1[[#This Row],[Début]],0)</f>
        <v>0</v>
      </c>
      <c r="O1372" s="61">
        <f>IF(Tableau1[[#This Row],[Noms_M]]=O$5,Tableau1[[#This Row],[Fin_M]]-Tableau1[[#This Row],[Début_M]],0)+IF(Tableau1[[#This Row],[Noms]]=O$5,Tableau1[[#This Row],[Fin]]-Tableau1[[#This Row],[Début]],0)</f>
        <v>0</v>
      </c>
      <c r="P1372" s="61">
        <f>IF(Tableau1[[#This Row],[Noms_M]]=P$5,Tableau1[[#This Row],[Fin_M]]-Tableau1[[#This Row],[Début_M]],0)+IF(Tableau1[[#This Row],[Noms]]=P$5,Tableau1[[#This Row],[Fin]]-Tableau1[[#This Row],[Début]],0)</f>
        <v>0</v>
      </c>
      <c r="Q1372" s="61">
        <f>IF(Tableau1[[#This Row],[Noms_M]]=Q$5,Tableau1[[#This Row],[Fin_M]]-Tableau1[[#This Row],[Début_M]],0)+IF(Tableau1[[#This Row],[Noms]]=Q$5,Tableau1[[#This Row],[Fin]]-Tableau1[[#This Row],[Début]],0)</f>
        <v>0</v>
      </c>
      <c r="R1372" s="61">
        <f>IF(Tableau1[[#This Row],[Noms_M]]=R$5,Tableau1[[#This Row],[Fin_M]]-Tableau1[[#This Row],[Début_M]],0)+IF(Tableau1[[#This Row],[Noms]]=R$5,Tableau1[[#This Row],[Fin]]-Tableau1[[#This Row],[Début]],0)</f>
        <v>0</v>
      </c>
      <c r="S1372" s="62">
        <f>IF(Tableau1[[#This Row],[Noms_M]]=S$5,Tableau1[[#This Row],[Fin_M]]-Tableau1[[#This Row],[Début_M]],0)+IF(Tableau1[[#This Row],[Noms]]=S$5,Tableau1[[#This Row],[Fin]]-Tableau1[[#This Row],[Début]],0)</f>
        <v>0</v>
      </c>
    </row>
    <row r="1373" spans="1:26" s="17" customFormat="1" ht="20.25" customHeight="1" thickBot="1" x14ac:dyDescent="0.35">
      <c r="A1373" s="38"/>
      <c r="B1373" s="56" t="str">
        <f t="shared" ref="B1373" si="2190">TEXT(A1371,"mmm")</f>
        <v>mars</v>
      </c>
      <c r="C1373" s="57">
        <f t="shared" ref="C1373" si="2191">_xlfn.ISOWEEKNUM(A1371)</f>
        <v>14</v>
      </c>
      <c r="D1373" s="35"/>
      <c r="E1373" s="22"/>
      <c r="F1373" s="12"/>
      <c r="G1373" s="13"/>
      <c r="H1373" s="24"/>
      <c r="I1373" s="12"/>
      <c r="J1373" s="60"/>
      <c r="K1373" s="18"/>
      <c r="L1373" s="4"/>
      <c r="N1373" s="61">
        <f>IF(Tableau1[[#This Row],[Noms_M]]=N$5,Tableau1[[#This Row],[Fin_M]]-Tableau1[[#This Row],[Début_M]],0)+IF(Tableau1[[#This Row],[Noms]]=N$5,Tableau1[[#This Row],[Fin]]-Tableau1[[#This Row],[Début]],0)</f>
        <v>0</v>
      </c>
      <c r="O1373" s="61">
        <f>IF(Tableau1[[#This Row],[Noms_M]]=O$5,Tableau1[[#This Row],[Fin_M]]-Tableau1[[#This Row],[Début_M]],0)+IF(Tableau1[[#This Row],[Noms]]=O$5,Tableau1[[#This Row],[Fin]]-Tableau1[[#This Row],[Début]],0)</f>
        <v>0</v>
      </c>
      <c r="P1373" s="61">
        <f>IF(Tableau1[[#This Row],[Noms_M]]=P$5,Tableau1[[#This Row],[Fin_M]]-Tableau1[[#This Row],[Début_M]],0)+IF(Tableau1[[#This Row],[Noms]]=P$5,Tableau1[[#This Row],[Fin]]-Tableau1[[#This Row],[Début]],0)</f>
        <v>0</v>
      </c>
      <c r="Q1373" s="61">
        <f>IF(Tableau1[[#This Row],[Noms_M]]=Q$5,Tableau1[[#This Row],[Fin_M]]-Tableau1[[#This Row],[Début_M]],0)+IF(Tableau1[[#This Row],[Noms]]=Q$5,Tableau1[[#This Row],[Fin]]-Tableau1[[#This Row],[Début]],0)</f>
        <v>0</v>
      </c>
      <c r="R1373" s="61">
        <f>IF(Tableau1[[#This Row],[Noms_M]]=R$5,Tableau1[[#This Row],[Fin_M]]-Tableau1[[#This Row],[Début_M]],0)+IF(Tableau1[[#This Row],[Noms]]=R$5,Tableau1[[#This Row],[Fin]]-Tableau1[[#This Row],[Début]],0)</f>
        <v>0</v>
      </c>
      <c r="S1373" s="62">
        <f>IF(Tableau1[[#This Row],[Noms_M]]=S$5,Tableau1[[#This Row],[Fin_M]]-Tableau1[[#This Row],[Début_M]],0)+IF(Tableau1[[#This Row],[Noms]]=S$5,Tableau1[[#This Row],[Fin]]-Tableau1[[#This Row],[Début]],0)</f>
        <v>0</v>
      </c>
    </row>
    <row r="1374" spans="1:26" s="17" customFormat="1" ht="20.25" customHeight="1" thickBot="1" x14ac:dyDescent="0.35">
      <c r="A1374" s="36">
        <f>A1371+1</f>
        <v>46112</v>
      </c>
      <c r="B1374" s="55" t="str">
        <f t="shared" ref="B1374:B1434" si="2192">TEXT(A1374,"mmm")</f>
        <v>mars</v>
      </c>
      <c r="C1374" s="57">
        <f t="shared" ref="C1374" si="2193">_xlfn.ISOWEEKNUM(A1374)</f>
        <v>14</v>
      </c>
      <c r="D1374" s="33">
        <f>A1374</f>
        <v>46112</v>
      </c>
      <c r="E1374" s="8"/>
      <c r="F1374" s="1"/>
      <c r="G1374" s="9"/>
      <c r="H1374" s="14"/>
      <c r="I1374" s="1"/>
      <c r="J1374" s="58"/>
      <c r="K1374" s="18"/>
      <c r="L1374" s="7"/>
      <c r="N1374" s="61">
        <f>IF(Tableau1[[#This Row],[Noms_M]]=N$5,Tableau1[[#This Row],[Fin_M]]-Tableau1[[#This Row],[Début_M]],0)+IF(Tableau1[[#This Row],[Noms]]=N$5,Tableau1[[#This Row],[Fin]]-Tableau1[[#This Row],[Début]],0)</f>
        <v>0</v>
      </c>
      <c r="O1374" s="61">
        <f>IF(Tableau1[[#This Row],[Noms_M]]=O$5,Tableau1[[#This Row],[Fin_M]]-Tableau1[[#This Row],[Début_M]],0)+IF(Tableau1[[#This Row],[Noms]]=O$5,Tableau1[[#This Row],[Fin]]-Tableau1[[#This Row],[Début]],0)</f>
        <v>0</v>
      </c>
      <c r="P1374" s="61">
        <f>IF(Tableau1[[#This Row],[Noms_M]]=P$5,Tableau1[[#This Row],[Fin_M]]-Tableau1[[#This Row],[Début_M]],0)+IF(Tableau1[[#This Row],[Noms]]=P$5,Tableau1[[#This Row],[Fin]]-Tableau1[[#This Row],[Début]],0)</f>
        <v>0</v>
      </c>
      <c r="Q1374" s="61">
        <f>IF(Tableau1[[#This Row],[Noms_M]]=Q$5,Tableau1[[#This Row],[Fin_M]]-Tableau1[[#This Row],[Début_M]],0)+IF(Tableau1[[#This Row],[Noms]]=Q$5,Tableau1[[#This Row],[Fin]]-Tableau1[[#This Row],[Début]],0)</f>
        <v>0</v>
      </c>
      <c r="R1374" s="61">
        <f>IF(Tableau1[[#This Row],[Noms_M]]=R$5,Tableau1[[#This Row],[Fin_M]]-Tableau1[[#This Row],[Début_M]],0)+IF(Tableau1[[#This Row],[Noms]]=R$5,Tableau1[[#This Row],[Fin]]-Tableau1[[#This Row],[Début]],0)</f>
        <v>0</v>
      </c>
      <c r="S1374" s="62">
        <f>IF(Tableau1[[#This Row],[Noms_M]]=S$5,Tableau1[[#This Row],[Fin_M]]-Tableau1[[#This Row],[Début_M]],0)+IF(Tableau1[[#This Row],[Noms]]=S$5,Tableau1[[#This Row],[Fin]]-Tableau1[[#This Row],[Début]],0)</f>
        <v>0</v>
      </c>
    </row>
    <row r="1375" spans="1:26" s="17" customFormat="1" ht="20.25" customHeight="1" thickBot="1" x14ac:dyDescent="0.35">
      <c r="A1375" s="37"/>
      <c r="B1375" s="56" t="str">
        <f t="shared" ref="B1375:B1435" si="2194">TEXT(A1374,"mmm")</f>
        <v>mars</v>
      </c>
      <c r="C1375" s="57">
        <f t="shared" ref="C1375" si="2195">_xlfn.ISOWEEKNUM(A1374)</f>
        <v>14</v>
      </c>
      <c r="D1375" s="34"/>
      <c r="E1375" s="10"/>
      <c r="F1375" s="2"/>
      <c r="G1375" s="11"/>
      <c r="H1375" s="15"/>
      <c r="I1375" s="2"/>
      <c r="J1375" s="59"/>
      <c r="K1375" s="18"/>
      <c r="L1375" s="3"/>
      <c r="N1375" s="61">
        <f>IF(Tableau1[[#This Row],[Noms_M]]=N$5,Tableau1[[#This Row],[Fin_M]]-Tableau1[[#This Row],[Début_M]],0)+IF(Tableau1[[#This Row],[Noms]]=N$5,Tableau1[[#This Row],[Fin]]-Tableau1[[#This Row],[Début]],0)</f>
        <v>0</v>
      </c>
      <c r="O1375" s="61">
        <f>IF(Tableau1[[#This Row],[Noms_M]]=O$5,Tableau1[[#This Row],[Fin_M]]-Tableau1[[#This Row],[Début_M]],0)+IF(Tableau1[[#This Row],[Noms]]=O$5,Tableau1[[#This Row],[Fin]]-Tableau1[[#This Row],[Début]],0)</f>
        <v>0</v>
      </c>
      <c r="P1375" s="61">
        <f>IF(Tableau1[[#This Row],[Noms_M]]=P$5,Tableau1[[#This Row],[Fin_M]]-Tableau1[[#This Row],[Début_M]],0)+IF(Tableau1[[#This Row],[Noms]]=P$5,Tableau1[[#This Row],[Fin]]-Tableau1[[#This Row],[Début]],0)</f>
        <v>0</v>
      </c>
      <c r="Q1375" s="61">
        <f>IF(Tableau1[[#This Row],[Noms_M]]=Q$5,Tableau1[[#This Row],[Fin_M]]-Tableau1[[#This Row],[Début_M]],0)+IF(Tableau1[[#This Row],[Noms]]=Q$5,Tableau1[[#This Row],[Fin]]-Tableau1[[#This Row],[Début]],0)</f>
        <v>0</v>
      </c>
      <c r="R1375" s="61">
        <f>IF(Tableau1[[#This Row],[Noms_M]]=R$5,Tableau1[[#This Row],[Fin_M]]-Tableau1[[#This Row],[Début_M]],0)+IF(Tableau1[[#This Row],[Noms]]=R$5,Tableau1[[#This Row],[Fin]]-Tableau1[[#This Row],[Début]],0)</f>
        <v>0</v>
      </c>
      <c r="S1375" s="62">
        <f>IF(Tableau1[[#This Row],[Noms_M]]=S$5,Tableau1[[#This Row],[Fin_M]]-Tableau1[[#This Row],[Début_M]],0)+IF(Tableau1[[#This Row],[Noms]]=S$5,Tableau1[[#This Row],[Fin]]-Tableau1[[#This Row],[Début]],0)</f>
        <v>0</v>
      </c>
    </row>
    <row r="1376" spans="1:26" s="17" customFormat="1" ht="20.25" customHeight="1" thickBot="1" x14ac:dyDescent="0.35">
      <c r="A1376" s="38"/>
      <c r="B1376" s="56" t="str">
        <f t="shared" ref="B1376:B1436" si="2196">TEXT(A1374,"mmm")</f>
        <v>mars</v>
      </c>
      <c r="C1376" s="57">
        <f t="shared" ref="C1376" si="2197">_xlfn.ISOWEEKNUM(A1374)</f>
        <v>14</v>
      </c>
      <c r="D1376" s="35"/>
      <c r="E1376" s="22"/>
      <c r="F1376" s="12"/>
      <c r="G1376" s="13"/>
      <c r="H1376" s="24"/>
      <c r="I1376" s="12"/>
      <c r="J1376" s="60"/>
      <c r="K1376" s="18"/>
      <c r="L1376" s="4"/>
      <c r="N1376" s="61">
        <f>IF(Tableau1[[#This Row],[Noms_M]]=N$5,Tableau1[[#This Row],[Fin_M]]-Tableau1[[#This Row],[Début_M]],0)+IF(Tableau1[[#This Row],[Noms]]=N$5,Tableau1[[#This Row],[Fin]]-Tableau1[[#This Row],[Début]],0)</f>
        <v>0</v>
      </c>
      <c r="O1376" s="61">
        <f>IF(Tableau1[[#This Row],[Noms_M]]=O$5,Tableau1[[#This Row],[Fin_M]]-Tableau1[[#This Row],[Début_M]],0)+IF(Tableau1[[#This Row],[Noms]]=O$5,Tableau1[[#This Row],[Fin]]-Tableau1[[#This Row],[Début]],0)</f>
        <v>0</v>
      </c>
      <c r="P1376" s="61">
        <f>IF(Tableau1[[#This Row],[Noms_M]]=P$5,Tableau1[[#This Row],[Fin_M]]-Tableau1[[#This Row],[Début_M]],0)+IF(Tableau1[[#This Row],[Noms]]=P$5,Tableau1[[#This Row],[Fin]]-Tableau1[[#This Row],[Début]],0)</f>
        <v>0</v>
      </c>
      <c r="Q1376" s="61">
        <f>IF(Tableau1[[#This Row],[Noms_M]]=Q$5,Tableau1[[#This Row],[Fin_M]]-Tableau1[[#This Row],[Début_M]],0)+IF(Tableau1[[#This Row],[Noms]]=Q$5,Tableau1[[#This Row],[Fin]]-Tableau1[[#This Row],[Début]],0)</f>
        <v>0</v>
      </c>
      <c r="R1376" s="61">
        <f>IF(Tableau1[[#This Row],[Noms_M]]=R$5,Tableau1[[#This Row],[Fin_M]]-Tableau1[[#This Row],[Début_M]],0)+IF(Tableau1[[#This Row],[Noms]]=R$5,Tableau1[[#This Row],[Fin]]-Tableau1[[#This Row],[Début]],0)</f>
        <v>0</v>
      </c>
      <c r="S1376" s="62">
        <f>IF(Tableau1[[#This Row],[Noms_M]]=S$5,Tableau1[[#This Row],[Fin_M]]-Tableau1[[#This Row],[Début_M]],0)+IF(Tableau1[[#This Row],[Noms]]=S$5,Tableau1[[#This Row],[Fin]]-Tableau1[[#This Row],[Début]],0)</f>
        <v>0</v>
      </c>
    </row>
    <row r="1377" spans="1:26" s="17" customFormat="1" ht="20.25" customHeight="1" thickBot="1" x14ac:dyDescent="0.35">
      <c r="A1377" s="36">
        <f>A1374+1</f>
        <v>46113</v>
      </c>
      <c r="B1377" s="55" t="str">
        <f t="shared" ref="B1377:B1437" si="2198">TEXT(A1377,"mmm")</f>
        <v>avr</v>
      </c>
      <c r="C1377" s="57">
        <f t="shared" ref="C1377" si="2199">_xlfn.ISOWEEKNUM(A1377)</f>
        <v>14</v>
      </c>
      <c r="D1377" s="33">
        <f>A1377</f>
        <v>46113</v>
      </c>
      <c r="E1377" s="8"/>
      <c r="F1377" s="1"/>
      <c r="G1377" s="9"/>
      <c r="H1377" s="14"/>
      <c r="I1377" s="1"/>
      <c r="J1377" s="58"/>
      <c r="K1377" s="18"/>
      <c r="L1377" s="7"/>
      <c r="N1377" s="61">
        <f>IF(Tableau1[[#This Row],[Noms_M]]=N$5,Tableau1[[#This Row],[Fin_M]]-Tableau1[[#This Row],[Début_M]],0)+IF(Tableau1[[#This Row],[Noms]]=N$5,Tableau1[[#This Row],[Fin]]-Tableau1[[#This Row],[Début]],0)</f>
        <v>0</v>
      </c>
      <c r="O1377" s="61">
        <f>IF(Tableau1[[#This Row],[Noms_M]]=O$5,Tableau1[[#This Row],[Fin_M]]-Tableau1[[#This Row],[Début_M]],0)+IF(Tableau1[[#This Row],[Noms]]=O$5,Tableau1[[#This Row],[Fin]]-Tableau1[[#This Row],[Début]],0)</f>
        <v>0</v>
      </c>
      <c r="P1377" s="61">
        <f>IF(Tableau1[[#This Row],[Noms_M]]=P$5,Tableau1[[#This Row],[Fin_M]]-Tableau1[[#This Row],[Début_M]],0)+IF(Tableau1[[#This Row],[Noms]]=P$5,Tableau1[[#This Row],[Fin]]-Tableau1[[#This Row],[Début]],0)</f>
        <v>0</v>
      </c>
      <c r="Q1377" s="61">
        <f>IF(Tableau1[[#This Row],[Noms_M]]=Q$5,Tableau1[[#This Row],[Fin_M]]-Tableau1[[#This Row],[Début_M]],0)+IF(Tableau1[[#This Row],[Noms]]=Q$5,Tableau1[[#This Row],[Fin]]-Tableau1[[#This Row],[Début]],0)</f>
        <v>0</v>
      </c>
      <c r="R1377" s="61">
        <f>IF(Tableau1[[#This Row],[Noms_M]]=R$5,Tableau1[[#This Row],[Fin_M]]-Tableau1[[#This Row],[Début_M]],0)+IF(Tableau1[[#This Row],[Noms]]=R$5,Tableau1[[#This Row],[Fin]]-Tableau1[[#This Row],[Début]],0)</f>
        <v>0</v>
      </c>
      <c r="S1377" s="62">
        <f>IF(Tableau1[[#This Row],[Noms_M]]=S$5,Tableau1[[#This Row],[Fin_M]]-Tableau1[[#This Row],[Début_M]],0)+IF(Tableau1[[#This Row],[Noms]]=S$5,Tableau1[[#This Row],[Fin]]-Tableau1[[#This Row],[Début]],0)</f>
        <v>0</v>
      </c>
    </row>
    <row r="1378" spans="1:26" s="17" customFormat="1" ht="20.25" customHeight="1" thickBot="1" x14ac:dyDescent="0.35">
      <c r="A1378" s="37"/>
      <c r="B1378" s="56" t="str">
        <f t="shared" ref="B1378:B1438" si="2200">TEXT(A1377,"mmm")</f>
        <v>avr</v>
      </c>
      <c r="C1378" s="57">
        <f t="shared" ref="C1378" si="2201">_xlfn.ISOWEEKNUM(A1377)</f>
        <v>14</v>
      </c>
      <c r="D1378" s="34"/>
      <c r="E1378" s="10"/>
      <c r="F1378" s="2"/>
      <c r="G1378" s="11"/>
      <c r="H1378" s="15"/>
      <c r="I1378" s="2"/>
      <c r="J1378" s="59"/>
      <c r="K1378" s="18"/>
      <c r="L1378" s="3"/>
      <c r="N1378" s="61">
        <f>IF(Tableau1[[#This Row],[Noms_M]]=N$5,Tableau1[[#This Row],[Fin_M]]-Tableau1[[#This Row],[Début_M]],0)+IF(Tableau1[[#This Row],[Noms]]=N$5,Tableau1[[#This Row],[Fin]]-Tableau1[[#This Row],[Début]],0)</f>
        <v>0</v>
      </c>
      <c r="O1378" s="61">
        <f>IF(Tableau1[[#This Row],[Noms_M]]=O$5,Tableau1[[#This Row],[Fin_M]]-Tableau1[[#This Row],[Début_M]],0)+IF(Tableau1[[#This Row],[Noms]]=O$5,Tableau1[[#This Row],[Fin]]-Tableau1[[#This Row],[Début]],0)</f>
        <v>0</v>
      </c>
      <c r="P1378" s="61">
        <f>IF(Tableau1[[#This Row],[Noms_M]]=P$5,Tableau1[[#This Row],[Fin_M]]-Tableau1[[#This Row],[Début_M]],0)+IF(Tableau1[[#This Row],[Noms]]=P$5,Tableau1[[#This Row],[Fin]]-Tableau1[[#This Row],[Début]],0)</f>
        <v>0</v>
      </c>
      <c r="Q1378" s="61">
        <f>IF(Tableau1[[#This Row],[Noms_M]]=Q$5,Tableau1[[#This Row],[Fin_M]]-Tableau1[[#This Row],[Début_M]],0)+IF(Tableau1[[#This Row],[Noms]]=Q$5,Tableau1[[#This Row],[Fin]]-Tableau1[[#This Row],[Début]],0)</f>
        <v>0</v>
      </c>
      <c r="R1378" s="61">
        <f>IF(Tableau1[[#This Row],[Noms_M]]=R$5,Tableau1[[#This Row],[Fin_M]]-Tableau1[[#This Row],[Début_M]],0)+IF(Tableau1[[#This Row],[Noms]]=R$5,Tableau1[[#This Row],[Fin]]-Tableau1[[#This Row],[Début]],0)</f>
        <v>0</v>
      </c>
      <c r="S1378" s="62">
        <f>IF(Tableau1[[#This Row],[Noms_M]]=S$5,Tableau1[[#This Row],[Fin_M]]-Tableau1[[#This Row],[Début_M]],0)+IF(Tableau1[[#This Row],[Noms]]=S$5,Tableau1[[#This Row],[Fin]]-Tableau1[[#This Row],[Début]],0)</f>
        <v>0</v>
      </c>
    </row>
    <row r="1379" spans="1:26" s="17" customFormat="1" ht="20.25" customHeight="1" thickBot="1" x14ac:dyDescent="0.35">
      <c r="A1379" s="38"/>
      <c r="B1379" s="56" t="str">
        <f t="shared" ref="B1379:B1439" si="2202">TEXT(A1377,"mmm")</f>
        <v>avr</v>
      </c>
      <c r="C1379" s="57">
        <f t="shared" ref="C1379" si="2203">_xlfn.ISOWEEKNUM(A1377)</f>
        <v>14</v>
      </c>
      <c r="D1379" s="35"/>
      <c r="E1379" s="22"/>
      <c r="F1379" s="12"/>
      <c r="G1379" s="13"/>
      <c r="H1379" s="24"/>
      <c r="I1379" s="12"/>
      <c r="J1379" s="60"/>
      <c r="K1379" s="18"/>
      <c r="L1379" s="4"/>
      <c r="N1379" s="61">
        <f>IF(Tableau1[[#This Row],[Noms_M]]=N$5,Tableau1[[#This Row],[Fin_M]]-Tableau1[[#This Row],[Début_M]],0)+IF(Tableau1[[#This Row],[Noms]]=N$5,Tableau1[[#This Row],[Fin]]-Tableau1[[#This Row],[Début]],0)</f>
        <v>0</v>
      </c>
      <c r="O1379" s="61">
        <f>IF(Tableau1[[#This Row],[Noms_M]]=O$5,Tableau1[[#This Row],[Fin_M]]-Tableau1[[#This Row],[Début_M]],0)+IF(Tableau1[[#This Row],[Noms]]=O$5,Tableau1[[#This Row],[Fin]]-Tableau1[[#This Row],[Début]],0)</f>
        <v>0</v>
      </c>
      <c r="P1379" s="61">
        <f>IF(Tableau1[[#This Row],[Noms_M]]=P$5,Tableau1[[#This Row],[Fin_M]]-Tableau1[[#This Row],[Début_M]],0)+IF(Tableau1[[#This Row],[Noms]]=P$5,Tableau1[[#This Row],[Fin]]-Tableau1[[#This Row],[Début]],0)</f>
        <v>0</v>
      </c>
      <c r="Q1379" s="61">
        <f>IF(Tableau1[[#This Row],[Noms_M]]=Q$5,Tableau1[[#This Row],[Fin_M]]-Tableau1[[#This Row],[Début_M]],0)+IF(Tableau1[[#This Row],[Noms]]=Q$5,Tableau1[[#This Row],[Fin]]-Tableau1[[#This Row],[Début]],0)</f>
        <v>0</v>
      </c>
      <c r="R1379" s="61">
        <f>IF(Tableau1[[#This Row],[Noms_M]]=R$5,Tableau1[[#This Row],[Fin_M]]-Tableau1[[#This Row],[Début_M]],0)+IF(Tableau1[[#This Row],[Noms]]=R$5,Tableau1[[#This Row],[Fin]]-Tableau1[[#This Row],[Début]],0)</f>
        <v>0</v>
      </c>
      <c r="S1379" s="62">
        <f>IF(Tableau1[[#This Row],[Noms_M]]=S$5,Tableau1[[#This Row],[Fin_M]]-Tableau1[[#This Row],[Début_M]],0)+IF(Tableau1[[#This Row],[Noms]]=S$5,Tableau1[[#This Row],[Fin]]-Tableau1[[#This Row],[Début]],0)</f>
        <v>0</v>
      </c>
    </row>
    <row r="1380" spans="1:26" s="17" customFormat="1" ht="20.25" customHeight="1" thickBot="1" x14ac:dyDescent="0.35">
      <c r="A1380" s="36">
        <f>A1377+1</f>
        <v>46114</v>
      </c>
      <c r="B1380" s="55" t="str">
        <f t="shared" ref="B1380:B1440" si="2204">TEXT(A1380,"mmm")</f>
        <v>avr</v>
      </c>
      <c r="C1380" s="57">
        <f t="shared" ref="C1380" si="2205">_xlfn.ISOWEEKNUM(A1380)</f>
        <v>14</v>
      </c>
      <c r="D1380" s="33">
        <f>A1380</f>
        <v>46114</v>
      </c>
      <c r="E1380" s="8"/>
      <c r="F1380" s="1"/>
      <c r="G1380" s="9"/>
      <c r="H1380" s="14"/>
      <c r="I1380" s="1"/>
      <c r="J1380" s="58"/>
      <c r="K1380" s="18"/>
      <c r="L1380" s="7"/>
      <c r="N1380" s="61">
        <f>IF(Tableau1[[#This Row],[Noms_M]]=N$5,Tableau1[[#This Row],[Fin_M]]-Tableau1[[#This Row],[Début_M]],0)+IF(Tableau1[[#This Row],[Noms]]=N$5,Tableau1[[#This Row],[Fin]]-Tableau1[[#This Row],[Début]],0)</f>
        <v>0</v>
      </c>
      <c r="O1380" s="61">
        <f>IF(Tableau1[[#This Row],[Noms_M]]=O$5,Tableau1[[#This Row],[Fin_M]]-Tableau1[[#This Row],[Début_M]],0)+IF(Tableau1[[#This Row],[Noms]]=O$5,Tableau1[[#This Row],[Fin]]-Tableau1[[#This Row],[Début]],0)</f>
        <v>0</v>
      </c>
      <c r="P1380" s="61">
        <f>IF(Tableau1[[#This Row],[Noms_M]]=P$5,Tableau1[[#This Row],[Fin_M]]-Tableau1[[#This Row],[Début_M]],0)+IF(Tableau1[[#This Row],[Noms]]=P$5,Tableau1[[#This Row],[Fin]]-Tableau1[[#This Row],[Début]],0)</f>
        <v>0</v>
      </c>
      <c r="Q1380" s="61">
        <f>IF(Tableau1[[#This Row],[Noms_M]]=Q$5,Tableau1[[#This Row],[Fin_M]]-Tableau1[[#This Row],[Début_M]],0)+IF(Tableau1[[#This Row],[Noms]]=Q$5,Tableau1[[#This Row],[Fin]]-Tableau1[[#This Row],[Début]],0)</f>
        <v>0</v>
      </c>
      <c r="R1380" s="61">
        <f>IF(Tableau1[[#This Row],[Noms_M]]=R$5,Tableau1[[#This Row],[Fin_M]]-Tableau1[[#This Row],[Début_M]],0)+IF(Tableau1[[#This Row],[Noms]]=R$5,Tableau1[[#This Row],[Fin]]-Tableau1[[#This Row],[Début]],0)</f>
        <v>0</v>
      </c>
      <c r="S1380" s="62">
        <f>IF(Tableau1[[#This Row],[Noms_M]]=S$5,Tableau1[[#This Row],[Fin_M]]-Tableau1[[#This Row],[Début_M]],0)+IF(Tableau1[[#This Row],[Noms]]=S$5,Tableau1[[#This Row],[Fin]]-Tableau1[[#This Row],[Début]],0)</f>
        <v>0</v>
      </c>
    </row>
    <row r="1381" spans="1:26" s="17" customFormat="1" ht="20.25" customHeight="1" thickBot="1" x14ac:dyDescent="0.35">
      <c r="A1381" s="37"/>
      <c r="B1381" s="56" t="str">
        <f t="shared" ref="B1381:B1441" si="2206">TEXT(A1380,"mmm")</f>
        <v>avr</v>
      </c>
      <c r="C1381" s="57">
        <f t="shared" ref="C1381" si="2207">_xlfn.ISOWEEKNUM(A1380)</f>
        <v>14</v>
      </c>
      <c r="D1381" s="34"/>
      <c r="E1381" s="10"/>
      <c r="F1381" s="2"/>
      <c r="G1381" s="11"/>
      <c r="H1381" s="15"/>
      <c r="I1381" s="2"/>
      <c r="J1381" s="59"/>
      <c r="K1381" s="18"/>
      <c r="L1381" s="3"/>
      <c r="N1381" s="61">
        <f>IF(Tableau1[[#This Row],[Noms_M]]=N$5,Tableau1[[#This Row],[Fin_M]]-Tableau1[[#This Row],[Début_M]],0)+IF(Tableau1[[#This Row],[Noms]]=N$5,Tableau1[[#This Row],[Fin]]-Tableau1[[#This Row],[Début]],0)</f>
        <v>0</v>
      </c>
      <c r="O1381" s="61">
        <f>IF(Tableau1[[#This Row],[Noms_M]]=O$5,Tableau1[[#This Row],[Fin_M]]-Tableau1[[#This Row],[Début_M]],0)+IF(Tableau1[[#This Row],[Noms]]=O$5,Tableau1[[#This Row],[Fin]]-Tableau1[[#This Row],[Début]],0)</f>
        <v>0</v>
      </c>
      <c r="P1381" s="61">
        <f>IF(Tableau1[[#This Row],[Noms_M]]=P$5,Tableau1[[#This Row],[Fin_M]]-Tableau1[[#This Row],[Début_M]],0)+IF(Tableau1[[#This Row],[Noms]]=P$5,Tableau1[[#This Row],[Fin]]-Tableau1[[#This Row],[Début]],0)</f>
        <v>0</v>
      </c>
      <c r="Q1381" s="61">
        <f>IF(Tableau1[[#This Row],[Noms_M]]=Q$5,Tableau1[[#This Row],[Fin_M]]-Tableau1[[#This Row],[Début_M]],0)+IF(Tableau1[[#This Row],[Noms]]=Q$5,Tableau1[[#This Row],[Fin]]-Tableau1[[#This Row],[Début]],0)</f>
        <v>0</v>
      </c>
      <c r="R1381" s="61">
        <f>IF(Tableau1[[#This Row],[Noms_M]]=R$5,Tableau1[[#This Row],[Fin_M]]-Tableau1[[#This Row],[Début_M]],0)+IF(Tableau1[[#This Row],[Noms]]=R$5,Tableau1[[#This Row],[Fin]]-Tableau1[[#This Row],[Début]],0)</f>
        <v>0</v>
      </c>
      <c r="S1381" s="62">
        <f>IF(Tableau1[[#This Row],[Noms_M]]=S$5,Tableau1[[#This Row],[Fin_M]]-Tableau1[[#This Row],[Début_M]],0)+IF(Tableau1[[#This Row],[Noms]]=S$5,Tableau1[[#This Row],[Fin]]-Tableau1[[#This Row],[Début]],0)</f>
        <v>0</v>
      </c>
    </row>
    <row r="1382" spans="1:26" s="17" customFormat="1" ht="20.25" customHeight="1" thickBot="1" x14ac:dyDescent="0.35">
      <c r="A1382" s="38"/>
      <c r="B1382" s="56" t="str">
        <f t="shared" ref="B1382:B1442" si="2208">TEXT(A1380,"mmm")</f>
        <v>avr</v>
      </c>
      <c r="C1382" s="57">
        <f t="shared" ref="C1382" si="2209">_xlfn.ISOWEEKNUM(A1380)</f>
        <v>14</v>
      </c>
      <c r="D1382" s="35"/>
      <c r="E1382" s="22"/>
      <c r="F1382" s="12"/>
      <c r="G1382" s="13"/>
      <c r="H1382" s="24"/>
      <c r="I1382" s="12"/>
      <c r="J1382" s="60"/>
      <c r="K1382" s="18"/>
      <c r="L1382" s="4"/>
      <c r="N1382" s="61">
        <f>IF(Tableau1[[#This Row],[Noms_M]]=N$5,Tableau1[[#This Row],[Fin_M]]-Tableau1[[#This Row],[Début_M]],0)+IF(Tableau1[[#This Row],[Noms]]=N$5,Tableau1[[#This Row],[Fin]]-Tableau1[[#This Row],[Début]],0)</f>
        <v>0</v>
      </c>
      <c r="O1382" s="61">
        <f>IF(Tableau1[[#This Row],[Noms_M]]=O$5,Tableau1[[#This Row],[Fin_M]]-Tableau1[[#This Row],[Début_M]],0)+IF(Tableau1[[#This Row],[Noms]]=O$5,Tableau1[[#This Row],[Fin]]-Tableau1[[#This Row],[Début]],0)</f>
        <v>0</v>
      </c>
      <c r="P1382" s="61">
        <f>IF(Tableau1[[#This Row],[Noms_M]]=P$5,Tableau1[[#This Row],[Fin_M]]-Tableau1[[#This Row],[Début_M]],0)+IF(Tableau1[[#This Row],[Noms]]=P$5,Tableau1[[#This Row],[Fin]]-Tableau1[[#This Row],[Début]],0)</f>
        <v>0</v>
      </c>
      <c r="Q1382" s="61">
        <f>IF(Tableau1[[#This Row],[Noms_M]]=Q$5,Tableau1[[#This Row],[Fin_M]]-Tableau1[[#This Row],[Début_M]],0)+IF(Tableau1[[#This Row],[Noms]]=Q$5,Tableau1[[#This Row],[Fin]]-Tableau1[[#This Row],[Début]],0)</f>
        <v>0</v>
      </c>
      <c r="R1382" s="61">
        <f>IF(Tableau1[[#This Row],[Noms_M]]=R$5,Tableau1[[#This Row],[Fin_M]]-Tableau1[[#This Row],[Début_M]],0)+IF(Tableau1[[#This Row],[Noms]]=R$5,Tableau1[[#This Row],[Fin]]-Tableau1[[#This Row],[Début]],0)</f>
        <v>0</v>
      </c>
      <c r="S1382" s="62">
        <f>IF(Tableau1[[#This Row],[Noms_M]]=S$5,Tableau1[[#This Row],[Fin_M]]-Tableau1[[#This Row],[Début_M]],0)+IF(Tableau1[[#This Row],[Noms]]=S$5,Tableau1[[#This Row],[Fin]]-Tableau1[[#This Row],[Début]],0)</f>
        <v>0</v>
      </c>
    </row>
    <row r="1383" spans="1:26" s="17" customFormat="1" ht="20.25" customHeight="1" thickBot="1" x14ac:dyDescent="0.35">
      <c r="A1383" s="36">
        <f>A1380+1</f>
        <v>46115</v>
      </c>
      <c r="B1383" s="55" t="str">
        <f t="shared" ref="B1383:B1443" si="2210">TEXT(A1383,"mmm")</f>
        <v>avr</v>
      </c>
      <c r="C1383" s="57">
        <f t="shared" ref="C1383" si="2211">_xlfn.ISOWEEKNUM(A1383)</f>
        <v>14</v>
      </c>
      <c r="D1383" s="33">
        <f>A1383</f>
        <v>46115</v>
      </c>
      <c r="E1383" s="8"/>
      <c r="F1383" s="1"/>
      <c r="G1383" s="9"/>
      <c r="H1383" s="14"/>
      <c r="I1383" s="1"/>
      <c r="J1383" s="58"/>
      <c r="K1383" s="18"/>
      <c r="L1383" s="7"/>
      <c r="N1383" s="61">
        <f>IF(Tableau1[[#This Row],[Noms_M]]=N$5,Tableau1[[#This Row],[Fin_M]]-Tableau1[[#This Row],[Début_M]],0)+IF(Tableau1[[#This Row],[Noms]]=N$5,Tableau1[[#This Row],[Fin]]-Tableau1[[#This Row],[Début]],0)</f>
        <v>0</v>
      </c>
      <c r="O1383" s="61">
        <f>IF(Tableau1[[#This Row],[Noms_M]]=O$5,Tableau1[[#This Row],[Fin_M]]-Tableau1[[#This Row],[Début_M]],0)+IF(Tableau1[[#This Row],[Noms]]=O$5,Tableau1[[#This Row],[Fin]]-Tableau1[[#This Row],[Début]],0)</f>
        <v>0</v>
      </c>
      <c r="P1383" s="61">
        <f>IF(Tableau1[[#This Row],[Noms_M]]=P$5,Tableau1[[#This Row],[Fin_M]]-Tableau1[[#This Row],[Début_M]],0)+IF(Tableau1[[#This Row],[Noms]]=P$5,Tableau1[[#This Row],[Fin]]-Tableau1[[#This Row],[Début]],0)</f>
        <v>0</v>
      </c>
      <c r="Q1383" s="61">
        <f>IF(Tableau1[[#This Row],[Noms_M]]=Q$5,Tableau1[[#This Row],[Fin_M]]-Tableau1[[#This Row],[Début_M]],0)+IF(Tableau1[[#This Row],[Noms]]=Q$5,Tableau1[[#This Row],[Fin]]-Tableau1[[#This Row],[Début]],0)</f>
        <v>0</v>
      </c>
      <c r="R1383" s="61">
        <f>IF(Tableau1[[#This Row],[Noms_M]]=R$5,Tableau1[[#This Row],[Fin_M]]-Tableau1[[#This Row],[Début_M]],0)+IF(Tableau1[[#This Row],[Noms]]=R$5,Tableau1[[#This Row],[Fin]]-Tableau1[[#This Row],[Début]],0)</f>
        <v>0</v>
      </c>
      <c r="S1383" s="62">
        <f>IF(Tableau1[[#This Row],[Noms_M]]=S$5,Tableau1[[#This Row],[Fin_M]]-Tableau1[[#This Row],[Début_M]],0)+IF(Tableau1[[#This Row],[Noms]]=S$5,Tableau1[[#This Row],[Fin]]-Tableau1[[#This Row],[Début]],0)</f>
        <v>0</v>
      </c>
    </row>
    <row r="1384" spans="1:26" s="17" customFormat="1" ht="20.25" customHeight="1" thickBot="1" x14ac:dyDescent="0.35">
      <c r="A1384" s="37"/>
      <c r="B1384" s="56" t="str">
        <f t="shared" ref="B1384:B1444" si="2212">TEXT(A1383,"mmm")</f>
        <v>avr</v>
      </c>
      <c r="C1384" s="57">
        <f t="shared" ref="C1384" si="2213">_xlfn.ISOWEEKNUM(A1383)</f>
        <v>14</v>
      </c>
      <c r="D1384" s="34"/>
      <c r="E1384" s="10"/>
      <c r="F1384" s="2"/>
      <c r="G1384" s="11"/>
      <c r="H1384" s="15"/>
      <c r="I1384" s="2"/>
      <c r="J1384" s="59"/>
      <c r="K1384" s="18"/>
      <c r="L1384" s="3"/>
      <c r="N1384" s="61">
        <f>IF(Tableau1[[#This Row],[Noms_M]]=N$5,Tableau1[[#This Row],[Fin_M]]-Tableau1[[#This Row],[Début_M]],0)+IF(Tableau1[[#This Row],[Noms]]=N$5,Tableau1[[#This Row],[Fin]]-Tableau1[[#This Row],[Début]],0)</f>
        <v>0</v>
      </c>
      <c r="O1384" s="61">
        <f>IF(Tableau1[[#This Row],[Noms_M]]=O$5,Tableau1[[#This Row],[Fin_M]]-Tableau1[[#This Row],[Début_M]],0)+IF(Tableau1[[#This Row],[Noms]]=O$5,Tableau1[[#This Row],[Fin]]-Tableau1[[#This Row],[Début]],0)</f>
        <v>0</v>
      </c>
      <c r="P1384" s="61">
        <f>IF(Tableau1[[#This Row],[Noms_M]]=P$5,Tableau1[[#This Row],[Fin_M]]-Tableau1[[#This Row],[Début_M]],0)+IF(Tableau1[[#This Row],[Noms]]=P$5,Tableau1[[#This Row],[Fin]]-Tableau1[[#This Row],[Début]],0)</f>
        <v>0</v>
      </c>
      <c r="Q1384" s="61">
        <f>IF(Tableau1[[#This Row],[Noms_M]]=Q$5,Tableau1[[#This Row],[Fin_M]]-Tableau1[[#This Row],[Début_M]],0)+IF(Tableau1[[#This Row],[Noms]]=Q$5,Tableau1[[#This Row],[Fin]]-Tableau1[[#This Row],[Début]],0)</f>
        <v>0</v>
      </c>
      <c r="R1384" s="61">
        <f>IF(Tableau1[[#This Row],[Noms_M]]=R$5,Tableau1[[#This Row],[Fin_M]]-Tableau1[[#This Row],[Début_M]],0)+IF(Tableau1[[#This Row],[Noms]]=R$5,Tableau1[[#This Row],[Fin]]-Tableau1[[#This Row],[Début]],0)</f>
        <v>0</v>
      </c>
      <c r="S1384" s="62">
        <f>IF(Tableau1[[#This Row],[Noms_M]]=S$5,Tableau1[[#This Row],[Fin_M]]-Tableau1[[#This Row],[Début_M]],0)+IF(Tableau1[[#This Row],[Noms]]=S$5,Tableau1[[#This Row],[Fin]]-Tableau1[[#This Row],[Début]],0)</f>
        <v>0</v>
      </c>
    </row>
    <row r="1385" spans="1:26" s="17" customFormat="1" ht="20.25" customHeight="1" thickBot="1" x14ac:dyDescent="0.35">
      <c r="A1385" s="38"/>
      <c r="B1385" s="56" t="str">
        <f t="shared" ref="B1385:B1445" si="2214">TEXT(A1383,"mmm")</f>
        <v>avr</v>
      </c>
      <c r="C1385" s="57">
        <f t="shared" ref="C1385" si="2215">_xlfn.ISOWEEKNUM(A1383)</f>
        <v>14</v>
      </c>
      <c r="D1385" s="35"/>
      <c r="E1385" s="22"/>
      <c r="F1385" s="12"/>
      <c r="G1385" s="13"/>
      <c r="H1385" s="24"/>
      <c r="I1385" s="12"/>
      <c r="J1385" s="60"/>
      <c r="K1385" s="18"/>
      <c r="L1385" s="4"/>
      <c r="N1385" s="61">
        <f>IF(Tableau1[[#This Row],[Noms_M]]=N$5,Tableau1[[#This Row],[Fin_M]]-Tableau1[[#This Row],[Début_M]],0)+IF(Tableau1[[#This Row],[Noms]]=N$5,Tableau1[[#This Row],[Fin]]-Tableau1[[#This Row],[Début]],0)</f>
        <v>0</v>
      </c>
      <c r="O1385" s="61">
        <f>IF(Tableau1[[#This Row],[Noms_M]]=O$5,Tableau1[[#This Row],[Fin_M]]-Tableau1[[#This Row],[Début_M]],0)+IF(Tableau1[[#This Row],[Noms]]=O$5,Tableau1[[#This Row],[Fin]]-Tableau1[[#This Row],[Début]],0)</f>
        <v>0</v>
      </c>
      <c r="P1385" s="61">
        <f>IF(Tableau1[[#This Row],[Noms_M]]=P$5,Tableau1[[#This Row],[Fin_M]]-Tableau1[[#This Row],[Début_M]],0)+IF(Tableau1[[#This Row],[Noms]]=P$5,Tableau1[[#This Row],[Fin]]-Tableau1[[#This Row],[Début]],0)</f>
        <v>0</v>
      </c>
      <c r="Q1385" s="61">
        <f>IF(Tableau1[[#This Row],[Noms_M]]=Q$5,Tableau1[[#This Row],[Fin_M]]-Tableau1[[#This Row],[Début_M]],0)+IF(Tableau1[[#This Row],[Noms]]=Q$5,Tableau1[[#This Row],[Fin]]-Tableau1[[#This Row],[Début]],0)</f>
        <v>0</v>
      </c>
      <c r="R1385" s="61">
        <f>IF(Tableau1[[#This Row],[Noms_M]]=R$5,Tableau1[[#This Row],[Fin_M]]-Tableau1[[#This Row],[Début_M]],0)+IF(Tableau1[[#This Row],[Noms]]=R$5,Tableau1[[#This Row],[Fin]]-Tableau1[[#This Row],[Début]],0)</f>
        <v>0</v>
      </c>
      <c r="S1385" s="62">
        <f>IF(Tableau1[[#This Row],[Noms_M]]=S$5,Tableau1[[#This Row],[Fin_M]]-Tableau1[[#This Row],[Début_M]],0)+IF(Tableau1[[#This Row],[Noms]]=S$5,Tableau1[[#This Row],[Fin]]-Tableau1[[#This Row],[Début]],0)</f>
        <v>0</v>
      </c>
    </row>
    <row r="1386" spans="1:26" s="17" customFormat="1" ht="20.25" customHeight="1" thickBot="1" x14ac:dyDescent="0.35">
      <c r="A1386" s="36">
        <f>A1383+1</f>
        <v>46116</v>
      </c>
      <c r="B1386" s="55" t="str">
        <f t="shared" ref="B1386" si="2216">TEXT(A1386,"mmm")</f>
        <v>avr</v>
      </c>
      <c r="C1386" s="57">
        <f t="shared" ref="C1386" si="2217">_xlfn.ISOWEEKNUM(A1386)</f>
        <v>14</v>
      </c>
      <c r="D1386" s="33">
        <f>A1386</f>
        <v>46116</v>
      </c>
      <c r="E1386" s="8"/>
      <c r="F1386" s="1"/>
      <c r="G1386" s="9"/>
      <c r="H1386" s="14"/>
      <c r="I1386" s="1"/>
      <c r="J1386" s="58"/>
      <c r="K1386" s="18"/>
      <c r="L1386" s="7"/>
      <c r="N1386" s="61">
        <f>IF(Tableau1[[#This Row],[Noms_M]]=N$5,Tableau1[[#This Row],[Fin_M]]-Tableau1[[#This Row],[Début_M]],0)+IF(Tableau1[[#This Row],[Noms]]=N$5,Tableau1[[#This Row],[Fin]]-Tableau1[[#This Row],[Début]],0)</f>
        <v>0</v>
      </c>
      <c r="O1386" s="61">
        <f>IF(Tableau1[[#This Row],[Noms_M]]=O$5,Tableau1[[#This Row],[Fin_M]]-Tableau1[[#This Row],[Début_M]],0)+IF(Tableau1[[#This Row],[Noms]]=O$5,Tableau1[[#This Row],[Fin]]-Tableau1[[#This Row],[Début]],0)</f>
        <v>0</v>
      </c>
      <c r="P1386" s="61">
        <f>IF(Tableau1[[#This Row],[Noms_M]]=P$5,Tableau1[[#This Row],[Fin_M]]-Tableau1[[#This Row],[Début_M]],0)+IF(Tableau1[[#This Row],[Noms]]=P$5,Tableau1[[#This Row],[Fin]]-Tableau1[[#This Row],[Début]],0)</f>
        <v>0</v>
      </c>
      <c r="Q1386" s="61">
        <f>IF(Tableau1[[#This Row],[Noms_M]]=Q$5,Tableau1[[#This Row],[Fin_M]]-Tableau1[[#This Row],[Début_M]],0)+IF(Tableau1[[#This Row],[Noms]]=Q$5,Tableau1[[#This Row],[Fin]]-Tableau1[[#This Row],[Début]],0)</f>
        <v>0</v>
      </c>
      <c r="R1386" s="61">
        <f>IF(Tableau1[[#This Row],[Noms_M]]=R$5,Tableau1[[#This Row],[Fin_M]]-Tableau1[[#This Row],[Début_M]],0)+IF(Tableau1[[#This Row],[Noms]]=R$5,Tableau1[[#This Row],[Fin]]-Tableau1[[#This Row],[Début]],0)</f>
        <v>0</v>
      </c>
      <c r="S1386" s="62">
        <f>IF(Tableau1[[#This Row],[Noms_M]]=S$5,Tableau1[[#This Row],[Fin_M]]-Tableau1[[#This Row],[Début_M]],0)+IF(Tableau1[[#This Row],[Noms]]=S$5,Tableau1[[#This Row],[Fin]]-Tableau1[[#This Row],[Début]],0)</f>
        <v>0</v>
      </c>
    </row>
    <row r="1387" spans="1:26" s="17" customFormat="1" ht="20.25" customHeight="1" thickBot="1" x14ac:dyDescent="0.35">
      <c r="A1387" s="37"/>
      <c r="B1387" s="56" t="str">
        <f t="shared" ref="B1387" si="2218">TEXT(A1386,"mmm")</f>
        <v>avr</v>
      </c>
      <c r="C1387" s="57">
        <f t="shared" ref="C1387" si="2219">_xlfn.ISOWEEKNUM(A1386)</f>
        <v>14</v>
      </c>
      <c r="D1387" s="34"/>
      <c r="E1387" s="10"/>
      <c r="F1387" s="2"/>
      <c r="G1387" s="11"/>
      <c r="H1387" s="15"/>
      <c r="I1387" s="2"/>
      <c r="J1387" s="59"/>
      <c r="K1387" s="18"/>
      <c r="L1387" s="3"/>
      <c r="N1387" s="61">
        <f>IF(Tableau1[[#This Row],[Noms_M]]=N$5,Tableau1[[#This Row],[Fin_M]]-Tableau1[[#This Row],[Début_M]],0)+IF(Tableau1[[#This Row],[Noms]]=N$5,Tableau1[[#This Row],[Fin]]-Tableau1[[#This Row],[Début]],0)</f>
        <v>0</v>
      </c>
      <c r="O1387" s="61">
        <f>IF(Tableau1[[#This Row],[Noms_M]]=O$5,Tableau1[[#This Row],[Fin_M]]-Tableau1[[#This Row],[Début_M]],0)+IF(Tableau1[[#This Row],[Noms]]=O$5,Tableau1[[#This Row],[Fin]]-Tableau1[[#This Row],[Début]],0)</f>
        <v>0</v>
      </c>
      <c r="P1387" s="61">
        <f>IF(Tableau1[[#This Row],[Noms_M]]=P$5,Tableau1[[#This Row],[Fin_M]]-Tableau1[[#This Row],[Début_M]],0)+IF(Tableau1[[#This Row],[Noms]]=P$5,Tableau1[[#This Row],[Fin]]-Tableau1[[#This Row],[Début]],0)</f>
        <v>0</v>
      </c>
      <c r="Q1387" s="61">
        <f>IF(Tableau1[[#This Row],[Noms_M]]=Q$5,Tableau1[[#This Row],[Fin_M]]-Tableau1[[#This Row],[Début_M]],0)+IF(Tableau1[[#This Row],[Noms]]=Q$5,Tableau1[[#This Row],[Fin]]-Tableau1[[#This Row],[Début]],0)</f>
        <v>0</v>
      </c>
      <c r="R1387" s="61">
        <f>IF(Tableau1[[#This Row],[Noms_M]]=R$5,Tableau1[[#This Row],[Fin_M]]-Tableau1[[#This Row],[Début_M]],0)+IF(Tableau1[[#This Row],[Noms]]=R$5,Tableau1[[#This Row],[Fin]]-Tableau1[[#This Row],[Début]],0)</f>
        <v>0</v>
      </c>
      <c r="S1387" s="62">
        <f>IF(Tableau1[[#This Row],[Noms_M]]=S$5,Tableau1[[#This Row],[Fin_M]]-Tableau1[[#This Row],[Début_M]],0)+IF(Tableau1[[#This Row],[Noms]]=S$5,Tableau1[[#This Row],[Fin]]-Tableau1[[#This Row],[Début]],0)</f>
        <v>0</v>
      </c>
    </row>
    <row r="1388" spans="1:26" s="17" customFormat="1" ht="20.25" customHeight="1" thickBot="1" x14ac:dyDescent="0.35">
      <c r="A1388" s="38"/>
      <c r="B1388" s="56" t="str">
        <f t="shared" ref="B1388" si="2220">TEXT(A1386,"mmm")</f>
        <v>avr</v>
      </c>
      <c r="C1388" s="57">
        <f t="shared" ref="C1388" si="2221">_xlfn.ISOWEEKNUM(A1386)</f>
        <v>14</v>
      </c>
      <c r="D1388" s="35"/>
      <c r="E1388" s="22"/>
      <c r="F1388" s="12"/>
      <c r="G1388" s="13"/>
      <c r="H1388" s="24"/>
      <c r="I1388" s="12"/>
      <c r="J1388" s="60"/>
      <c r="K1388" s="18"/>
      <c r="L1388" s="4"/>
      <c r="N1388" s="61">
        <f>IF(Tableau1[[#This Row],[Noms_M]]=N$5,Tableau1[[#This Row],[Fin_M]]-Tableau1[[#This Row],[Début_M]],0)+IF(Tableau1[[#This Row],[Noms]]=N$5,Tableau1[[#This Row],[Fin]]-Tableau1[[#This Row],[Début]],0)</f>
        <v>0</v>
      </c>
      <c r="O1388" s="61">
        <f>IF(Tableau1[[#This Row],[Noms_M]]=O$5,Tableau1[[#This Row],[Fin_M]]-Tableau1[[#This Row],[Début_M]],0)+IF(Tableau1[[#This Row],[Noms]]=O$5,Tableau1[[#This Row],[Fin]]-Tableau1[[#This Row],[Début]],0)</f>
        <v>0</v>
      </c>
      <c r="P1388" s="61">
        <f>IF(Tableau1[[#This Row],[Noms_M]]=P$5,Tableau1[[#This Row],[Fin_M]]-Tableau1[[#This Row],[Début_M]],0)+IF(Tableau1[[#This Row],[Noms]]=P$5,Tableau1[[#This Row],[Fin]]-Tableau1[[#This Row],[Début]],0)</f>
        <v>0</v>
      </c>
      <c r="Q1388" s="61">
        <f>IF(Tableau1[[#This Row],[Noms_M]]=Q$5,Tableau1[[#This Row],[Fin_M]]-Tableau1[[#This Row],[Début_M]],0)+IF(Tableau1[[#This Row],[Noms]]=Q$5,Tableau1[[#This Row],[Fin]]-Tableau1[[#This Row],[Début]],0)</f>
        <v>0</v>
      </c>
      <c r="R1388" s="61">
        <f>IF(Tableau1[[#This Row],[Noms_M]]=R$5,Tableau1[[#This Row],[Fin_M]]-Tableau1[[#This Row],[Début_M]],0)+IF(Tableau1[[#This Row],[Noms]]=R$5,Tableau1[[#This Row],[Fin]]-Tableau1[[#This Row],[Début]],0)</f>
        <v>0</v>
      </c>
      <c r="S1388" s="62">
        <f>IF(Tableau1[[#This Row],[Noms_M]]=S$5,Tableau1[[#This Row],[Fin_M]]-Tableau1[[#This Row],[Début_M]],0)+IF(Tableau1[[#This Row],[Noms]]=S$5,Tableau1[[#This Row],[Fin]]-Tableau1[[#This Row],[Début]],0)</f>
        <v>0</v>
      </c>
    </row>
    <row r="1389" spans="1:26" s="17" customFormat="1" ht="20.25" customHeight="1" thickBot="1" x14ac:dyDescent="0.35">
      <c r="A1389" s="36">
        <f>A1386+1</f>
        <v>46117</v>
      </c>
      <c r="B1389" s="55" t="str">
        <f t="shared" si="2192"/>
        <v>avr</v>
      </c>
      <c r="C1389" s="57">
        <f t="shared" ref="C1389" si="2222">_xlfn.ISOWEEKNUM(A1389)</f>
        <v>14</v>
      </c>
      <c r="D1389" s="33">
        <f>A1389</f>
        <v>46117</v>
      </c>
      <c r="E1389" s="8"/>
      <c r="F1389" s="1"/>
      <c r="G1389" s="9"/>
      <c r="H1389" s="14"/>
      <c r="I1389" s="1"/>
      <c r="J1389" s="58"/>
      <c r="K1389" s="18"/>
      <c r="L1389" s="7"/>
      <c r="N1389" s="61">
        <f>IF(Tableau1[[#This Row],[Noms_M]]=N$5,Tableau1[[#This Row],[Fin_M]]-Tableau1[[#This Row],[Début_M]],0)+IF(Tableau1[[#This Row],[Noms]]=N$5,Tableau1[[#This Row],[Fin]]-Tableau1[[#This Row],[Début]],0)</f>
        <v>0</v>
      </c>
      <c r="O1389" s="61">
        <f>IF(Tableau1[[#This Row],[Noms_M]]=O$5,Tableau1[[#This Row],[Fin_M]]-Tableau1[[#This Row],[Début_M]],0)+IF(Tableau1[[#This Row],[Noms]]=O$5,Tableau1[[#This Row],[Fin]]-Tableau1[[#This Row],[Début]],0)</f>
        <v>0</v>
      </c>
      <c r="P1389" s="61">
        <f>IF(Tableau1[[#This Row],[Noms_M]]=P$5,Tableau1[[#This Row],[Fin_M]]-Tableau1[[#This Row],[Début_M]],0)+IF(Tableau1[[#This Row],[Noms]]=P$5,Tableau1[[#This Row],[Fin]]-Tableau1[[#This Row],[Début]],0)</f>
        <v>0</v>
      </c>
      <c r="Q1389" s="61">
        <f>IF(Tableau1[[#This Row],[Noms_M]]=Q$5,Tableau1[[#This Row],[Fin_M]]-Tableau1[[#This Row],[Début_M]],0)+IF(Tableau1[[#This Row],[Noms]]=Q$5,Tableau1[[#This Row],[Fin]]-Tableau1[[#This Row],[Début]],0)</f>
        <v>0</v>
      </c>
      <c r="R1389" s="61">
        <f>IF(Tableau1[[#This Row],[Noms_M]]=R$5,Tableau1[[#This Row],[Fin_M]]-Tableau1[[#This Row],[Début_M]],0)+IF(Tableau1[[#This Row],[Noms]]=R$5,Tableau1[[#This Row],[Fin]]-Tableau1[[#This Row],[Début]],0)</f>
        <v>0</v>
      </c>
      <c r="S1389" s="62">
        <f>IF(Tableau1[[#This Row],[Noms_M]]=S$5,Tableau1[[#This Row],[Fin_M]]-Tableau1[[#This Row],[Début_M]],0)+IF(Tableau1[[#This Row],[Noms]]=S$5,Tableau1[[#This Row],[Fin]]-Tableau1[[#This Row],[Début]],0)</f>
        <v>0</v>
      </c>
    </row>
    <row r="1390" spans="1:26" s="17" customFormat="1" ht="20.25" customHeight="1" thickBot="1" x14ac:dyDescent="0.35">
      <c r="A1390" s="37"/>
      <c r="B1390" s="56" t="str">
        <f t="shared" si="2194"/>
        <v>avr</v>
      </c>
      <c r="C1390" s="57">
        <f t="shared" ref="C1390" si="2223">_xlfn.ISOWEEKNUM(A1389)</f>
        <v>14</v>
      </c>
      <c r="D1390" s="34"/>
      <c r="E1390" s="10"/>
      <c r="F1390" s="2"/>
      <c r="G1390" s="11"/>
      <c r="H1390" s="15"/>
      <c r="I1390" s="2"/>
      <c r="J1390" s="59"/>
      <c r="K1390" s="18"/>
      <c r="L1390" s="3"/>
      <c r="N1390" s="61">
        <f>IF(Tableau1[[#This Row],[Noms_M]]=N$5,Tableau1[[#This Row],[Fin_M]]-Tableau1[[#This Row],[Début_M]],0)+IF(Tableau1[[#This Row],[Noms]]=N$5,Tableau1[[#This Row],[Fin]]-Tableau1[[#This Row],[Début]],0)</f>
        <v>0</v>
      </c>
      <c r="O1390" s="61">
        <f>IF(Tableau1[[#This Row],[Noms_M]]=O$5,Tableau1[[#This Row],[Fin_M]]-Tableau1[[#This Row],[Début_M]],0)+IF(Tableau1[[#This Row],[Noms]]=O$5,Tableau1[[#This Row],[Fin]]-Tableau1[[#This Row],[Début]],0)</f>
        <v>0</v>
      </c>
      <c r="P1390" s="61">
        <f>IF(Tableau1[[#This Row],[Noms_M]]=P$5,Tableau1[[#This Row],[Fin_M]]-Tableau1[[#This Row],[Début_M]],0)+IF(Tableau1[[#This Row],[Noms]]=P$5,Tableau1[[#This Row],[Fin]]-Tableau1[[#This Row],[Début]],0)</f>
        <v>0</v>
      </c>
      <c r="Q1390" s="61">
        <f>IF(Tableau1[[#This Row],[Noms_M]]=Q$5,Tableau1[[#This Row],[Fin_M]]-Tableau1[[#This Row],[Début_M]],0)+IF(Tableau1[[#This Row],[Noms]]=Q$5,Tableau1[[#This Row],[Fin]]-Tableau1[[#This Row],[Début]],0)</f>
        <v>0</v>
      </c>
      <c r="R1390" s="61">
        <f>IF(Tableau1[[#This Row],[Noms_M]]=R$5,Tableau1[[#This Row],[Fin_M]]-Tableau1[[#This Row],[Début_M]],0)+IF(Tableau1[[#This Row],[Noms]]=R$5,Tableau1[[#This Row],[Fin]]-Tableau1[[#This Row],[Début]],0)</f>
        <v>0</v>
      </c>
      <c r="S1390" s="62">
        <f>IF(Tableau1[[#This Row],[Noms_M]]=S$5,Tableau1[[#This Row],[Fin_M]]-Tableau1[[#This Row],[Début_M]],0)+IF(Tableau1[[#This Row],[Noms]]=S$5,Tableau1[[#This Row],[Fin]]-Tableau1[[#This Row],[Début]],0)</f>
        <v>0</v>
      </c>
    </row>
    <row r="1391" spans="1:26" s="17" customFormat="1" ht="20.25" customHeight="1" thickBot="1" x14ac:dyDescent="0.35">
      <c r="A1391" s="38"/>
      <c r="B1391" s="56" t="str">
        <f t="shared" si="2196"/>
        <v>avr</v>
      </c>
      <c r="C1391" s="57">
        <f t="shared" ref="C1391" si="2224">_xlfn.ISOWEEKNUM(A1389)</f>
        <v>14</v>
      </c>
      <c r="D1391" s="35"/>
      <c r="E1391" s="22"/>
      <c r="F1391" s="12"/>
      <c r="G1391" s="13"/>
      <c r="H1391" s="24"/>
      <c r="I1391" s="12"/>
      <c r="J1391" s="60"/>
      <c r="K1391" s="18"/>
      <c r="L1391" s="4"/>
      <c r="N1391" s="61">
        <f>IF(Tableau1[[#This Row],[Noms_M]]=N$5,Tableau1[[#This Row],[Fin_M]]-Tableau1[[#This Row],[Début_M]],0)+IF(Tableau1[[#This Row],[Noms]]=N$5,Tableau1[[#This Row],[Fin]]-Tableau1[[#This Row],[Début]],0)</f>
        <v>0</v>
      </c>
      <c r="O1391" s="61">
        <f>IF(Tableau1[[#This Row],[Noms_M]]=O$5,Tableau1[[#This Row],[Fin_M]]-Tableau1[[#This Row],[Début_M]],0)+IF(Tableau1[[#This Row],[Noms]]=O$5,Tableau1[[#This Row],[Fin]]-Tableau1[[#This Row],[Début]],0)</f>
        <v>0</v>
      </c>
      <c r="P1391" s="61">
        <f>IF(Tableau1[[#This Row],[Noms_M]]=P$5,Tableau1[[#This Row],[Fin_M]]-Tableau1[[#This Row],[Début_M]],0)+IF(Tableau1[[#This Row],[Noms]]=P$5,Tableau1[[#This Row],[Fin]]-Tableau1[[#This Row],[Début]],0)</f>
        <v>0</v>
      </c>
      <c r="Q1391" s="61">
        <f>IF(Tableau1[[#This Row],[Noms_M]]=Q$5,Tableau1[[#This Row],[Fin_M]]-Tableau1[[#This Row],[Début_M]],0)+IF(Tableau1[[#This Row],[Noms]]=Q$5,Tableau1[[#This Row],[Fin]]-Tableau1[[#This Row],[Début]],0)</f>
        <v>0</v>
      </c>
      <c r="R1391" s="61">
        <f>IF(Tableau1[[#This Row],[Noms_M]]=R$5,Tableau1[[#This Row],[Fin_M]]-Tableau1[[#This Row],[Début_M]],0)+IF(Tableau1[[#This Row],[Noms]]=R$5,Tableau1[[#This Row],[Fin]]-Tableau1[[#This Row],[Début]],0)</f>
        <v>0</v>
      </c>
      <c r="S1391" s="62">
        <f>IF(Tableau1[[#This Row],[Noms_M]]=S$5,Tableau1[[#This Row],[Fin_M]]-Tableau1[[#This Row],[Début_M]],0)+IF(Tableau1[[#This Row],[Noms]]=S$5,Tableau1[[#This Row],[Fin]]-Tableau1[[#This Row],[Début]],0)</f>
        <v>0</v>
      </c>
    </row>
    <row r="1392" spans="1:26" s="17" customFormat="1" ht="20.25" customHeight="1" thickBot="1" x14ac:dyDescent="0.35">
      <c r="A1392" s="36">
        <f>A1389+1</f>
        <v>46118</v>
      </c>
      <c r="B1392" s="55" t="str">
        <f t="shared" si="2198"/>
        <v>avr</v>
      </c>
      <c r="C1392" s="57">
        <f t="shared" ref="C1392" si="2225">_xlfn.ISOWEEKNUM(A1392)</f>
        <v>15</v>
      </c>
      <c r="D1392" s="33">
        <f>A1392</f>
        <v>46118</v>
      </c>
      <c r="E1392" s="8"/>
      <c r="F1392" s="1"/>
      <c r="G1392" s="9"/>
      <c r="H1392" s="14"/>
      <c r="I1392" s="1"/>
      <c r="J1392" s="58"/>
      <c r="K1392" s="18"/>
      <c r="L1392" s="7"/>
      <c r="N1392" s="61">
        <f>IF(Tableau1[[#This Row],[Noms_M]]=N$5,Tableau1[[#This Row],[Fin_M]]-Tableau1[[#This Row],[Début_M]],0)+IF(Tableau1[[#This Row],[Noms]]=N$5,Tableau1[[#This Row],[Fin]]-Tableau1[[#This Row],[Début]],0)</f>
        <v>0</v>
      </c>
      <c r="O1392" s="61">
        <f>IF(Tableau1[[#This Row],[Noms_M]]=O$5,Tableau1[[#This Row],[Fin_M]]-Tableau1[[#This Row],[Début_M]],0)+IF(Tableau1[[#This Row],[Noms]]=O$5,Tableau1[[#This Row],[Fin]]-Tableau1[[#This Row],[Début]],0)</f>
        <v>0</v>
      </c>
      <c r="P1392" s="61">
        <f>IF(Tableau1[[#This Row],[Noms_M]]=P$5,Tableau1[[#This Row],[Fin_M]]-Tableau1[[#This Row],[Début_M]],0)+IF(Tableau1[[#This Row],[Noms]]=P$5,Tableau1[[#This Row],[Fin]]-Tableau1[[#This Row],[Début]],0)</f>
        <v>0</v>
      </c>
      <c r="Q1392" s="61">
        <f>IF(Tableau1[[#This Row],[Noms_M]]=Q$5,Tableau1[[#This Row],[Fin_M]]-Tableau1[[#This Row],[Début_M]],0)+IF(Tableau1[[#This Row],[Noms]]=Q$5,Tableau1[[#This Row],[Fin]]-Tableau1[[#This Row],[Début]],0)</f>
        <v>0</v>
      </c>
      <c r="R1392" s="61">
        <f>IF(Tableau1[[#This Row],[Noms_M]]=R$5,Tableau1[[#This Row],[Fin_M]]-Tableau1[[#This Row],[Début_M]],0)+IF(Tableau1[[#This Row],[Noms]]=R$5,Tableau1[[#This Row],[Fin]]-Tableau1[[#This Row],[Début]],0)</f>
        <v>0</v>
      </c>
      <c r="S1392" s="62">
        <f>IF(Tableau1[[#This Row],[Noms_M]]=S$5,Tableau1[[#This Row],[Fin_M]]-Tableau1[[#This Row],[Début_M]],0)+IF(Tableau1[[#This Row],[Noms]]=S$5,Tableau1[[#This Row],[Fin]]-Tableau1[[#This Row],[Début]],0)</f>
        <v>0</v>
      </c>
      <c r="U1392" s="70">
        <f>SUM(N1392:N1412)</f>
        <v>0</v>
      </c>
      <c r="V1392" s="70">
        <f t="shared" ref="V1392" si="2226">SUM(O1392:O1412)</f>
        <v>0</v>
      </c>
      <c r="W1392" s="70">
        <f t="shared" ref="W1392" si="2227">SUM(P1392:P1412)</f>
        <v>0</v>
      </c>
      <c r="X1392" s="70">
        <f t="shared" ref="X1392" si="2228">SUM(Q1392:Q1412)</f>
        <v>0</v>
      </c>
      <c r="Y1392" s="70">
        <f t="shared" ref="Y1392" si="2229">SUM(R1392:R1412)</f>
        <v>0</v>
      </c>
      <c r="Z1392" s="70">
        <f t="shared" ref="Z1392" si="2230">SUM(S1392:S1412)</f>
        <v>0</v>
      </c>
    </row>
    <row r="1393" spans="1:19" s="17" customFormat="1" ht="20.25" customHeight="1" thickBot="1" x14ac:dyDescent="0.35">
      <c r="A1393" s="37"/>
      <c r="B1393" s="56" t="str">
        <f t="shared" si="2200"/>
        <v>avr</v>
      </c>
      <c r="C1393" s="57">
        <f t="shared" ref="C1393" si="2231">_xlfn.ISOWEEKNUM(A1392)</f>
        <v>15</v>
      </c>
      <c r="D1393" s="34"/>
      <c r="E1393" s="10"/>
      <c r="F1393" s="2"/>
      <c r="G1393" s="11"/>
      <c r="H1393" s="15"/>
      <c r="I1393" s="2"/>
      <c r="J1393" s="59"/>
      <c r="K1393" s="18"/>
      <c r="L1393" s="3"/>
      <c r="N1393" s="61">
        <f>IF(Tableau1[[#This Row],[Noms_M]]=N$5,Tableau1[[#This Row],[Fin_M]]-Tableau1[[#This Row],[Début_M]],0)+IF(Tableau1[[#This Row],[Noms]]=N$5,Tableau1[[#This Row],[Fin]]-Tableau1[[#This Row],[Début]],0)</f>
        <v>0</v>
      </c>
      <c r="O1393" s="61">
        <f>IF(Tableau1[[#This Row],[Noms_M]]=O$5,Tableau1[[#This Row],[Fin_M]]-Tableau1[[#This Row],[Début_M]],0)+IF(Tableau1[[#This Row],[Noms]]=O$5,Tableau1[[#This Row],[Fin]]-Tableau1[[#This Row],[Début]],0)</f>
        <v>0</v>
      </c>
      <c r="P1393" s="61">
        <f>IF(Tableau1[[#This Row],[Noms_M]]=P$5,Tableau1[[#This Row],[Fin_M]]-Tableau1[[#This Row],[Début_M]],0)+IF(Tableau1[[#This Row],[Noms]]=P$5,Tableau1[[#This Row],[Fin]]-Tableau1[[#This Row],[Début]],0)</f>
        <v>0</v>
      </c>
      <c r="Q1393" s="61">
        <f>IF(Tableau1[[#This Row],[Noms_M]]=Q$5,Tableau1[[#This Row],[Fin_M]]-Tableau1[[#This Row],[Début_M]],0)+IF(Tableau1[[#This Row],[Noms]]=Q$5,Tableau1[[#This Row],[Fin]]-Tableau1[[#This Row],[Début]],0)</f>
        <v>0</v>
      </c>
      <c r="R1393" s="61">
        <f>IF(Tableau1[[#This Row],[Noms_M]]=R$5,Tableau1[[#This Row],[Fin_M]]-Tableau1[[#This Row],[Début_M]],0)+IF(Tableau1[[#This Row],[Noms]]=R$5,Tableau1[[#This Row],[Fin]]-Tableau1[[#This Row],[Début]],0)</f>
        <v>0</v>
      </c>
      <c r="S1393" s="62">
        <f>IF(Tableau1[[#This Row],[Noms_M]]=S$5,Tableau1[[#This Row],[Fin_M]]-Tableau1[[#This Row],[Début_M]],0)+IF(Tableau1[[#This Row],[Noms]]=S$5,Tableau1[[#This Row],[Fin]]-Tableau1[[#This Row],[Début]],0)</f>
        <v>0</v>
      </c>
    </row>
    <row r="1394" spans="1:19" s="17" customFormat="1" ht="20.25" customHeight="1" thickBot="1" x14ac:dyDescent="0.35">
      <c r="A1394" s="38"/>
      <c r="B1394" s="56" t="str">
        <f t="shared" si="2202"/>
        <v>avr</v>
      </c>
      <c r="C1394" s="57">
        <f t="shared" ref="C1394" si="2232">_xlfn.ISOWEEKNUM(A1392)</f>
        <v>15</v>
      </c>
      <c r="D1394" s="35"/>
      <c r="E1394" s="22"/>
      <c r="F1394" s="12"/>
      <c r="G1394" s="13"/>
      <c r="H1394" s="24"/>
      <c r="I1394" s="12"/>
      <c r="J1394" s="60"/>
      <c r="K1394" s="18"/>
      <c r="L1394" s="4"/>
      <c r="N1394" s="61">
        <f>IF(Tableau1[[#This Row],[Noms_M]]=N$5,Tableau1[[#This Row],[Fin_M]]-Tableau1[[#This Row],[Début_M]],0)+IF(Tableau1[[#This Row],[Noms]]=N$5,Tableau1[[#This Row],[Fin]]-Tableau1[[#This Row],[Début]],0)</f>
        <v>0</v>
      </c>
      <c r="O1394" s="61">
        <f>IF(Tableau1[[#This Row],[Noms_M]]=O$5,Tableau1[[#This Row],[Fin_M]]-Tableau1[[#This Row],[Début_M]],0)+IF(Tableau1[[#This Row],[Noms]]=O$5,Tableau1[[#This Row],[Fin]]-Tableau1[[#This Row],[Début]],0)</f>
        <v>0</v>
      </c>
      <c r="P1394" s="61">
        <f>IF(Tableau1[[#This Row],[Noms_M]]=P$5,Tableau1[[#This Row],[Fin_M]]-Tableau1[[#This Row],[Début_M]],0)+IF(Tableau1[[#This Row],[Noms]]=P$5,Tableau1[[#This Row],[Fin]]-Tableau1[[#This Row],[Début]],0)</f>
        <v>0</v>
      </c>
      <c r="Q1394" s="61">
        <f>IF(Tableau1[[#This Row],[Noms_M]]=Q$5,Tableau1[[#This Row],[Fin_M]]-Tableau1[[#This Row],[Début_M]],0)+IF(Tableau1[[#This Row],[Noms]]=Q$5,Tableau1[[#This Row],[Fin]]-Tableau1[[#This Row],[Début]],0)</f>
        <v>0</v>
      </c>
      <c r="R1394" s="61">
        <f>IF(Tableau1[[#This Row],[Noms_M]]=R$5,Tableau1[[#This Row],[Fin_M]]-Tableau1[[#This Row],[Début_M]],0)+IF(Tableau1[[#This Row],[Noms]]=R$5,Tableau1[[#This Row],[Fin]]-Tableau1[[#This Row],[Début]],0)</f>
        <v>0</v>
      </c>
      <c r="S1394" s="62">
        <f>IF(Tableau1[[#This Row],[Noms_M]]=S$5,Tableau1[[#This Row],[Fin_M]]-Tableau1[[#This Row],[Début_M]],0)+IF(Tableau1[[#This Row],[Noms]]=S$5,Tableau1[[#This Row],[Fin]]-Tableau1[[#This Row],[Début]],0)</f>
        <v>0</v>
      </c>
    </row>
    <row r="1395" spans="1:19" s="17" customFormat="1" ht="20.25" customHeight="1" thickBot="1" x14ac:dyDescent="0.35">
      <c r="A1395" s="36">
        <f>A1392+1</f>
        <v>46119</v>
      </c>
      <c r="B1395" s="55" t="str">
        <f t="shared" si="2204"/>
        <v>avr</v>
      </c>
      <c r="C1395" s="57">
        <f t="shared" ref="C1395" si="2233">_xlfn.ISOWEEKNUM(A1395)</f>
        <v>15</v>
      </c>
      <c r="D1395" s="33">
        <f>A1395</f>
        <v>46119</v>
      </c>
      <c r="E1395" s="8"/>
      <c r="F1395" s="1"/>
      <c r="G1395" s="9"/>
      <c r="H1395" s="14"/>
      <c r="I1395" s="1"/>
      <c r="J1395" s="58"/>
      <c r="K1395" s="18"/>
      <c r="L1395" s="7"/>
      <c r="N1395" s="61">
        <f>IF(Tableau1[[#This Row],[Noms_M]]=N$5,Tableau1[[#This Row],[Fin_M]]-Tableau1[[#This Row],[Début_M]],0)+IF(Tableau1[[#This Row],[Noms]]=N$5,Tableau1[[#This Row],[Fin]]-Tableau1[[#This Row],[Début]],0)</f>
        <v>0</v>
      </c>
      <c r="O1395" s="61">
        <f>IF(Tableau1[[#This Row],[Noms_M]]=O$5,Tableau1[[#This Row],[Fin_M]]-Tableau1[[#This Row],[Début_M]],0)+IF(Tableau1[[#This Row],[Noms]]=O$5,Tableau1[[#This Row],[Fin]]-Tableau1[[#This Row],[Début]],0)</f>
        <v>0</v>
      </c>
      <c r="P1395" s="61">
        <f>IF(Tableau1[[#This Row],[Noms_M]]=P$5,Tableau1[[#This Row],[Fin_M]]-Tableau1[[#This Row],[Début_M]],0)+IF(Tableau1[[#This Row],[Noms]]=P$5,Tableau1[[#This Row],[Fin]]-Tableau1[[#This Row],[Début]],0)</f>
        <v>0</v>
      </c>
      <c r="Q1395" s="61">
        <f>IF(Tableau1[[#This Row],[Noms_M]]=Q$5,Tableau1[[#This Row],[Fin_M]]-Tableau1[[#This Row],[Début_M]],0)+IF(Tableau1[[#This Row],[Noms]]=Q$5,Tableau1[[#This Row],[Fin]]-Tableau1[[#This Row],[Début]],0)</f>
        <v>0</v>
      </c>
      <c r="R1395" s="61">
        <f>IF(Tableau1[[#This Row],[Noms_M]]=R$5,Tableau1[[#This Row],[Fin_M]]-Tableau1[[#This Row],[Début_M]],0)+IF(Tableau1[[#This Row],[Noms]]=R$5,Tableau1[[#This Row],[Fin]]-Tableau1[[#This Row],[Début]],0)</f>
        <v>0</v>
      </c>
      <c r="S1395" s="62">
        <f>IF(Tableau1[[#This Row],[Noms_M]]=S$5,Tableau1[[#This Row],[Fin_M]]-Tableau1[[#This Row],[Début_M]],0)+IF(Tableau1[[#This Row],[Noms]]=S$5,Tableau1[[#This Row],[Fin]]-Tableau1[[#This Row],[Début]],0)</f>
        <v>0</v>
      </c>
    </row>
    <row r="1396" spans="1:19" s="17" customFormat="1" ht="20.25" customHeight="1" thickBot="1" x14ac:dyDescent="0.35">
      <c r="A1396" s="37"/>
      <c r="B1396" s="56" t="str">
        <f t="shared" si="2206"/>
        <v>avr</v>
      </c>
      <c r="C1396" s="57">
        <f t="shared" ref="C1396" si="2234">_xlfn.ISOWEEKNUM(A1395)</f>
        <v>15</v>
      </c>
      <c r="D1396" s="34"/>
      <c r="E1396" s="10"/>
      <c r="F1396" s="2"/>
      <c r="G1396" s="11"/>
      <c r="H1396" s="15"/>
      <c r="I1396" s="2"/>
      <c r="J1396" s="59"/>
      <c r="K1396" s="18"/>
      <c r="L1396" s="3"/>
      <c r="N1396" s="61">
        <f>IF(Tableau1[[#This Row],[Noms_M]]=N$5,Tableau1[[#This Row],[Fin_M]]-Tableau1[[#This Row],[Début_M]],0)+IF(Tableau1[[#This Row],[Noms]]=N$5,Tableau1[[#This Row],[Fin]]-Tableau1[[#This Row],[Début]],0)</f>
        <v>0</v>
      </c>
      <c r="O1396" s="61">
        <f>IF(Tableau1[[#This Row],[Noms_M]]=O$5,Tableau1[[#This Row],[Fin_M]]-Tableau1[[#This Row],[Début_M]],0)+IF(Tableau1[[#This Row],[Noms]]=O$5,Tableau1[[#This Row],[Fin]]-Tableau1[[#This Row],[Début]],0)</f>
        <v>0</v>
      </c>
      <c r="P1396" s="61">
        <f>IF(Tableau1[[#This Row],[Noms_M]]=P$5,Tableau1[[#This Row],[Fin_M]]-Tableau1[[#This Row],[Début_M]],0)+IF(Tableau1[[#This Row],[Noms]]=P$5,Tableau1[[#This Row],[Fin]]-Tableau1[[#This Row],[Début]],0)</f>
        <v>0</v>
      </c>
      <c r="Q1396" s="61">
        <f>IF(Tableau1[[#This Row],[Noms_M]]=Q$5,Tableau1[[#This Row],[Fin_M]]-Tableau1[[#This Row],[Début_M]],0)+IF(Tableau1[[#This Row],[Noms]]=Q$5,Tableau1[[#This Row],[Fin]]-Tableau1[[#This Row],[Début]],0)</f>
        <v>0</v>
      </c>
      <c r="R1396" s="61">
        <f>IF(Tableau1[[#This Row],[Noms_M]]=R$5,Tableau1[[#This Row],[Fin_M]]-Tableau1[[#This Row],[Début_M]],0)+IF(Tableau1[[#This Row],[Noms]]=R$5,Tableau1[[#This Row],[Fin]]-Tableau1[[#This Row],[Début]],0)</f>
        <v>0</v>
      </c>
      <c r="S1396" s="62">
        <f>IF(Tableau1[[#This Row],[Noms_M]]=S$5,Tableau1[[#This Row],[Fin_M]]-Tableau1[[#This Row],[Début_M]],0)+IF(Tableau1[[#This Row],[Noms]]=S$5,Tableau1[[#This Row],[Fin]]-Tableau1[[#This Row],[Début]],0)</f>
        <v>0</v>
      </c>
    </row>
    <row r="1397" spans="1:19" s="17" customFormat="1" ht="20.25" customHeight="1" thickBot="1" x14ac:dyDescent="0.35">
      <c r="A1397" s="38"/>
      <c r="B1397" s="56" t="str">
        <f t="shared" si="2208"/>
        <v>avr</v>
      </c>
      <c r="C1397" s="57">
        <f t="shared" ref="C1397" si="2235">_xlfn.ISOWEEKNUM(A1395)</f>
        <v>15</v>
      </c>
      <c r="D1397" s="35"/>
      <c r="E1397" s="22"/>
      <c r="F1397" s="12"/>
      <c r="G1397" s="13"/>
      <c r="H1397" s="24"/>
      <c r="I1397" s="12"/>
      <c r="J1397" s="60"/>
      <c r="K1397" s="18"/>
      <c r="L1397" s="4"/>
      <c r="N1397" s="61">
        <f>IF(Tableau1[[#This Row],[Noms_M]]=N$5,Tableau1[[#This Row],[Fin_M]]-Tableau1[[#This Row],[Début_M]],0)+IF(Tableau1[[#This Row],[Noms]]=N$5,Tableau1[[#This Row],[Fin]]-Tableau1[[#This Row],[Début]],0)</f>
        <v>0</v>
      </c>
      <c r="O1397" s="61">
        <f>IF(Tableau1[[#This Row],[Noms_M]]=O$5,Tableau1[[#This Row],[Fin_M]]-Tableau1[[#This Row],[Début_M]],0)+IF(Tableau1[[#This Row],[Noms]]=O$5,Tableau1[[#This Row],[Fin]]-Tableau1[[#This Row],[Début]],0)</f>
        <v>0</v>
      </c>
      <c r="P1397" s="61">
        <f>IF(Tableau1[[#This Row],[Noms_M]]=P$5,Tableau1[[#This Row],[Fin_M]]-Tableau1[[#This Row],[Début_M]],0)+IF(Tableau1[[#This Row],[Noms]]=P$5,Tableau1[[#This Row],[Fin]]-Tableau1[[#This Row],[Début]],0)</f>
        <v>0</v>
      </c>
      <c r="Q1397" s="61">
        <f>IF(Tableau1[[#This Row],[Noms_M]]=Q$5,Tableau1[[#This Row],[Fin_M]]-Tableau1[[#This Row],[Début_M]],0)+IF(Tableau1[[#This Row],[Noms]]=Q$5,Tableau1[[#This Row],[Fin]]-Tableau1[[#This Row],[Début]],0)</f>
        <v>0</v>
      </c>
      <c r="R1397" s="61">
        <f>IF(Tableau1[[#This Row],[Noms_M]]=R$5,Tableau1[[#This Row],[Fin_M]]-Tableau1[[#This Row],[Début_M]],0)+IF(Tableau1[[#This Row],[Noms]]=R$5,Tableau1[[#This Row],[Fin]]-Tableau1[[#This Row],[Début]],0)</f>
        <v>0</v>
      </c>
      <c r="S1397" s="62">
        <f>IF(Tableau1[[#This Row],[Noms_M]]=S$5,Tableau1[[#This Row],[Fin_M]]-Tableau1[[#This Row],[Début_M]],0)+IF(Tableau1[[#This Row],[Noms]]=S$5,Tableau1[[#This Row],[Fin]]-Tableau1[[#This Row],[Début]],0)</f>
        <v>0</v>
      </c>
    </row>
    <row r="1398" spans="1:19" s="17" customFormat="1" ht="20.25" customHeight="1" thickBot="1" x14ac:dyDescent="0.35">
      <c r="A1398" s="36">
        <f>A1395+1</f>
        <v>46120</v>
      </c>
      <c r="B1398" s="55" t="str">
        <f t="shared" si="2210"/>
        <v>avr</v>
      </c>
      <c r="C1398" s="57">
        <f t="shared" ref="C1398" si="2236">_xlfn.ISOWEEKNUM(A1398)</f>
        <v>15</v>
      </c>
      <c r="D1398" s="33">
        <f>A1398</f>
        <v>46120</v>
      </c>
      <c r="E1398" s="8"/>
      <c r="F1398" s="1"/>
      <c r="G1398" s="9"/>
      <c r="H1398" s="14"/>
      <c r="I1398" s="1"/>
      <c r="J1398" s="58"/>
      <c r="K1398" s="18"/>
      <c r="L1398" s="7"/>
      <c r="N1398" s="61">
        <f>IF(Tableau1[[#This Row],[Noms_M]]=N$5,Tableau1[[#This Row],[Fin_M]]-Tableau1[[#This Row],[Début_M]],0)+IF(Tableau1[[#This Row],[Noms]]=N$5,Tableau1[[#This Row],[Fin]]-Tableau1[[#This Row],[Début]],0)</f>
        <v>0</v>
      </c>
      <c r="O1398" s="61">
        <f>IF(Tableau1[[#This Row],[Noms_M]]=O$5,Tableau1[[#This Row],[Fin_M]]-Tableau1[[#This Row],[Début_M]],0)+IF(Tableau1[[#This Row],[Noms]]=O$5,Tableau1[[#This Row],[Fin]]-Tableau1[[#This Row],[Début]],0)</f>
        <v>0</v>
      </c>
      <c r="P1398" s="61">
        <f>IF(Tableau1[[#This Row],[Noms_M]]=P$5,Tableau1[[#This Row],[Fin_M]]-Tableau1[[#This Row],[Début_M]],0)+IF(Tableau1[[#This Row],[Noms]]=P$5,Tableau1[[#This Row],[Fin]]-Tableau1[[#This Row],[Début]],0)</f>
        <v>0</v>
      </c>
      <c r="Q1398" s="61">
        <f>IF(Tableau1[[#This Row],[Noms_M]]=Q$5,Tableau1[[#This Row],[Fin_M]]-Tableau1[[#This Row],[Début_M]],0)+IF(Tableau1[[#This Row],[Noms]]=Q$5,Tableau1[[#This Row],[Fin]]-Tableau1[[#This Row],[Début]],0)</f>
        <v>0</v>
      </c>
      <c r="R1398" s="61">
        <f>IF(Tableau1[[#This Row],[Noms_M]]=R$5,Tableau1[[#This Row],[Fin_M]]-Tableau1[[#This Row],[Début_M]],0)+IF(Tableau1[[#This Row],[Noms]]=R$5,Tableau1[[#This Row],[Fin]]-Tableau1[[#This Row],[Début]],0)</f>
        <v>0</v>
      </c>
      <c r="S1398" s="62">
        <f>IF(Tableau1[[#This Row],[Noms_M]]=S$5,Tableau1[[#This Row],[Fin_M]]-Tableau1[[#This Row],[Début_M]],0)+IF(Tableau1[[#This Row],[Noms]]=S$5,Tableau1[[#This Row],[Fin]]-Tableau1[[#This Row],[Début]],0)</f>
        <v>0</v>
      </c>
    </row>
    <row r="1399" spans="1:19" s="17" customFormat="1" ht="20.25" customHeight="1" thickBot="1" x14ac:dyDescent="0.35">
      <c r="A1399" s="37"/>
      <c r="B1399" s="56" t="str">
        <f t="shared" si="2212"/>
        <v>avr</v>
      </c>
      <c r="C1399" s="57">
        <f t="shared" ref="C1399" si="2237">_xlfn.ISOWEEKNUM(A1398)</f>
        <v>15</v>
      </c>
      <c r="D1399" s="34"/>
      <c r="E1399" s="10"/>
      <c r="F1399" s="2"/>
      <c r="G1399" s="11"/>
      <c r="H1399" s="15"/>
      <c r="I1399" s="2"/>
      <c r="J1399" s="59"/>
      <c r="K1399" s="18"/>
      <c r="L1399" s="3"/>
      <c r="N1399" s="61">
        <f>IF(Tableau1[[#This Row],[Noms_M]]=N$5,Tableau1[[#This Row],[Fin_M]]-Tableau1[[#This Row],[Début_M]],0)+IF(Tableau1[[#This Row],[Noms]]=N$5,Tableau1[[#This Row],[Fin]]-Tableau1[[#This Row],[Début]],0)</f>
        <v>0</v>
      </c>
      <c r="O1399" s="61">
        <f>IF(Tableau1[[#This Row],[Noms_M]]=O$5,Tableau1[[#This Row],[Fin_M]]-Tableau1[[#This Row],[Début_M]],0)+IF(Tableau1[[#This Row],[Noms]]=O$5,Tableau1[[#This Row],[Fin]]-Tableau1[[#This Row],[Début]],0)</f>
        <v>0</v>
      </c>
      <c r="P1399" s="61">
        <f>IF(Tableau1[[#This Row],[Noms_M]]=P$5,Tableau1[[#This Row],[Fin_M]]-Tableau1[[#This Row],[Début_M]],0)+IF(Tableau1[[#This Row],[Noms]]=P$5,Tableau1[[#This Row],[Fin]]-Tableau1[[#This Row],[Début]],0)</f>
        <v>0</v>
      </c>
      <c r="Q1399" s="61">
        <f>IF(Tableau1[[#This Row],[Noms_M]]=Q$5,Tableau1[[#This Row],[Fin_M]]-Tableau1[[#This Row],[Début_M]],0)+IF(Tableau1[[#This Row],[Noms]]=Q$5,Tableau1[[#This Row],[Fin]]-Tableau1[[#This Row],[Début]],0)</f>
        <v>0</v>
      </c>
      <c r="R1399" s="61">
        <f>IF(Tableau1[[#This Row],[Noms_M]]=R$5,Tableau1[[#This Row],[Fin_M]]-Tableau1[[#This Row],[Début_M]],0)+IF(Tableau1[[#This Row],[Noms]]=R$5,Tableau1[[#This Row],[Fin]]-Tableau1[[#This Row],[Début]],0)</f>
        <v>0</v>
      </c>
      <c r="S1399" s="62">
        <f>IF(Tableau1[[#This Row],[Noms_M]]=S$5,Tableau1[[#This Row],[Fin_M]]-Tableau1[[#This Row],[Début_M]],0)+IF(Tableau1[[#This Row],[Noms]]=S$5,Tableau1[[#This Row],[Fin]]-Tableau1[[#This Row],[Début]],0)</f>
        <v>0</v>
      </c>
    </row>
    <row r="1400" spans="1:19" s="17" customFormat="1" ht="20.25" customHeight="1" thickBot="1" x14ac:dyDescent="0.35">
      <c r="A1400" s="38"/>
      <c r="B1400" s="56" t="str">
        <f t="shared" si="2214"/>
        <v>avr</v>
      </c>
      <c r="C1400" s="57">
        <f t="shared" ref="C1400" si="2238">_xlfn.ISOWEEKNUM(A1398)</f>
        <v>15</v>
      </c>
      <c r="D1400" s="35"/>
      <c r="E1400" s="22"/>
      <c r="F1400" s="12"/>
      <c r="G1400" s="13"/>
      <c r="H1400" s="24"/>
      <c r="I1400" s="12"/>
      <c r="J1400" s="60"/>
      <c r="K1400" s="18"/>
      <c r="L1400" s="4"/>
      <c r="N1400" s="61">
        <f>IF(Tableau1[[#This Row],[Noms_M]]=N$5,Tableau1[[#This Row],[Fin_M]]-Tableau1[[#This Row],[Début_M]],0)+IF(Tableau1[[#This Row],[Noms]]=N$5,Tableau1[[#This Row],[Fin]]-Tableau1[[#This Row],[Début]],0)</f>
        <v>0</v>
      </c>
      <c r="O1400" s="61">
        <f>IF(Tableau1[[#This Row],[Noms_M]]=O$5,Tableau1[[#This Row],[Fin_M]]-Tableau1[[#This Row],[Début_M]],0)+IF(Tableau1[[#This Row],[Noms]]=O$5,Tableau1[[#This Row],[Fin]]-Tableau1[[#This Row],[Début]],0)</f>
        <v>0</v>
      </c>
      <c r="P1400" s="61">
        <f>IF(Tableau1[[#This Row],[Noms_M]]=P$5,Tableau1[[#This Row],[Fin_M]]-Tableau1[[#This Row],[Début_M]],0)+IF(Tableau1[[#This Row],[Noms]]=P$5,Tableau1[[#This Row],[Fin]]-Tableau1[[#This Row],[Début]],0)</f>
        <v>0</v>
      </c>
      <c r="Q1400" s="61">
        <f>IF(Tableau1[[#This Row],[Noms_M]]=Q$5,Tableau1[[#This Row],[Fin_M]]-Tableau1[[#This Row],[Début_M]],0)+IF(Tableau1[[#This Row],[Noms]]=Q$5,Tableau1[[#This Row],[Fin]]-Tableau1[[#This Row],[Début]],0)</f>
        <v>0</v>
      </c>
      <c r="R1400" s="61">
        <f>IF(Tableau1[[#This Row],[Noms_M]]=R$5,Tableau1[[#This Row],[Fin_M]]-Tableau1[[#This Row],[Début_M]],0)+IF(Tableau1[[#This Row],[Noms]]=R$5,Tableau1[[#This Row],[Fin]]-Tableau1[[#This Row],[Début]],0)</f>
        <v>0</v>
      </c>
      <c r="S1400" s="62">
        <f>IF(Tableau1[[#This Row],[Noms_M]]=S$5,Tableau1[[#This Row],[Fin_M]]-Tableau1[[#This Row],[Début_M]],0)+IF(Tableau1[[#This Row],[Noms]]=S$5,Tableau1[[#This Row],[Fin]]-Tableau1[[#This Row],[Début]],0)</f>
        <v>0</v>
      </c>
    </row>
    <row r="1401" spans="1:19" s="17" customFormat="1" ht="20.25" customHeight="1" thickBot="1" x14ac:dyDescent="0.35">
      <c r="A1401" s="36">
        <f>A1398+1</f>
        <v>46121</v>
      </c>
      <c r="B1401" s="55" t="str">
        <f t="shared" ref="B1401" si="2239">TEXT(A1401,"mmm")</f>
        <v>avr</v>
      </c>
      <c r="C1401" s="57">
        <f t="shared" ref="C1401" si="2240">_xlfn.ISOWEEKNUM(A1401)</f>
        <v>15</v>
      </c>
      <c r="D1401" s="33">
        <f>A1401</f>
        <v>46121</v>
      </c>
      <c r="E1401" s="8"/>
      <c r="F1401" s="1"/>
      <c r="G1401" s="9"/>
      <c r="H1401" s="14"/>
      <c r="I1401" s="1"/>
      <c r="J1401" s="58"/>
      <c r="K1401" s="18"/>
      <c r="L1401" s="7"/>
      <c r="N1401" s="61">
        <f>IF(Tableau1[[#This Row],[Noms_M]]=N$5,Tableau1[[#This Row],[Fin_M]]-Tableau1[[#This Row],[Début_M]],0)+IF(Tableau1[[#This Row],[Noms]]=N$5,Tableau1[[#This Row],[Fin]]-Tableau1[[#This Row],[Début]],0)</f>
        <v>0</v>
      </c>
      <c r="O1401" s="61">
        <f>IF(Tableau1[[#This Row],[Noms_M]]=O$5,Tableau1[[#This Row],[Fin_M]]-Tableau1[[#This Row],[Début_M]],0)+IF(Tableau1[[#This Row],[Noms]]=O$5,Tableau1[[#This Row],[Fin]]-Tableau1[[#This Row],[Début]],0)</f>
        <v>0</v>
      </c>
      <c r="P1401" s="61">
        <f>IF(Tableau1[[#This Row],[Noms_M]]=P$5,Tableau1[[#This Row],[Fin_M]]-Tableau1[[#This Row],[Début_M]],0)+IF(Tableau1[[#This Row],[Noms]]=P$5,Tableau1[[#This Row],[Fin]]-Tableau1[[#This Row],[Début]],0)</f>
        <v>0</v>
      </c>
      <c r="Q1401" s="61">
        <f>IF(Tableau1[[#This Row],[Noms_M]]=Q$5,Tableau1[[#This Row],[Fin_M]]-Tableau1[[#This Row],[Début_M]],0)+IF(Tableau1[[#This Row],[Noms]]=Q$5,Tableau1[[#This Row],[Fin]]-Tableau1[[#This Row],[Début]],0)</f>
        <v>0</v>
      </c>
      <c r="R1401" s="61">
        <f>IF(Tableau1[[#This Row],[Noms_M]]=R$5,Tableau1[[#This Row],[Fin_M]]-Tableau1[[#This Row],[Début_M]],0)+IF(Tableau1[[#This Row],[Noms]]=R$5,Tableau1[[#This Row],[Fin]]-Tableau1[[#This Row],[Début]],0)</f>
        <v>0</v>
      </c>
      <c r="S1401" s="62">
        <f>IF(Tableau1[[#This Row],[Noms_M]]=S$5,Tableau1[[#This Row],[Fin_M]]-Tableau1[[#This Row],[Début_M]],0)+IF(Tableau1[[#This Row],[Noms]]=S$5,Tableau1[[#This Row],[Fin]]-Tableau1[[#This Row],[Début]],0)</f>
        <v>0</v>
      </c>
    </row>
    <row r="1402" spans="1:19" s="17" customFormat="1" ht="20.25" customHeight="1" thickBot="1" x14ac:dyDescent="0.35">
      <c r="A1402" s="37"/>
      <c r="B1402" s="56" t="str">
        <f t="shared" ref="B1402" si="2241">TEXT(A1401,"mmm")</f>
        <v>avr</v>
      </c>
      <c r="C1402" s="57">
        <f t="shared" ref="C1402" si="2242">_xlfn.ISOWEEKNUM(A1401)</f>
        <v>15</v>
      </c>
      <c r="D1402" s="34"/>
      <c r="E1402" s="10"/>
      <c r="F1402" s="2"/>
      <c r="G1402" s="11"/>
      <c r="H1402" s="15"/>
      <c r="I1402" s="2"/>
      <c r="J1402" s="59"/>
      <c r="K1402" s="18"/>
      <c r="L1402" s="3"/>
      <c r="N1402" s="61">
        <f>IF(Tableau1[[#This Row],[Noms_M]]=N$5,Tableau1[[#This Row],[Fin_M]]-Tableau1[[#This Row],[Début_M]],0)+IF(Tableau1[[#This Row],[Noms]]=N$5,Tableau1[[#This Row],[Fin]]-Tableau1[[#This Row],[Début]],0)</f>
        <v>0</v>
      </c>
      <c r="O1402" s="61">
        <f>IF(Tableau1[[#This Row],[Noms_M]]=O$5,Tableau1[[#This Row],[Fin_M]]-Tableau1[[#This Row],[Début_M]],0)+IF(Tableau1[[#This Row],[Noms]]=O$5,Tableau1[[#This Row],[Fin]]-Tableau1[[#This Row],[Début]],0)</f>
        <v>0</v>
      </c>
      <c r="P1402" s="61">
        <f>IF(Tableau1[[#This Row],[Noms_M]]=P$5,Tableau1[[#This Row],[Fin_M]]-Tableau1[[#This Row],[Début_M]],0)+IF(Tableau1[[#This Row],[Noms]]=P$5,Tableau1[[#This Row],[Fin]]-Tableau1[[#This Row],[Début]],0)</f>
        <v>0</v>
      </c>
      <c r="Q1402" s="61">
        <f>IF(Tableau1[[#This Row],[Noms_M]]=Q$5,Tableau1[[#This Row],[Fin_M]]-Tableau1[[#This Row],[Début_M]],0)+IF(Tableau1[[#This Row],[Noms]]=Q$5,Tableau1[[#This Row],[Fin]]-Tableau1[[#This Row],[Début]],0)</f>
        <v>0</v>
      </c>
      <c r="R1402" s="61">
        <f>IF(Tableau1[[#This Row],[Noms_M]]=R$5,Tableau1[[#This Row],[Fin_M]]-Tableau1[[#This Row],[Début_M]],0)+IF(Tableau1[[#This Row],[Noms]]=R$5,Tableau1[[#This Row],[Fin]]-Tableau1[[#This Row],[Début]],0)</f>
        <v>0</v>
      </c>
      <c r="S1402" s="62">
        <f>IF(Tableau1[[#This Row],[Noms_M]]=S$5,Tableau1[[#This Row],[Fin_M]]-Tableau1[[#This Row],[Début_M]],0)+IF(Tableau1[[#This Row],[Noms]]=S$5,Tableau1[[#This Row],[Fin]]-Tableau1[[#This Row],[Début]],0)</f>
        <v>0</v>
      </c>
    </row>
    <row r="1403" spans="1:19" s="17" customFormat="1" ht="20.25" customHeight="1" thickBot="1" x14ac:dyDescent="0.35">
      <c r="A1403" s="38"/>
      <c r="B1403" s="56" t="str">
        <f t="shared" ref="B1403" si="2243">TEXT(A1401,"mmm")</f>
        <v>avr</v>
      </c>
      <c r="C1403" s="57">
        <f t="shared" ref="C1403" si="2244">_xlfn.ISOWEEKNUM(A1401)</f>
        <v>15</v>
      </c>
      <c r="D1403" s="35"/>
      <c r="E1403" s="22"/>
      <c r="F1403" s="12"/>
      <c r="G1403" s="13"/>
      <c r="H1403" s="24"/>
      <c r="I1403" s="12"/>
      <c r="J1403" s="60"/>
      <c r="K1403" s="18"/>
      <c r="L1403" s="4"/>
      <c r="N1403" s="61">
        <f>IF(Tableau1[[#This Row],[Noms_M]]=N$5,Tableau1[[#This Row],[Fin_M]]-Tableau1[[#This Row],[Début_M]],0)+IF(Tableau1[[#This Row],[Noms]]=N$5,Tableau1[[#This Row],[Fin]]-Tableau1[[#This Row],[Début]],0)</f>
        <v>0</v>
      </c>
      <c r="O1403" s="61">
        <f>IF(Tableau1[[#This Row],[Noms_M]]=O$5,Tableau1[[#This Row],[Fin_M]]-Tableau1[[#This Row],[Début_M]],0)+IF(Tableau1[[#This Row],[Noms]]=O$5,Tableau1[[#This Row],[Fin]]-Tableau1[[#This Row],[Début]],0)</f>
        <v>0</v>
      </c>
      <c r="P1403" s="61">
        <f>IF(Tableau1[[#This Row],[Noms_M]]=P$5,Tableau1[[#This Row],[Fin_M]]-Tableau1[[#This Row],[Début_M]],0)+IF(Tableau1[[#This Row],[Noms]]=P$5,Tableau1[[#This Row],[Fin]]-Tableau1[[#This Row],[Début]],0)</f>
        <v>0</v>
      </c>
      <c r="Q1403" s="61">
        <f>IF(Tableau1[[#This Row],[Noms_M]]=Q$5,Tableau1[[#This Row],[Fin_M]]-Tableau1[[#This Row],[Début_M]],0)+IF(Tableau1[[#This Row],[Noms]]=Q$5,Tableau1[[#This Row],[Fin]]-Tableau1[[#This Row],[Début]],0)</f>
        <v>0</v>
      </c>
      <c r="R1403" s="61">
        <f>IF(Tableau1[[#This Row],[Noms_M]]=R$5,Tableau1[[#This Row],[Fin_M]]-Tableau1[[#This Row],[Début_M]],0)+IF(Tableau1[[#This Row],[Noms]]=R$5,Tableau1[[#This Row],[Fin]]-Tableau1[[#This Row],[Début]],0)</f>
        <v>0</v>
      </c>
      <c r="S1403" s="62">
        <f>IF(Tableau1[[#This Row],[Noms_M]]=S$5,Tableau1[[#This Row],[Fin_M]]-Tableau1[[#This Row],[Début_M]],0)+IF(Tableau1[[#This Row],[Noms]]=S$5,Tableau1[[#This Row],[Fin]]-Tableau1[[#This Row],[Début]],0)</f>
        <v>0</v>
      </c>
    </row>
    <row r="1404" spans="1:19" s="17" customFormat="1" ht="20.25" customHeight="1" thickBot="1" x14ac:dyDescent="0.35">
      <c r="A1404" s="36">
        <f>A1401+1</f>
        <v>46122</v>
      </c>
      <c r="B1404" s="55" t="str">
        <f t="shared" si="2192"/>
        <v>avr</v>
      </c>
      <c r="C1404" s="57">
        <f t="shared" ref="C1404" si="2245">_xlfn.ISOWEEKNUM(A1404)</f>
        <v>15</v>
      </c>
      <c r="D1404" s="33">
        <f>A1404</f>
        <v>46122</v>
      </c>
      <c r="E1404" s="8"/>
      <c r="F1404" s="1"/>
      <c r="G1404" s="9"/>
      <c r="H1404" s="14"/>
      <c r="I1404" s="1"/>
      <c r="J1404" s="58"/>
      <c r="K1404" s="18"/>
      <c r="L1404" s="7"/>
      <c r="N1404" s="61">
        <f>IF(Tableau1[[#This Row],[Noms_M]]=N$5,Tableau1[[#This Row],[Fin_M]]-Tableau1[[#This Row],[Début_M]],0)+IF(Tableau1[[#This Row],[Noms]]=N$5,Tableau1[[#This Row],[Fin]]-Tableau1[[#This Row],[Début]],0)</f>
        <v>0</v>
      </c>
      <c r="O1404" s="61">
        <f>IF(Tableau1[[#This Row],[Noms_M]]=O$5,Tableau1[[#This Row],[Fin_M]]-Tableau1[[#This Row],[Début_M]],0)+IF(Tableau1[[#This Row],[Noms]]=O$5,Tableau1[[#This Row],[Fin]]-Tableau1[[#This Row],[Début]],0)</f>
        <v>0</v>
      </c>
      <c r="P1404" s="61">
        <f>IF(Tableau1[[#This Row],[Noms_M]]=P$5,Tableau1[[#This Row],[Fin_M]]-Tableau1[[#This Row],[Début_M]],0)+IF(Tableau1[[#This Row],[Noms]]=P$5,Tableau1[[#This Row],[Fin]]-Tableau1[[#This Row],[Début]],0)</f>
        <v>0</v>
      </c>
      <c r="Q1404" s="61">
        <f>IF(Tableau1[[#This Row],[Noms_M]]=Q$5,Tableau1[[#This Row],[Fin_M]]-Tableau1[[#This Row],[Début_M]],0)+IF(Tableau1[[#This Row],[Noms]]=Q$5,Tableau1[[#This Row],[Fin]]-Tableau1[[#This Row],[Début]],0)</f>
        <v>0</v>
      </c>
      <c r="R1404" s="61">
        <f>IF(Tableau1[[#This Row],[Noms_M]]=R$5,Tableau1[[#This Row],[Fin_M]]-Tableau1[[#This Row],[Début_M]],0)+IF(Tableau1[[#This Row],[Noms]]=R$5,Tableau1[[#This Row],[Fin]]-Tableau1[[#This Row],[Début]],0)</f>
        <v>0</v>
      </c>
      <c r="S1404" s="62">
        <f>IF(Tableau1[[#This Row],[Noms_M]]=S$5,Tableau1[[#This Row],[Fin_M]]-Tableau1[[#This Row],[Début_M]],0)+IF(Tableau1[[#This Row],[Noms]]=S$5,Tableau1[[#This Row],[Fin]]-Tableau1[[#This Row],[Début]],0)</f>
        <v>0</v>
      </c>
    </row>
    <row r="1405" spans="1:19" s="17" customFormat="1" ht="20.25" customHeight="1" thickBot="1" x14ac:dyDescent="0.35">
      <c r="A1405" s="37"/>
      <c r="B1405" s="56" t="str">
        <f t="shared" si="2194"/>
        <v>avr</v>
      </c>
      <c r="C1405" s="57">
        <f t="shared" ref="C1405" si="2246">_xlfn.ISOWEEKNUM(A1404)</f>
        <v>15</v>
      </c>
      <c r="D1405" s="34"/>
      <c r="E1405" s="10"/>
      <c r="F1405" s="2"/>
      <c r="G1405" s="11"/>
      <c r="H1405" s="15"/>
      <c r="I1405" s="2"/>
      <c r="J1405" s="59"/>
      <c r="K1405" s="18"/>
      <c r="L1405" s="3"/>
      <c r="N1405" s="61">
        <f>IF(Tableau1[[#This Row],[Noms_M]]=N$5,Tableau1[[#This Row],[Fin_M]]-Tableau1[[#This Row],[Début_M]],0)+IF(Tableau1[[#This Row],[Noms]]=N$5,Tableau1[[#This Row],[Fin]]-Tableau1[[#This Row],[Début]],0)</f>
        <v>0</v>
      </c>
      <c r="O1405" s="61">
        <f>IF(Tableau1[[#This Row],[Noms_M]]=O$5,Tableau1[[#This Row],[Fin_M]]-Tableau1[[#This Row],[Début_M]],0)+IF(Tableau1[[#This Row],[Noms]]=O$5,Tableau1[[#This Row],[Fin]]-Tableau1[[#This Row],[Début]],0)</f>
        <v>0</v>
      </c>
      <c r="P1405" s="61">
        <f>IF(Tableau1[[#This Row],[Noms_M]]=P$5,Tableau1[[#This Row],[Fin_M]]-Tableau1[[#This Row],[Début_M]],0)+IF(Tableau1[[#This Row],[Noms]]=P$5,Tableau1[[#This Row],[Fin]]-Tableau1[[#This Row],[Début]],0)</f>
        <v>0</v>
      </c>
      <c r="Q1405" s="61">
        <f>IF(Tableau1[[#This Row],[Noms_M]]=Q$5,Tableau1[[#This Row],[Fin_M]]-Tableau1[[#This Row],[Début_M]],0)+IF(Tableau1[[#This Row],[Noms]]=Q$5,Tableau1[[#This Row],[Fin]]-Tableau1[[#This Row],[Début]],0)</f>
        <v>0</v>
      </c>
      <c r="R1405" s="61">
        <f>IF(Tableau1[[#This Row],[Noms_M]]=R$5,Tableau1[[#This Row],[Fin_M]]-Tableau1[[#This Row],[Début_M]],0)+IF(Tableau1[[#This Row],[Noms]]=R$5,Tableau1[[#This Row],[Fin]]-Tableau1[[#This Row],[Début]],0)</f>
        <v>0</v>
      </c>
      <c r="S1405" s="62">
        <f>IF(Tableau1[[#This Row],[Noms_M]]=S$5,Tableau1[[#This Row],[Fin_M]]-Tableau1[[#This Row],[Début_M]],0)+IF(Tableau1[[#This Row],[Noms]]=S$5,Tableau1[[#This Row],[Fin]]-Tableau1[[#This Row],[Début]],0)</f>
        <v>0</v>
      </c>
    </row>
    <row r="1406" spans="1:19" s="17" customFormat="1" ht="20.25" customHeight="1" thickBot="1" x14ac:dyDescent="0.35">
      <c r="A1406" s="38"/>
      <c r="B1406" s="56" t="str">
        <f t="shared" si="2196"/>
        <v>avr</v>
      </c>
      <c r="C1406" s="57">
        <f t="shared" ref="C1406" si="2247">_xlfn.ISOWEEKNUM(A1404)</f>
        <v>15</v>
      </c>
      <c r="D1406" s="35"/>
      <c r="E1406" s="22"/>
      <c r="F1406" s="12"/>
      <c r="G1406" s="13"/>
      <c r="H1406" s="24"/>
      <c r="I1406" s="12"/>
      <c r="J1406" s="60"/>
      <c r="K1406" s="18"/>
      <c r="L1406" s="4"/>
      <c r="N1406" s="61">
        <f>IF(Tableau1[[#This Row],[Noms_M]]=N$5,Tableau1[[#This Row],[Fin_M]]-Tableau1[[#This Row],[Début_M]],0)+IF(Tableau1[[#This Row],[Noms]]=N$5,Tableau1[[#This Row],[Fin]]-Tableau1[[#This Row],[Début]],0)</f>
        <v>0</v>
      </c>
      <c r="O1406" s="61">
        <f>IF(Tableau1[[#This Row],[Noms_M]]=O$5,Tableau1[[#This Row],[Fin_M]]-Tableau1[[#This Row],[Début_M]],0)+IF(Tableau1[[#This Row],[Noms]]=O$5,Tableau1[[#This Row],[Fin]]-Tableau1[[#This Row],[Début]],0)</f>
        <v>0</v>
      </c>
      <c r="P1406" s="61">
        <f>IF(Tableau1[[#This Row],[Noms_M]]=P$5,Tableau1[[#This Row],[Fin_M]]-Tableau1[[#This Row],[Début_M]],0)+IF(Tableau1[[#This Row],[Noms]]=P$5,Tableau1[[#This Row],[Fin]]-Tableau1[[#This Row],[Début]],0)</f>
        <v>0</v>
      </c>
      <c r="Q1406" s="61">
        <f>IF(Tableau1[[#This Row],[Noms_M]]=Q$5,Tableau1[[#This Row],[Fin_M]]-Tableau1[[#This Row],[Début_M]],0)+IF(Tableau1[[#This Row],[Noms]]=Q$5,Tableau1[[#This Row],[Fin]]-Tableau1[[#This Row],[Début]],0)</f>
        <v>0</v>
      </c>
      <c r="R1406" s="61">
        <f>IF(Tableau1[[#This Row],[Noms_M]]=R$5,Tableau1[[#This Row],[Fin_M]]-Tableau1[[#This Row],[Début_M]],0)+IF(Tableau1[[#This Row],[Noms]]=R$5,Tableau1[[#This Row],[Fin]]-Tableau1[[#This Row],[Début]],0)</f>
        <v>0</v>
      </c>
      <c r="S1406" s="62">
        <f>IF(Tableau1[[#This Row],[Noms_M]]=S$5,Tableau1[[#This Row],[Fin_M]]-Tableau1[[#This Row],[Début_M]],0)+IF(Tableau1[[#This Row],[Noms]]=S$5,Tableau1[[#This Row],[Fin]]-Tableau1[[#This Row],[Début]],0)</f>
        <v>0</v>
      </c>
    </row>
    <row r="1407" spans="1:19" s="17" customFormat="1" ht="20.25" customHeight="1" thickBot="1" x14ac:dyDescent="0.35">
      <c r="A1407" s="36">
        <f>A1404+1</f>
        <v>46123</v>
      </c>
      <c r="B1407" s="55" t="str">
        <f t="shared" si="2198"/>
        <v>avr</v>
      </c>
      <c r="C1407" s="57">
        <f t="shared" ref="C1407" si="2248">_xlfn.ISOWEEKNUM(A1407)</f>
        <v>15</v>
      </c>
      <c r="D1407" s="33">
        <f>A1407</f>
        <v>46123</v>
      </c>
      <c r="E1407" s="8"/>
      <c r="F1407" s="1"/>
      <c r="G1407" s="9"/>
      <c r="H1407" s="14"/>
      <c r="I1407" s="1"/>
      <c r="J1407" s="58"/>
      <c r="K1407" s="18"/>
      <c r="L1407" s="7"/>
      <c r="N1407" s="61">
        <f>IF(Tableau1[[#This Row],[Noms_M]]=N$5,Tableau1[[#This Row],[Fin_M]]-Tableau1[[#This Row],[Début_M]],0)+IF(Tableau1[[#This Row],[Noms]]=N$5,Tableau1[[#This Row],[Fin]]-Tableau1[[#This Row],[Début]],0)</f>
        <v>0</v>
      </c>
      <c r="O1407" s="61">
        <f>IF(Tableau1[[#This Row],[Noms_M]]=O$5,Tableau1[[#This Row],[Fin_M]]-Tableau1[[#This Row],[Début_M]],0)+IF(Tableau1[[#This Row],[Noms]]=O$5,Tableau1[[#This Row],[Fin]]-Tableau1[[#This Row],[Début]],0)</f>
        <v>0</v>
      </c>
      <c r="P1407" s="61">
        <f>IF(Tableau1[[#This Row],[Noms_M]]=P$5,Tableau1[[#This Row],[Fin_M]]-Tableau1[[#This Row],[Début_M]],0)+IF(Tableau1[[#This Row],[Noms]]=P$5,Tableau1[[#This Row],[Fin]]-Tableau1[[#This Row],[Début]],0)</f>
        <v>0</v>
      </c>
      <c r="Q1407" s="61">
        <f>IF(Tableau1[[#This Row],[Noms_M]]=Q$5,Tableau1[[#This Row],[Fin_M]]-Tableau1[[#This Row],[Début_M]],0)+IF(Tableau1[[#This Row],[Noms]]=Q$5,Tableau1[[#This Row],[Fin]]-Tableau1[[#This Row],[Début]],0)</f>
        <v>0</v>
      </c>
      <c r="R1407" s="61">
        <f>IF(Tableau1[[#This Row],[Noms_M]]=R$5,Tableau1[[#This Row],[Fin_M]]-Tableau1[[#This Row],[Début_M]],0)+IF(Tableau1[[#This Row],[Noms]]=R$5,Tableau1[[#This Row],[Fin]]-Tableau1[[#This Row],[Début]],0)</f>
        <v>0</v>
      </c>
      <c r="S1407" s="62">
        <f>IF(Tableau1[[#This Row],[Noms_M]]=S$5,Tableau1[[#This Row],[Fin_M]]-Tableau1[[#This Row],[Début_M]],0)+IF(Tableau1[[#This Row],[Noms]]=S$5,Tableau1[[#This Row],[Fin]]-Tableau1[[#This Row],[Début]],0)</f>
        <v>0</v>
      </c>
    </row>
    <row r="1408" spans="1:19" s="17" customFormat="1" ht="20.25" customHeight="1" thickBot="1" x14ac:dyDescent="0.35">
      <c r="A1408" s="37"/>
      <c r="B1408" s="56" t="str">
        <f t="shared" si="2200"/>
        <v>avr</v>
      </c>
      <c r="C1408" s="57">
        <f t="shared" ref="C1408" si="2249">_xlfn.ISOWEEKNUM(A1407)</f>
        <v>15</v>
      </c>
      <c r="D1408" s="34"/>
      <c r="E1408" s="10"/>
      <c r="F1408" s="2"/>
      <c r="G1408" s="11"/>
      <c r="H1408" s="15"/>
      <c r="I1408" s="2"/>
      <c r="J1408" s="59"/>
      <c r="K1408" s="18"/>
      <c r="L1408" s="3"/>
      <c r="N1408" s="61">
        <f>IF(Tableau1[[#This Row],[Noms_M]]=N$5,Tableau1[[#This Row],[Fin_M]]-Tableau1[[#This Row],[Début_M]],0)+IF(Tableau1[[#This Row],[Noms]]=N$5,Tableau1[[#This Row],[Fin]]-Tableau1[[#This Row],[Début]],0)</f>
        <v>0</v>
      </c>
      <c r="O1408" s="61">
        <f>IF(Tableau1[[#This Row],[Noms_M]]=O$5,Tableau1[[#This Row],[Fin_M]]-Tableau1[[#This Row],[Début_M]],0)+IF(Tableau1[[#This Row],[Noms]]=O$5,Tableau1[[#This Row],[Fin]]-Tableau1[[#This Row],[Début]],0)</f>
        <v>0</v>
      </c>
      <c r="P1408" s="61">
        <f>IF(Tableau1[[#This Row],[Noms_M]]=P$5,Tableau1[[#This Row],[Fin_M]]-Tableau1[[#This Row],[Début_M]],0)+IF(Tableau1[[#This Row],[Noms]]=P$5,Tableau1[[#This Row],[Fin]]-Tableau1[[#This Row],[Début]],0)</f>
        <v>0</v>
      </c>
      <c r="Q1408" s="61">
        <f>IF(Tableau1[[#This Row],[Noms_M]]=Q$5,Tableau1[[#This Row],[Fin_M]]-Tableau1[[#This Row],[Début_M]],0)+IF(Tableau1[[#This Row],[Noms]]=Q$5,Tableau1[[#This Row],[Fin]]-Tableau1[[#This Row],[Début]],0)</f>
        <v>0</v>
      </c>
      <c r="R1408" s="61">
        <f>IF(Tableau1[[#This Row],[Noms_M]]=R$5,Tableau1[[#This Row],[Fin_M]]-Tableau1[[#This Row],[Début_M]],0)+IF(Tableau1[[#This Row],[Noms]]=R$5,Tableau1[[#This Row],[Fin]]-Tableau1[[#This Row],[Début]],0)</f>
        <v>0</v>
      </c>
      <c r="S1408" s="62">
        <f>IF(Tableau1[[#This Row],[Noms_M]]=S$5,Tableau1[[#This Row],[Fin_M]]-Tableau1[[#This Row],[Début_M]],0)+IF(Tableau1[[#This Row],[Noms]]=S$5,Tableau1[[#This Row],[Fin]]-Tableau1[[#This Row],[Début]],0)</f>
        <v>0</v>
      </c>
    </row>
    <row r="1409" spans="1:26" s="17" customFormat="1" ht="20.25" customHeight="1" thickBot="1" x14ac:dyDescent="0.35">
      <c r="A1409" s="38"/>
      <c r="B1409" s="56" t="str">
        <f t="shared" si="2202"/>
        <v>avr</v>
      </c>
      <c r="C1409" s="57">
        <f t="shared" ref="C1409" si="2250">_xlfn.ISOWEEKNUM(A1407)</f>
        <v>15</v>
      </c>
      <c r="D1409" s="35"/>
      <c r="E1409" s="22"/>
      <c r="F1409" s="12"/>
      <c r="G1409" s="13"/>
      <c r="H1409" s="24"/>
      <c r="I1409" s="12"/>
      <c r="J1409" s="60"/>
      <c r="K1409" s="18"/>
      <c r="L1409" s="4"/>
      <c r="N1409" s="61">
        <f>IF(Tableau1[[#This Row],[Noms_M]]=N$5,Tableau1[[#This Row],[Fin_M]]-Tableau1[[#This Row],[Début_M]],0)+IF(Tableau1[[#This Row],[Noms]]=N$5,Tableau1[[#This Row],[Fin]]-Tableau1[[#This Row],[Début]],0)</f>
        <v>0</v>
      </c>
      <c r="O1409" s="61">
        <f>IF(Tableau1[[#This Row],[Noms_M]]=O$5,Tableau1[[#This Row],[Fin_M]]-Tableau1[[#This Row],[Début_M]],0)+IF(Tableau1[[#This Row],[Noms]]=O$5,Tableau1[[#This Row],[Fin]]-Tableau1[[#This Row],[Début]],0)</f>
        <v>0</v>
      </c>
      <c r="P1409" s="61">
        <f>IF(Tableau1[[#This Row],[Noms_M]]=P$5,Tableau1[[#This Row],[Fin_M]]-Tableau1[[#This Row],[Début_M]],0)+IF(Tableau1[[#This Row],[Noms]]=P$5,Tableau1[[#This Row],[Fin]]-Tableau1[[#This Row],[Début]],0)</f>
        <v>0</v>
      </c>
      <c r="Q1409" s="61">
        <f>IF(Tableau1[[#This Row],[Noms_M]]=Q$5,Tableau1[[#This Row],[Fin_M]]-Tableau1[[#This Row],[Début_M]],0)+IF(Tableau1[[#This Row],[Noms]]=Q$5,Tableau1[[#This Row],[Fin]]-Tableau1[[#This Row],[Début]],0)</f>
        <v>0</v>
      </c>
      <c r="R1409" s="61">
        <f>IF(Tableau1[[#This Row],[Noms_M]]=R$5,Tableau1[[#This Row],[Fin_M]]-Tableau1[[#This Row],[Début_M]],0)+IF(Tableau1[[#This Row],[Noms]]=R$5,Tableau1[[#This Row],[Fin]]-Tableau1[[#This Row],[Début]],0)</f>
        <v>0</v>
      </c>
      <c r="S1409" s="62">
        <f>IF(Tableau1[[#This Row],[Noms_M]]=S$5,Tableau1[[#This Row],[Fin_M]]-Tableau1[[#This Row],[Début_M]],0)+IF(Tableau1[[#This Row],[Noms]]=S$5,Tableau1[[#This Row],[Fin]]-Tableau1[[#This Row],[Début]],0)</f>
        <v>0</v>
      </c>
    </row>
    <row r="1410" spans="1:26" s="17" customFormat="1" ht="20.25" customHeight="1" thickBot="1" x14ac:dyDescent="0.35">
      <c r="A1410" s="36">
        <f>A1407+1</f>
        <v>46124</v>
      </c>
      <c r="B1410" s="55" t="str">
        <f t="shared" si="2204"/>
        <v>avr</v>
      </c>
      <c r="C1410" s="57">
        <f t="shared" ref="C1410" si="2251">_xlfn.ISOWEEKNUM(A1410)</f>
        <v>15</v>
      </c>
      <c r="D1410" s="33">
        <f>A1410</f>
        <v>46124</v>
      </c>
      <c r="E1410" s="8"/>
      <c r="F1410" s="1"/>
      <c r="G1410" s="9"/>
      <c r="H1410" s="14"/>
      <c r="I1410" s="1"/>
      <c r="J1410" s="58"/>
      <c r="K1410" s="18"/>
      <c r="L1410" s="7"/>
      <c r="N1410" s="61">
        <f>IF(Tableau1[[#This Row],[Noms_M]]=N$5,Tableau1[[#This Row],[Fin_M]]-Tableau1[[#This Row],[Début_M]],0)+IF(Tableau1[[#This Row],[Noms]]=N$5,Tableau1[[#This Row],[Fin]]-Tableau1[[#This Row],[Début]],0)</f>
        <v>0</v>
      </c>
      <c r="O1410" s="61">
        <f>IF(Tableau1[[#This Row],[Noms_M]]=O$5,Tableau1[[#This Row],[Fin_M]]-Tableau1[[#This Row],[Début_M]],0)+IF(Tableau1[[#This Row],[Noms]]=O$5,Tableau1[[#This Row],[Fin]]-Tableau1[[#This Row],[Début]],0)</f>
        <v>0</v>
      </c>
      <c r="P1410" s="61">
        <f>IF(Tableau1[[#This Row],[Noms_M]]=P$5,Tableau1[[#This Row],[Fin_M]]-Tableau1[[#This Row],[Début_M]],0)+IF(Tableau1[[#This Row],[Noms]]=P$5,Tableau1[[#This Row],[Fin]]-Tableau1[[#This Row],[Début]],0)</f>
        <v>0</v>
      </c>
      <c r="Q1410" s="61">
        <f>IF(Tableau1[[#This Row],[Noms_M]]=Q$5,Tableau1[[#This Row],[Fin_M]]-Tableau1[[#This Row],[Début_M]],0)+IF(Tableau1[[#This Row],[Noms]]=Q$5,Tableau1[[#This Row],[Fin]]-Tableau1[[#This Row],[Début]],0)</f>
        <v>0</v>
      </c>
      <c r="R1410" s="61">
        <f>IF(Tableau1[[#This Row],[Noms_M]]=R$5,Tableau1[[#This Row],[Fin_M]]-Tableau1[[#This Row],[Début_M]],0)+IF(Tableau1[[#This Row],[Noms]]=R$5,Tableau1[[#This Row],[Fin]]-Tableau1[[#This Row],[Début]],0)</f>
        <v>0</v>
      </c>
      <c r="S1410" s="62">
        <f>IF(Tableau1[[#This Row],[Noms_M]]=S$5,Tableau1[[#This Row],[Fin_M]]-Tableau1[[#This Row],[Début_M]],0)+IF(Tableau1[[#This Row],[Noms]]=S$5,Tableau1[[#This Row],[Fin]]-Tableau1[[#This Row],[Début]],0)</f>
        <v>0</v>
      </c>
    </row>
    <row r="1411" spans="1:26" s="17" customFormat="1" ht="20.25" customHeight="1" thickBot="1" x14ac:dyDescent="0.35">
      <c r="A1411" s="37"/>
      <c r="B1411" s="56" t="str">
        <f t="shared" si="2206"/>
        <v>avr</v>
      </c>
      <c r="C1411" s="57">
        <f t="shared" ref="C1411" si="2252">_xlfn.ISOWEEKNUM(A1410)</f>
        <v>15</v>
      </c>
      <c r="D1411" s="34"/>
      <c r="E1411" s="10"/>
      <c r="F1411" s="2"/>
      <c r="G1411" s="11"/>
      <c r="H1411" s="15"/>
      <c r="I1411" s="2"/>
      <c r="J1411" s="59"/>
      <c r="K1411" s="18"/>
      <c r="L1411" s="3"/>
      <c r="N1411" s="61">
        <f>IF(Tableau1[[#This Row],[Noms_M]]=N$5,Tableau1[[#This Row],[Fin_M]]-Tableau1[[#This Row],[Début_M]],0)+IF(Tableau1[[#This Row],[Noms]]=N$5,Tableau1[[#This Row],[Fin]]-Tableau1[[#This Row],[Début]],0)</f>
        <v>0</v>
      </c>
      <c r="O1411" s="61">
        <f>IF(Tableau1[[#This Row],[Noms_M]]=O$5,Tableau1[[#This Row],[Fin_M]]-Tableau1[[#This Row],[Début_M]],0)+IF(Tableau1[[#This Row],[Noms]]=O$5,Tableau1[[#This Row],[Fin]]-Tableau1[[#This Row],[Début]],0)</f>
        <v>0</v>
      </c>
      <c r="P1411" s="61">
        <f>IF(Tableau1[[#This Row],[Noms_M]]=P$5,Tableau1[[#This Row],[Fin_M]]-Tableau1[[#This Row],[Début_M]],0)+IF(Tableau1[[#This Row],[Noms]]=P$5,Tableau1[[#This Row],[Fin]]-Tableau1[[#This Row],[Début]],0)</f>
        <v>0</v>
      </c>
      <c r="Q1411" s="61">
        <f>IF(Tableau1[[#This Row],[Noms_M]]=Q$5,Tableau1[[#This Row],[Fin_M]]-Tableau1[[#This Row],[Début_M]],0)+IF(Tableau1[[#This Row],[Noms]]=Q$5,Tableau1[[#This Row],[Fin]]-Tableau1[[#This Row],[Début]],0)</f>
        <v>0</v>
      </c>
      <c r="R1411" s="61">
        <f>IF(Tableau1[[#This Row],[Noms_M]]=R$5,Tableau1[[#This Row],[Fin_M]]-Tableau1[[#This Row],[Début_M]],0)+IF(Tableau1[[#This Row],[Noms]]=R$5,Tableau1[[#This Row],[Fin]]-Tableau1[[#This Row],[Début]],0)</f>
        <v>0</v>
      </c>
      <c r="S1411" s="62">
        <f>IF(Tableau1[[#This Row],[Noms_M]]=S$5,Tableau1[[#This Row],[Fin_M]]-Tableau1[[#This Row],[Début_M]],0)+IF(Tableau1[[#This Row],[Noms]]=S$5,Tableau1[[#This Row],[Fin]]-Tableau1[[#This Row],[Début]],0)</f>
        <v>0</v>
      </c>
    </row>
    <row r="1412" spans="1:26" s="17" customFormat="1" ht="20.25" customHeight="1" thickBot="1" x14ac:dyDescent="0.35">
      <c r="A1412" s="38"/>
      <c r="B1412" s="56" t="str">
        <f t="shared" si="2208"/>
        <v>avr</v>
      </c>
      <c r="C1412" s="57">
        <f t="shared" ref="C1412" si="2253">_xlfn.ISOWEEKNUM(A1410)</f>
        <v>15</v>
      </c>
      <c r="D1412" s="35"/>
      <c r="E1412" s="22"/>
      <c r="F1412" s="12"/>
      <c r="G1412" s="13"/>
      <c r="H1412" s="24"/>
      <c r="I1412" s="12"/>
      <c r="J1412" s="60"/>
      <c r="K1412" s="18"/>
      <c r="L1412" s="4"/>
      <c r="N1412" s="61">
        <f>IF(Tableau1[[#This Row],[Noms_M]]=N$5,Tableau1[[#This Row],[Fin_M]]-Tableau1[[#This Row],[Début_M]],0)+IF(Tableau1[[#This Row],[Noms]]=N$5,Tableau1[[#This Row],[Fin]]-Tableau1[[#This Row],[Début]],0)</f>
        <v>0</v>
      </c>
      <c r="O1412" s="61">
        <f>IF(Tableau1[[#This Row],[Noms_M]]=O$5,Tableau1[[#This Row],[Fin_M]]-Tableau1[[#This Row],[Début_M]],0)+IF(Tableau1[[#This Row],[Noms]]=O$5,Tableau1[[#This Row],[Fin]]-Tableau1[[#This Row],[Début]],0)</f>
        <v>0</v>
      </c>
      <c r="P1412" s="61">
        <f>IF(Tableau1[[#This Row],[Noms_M]]=P$5,Tableau1[[#This Row],[Fin_M]]-Tableau1[[#This Row],[Début_M]],0)+IF(Tableau1[[#This Row],[Noms]]=P$5,Tableau1[[#This Row],[Fin]]-Tableau1[[#This Row],[Début]],0)</f>
        <v>0</v>
      </c>
      <c r="Q1412" s="61">
        <f>IF(Tableau1[[#This Row],[Noms_M]]=Q$5,Tableau1[[#This Row],[Fin_M]]-Tableau1[[#This Row],[Début_M]],0)+IF(Tableau1[[#This Row],[Noms]]=Q$5,Tableau1[[#This Row],[Fin]]-Tableau1[[#This Row],[Début]],0)</f>
        <v>0</v>
      </c>
      <c r="R1412" s="61">
        <f>IF(Tableau1[[#This Row],[Noms_M]]=R$5,Tableau1[[#This Row],[Fin_M]]-Tableau1[[#This Row],[Début_M]],0)+IF(Tableau1[[#This Row],[Noms]]=R$5,Tableau1[[#This Row],[Fin]]-Tableau1[[#This Row],[Début]],0)</f>
        <v>0</v>
      </c>
      <c r="S1412" s="62">
        <f>IF(Tableau1[[#This Row],[Noms_M]]=S$5,Tableau1[[#This Row],[Fin_M]]-Tableau1[[#This Row],[Début_M]],0)+IF(Tableau1[[#This Row],[Noms]]=S$5,Tableau1[[#This Row],[Fin]]-Tableau1[[#This Row],[Début]],0)</f>
        <v>0</v>
      </c>
    </row>
    <row r="1413" spans="1:26" s="17" customFormat="1" ht="20.25" customHeight="1" thickBot="1" x14ac:dyDescent="0.35">
      <c r="A1413" s="36">
        <f>A1410+1</f>
        <v>46125</v>
      </c>
      <c r="B1413" s="55" t="str">
        <f t="shared" si="2210"/>
        <v>avr</v>
      </c>
      <c r="C1413" s="57">
        <f t="shared" ref="C1413" si="2254">_xlfn.ISOWEEKNUM(A1413)</f>
        <v>16</v>
      </c>
      <c r="D1413" s="33">
        <f>A1413</f>
        <v>46125</v>
      </c>
      <c r="E1413" s="8"/>
      <c r="F1413" s="1"/>
      <c r="G1413" s="9"/>
      <c r="H1413" s="14"/>
      <c r="I1413" s="1"/>
      <c r="J1413" s="58"/>
      <c r="K1413" s="18"/>
      <c r="L1413" s="7"/>
      <c r="N1413" s="61">
        <f>IF(Tableau1[[#This Row],[Noms_M]]=N$5,Tableau1[[#This Row],[Fin_M]]-Tableau1[[#This Row],[Début_M]],0)+IF(Tableau1[[#This Row],[Noms]]=N$5,Tableau1[[#This Row],[Fin]]-Tableau1[[#This Row],[Début]],0)</f>
        <v>0</v>
      </c>
      <c r="O1413" s="61">
        <f>IF(Tableau1[[#This Row],[Noms_M]]=O$5,Tableau1[[#This Row],[Fin_M]]-Tableau1[[#This Row],[Début_M]],0)+IF(Tableau1[[#This Row],[Noms]]=O$5,Tableau1[[#This Row],[Fin]]-Tableau1[[#This Row],[Début]],0)</f>
        <v>0</v>
      </c>
      <c r="P1413" s="61">
        <f>IF(Tableau1[[#This Row],[Noms_M]]=P$5,Tableau1[[#This Row],[Fin_M]]-Tableau1[[#This Row],[Début_M]],0)+IF(Tableau1[[#This Row],[Noms]]=P$5,Tableau1[[#This Row],[Fin]]-Tableau1[[#This Row],[Début]],0)</f>
        <v>0</v>
      </c>
      <c r="Q1413" s="61">
        <f>IF(Tableau1[[#This Row],[Noms_M]]=Q$5,Tableau1[[#This Row],[Fin_M]]-Tableau1[[#This Row],[Début_M]],0)+IF(Tableau1[[#This Row],[Noms]]=Q$5,Tableau1[[#This Row],[Fin]]-Tableau1[[#This Row],[Début]],0)</f>
        <v>0</v>
      </c>
      <c r="R1413" s="61">
        <f>IF(Tableau1[[#This Row],[Noms_M]]=R$5,Tableau1[[#This Row],[Fin_M]]-Tableau1[[#This Row],[Début_M]],0)+IF(Tableau1[[#This Row],[Noms]]=R$5,Tableau1[[#This Row],[Fin]]-Tableau1[[#This Row],[Début]],0)</f>
        <v>0</v>
      </c>
      <c r="S1413" s="62">
        <f>IF(Tableau1[[#This Row],[Noms_M]]=S$5,Tableau1[[#This Row],[Fin_M]]-Tableau1[[#This Row],[Début_M]],0)+IF(Tableau1[[#This Row],[Noms]]=S$5,Tableau1[[#This Row],[Fin]]-Tableau1[[#This Row],[Début]],0)</f>
        <v>0</v>
      </c>
      <c r="U1413" s="70">
        <f>SUM(N1413:N1433)</f>
        <v>0</v>
      </c>
      <c r="V1413" s="70">
        <f t="shared" ref="V1413" si="2255">SUM(O1413:O1433)</f>
        <v>0</v>
      </c>
      <c r="W1413" s="70">
        <f t="shared" ref="W1413" si="2256">SUM(P1413:P1433)</f>
        <v>0</v>
      </c>
      <c r="X1413" s="70">
        <f t="shared" ref="X1413" si="2257">SUM(Q1413:Q1433)</f>
        <v>0</v>
      </c>
      <c r="Y1413" s="70">
        <f t="shared" ref="Y1413" si="2258">SUM(R1413:R1433)</f>
        <v>0</v>
      </c>
      <c r="Z1413" s="70">
        <f t="shared" ref="Z1413" si="2259">SUM(S1413:S1433)</f>
        <v>0</v>
      </c>
    </row>
    <row r="1414" spans="1:26" s="17" customFormat="1" ht="20.25" customHeight="1" thickBot="1" x14ac:dyDescent="0.35">
      <c r="A1414" s="37"/>
      <c r="B1414" s="56" t="str">
        <f t="shared" si="2212"/>
        <v>avr</v>
      </c>
      <c r="C1414" s="57">
        <f t="shared" ref="C1414" si="2260">_xlfn.ISOWEEKNUM(A1413)</f>
        <v>16</v>
      </c>
      <c r="D1414" s="34"/>
      <c r="E1414" s="10"/>
      <c r="F1414" s="2"/>
      <c r="G1414" s="11"/>
      <c r="H1414" s="15"/>
      <c r="I1414" s="2"/>
      <c r="J1414" s="59"/>
      <c r="K1414" s="18"/>
      <c r="L1414" s="3"/>
      <c r="N1414" s="61">
        <f>IF(Tableau1[[#This Row],[Noms_M]]=N$5,Tableau1[[#This Row],[Fin_M]]-Tableau1[[#This Row],[Début_M]],0)+IF(Tableau1[[#This Row],[Noms]]=N$5,Tableau1[[#This Row],[Fin]]-Tableau1[[#This Row],[Début]],0)</f>
        <v>0</v>
      </c>
      <c r="O1414" s="61">
        <f>IF(Tableau1[[#This Row],[Noms_M]]=O$5,Tableau1[[#This Row],[Fin_M]]-Tableau1[[#This Row],[Début_M]],0)+IF(Tableau1[[#This Row],[Noms]]=O$5,Tableau1[[#This Row],[Fin]]-Tableau1[[#This Row],[Début]],0)</f>
        <v>0</v>
      </c>
      <c r="P1414" s="61">
        <f>IF(Tableau1[[#This Row],[Noms_M]]=P$5,Tableau1[[#This Row],[Fin_M]]-Tableau1[[#This Row],[Début_M]],0)+IF(Tableau1[[#This Row],[Noms]]=P$5,Tableau1[[#This Row],[Fin]]-Tableau1[[#This Row],[Début]],0)</f>
        <v>0</v>
      </c>
      <c r="Q1414" s="61">
        <f>IF(Tableau1[[#This Row],[Noms_M]]=Q$5,Tableau1[[#This Row],[Fin_M]]-Tableau1[[#This Row],[Début_M]],0)+IF(Tableau1[[#This Row],[Noms]]=Q$5,Tableau1[[#This Row],[Fin]]-Tableau1[[#This Row],[Début]],0)</f>
        <v>0</v>
      </c>
      <c r="R1414" s="61">
        <f>IF(Tableau1[[#This Row],[Noms_M]]=R$5,Tableau1[[#This Row],[Fin_M]]-Tableau1[[#This Row],[Début_M]],0)+IF(Tableau1[[#This Row],[Noms]]=R$5,Tableau1[[#This Row],[Fin]]-Tableau1[[#This Row],[Début]],0)</f>
        <v>0</v>
      </c>
      <c r="S1414" s="62">
        <f>IF(Tableau1[[#This Row],[Noms_M]]=S$5,Tableau1[[#This Row],[Fin_M]]-Tableau1[[#This Row],[Début_M]],0)+IF(Tableau1[[#This Row],[Noms]]=S$5,Tableau1[[#This Row],[Fin]]-Tableau1[[#This Row],[Début]],0)</f>
        <v>0</v>
      </c>
    </row>
    <row r="1415" spans="1:26" s="17" customFormat="1" ht="20.25" customHeight="1" thickBot="1" x14ac:dyDescent="0.35">
      <c r="A1415" s="38"/>
      <c r="B1415" s="56" t="str">
        <f t="shared" si="2214"/>
        <v>avr</v>
      </c>
      <c r="C1415" s="57">
        <f t="shared" ref="C1415" si="2261">_xlfn.ISOWEEKNUM(A1413)</f>
        <v>16</v>
      </c>
      <c r="D1415" s="35"/>
      <c r="E1415" s="22"/>
      <c r="F1415" s="12"/>
      <c r="G1415" s="13"/>
      <c r="H1415" s="24"/>
      <c r="I1415" s="12"/>
      <c r="J1415" s="60"/>
      <c r="K1415" s="18"/>
      <c r="L1415" s="4"/>
      <c r="N1415" s="61">
        <f>IF(Tableau1[[#This Row],[Noms_M]]=N$5,Tableau1[[#This Row],[Fin_M]]-Tableau1[[#This Row],[Début_M]],0)+IF(Tableau1[[#This Row],[Noms]]=N$5,Tableau1[[#This Row],[Fin]]-Tableau1[[#This Row],[Début]],0)</f>
        <v>0</v>
      </c>
      <c r="O1415" s="61">
        <f>IF(Tableau1[[#This Row],[Noms_M]]=O$5,Tableau1[[#This Row],[Fin_M]]-Tableau1[[#This Row],[Début_M]],0)+IF(Tableau1[[#This Row],[Noms]]=O$5,Tableau1[[#This Row],[Fin]]-Tableau1[[#This Row],[Début]],0)</f>
        <v>0</v>
      </c>
      <c r="P1415" s="61">
        <f>IF(Tableau1[[#This Row],[Noms_M]]=P$5,Tableau1[[#This Row],[Fin_M]]-Tableau1[[#This Row],[Début_M]],0)+IF(Tableau1[[#This Row],[Noms]]=P$5,Tableau1[[#This Row],[Fin]]-Tableau1[[#This Row],[Début]],0)</f>
        <v>0</v>
      </c>
      <c r="Q1415" s="61">
        <f>IF(Tableau1[[#This Row],[Noms_M]]=Q$5,Tableau1[[#This Row],[Fin_M]]-Tableau1[[#This Row],[Début_M]],0)+IF(Tableau1[[#This Row],[Noms]]=Q$5,Tableau1[[#This Row],[Fin]]-Tableau1[[#This Row],[Début]],0)</f>
        <v>0</v>
      </c>
      <c r="R1415" s="61">
        <f>IF(Tableau1[[#This Row],[Noms_M]]=R$5,Tableau1[[#This Row],[Fin_M]]-Tableau1[[#This Row],[Début_M]],0)+IF(Tableau1[[#This Row],[Noms]]=R$5,Tableau1[[#This Row],[Fin]]-Tableau1[[#This Row],[Début]],0)</f>
        <v>0</v>
      </c>
      <c r="S1415" s="62">
        <f>IF(Tableau1[[#This Row],[Noms_M]]=S$5,Tableau1[[#This Row],[Fin_M]]-Tableau1[[#This Row],[Début_M]],0)+IF(Tableau1[[#This Row],[Noms]]=S$5,Tableau1[[#This Row],[Fin]]-Tableau1[[#This Row],[Début]],0)</f>
        <v>0</v>
      </c>
    </row>
    <row r="1416" spans="1:26" s="17" customFormat="1" ht="20.25" customHeight="1" thickBot="1" x14ac:dyDescent="0.35">
      <c r="A1416" s="36">
        <f>A1413+1</f>
        <v>46126</v>
      </c>
      <c r="B1416" s="55" t="str">
        <f t="shared" ref="B1416" si="2262">TEXT(A1416,"mmm")</f>
        <v>avr</v>
      </c>
      <c r="C1416" s="57">
        <f t="shared" ref="C1416" si="2263">_xlfn.ISOWEEKNUM(A1416)</f>
        <v>16</v>
      </c>
      <c r="D1416" s="33">
        <f>A1416</f>
        <v>46126</v>
      </c>
      <c r="E1416" s="8"/>
      <c r="F1416" s="1"/>
      <c r="G1416" s="9"/>
      <c r="H1416" s="14"/>
      <c r="I1416" s="1"/>
      <c r="J1416" s="58"/>
      <c r="K1416" s="18"/>
      <c r="L1416" s="7"/>
      <c r="N1416" s="61">
        <f>IF(Tableau1[[#This Row],[Noms_M]]=N$5,Tableau1[[#This Row],[Fin_M]]-Tableau1[[#This Row],[Début_M]],0)+IF(Tableau1[[#This Row],[Noms]]=N$5,Tableau1[[#This Row],[Fin]]-Tableau1[[#This Row],[Début]],0)</f>
        <v>0</v>
      </c>
      <c r="O1416" s="61">
        <f>IF(Tableau1[[#This Row],[Noms_M]]=O$5,Tableau1[[#This Row],[Fin_M]]-Tableau1[[#This Row],[Début_M]],0)+IF(Tableau1[[#This Row],[Noms]]=O$5,Tableau1[[#This Row],[Fin]]-Tableau1[[#This Row],[Début]],0)</f>
        <v>0</v>
      </c>
      <c r="P1416" s="61">
        <f>IF(Tableau1[[#This Row],[Noms_M]]=P$5,Tableau1[[#This Row],[Fin_M]]-Tableau1[[#This Row],[Début_M]],0)+IF(Tableau1[[#This Row],[Noms]]=P$5,Tableau1[[#This Row],[Fin]]-Tableau1[[#This Row],[Début]],0)</f>
        <v>0</v>
      </c>
      <c r="Q1416" s="61">
        <f>IF(Tableau1[[#This Row],[Noms_M]]=Q$5,Tableau1[[#This Row],[Fin_M]]-Tableau1[[#This Row],[Début_M]],0)+IF(Tableau1[[#This Row],[Noms]]=Q$5,Tableau1[[#This Row],[Fin]]-Tableau1[[#This Row],[Début]],0)</f>
        <v>0</v>
      </c>
      <c r="R1416" s="61">
        <f>IF(Tableau1[[#This Row],[Noms_M]]=R$5,Tableau1[[#This Row],[Fin_M]]-Tableau1[[#This Row],[Début_M]],0)+IF(Tableau1[[#This Row],[Noms]]=R$5,Tableau1[[#This Row],[Fin]]-Tableau1[[#This Row],[Début]],0)</f>
        <v>0</v>
      </c>
      <c r="S1416" s="62">
        <f>IF(Tableau1[[#This Row],[Noms_M]]=S$5,Tableau1[[#This Row],[Fin_M]]-Tableau1[[#This Row],[Début_M]],0)+IF(Tableau1[[#This Row],[Noms]]=S$5,Tableau1[[#This Row],[Fin]]-Tableau1[[#This Row],[Début]],0)</f>
        <v>0</v>
      </c>
    </row>
    <row r="1417" spans="1:26" s="17" customFormat="1" ht="20.25" customHeight="1" thickBot="1" x14ac:dyDescent="0.35">
      <c r="A1417" s="37"/>
      <c r="B1417" s="56" t="str">
        <f t="shared" ref="B1417" si="2264">TEXT(A1416,"mmm")</f>
        <v>avr</v>
      </c>
      <c r="C1417" s="57">
        <f t="shared" ref="C1417" si="2265">_xlfn.ISOWEEKNUM(A1416)</f>
        <v>16</v>
      </c>
      <c r="D1417" s="34"/>
      <c r="E1417" s="10"/>
      <c r="F1417" s="2"/>
      <c r="G1417" s="11"/>
      <c r="H1417" s="15"/>
      <c r="I1417" s="2"/>
      <c r="J1417" s="59"/>
      <c r="K1417" s="18"/>
      <c r="L1417" s="3"/>
      <c r="N1417" s="61">
        <f>IF(Tableau1[[#This Row],[Noms_M]]=N$5,Tableau1[[#This Row],[Fin_M]]-Tableau1[[#This Row],[Début_M]],0)+IF(Tableau1[[#This Row],[Noms]]=N$5,Tableau1[[#This Row],[Fin]]-Tableau1[[#This Row],[Début]],0)</f>
        <v>0</v>
      </c>
      <c r="O1417" s="61">
        <f>IF(Tableau1[[#This Row],[Noms_M]]=O$5,Tableau1[[#This Row],[Fin_M]]-Tableau1[[#This Row],[Début_M]],0)+IF(Tableau1[[#This Row],[Noms]]=O$5,Tableau1[[#This Row],[Fin]]-Tableau1[[#This Row],[Début]],0)</f>
        <v>0</v>
      </c>
      <c r="P1417" s="61">
        <f>IF(Tableau1[[#This Row],[Noms_M]]=P$5,Tableau1[[#This Row],[Fin_M]]-Tableau1[[#This Row],[Début_M]],0)+IF(Tableau1[[#This Row],[Noms]]=P$5,Tableau1[[#This Row],[Fin]]-Tableau1[[#This Row],[Début]],0)</f>
        <v>0</v>
      </c>
      <c r="Q1417" s="61">
        <f>IF(Tableau1[[#This Row],[Noms_M]]=Q$5,Tableau1[[#This Row],[Fin_M]]-Tableau1[[#This Row],[Début_M]],0)+IF(Tableau1[[#This Row],[Noms]]=Q$5,Tableau1[[#This Row],[Fin]]-Tableau1[[#This Row],[Début]],0)</f>
        <v>0</v>
      </c>
      <c r="R1417" s="61">
        <f>IF(Tableau1[[#This Row],[Noms_M]]=R$5,Tableau1[[#This Row],[Fin_M]]-Tableau1[[#This Row],[Début_M]],0)+IF(Tableau1[[#This Row],[Noms]]=R$5,Tableau1[[#This Row],[Fin]]-Tableau1[[#This Row],[Début]],0)</f>
        <v>0</v>
      </c>
      <c r="S1417" s="62">
        <f>IF(Tableau1[[#This Row],[Noms_M]]=S$5,Tableau1[[#This Row],[Fin_M]]-Tableau1[[#This Row],[Début_M]],0)+IF(Tableau1[[#This Row],[Noms]]=S$5,Tableau1[[#This Row],[Fin]]-Tableau1[[#This Row],[Début]],0)</f>
        <v>0</v>
      </c>
    </row>
    <row r="1418" spans="1:26" s="17" customFormat="1" ht="20.25" customHeight="1" thickBot="1" x14ac:dyDescent="0.35">
      <c r="A1418" s="38"/>
      <c r="B1418" s="56" t="str">
        <f t="shared" ref="B1418" si="2266">TEXT(A1416,"mmm")</f>
        <v>avr</v>
      </c>
      <c r="C1418" s="57">
        <f t="shared" ref="C1418" si="2267">_xlfn.ISOWEEKNUM(A1416)</f>
        <v>16</v>
      </c>
      <c r="D1418" s="35"/>
      <c r="E1418" s="22"/>
      <c r="F1418" s="12"/>
      <c r="G1418" s="13"/>
      <c r="H1418" s="24"/>
      <c r="I1418" s="12"/>
      <c r="J1418" s="60"/>
      <c r="K1418" s="18"/>
      <c r="L1418" s="4"/>
      <c r="N1418" s="61">
        <f>IF(Tableau1[[#This Row],[Noms_M]]=N$5,Tableau1[[#This Row],[Fin_M]]-Tableau1[[#This Row],[Début_M]],0)+IF(Tableau1[[#This Row],[Noms]]=N$5,Tableau1[[#This Row],[Fin]]-Tableau1[[#This Row],[Début]],0)</f>
        <v>0</v>
      </c>
      <c r="O1418" s="61">
        <f>IF(Tableau1[[#This Row],[Noms_M]]=O$5,Tableau1[[#This Row],[Fin_M]]-Tableau1[[#This Row],[Début_M]],0)+IF(Tableau1[[#This Row],[Noms]]=O$5,Tableau1[[#This Row],[Fin]]-Tableau1[[#This Row],[Début]],0)</f>
        <v>0</v>
      </c>
      <c r="P1418" s="61">
        <f>IF(Tableau1[[#This Row],[Noms_M]]=P$5,Tableau1[[#This Row],[Fin_M]]-Tableau1[[#This Row],[Début_M]],0)+IF(Tableau1[[#This Row],[Noms]]=P$5,Tableau1[[#This Row],[Fin]]-Tableau1[[#This Row],[Début]],0)</f>
        <v>0</v>
      </c>
      <c r="Q1418" s="61">
        <f>IF(Tableau1[[#This Row],[Noms_M]]=Q$5,Tableau1[[#This Row],[Fin_M]]-Tableau1[[#This Row],[Début_M]],0)+IF(Tableau1[[#This Row],[Noms]]=Q$5,Tableau1[[#This Row],[Fin]]-Tableau1[[#This Row],[Début]],0)</f>
        <v>0</v>
      </c>
      <c r="R1418" s="61">
        <f>IF(Tableau1[[#This Row],[Noms_M]]=R$5,Tableau1[[#This Row],[Fin_M]]-Tableau1[[#This Row],[Début_M]],0)+IF(Tableau1[[#This Row],[Noms]]=R$5,Tableau1[[#This Row],[Fin]]-Tableau1[[#This Row],[Début]],0)</f>
        <v>0</v>
      </c>
      <c r="S1418" s="62">
        <f>IF(Tableau1[[#This Row],[Noms_M]]=S$5,Tableau1[[#This Row],[Fin_M]]-Tableau1[[#This Row],[Début_M]],0)+IF(Tableau1[[#This Row],[Noms]]=S$5,Tableau1[[#This Row],[Fin]]-Tableau1[[#This Row],[Début]],0)</f>
        <v>0</v>
      </c>
    </row>
    <row r="1419" spans="1:26" s="17" customFormat="1" ht="20.25" customHeight="1" thickBot="1" x14ac:dyDescent="0.35">
      <c r="A1419" s="36">
        <f>A1416+1</f>
        <v>46127</v>
      </c>
      <c r="B1419" s="55" t="str">
        <f t="shared" si="2192"/>
        <v>avr</v>
      </c>
      <c r="C1419" s="57">
        <f t="shared" ref="C1419" si="2268">_xlfn.ISOWEEKNUM(A1419)</f>
        <v>16</v>
      </c>
      <c r="D1419" s="33">
        <f>A1419</f>
        <v>46127</v>
      </c>
      <c r="E1419" s="8"/>
      <c r="F1419" s="1"/>
      <c r="G1419" s="9"/>
      <c r="H1419" s="14"/>
      <c r="I1419" s="1"/>
      <c r="J1419" s="58"/>
      <c r="K1419" s="18"/>
      <c r="L1419" s="7"/>
      <c r="N1419" s="61">
        <f>IF(Tableau1[[#This Row],[Noms_M]]=N$5,Tableau1[[#This Row],[Fin_M]]-Tableau1[[#This Row],[Début_M]],0)+IF(Tableau1[[#This Row],[Noms]]=N$5,Tableau1[[#This Row],[Fin]]-Tableau1[[#This Row],[Début]],0)</f>
        <v>0</v>
      </c>
      <c r="O1419" s="61">
        <f>IF(Tableau1[[#This Row],[Noms_M]]=O$5,Tableau1[[#This Row],[Fin_M]]-Tableau1[[#This Row],[Début_M]],0)+IF(Tableau1[[#This Row],[Noms]]=O$5,Tableau1[[#This Row],[Fin]]-Tableau1[[#This Row],[Début]],0)</f>
        <v>0</v>
      </c>
      <c r="P1419" s="61">
        <f>IF(Tableau1[[#This Row],[Noms_M]]=P$5,Tableau1[[#This Row],[Fin_M]]-Tableau1[[#This Row],[Début_M]],0)+IF(Tableau1[[#This Row],[Noms]]=P$5,Tableau1[[#This Row],[Fin]]-Tableau1[[#This Row],[Début]],0)</f>
        <v>0</v>
      </c>
      <c r="Q1419" s="61">
        <f>IF(Tableau1[[#This Row],[Noms_M]]=Q$5,Tableau1[[#This Row],[Fin_M]]-Tableau1[[#This Row],[Début_M]],0)+IF(Tableau1[[#This Row],[Noms]]=Q$5,Tableau1[[#This Row],[Fin]]-Tableau1[[#This Row],[Début]],0)</f>
        <v>0</v>
      </c>
      <c r="R1419" s="61">
        <f>IF(Tableau1[[#This Row],[Noms_M]]=R$5,Tableau1[[#This Row],[Fin_M]]-Tableau1[[#This Row],[Début_M]],0)+IF(Tableau1[[#This Row],[Noms]]=R$5,Tableau1[[#This Row],[Fin]]-Tableau1[[#This Row],[Début]],0)</f>
        <v>0</v>
      </c>
      <c r="S1419" s="62">
        <f>IF(Tableau1[[#This Row],[Noms_M]]=S$5,Tableau1[[#This Row],[Fin_M]]-Tableau1[[#This Row],[Début_M]],0)+IF(Tableau1[[#This Row],[Noms]]=S$5,Tableau1[[#This Row],[Fin]]-Tableau1[[#This Row],[Début]],0)</f>
        <v>0</v>
      </c>
    </row>
    <row r="1420" spans="1:26" s="17" customFormat="1" ht="20.25" customHeight="1" thickBot="1" x14ac:dyDescent="0.35">
      <c r="A1420" s="37"/>
      <c r="B1420" s="56" t="str">
        <f t="shared" si="2194"/>
        <v>avr</v>
      </c>
      <c r="C1420" s="57">
        <f t="shared" ref="C1420" si="2269">_xlfn.ISOWEEKNUM(A1419)</f>
        <v>16</v>
      </c>
      <c r="D1420" s="34"/>
      <c r="E1420" s="10"/>
      <c r="F1420" s="2"/>
      <c r="G1420" s="11"/>
      <c r="H1420" s="15"/>
      <c r="I1420" s="2"/>
      <c r="J1420" s="59"/>
      <c r="K1420" s="18"/>
      <c r="L1420" s="3"/>
      <c r="N1420" s="61">
        <f>IF(Tableau1[[#This Row],[Noms_M]]=N$5,Tableau1[[#This Row],[Fin_M]]-Tableau1[[#This Row],[Début_M]],0)+IF(Tableau1[[#This Row],[Noms]]=N$5,Tableau1[[#This Row],[Fin]]-Tableau1[[#This Row],[Début]],0)</f>
        <v>0</v>
      </c>
      <c r="O1420" s="61">
        <f>IF(Tableau1[[#This Row],[Noms_M]]=O$5,Tableau1[[#This Row],[Fin_M]]-Tableau1[[#This Row],[Début_M]],0)+IF(Tableau1[[#This Row],[Noms]]=O$5,Tableau1[[#This Row],[Fin]]-Tableau1[[#This Row],[Début]],0)</f>
        <v>0</v>
      </c>
      <c r="P1420" s="61">
        <f>IF(Tableau1[[#This Row],[Noms_M]]=P$5,Tableau1[[#This Row],[Fin_M]]-Tableau1[[#This Row],[Début_M]],0)+IF(Tableau1[[#This Row],[Noms]]=P$5,Tableau1[[#This Row],[Fin]]-Tableau1[[#This Row],[Début]],0)</f>
        <v>0</v>
      </c>
      <c r="Q1420" s="61">
        <f>IF(Tableau1[[#This Row],[Noms_M]]=Q$5,Tableau1[[#This Row],[Fin_M]]-Tableau1[[#This Row],[Début_M]],0)+IF(Tableau1[[#This Row],[Noms]]=Q$5,Tableau1[[#This Row],[Fin]]-Tableau1[[#This Row],[Début]],0)</f>
        <v>0</v>
      </c>
      <c r="R1420" s="61">
        <f>IF(Tableau1[[#This Row],[Noms_M]]=R$5,Tableau1[[#This Row],[Fin_M]]-Tableau1[[#This Row],[Début_M]],0)+IF(Tableau1[[#This Row],[Noms]]=R$5,Tableau1[[#This Row],[Fin]]-Tableau1[[#This Row],[Début]],0)</f>
        <v>0</v>
      </c>
      <c r="S1420" s="62">
        <f>IF(Tableau1[[#This Row],[Noms_M]]=S$5,Tableau1[[#This Row],[Fin_M]]-Tableau1[[#This Row],[Début_M]],0)+IF(Tableau1[[#This Row],[Noms]]=S$5,Tableau1[[#This Row],[Fin]]-Tableau1[[#This Row],[Début]],0)</f>
        <v>0</v>
      </c>
    </row>
    <row r="1421" spans="1:26" s="17" customFormat="1" ht="20.25" customHeight="1" thickBot="1" x14ac:dyDescent="0.35">
      <c r="A1421" s="38"/>
      <c r="B1421" s="56" t="str">
        <f t="shared" si="2196"/>
        <v>avr</v>
      </c>
      <c r="C1421" s="57">
        <f t="shared" ref="C1421" si="2270">_xlfn.ISOWEEKNUM(A1419)</f>
        <v>16</v>
      </c>
      <c r="D1421" s="35"/>
      <c r="E1421" s="22"/>
      <c r="F1421" s="12"/>
      <c r="G1421" s="13"/>
      <c r="H1421" s="24"/>
      <c r="I1421" s="12"/>
      <c r="J1421" s="60"/>
      <c r="K1421" s="18"/>
      <c r="L1421" s="4"/>
      <c r="N1421" s="61">
        <f>IF(Tableau1[[#This Row],[Noms_M]]=N$5,Tableau1[[#This Row],[Fin_M]]-Tableau1[[#This Row],[Début_M]],0)+IF(Tableau1[[#This Row],[Noms]]=N$5,Tableau1[[#This Row],[Fin]]-Tableau1[[#This Row],[Début]],0)</f>
        <v>0</v>
      </c>
      <c r="O1421" s="61">
        <f>IF(Tableau1[[#This Row],[Noms_M]]=O$5,Tableau1[[#This Row],[Fin_M]]-Tableau1[[#This Row],[Début_M]],0)+IF(Tableau1[[#This Row],[Noms]]=O$5,Tableau1[[#This Row],[Fin]]-Tableau1[[#This Row],[Début]],0)</f>
        <v>0</v>
      </c>
      <c r="P1421" s="61">
        <f>IF(Tableau1[[#This Row],[Noms_M]]=P$5,Tableau1[[#This Row],[Fin_M]]-Tableau1[[#This Row],[Début_M]],0)+IF(Tableau1[[#This Row],[Noms]]=P$5,Tableau1[[#This Row],[Fin]]-Tableau1[[#This Row],[Début]],0)</f>
        <v>0</v>
      </c>
      <c r="Q1421" s="61">
        <f>IF(Tableau1[[#This Row],[Noms_M]]=Q$5,Tableau1[[#This Row],[Fin_M]]-Tableau1[[#This Row],[Début_M]],0)+IF(Tableau1[[#This Row],[Noms]]=Q$5,Tableau1[[#This Row],[Fin]]-Tableau1[[#This Row],[Début]],0)</f>
        <v>0</v>
      </c>
      <c r="R1421" s="61">
        <f>IF(Tableau1[[#This Row],[Noms_M]]=R$5,Tableau1[[#This Row],[Fin_M]]-Tableau1[[#This Row],[Début_M]],0)+IF(Tableau1[[#This Row],[Noms]]=R$5,Tableau1[[#This Row],[Fin]]-Tableau1[[#This Row],[Début]],0)</f>
        <v>0</v>
      </c>
      <c r="S1421" s="62">
        <f>IF(Tableau1[[#This Row],[Noms_M]]=S$5,Tableau1[[#This Row],[Fin_M]]-Tableau1[[#This Row],[Début_M]],0)+IF(Tableau1[[#This Row],[Noms]]=S$5,Tableau1[[#This Row],[Fin]]-Tableau1[[#This Row],[Début]],0)</f>
        <v>0</v>
      </c>
    </row>
    <row r="1422" spans="1:26" s="17" customFormat="1" ht="20.25" customHeight="1" thickBot="1" x14ac:dyDescent="0.35">
      <c r="A1422" s="36">
        <f>A1419+1</f>
        <v>46128</v>
      </c>
      <c r="B1422" s="55" t="str">
        <f t="shared" si="2198"/>
        <v>avr</v>
      </c>
      <c r="C1422" s="57">
        <f t="shared" ref="C1422" si="2271">_xlfn.ISOWEEKNUM(A1422)</f>
        <v>16</v>
      </c>
      <c r="D1422" s="33">
        <f>A1422</f>
        <v>46128</v>
      </c>
      <c r="E1422" s="8"/>
      <c r="F1422" s="1"/>
      <c r="G1422" s="9"/>
      <c r="H1422" s="14"/>
      <c r="I1422" s="1"/>
      <c r="J1422" s="58"/>
      <c r="K1422" s="18"/>
      <c r="L1422" s="7"/>
      <c r="N1422" s="61">
        <f>IF(Tableau1[[#This Row],[Noms_M]]=N$5,Tableau1[[#This Row],[Fin_M]]-Tableau1[[#This Row],[Début_M]],0)+IF(Tableau1[[#This Row],[Noms]]=N$5,Tableau1[[#This Row],[Fin]]-Tableau1[[#This Row],[Début]],0)</f>
        <v>0</v>
      </c>
      <c r="O1422" s="61">
        <f>IF(Tableau1[[#This Row],[Noms_M]]=O$5,Tableau1[[#This Row],[Fin_M]]-Tableau1[[#This Row],[Début_M]],0)+IF(Tableau1[[#This Row],[Noms]]=O$5,Tableau1[[#This Row],[Fin]]-Tableau1[[#This Row],[Début]],0)</f>
        <v>0</v>
      </c>
      <c r="P1422" s="61">
        <f>IF(Tableau1[[#This Row],[Noms_M]]=P$5,Tableau1[[#This Row],[Fin_M]]-Tableau1[[#This Row],[Début_M]],0)+IF(Tableau1[[#This Row],[Noms]]=P$5,Tableau1[[#This Row],[Fin]]-Tableau1[[#This Row],[Début]],0)</f>
        <v>0</v>
      </c>
      <c r="Q1422" s="61">
        <f>IF(Tableau1[[#This Row],[Noms_M]]=Q$5,Tableau1[[#This Row],[Fin_M]]-Tableau1[[#This Row],[Début_M]],0)+IF(Tableau1[[#This Row],[Noms]]=Q$5,Tableau1[[#This Row],[Fin]]-Tableau1[[#This Row],[Début]],0)</f>
        <v>0</v>
      </c>
      <c r="R1422" s="61">
        <f>IF(Tableau1[[#This Row],[Noms_M]]=R$5,Tableau1[[#This Row],[Fin_M]]-Tableau1[[#This Row],[Début_M]],0)+IF(Tableau1[[#This Row],[Noms]]=R$5,Tableau1[[#This Row],[Fin]]-Tableau1[[#This Row],[Début]],0)</f>
        <v>0</v>
      </c>
      <c r="S1422" s="62">
        <f>IF(Tableau1[[#This Row],[Noms_M]]=S$5,Tableau1[[#This Row],[Fin_M]]-Tableau1[[#This Row],[Début_M]],0)+IF(Tableau1[[#This Row],[Noms]]=S$5,Tableau1[[#This Row],[Fin]]-Tableau1[[#This Row],[Début]],0)</f>
        <v>0</v>
      </c>
    </row>
    <row r="1423" spans="1:26" s="17" customFormat="1" ht="20.25" customHeight="1" thickBot="1" x14ac:dyDescent="0.35">
      <c r="A1423" s="37"/>
      <c r="B1423" s="56" t="str">
        <f t="shared" si="2200"/>
        <v>avr</v>
      </c>
      <c r="C1423" s="57">
        <f t="shared" ref="C1423" si="2272">_xlfn.ISOWEEKNUM(A1422)</f>
        <v>16</v>
      </c>
      <c r="D1423" s="34"/>
      <c r="E1423" s="10"/>
      <c r="F1423" s="2"/>
      <c r="G1423" s="11"/>
      <c r="H1423" s="15"/>
      <c r="I1423" s="2"/>
      <c r="J1423" s="59"/>
      <c r="K1423" s="18"/>
      <c r="L1423" s="3"/>
      <c r="N1423" s="61">
        <f>IF(Tableau1[[#This Row],[Noms_M]]=N$5,Tableau1[[#This Row],[Fin_M]]-Tableau1[[#This Row],[Début_M]],0)+IF(Tableau1[[#This Row],[Noms]]=N$5,Tableau1[[#This Row],[Fin]]-Tableau1[[#This Row],[Début]],0)</f>
        <v>0</v>
      </c>
      <c r="O1423" s="61">
        <f>IF(Tableau1[[#This Row],[Noms_M]]=O$5,Tableau1[[#This Row],[Fin_M]]-Tableau1[[#This Row],[Début_M]],0)+IF(Tableau1[[#This Row],[Noms]]=O$5,Tableau1[[#This Row],[Fin]]-Tableau1[[#This Row],[Début]],0)</f>
        <v>0</v>
      </c>
      <c r="P1423" s="61">
        <f>IF(Tableau1[[#This Row],[Noms_M]]=P$5,Tableau1[[#This Row],[Fin_M]]-Tableau1[[#This Row],[Début_M]],0)+IF(Tableau1[[#This Row],[Noms]]=P$5,Tableau1[[#This Row],[Fin]]-Tableau1[[#This Row],[Début]],0)</f>
        <v>0</v>
      </c>
      <c r="Q1423" s="61">
        <f>IF(Tableau1[[#This Row],[Noms_M]]=Q$5,Tableau1[[#This Row],[Fin_M]]-Tableau1[[#This Row],[Début_M]],0)+IF(Tableau1[[#This Row],[Noms]]=Q$5,Tableau1[[#This Row],[Fin]]-Tableau1[[#This Row],[Début]],0)</f>
        <v>0</v>
      </c>
      <c r="R1423" s="61">
        <f>IF(Tableau1[[#This Row],[Noms_M]]=R$5,Tableau1[[#This Row],[Fin_M]]-Tableau1[[#This Row],[Début_M]],0)+IF(Tableau1[[#This Row],[Noms]]=R$5,Tableau1[[#This Row],[Fin]]-Tableau1[[#This Row],[Début]],0)</f>
        <v>0</v>
      </c>
      <c r="S1423" s="62">
        <f>IF(Tableau1[[#This Row],[Noms_M]]=S$5,Tableau1[[#This Row],[Fin_M]]-Tableau1[[#This Row],[Début_M]],0)+IF(Tableau1[[#This Row],[Noms]]=S$5,Tableau1[[#This Row],[Fin]]-Tableau1[[#This Row],[Début]],0)</f>
        <v>0</v>
      </c>
    </row>
    <row r="1424" spans="1:26" s="17" customFormat="1" ht="20.25" customHeight="1" thickBot="1" x14ac:dyDescent="0.35">
      <c r="A1424" s="38"/>
      <c r="B1424" s="56" t="str">
        <f t="shared" si="2202"/>
        <v>avr</v>
      </c>
      <c r="C1424" s="57">
        <f t="shared" ref="C1424" si="2273">_xlfn.ISOWEEKNUM(A1422)</f>
        <v>16</v>
      </c>
      <c r="D1424" s="35"/>
      <c r="E1424" s="22"/>
      <c r="F1424" s="12"/>
      <c r="G1424" s="13"/>
      <c r="H1424" s="24"/>
      <c r="I1424" s="12"/>
      <c r="J1424" s="60"/>
      <c r="K1424" s="18"/>
      <c r="L1424" s="4"/>
      <c r="N1424" s="61">
        <f>IF(Tableau1[[#This Row],[Noms_M]]=N$5,Tableau1[[#This Row],[Fin_M]]-Tableau1[[#This Row],[Début_M]],0)+IF(Tableau1[[#This Row],[Noms]]=N$5,Tableau1[[#This Row],[Fin]]-Tableau1[[#This Row],[Début]],0)</f>
        <v>0</v>
      </c>
      <c r="O1424" s="61">
        <f>IF(Tableau1[[#This Row],[Noms_M]]=O$5,Tableau1[[#This Row],[Fin_M]]-Tableau1[[#This Row],[Début_M]],0)+IF(Tableau1[[#This Row],[Noms]]=O$5,Tableau1[[#This Row],[Fin]]-Tableau1[[#This Row],[Début]],0)</f>
        <v>0</v>
      </c>
      <c r="P1424" s="61">
        <f>IF(Tableau1[[#This Row],[Noms_M]]=P$5,Tableau1[[#This Row],[Fin_M]]-Tableau1[[#This Row],[Début_M]],0)+IF(Tableau1[[#This Row],[Noms]]=P$5,Tableau1[[#This Row],[Fin]]-Tableau1[[#This Row],[Début]],0)</f>
        <v>0</v>
      </c>
      <c r="Q1424" s="61">
        <f>IF(Tableau1[[#This Row],[Noms_M]]=Q$5,Tableau1[[#This Row],[Fin_M]]-Tableau1[[#This Row],[Début_M]],0)+IF(Tableau1[[#This Row],[Noms]]=Q$5,Tableau1[[#This Row],[Fin]]-Tableau1[[#This Row],[Début]],0)</f>
        <v>0</v>
      </c>
      <c r="R1424" s="61">
        <f>IF(Tableau1[[#This Row],[Noms_M]]=R$5,Tableau1[[#This Row],[Fin_M]]-Tableau1[[#This Row],[Début_M]],0)+IF(Tableau1[[#This Row],[Noms]]=R$5,Tableau1[[#This Row],[Fin]]-Tableau1[[#This Row],[Début]],0)</f>
        <v>0</v>
      </c>
      <c r="S1424" s="62">
        <f>IF(Tableau1[[#This Row],[Noms_M]]=S$5,Tableau1[[#This Row],[Fin_M]]-Tableau1[[#This Row],[Début_M]],0)+IF(Tableau1[[#This Row],[Noms]]=S$5,Tableau1[[#This Row],[Fin]]-Tableau1[[#This Row],[Début]],0)</f>
        <v>0</v>
      </c>
    </row>
    <row r="1425" spans="1:26" s="17" customFormat="1" ht="20.25" customHeight="1" thickBot="1" x14ac:dyDescent="0.35">
      <c r="A1425" s="36">
        <f>A1422+1</f>
        <v>46129</v>
      </c>
      <c r="B1425" s="55" t="str">
        <f t="shared" si="2204"/>
        <v>avr</v>
      </c>
      <c r="C1425" s="57">
        <f t="shared" ref="C1425" si="2274">_xlfn.ISOWEEKNUM(A1425)</f>
        <v>16</v>
      </c>
      <c r="D1425" s="33">
        <f>A1425</f>
        <v>46129</v>
      </c>
      <c r="E1425" s="8"/>
      <c r="F1425" s="1"/>
      <c r="G1425" s="9"/>
      <c r="H1425" s="14"/>
      <c r="I1425" s="1"/>
      <c r="J1425" s="58"/>
      <c r="K1425" s="18"/>
      <c r="L1425" s="7"/>
      <c r="N1425" s="61">
        <f>IF(Tableau1[[#This Row],[Noms_M]]=N$5,Tableau1[[#This Row],[Fin_M]]-Tableau1[[#This Row],[Début_M]],0)+IF(Tableau1[[#This Row],[Noms]]=N$5,Tableau1[[#This Row],[Fin]]-Tableau1[[#This Row],[Début]],0)</f>
        <v>0</v>
      </c>
      <c r="O1425" s="61">
        <f>IF(Tableau1[[#This Row],[Noms_M]]=O$5,Tableau1[[#This Row],[Fin_M]]-Tableau1[[#This Row],[Début_M]],0)+IF(Tableau1[[#This Row],[Noms]]=O$5,Tableau1[[#This Row],[Fin]]-Tableau1[[#This Row],[Début]],0)</f>
        <v>0</v>
      </c>
      <c r="P1425" s="61">
        <f>IF(Tableau1[[#This Row],[Noms_M]]=P$5,Tableau1[[#This Row],[Fin_M]]-Tableau1[[#This Row],[Début_M]],0)+IF(Tableau1[[#This Row],[Noms]]=P$5,Tableau1[[#This Row],[Fin]]-Tableau1[[#This Row],[Début]],0)</f>
        <v>0</v>
      </c>
      <c r="Q1425" s="61">
        <f>IF(Tableau1[[#This Row],[Noms_M]]=Q$5,Tableau1[[#This Row],[Fin_M]]-Tableau1[[#This Row],[Début_M]],0)+IF(Tableau1[[#This Row],[Noms]]=Q$5,Tableau1[[#This Row],[Fin]]-Tableau1[[#This Row],[Début]],0)</f>
        <v>0</v>
      </c>
      <c r="R1425" s="61">
        <f>IF(Tableau1[[#This Row],[Noms_M]]=R$5,Tableau1[[#This Row],[Fin_M]]-Tableau1[[#This Row],[Début_M]],0)+IF(Tableau1[[#This Row],[Noms]]=R$5,Tableau1[[#This Row],[Fin]]-Tableau1[[#This Row],[Début]],0)</f>
        <v>0</v>
      </c>
      <c r="S1425" s="62">
        <f>IF(Tableau1[[#This Row],[Noms_M]]=S$5,Tableau1[[#This Row],[Fin_M]]-Tableau1[[#This Row],[Début_M]],0)+IF(Tableau1[[#This Row],[Noms]]=S$5,Tableau1[[#This Row],[Fin]]-Tableau1[[#This Row],[Début]],0)</f>
        <v>0</v>
      </c>
    </row>
    <row r="1426" spans="1:26" s="17" customFormat="1" ht="20.25" customHeight="1" thickBot="1" x14ac:dyDescent="0.35">
      <c r="A1426" s="37"/>
      <c r="B1426" s="56" t="str">
        <f t="shared" si="2206"/>
        <v>avr</v>
      </c>
      <c r="C1426" s="57">
        <f t="shared" ref="C1426" si="2275">_xlfn.ISOWEEKNUM(A1425)</f>
        <v>16</v>
      </c>
      <c r="D1426" s="34"/>
      <c r="E1426" s="10"/>
      <c r="F1426" s="2"/>
      <c r="G1426" s="11"/>
      <c r="H1426" s="15"/>
      <c r="I1426" s="2"/>
      <c r="J1426" s="59"/>
      <c r="K1426" s="18"/>
      <c r="L1426" s="3"/>
      <c r="N1426" s="61">
        <f>IF(Tableau1[[#This Row],[Noms_M]]=N$5,Tableau1[[#This Row],[Fin_M]]-Tableau1[[#This Row],[Début_M]],0)+IF(Tableau1[[#This Row],[Noms]]=N$5,Tableau1[[#This Row],[Fin]]-Tableau1[[#This Row],[Début]],0)</f>
        <v>0</v>
      </c>
      <c r="O1426" s="61">
        <f>IF(Tableau1[[#This Row],[Noms_M]]=O$5,Tableau1[[#This Row],[Fin_M]]-Tableau1[[#This Row],[Début_M]],0)+IF(Tableau1[[#This Row],[Noms]]=O$5,Tableau1[[#This Row],[Fin]]-Tableau1[[#This Row],[Début]],0)</f>
        <v>0</v>
      </c>
      <c r="P1426" s="61">
        <f>IF(Tableau1[[#This Row],[Noms_M]]=P$5,Tableau1[[#This Row],[Fin_M]]-Tableau1[[#This Row],[Début_M]],0)+IF(Tableau1[[#This Row],[Noms]]=P$5,Tableau1[[#This Row],[Fin]]-Tableau1[[#This Row],[Début]],0)</f>
        <v>0</v>
      </c>
      <c r="Q1426" s="61">
        <f>IF(Tableau1[[#This Row],[Noms_M]]=Q$5,Tableau1[[#This Row],[Fin_M]]-Tableau1[[#This Row],[Début_M]],0)+IF(Tableau1[[#This Row],[Noms]]=Q$5,Tableau1[[#This Row],[Fin]]-Tableau1[[#This Row],[Début]],0)</f>
        <v>0</v>
      </c>
      <c r="R1426" s="61">
        <f>IF(Tableau1[[#This Row],[Noms_M]]=R$5,Tableau1[[#This Row],[Fin_M]]-Tableau1[[#This Row],[Début_M]],0)+IF(Tableau1[[#This Row],[Noms]]=R$5,Tableau1[[#This Row],[Fin]]-Tableau1[[#This Row],[Début]],0)</f>
        <v>0</v>
      </c>
      <c r="S1426" s="62">
        <f>IF(Tableau1[[#This Row],[Noms_M]]=S$5,Tableau1[[#This Row],[Fin_M]]-Tableau1[[#This Row],[Début_M]],0)+IF(Tableau1[[#This Row],[Noms]]=S$5,Tableau1[[#This Row],[Fin]]-Tableau1[[#This Row],[Début]],0)</f>
        <v>0</v>
      </c>
    </row>
    <row r="1427" spans="1:26" s="17" customFormat="1" ht="20.25" customHeight="1" thickBot="1" x14ac:dyDescent="0.35">
      <c r="A1427" s="38"/>
      <c r="B1427" s="56" t="str">
        <f t="shared" si="2208"/>
        <v>avr</v>
      </c>
      <c r="C1427" s="57">
        <f t="shared" ref="C1427" si="2276">_xlfn.ISOWEEKNUM(A1425)</f>
        <v>16</v>
      </c>
      <c r="D1427" s="35"/>
      <c r="E1427" s="22"/>
      <c r="F1427" s="12"/>
      <c r="G1427" s="13"/>
      <c r="H1427" s="24"/>
      <c r="I1427" s="12"/>
      <c r="J1427" s="60"/>
      <c r="K1427" s="18"/>
      <c r="L1427" s="4"/>
      <c r="N1427" s="61">
        <f>IF(Tableau1[[#This Row],[Noms_M]]=N$5,Tableau1[[#This Row],[Fin_M]]-Tableau1[[#This Row],[Début_M]],0)+IF(Tableau1[[#This Row],[Noms]]=N$5,Tableau1[[#This Row],[Fin]]-Tableau1[[#This Row],[Début]],0)</f>
        <v>0</v>
      </c>
      <c r="O1427" s="61">
        <f>IF(Tableau1[[#This Row],[Noms_M]]=O$5,Tableau1[[#This Row],[Fin_M]]-Tableau1[[#This Row],[Début_M]],0)+IF(Tableau1[[#This Row],[Noms]]=O$5,Tableau1[[#This Row],[Fin]]-Tableau1[[#This Row],[Début]],0)</f>
        <v>0</v>
      </c>
      <c r="P1427" s="61">
        <f>IF(Tableau1[[#This Row],[Noms_M]]=P$5,Tableau1[[#This Row],[Fin_M]]-Tableau1[[#This Row],[Début_M]],0)+IF(Tableau1[[#This Row],[Noms]]=P$5,Tableau1[[#This Row],[Fin]]-Tableau1[[#This Row],[Début]],0)</f>
        <v>0</v>
      </c>
      <c r="Q1427" s="61">
        <f>IF(Tableau1[[#This Row],[Noms_M]]=Q$5,Tableau1[[#This Row],[Fin_M]]-Tableau1[[#This Row],[Début_M]],0)+IF(Tableau1[[#This Row],[Noms]]=Q$5,Tableau1[[#This Row],[Fin]]-Tableau1[[#This Row],[Début]],0)</f>
        <v>0</v>
      </c>
      <c r="R1427" s="61">
        <f>IF(Tableau1[[#This Row],[Noms_M]]=R$5,Tableau1[[#This Row],[Fin_M]]-Tableau1[[#This Row],[Début_M]],0)+IF(Tableau1[[#This Row],[Noms]]=R$5,Tableau1[[#This Row],[Fin]]-Tableau1[[#This Row],[Début]],0)</f>
        <v>0</v>
      </c>
      <c r="S1427" s="62">
        <f>IF(Tableau1[[#This Row],[Noms_M]]=S$5,Tableau1[[#This Row],[Fin_M]]-Tableau1[[#This Row],[Début_M]],0)+IF(Tableau1[[#This Row],[Noms]]=S$5,Tableau1[[#This Row],[Fin]]-Tableau1[[#This Row],[Début]],0)</f>
        <v>0</v>
      </c>
    </row>
    <row r="1428" spans="1:26" s="17" customFormat="1" ht="20.25" customHeight="1" thickBot="1" x14ac:dyDescent="0.35">
      <c r="A1428" s="36">
        <f>A1425+1</f>
        <v>46130</v>
      </c>
      <c r="B1428" s="55" t="str">
        <f t="shared" si="2210"/>
        <v>avr</v>
      </c>
      <c r="C1428" s="57">
        <f t="shared" ref="C1428" si="2277">_xlfn.ISOWEEKNUM(A1428)</f>
        <v>16</v>
      </c>
      <c r="D1428" s="33">
        <f>A1428</f>
        <v>46130</v>
      </c>
      <c r="E1428" s="8"/>
      <c r="F1428" s="1"/>
      <c r="G1428" s="9"/>
      <c r="H1428" s="14"/>
      <c r="I1428" s="1"/>
      <c r="J1428" s="58"/>
      <c r="K1428" s="18"/>
      <c r="L1428" s="7"/>
      <c r="N1428" s="61">
        <f>IF(Tableau1[[#This Row],[Noms_M]]=N$5,Tableau1[[#This Row],[Fin_M]]-Tableau1[[#This Row],[Début_M]],0)+IF(Tableau1[[#This Row],[Noms]]=N$5,Tableau1[[#This Row],[Fin]]-Tableau1[[#This Row],[Début]],0)</f>
        <v>0</v>
      </c>
      <c r="O1428" s="61">
        <f>IF(Tableau1[[#This Row],[Noms_M]]=O$5,Tableau1[[#This Row],[Fin_M]]-Tableau1[[#This Row],[Début_M]],0)+IF(Tableau1[[#This Row],[Noms]]=O$5,Tableau1[[#This Row],[Fin]]-Tableau1[[#This Row],[Début]],0)</f>
        <v>0</v>
      </c>
      <c r="P1428" s="61">
        <f>IF(Tableau1[[#This Row],[Noms_M]]=P$5,Tableau1[[#This Row],[Fin_M]]-Tableau1[[#This Row],[Début_M]],0)+IF(Tableau1[[#This Row],[Noms]]=P$5,Tableau1[[#This Row],[Fin]]-Tableau1[[#This Row],[Début]],0)</f>
        <v>0</v>
      </c>
      <c r="Q1428" s="61">
        <f>IF(Tableau1[[#This Row],[Noms_M]]=Q$5,Tableau1[[#This Row],[Fin_M]]-Tableau1[[#This Row],[Début_M]],0)+IF(Tableau1[[#This Row],[Noms]]=Q$5,Tableau1[[#This Row],[Fin]]-Tableau1[[#This Row],[Début]],0)</f>
        <v>0</v>
      </c>
      <c r="R1428" s="61">
        <f>IF(Tableau1[[#This Row],[Noms_M]]=R$5,Tableau1[[#This Row],[Fin_M]]-Tableau1[[#This Row],[Début_M]],0)+IF(Tableau1[[#This Row],[Noms]]=R$5,Tableau1[[#This Row],[Fin]]-Tableau1[[#This Row],[Début]],0)</f>
        <v>0</v>
      </c>
      <c r="S1428" s="62">
        <f>IF(Tableau1[[#This Row],[Noms_M]]=S$5,Tableau1[[#This Row],[Fin_M]]-Tableau1[[#This Row],[Début_M]],0)+IF(Tableau1[[#This Row],[Noms]]=S$5,Tableau1[[#This Row],[Fin]]-Tableau1[[#This Row],[Début]],0)</f>
        <v>0</v>
      </c>
    </row>
    <row r="1429" spans="1:26" s="17" customFormat="1" ht="20.25" customHeight="1" thickBot="1" x14ac:dyDescent="0.35">
      <c r="A1429" s="37"/>
      <c r="B1429" s="56" t="str">
        <f t="shared" si="2212"/>
        <v>avr</v>
      </c>
      <c r="C1429" s="57">
        <f t="shared" ref="C1429" si="2278">_xlfn.ISOWEEKNUM(A1428)</f>
        <v>16</v>
      </c>
      <c r="D1429" s="34"/>
      <c r="E1429" s="10"/>
      <c r="F1429" s="2"/>
      <c r="G1429" s="11"/>
      <c r="H1429" s="15"/>
      <c r="I1429" s="2"/>
      <c r="J1429" s="59"/>
      <c r="K1429" s="18"/>
      <c r="L1429" s="3"/>
      <c r="N1429" s="61">
        <f>IF(Tableau1[[#This Row],[Noms_M]]=N$5,Tableau1[[#This Row],[Fin_M]]-Tableau1[[#This Row],[Début_M]],0)+IF(Tableau1[[#This Row],[Noms]]=N$5,Tableau1[[#This Row],[Fin]]-Tableau1[[#This Row],[Début]],0)</f>
        <v>0</v>
      </c>
      <c r="O1429" s="61">
        <f>IF(Tableau1[[#This Row],[Noms_M]]=O$5,Tableau1[[#This Row],[Fin_M]]-Tableau1[[#This Row],[Début_M]],0)+IF(Tableau1[[#This Row],[Noms]]=O$5,Tableau1[[#This Row],[Fin]]-Tableau1[[#This Row],[Début]],0)</f>
        <v>0</v>
      </c>
      <c r="P1429" s="61">
        <f>IF(Tableau1[[#This Row],[Noms_M]]=P$5,Tableau1[[#This Row],[Fin_M]]-Tableau1[[#This Row],[Début_M]],0)+IF(Tableau1[[#This Row],[Noms]]=P$5,Tableau1[[#This Row],[Fin]]-Tableau1[[#This Row],[Début]],0)</f>
        <v>0</v>
      </c>
      <c r="Q1429" s="61">
        <f>IF(Tableau1[[#This Row],[Noms_M]]=Q$5,Tableau1[[#This Row],[Fin_M]]-Tableau1[[#This Row],[Début_M]],0)+IF(Tableau1[[#This Row],[Noms]]=Q$5,Tableau1[[#This Row],[Fin]]-Tableau1[[#This Row],[Début]],0)</f>
        <v>0</v>
      </c>
      <c r="R1429" s="61">
        <f>IF(Tableau1[[#This Row],[Noms_M]]=R$5,Tableau1[[#This Row],[Fin_M]]-Tableau1[[#This Row],[Début_M]],0)+IF(Tableau1[[#This Row],[Noms]]=R$5,Tableau1[[#This Row],[Fin]]-Tableau1[[#This Row],[Début]],0)</f>
        <v>0</v>
      </c>
      <c r="S1429" s="62">
        <f>IF(Tableau1[[#This Row],[Noms_M]]=S$5,Tableau1[[#This Row],[Fin_M]]-Tableau1[[#This Row],[Début_M]],0)+IF(Tableau1[[#This Row],[Noms]]=S$5,Tableau1[[#This Row],[Fin]]-Tableau1[[#This Row],[Début]],0)</f>
        <v>0</v>
      </c>
    </row>
    <row r="1430" spans="1:26" s="17" customFormat="1" ht="20.25" customHeight="1" thickBot="1" x14ac:dyDescent="0.35">
      <c r="A1430" s="38"/>
      <c r="B1430" s="56" t="str">
        <f t="shared" si="2214"/>
        <v>avr</v>
      </c>
      <c r="C1430" s="57">
        <f t="shared" ref="C1430" si="2279">_xlfn.ISOWEEKNUM(A1428)</f>
        <v>16</v>
      </c>
      <c r="D1430" s="35"/>
      <c r="E1430" s="22"/>
      <c r="F1430" s="12"/>
      <c r="G1430" s="13"/>
      <c r="H1430" s="24"/>
      <c r="I1430" s="12"/>
      <c r="J1430" s="60"/>
      <c r="K1430" s="18"/>
      <c r="L1430" s="4"/>
      <c r="N1430" s="61">
        <f>IF(Tableau1[[#This Row],[Noms_M]]=N$5,Tableau1[[#This Row],[Fin_M]]-Tableau1[[#This Row],[Début_M]],0)+IF(Tableau1[[#This Row],[Noms]]=N$5,Tableau1[[#This Row],[Fin]]-Tableau1[[#This Row],[Début]],0)</f>
        <v>0</v>
      </c>
      <c r="O1430" s="61">
        <f>IF(Tableau1[[#This Row],[Noms_M]]=O$5,Tableau1[[#This Row],[Fin_M]]-Tableau1[[#This Row],[Début_M]],0)+IF(Tableau1[[#This Row],[Noms]]=O$5,Tableau1[[#This Row],[Fin]]-Tableau1[[#This Row],[Début]],0)</f>
        <v>0</v>
      </c>
      <c r="P1430" s="61">
        <f>IF(Tableau1[[#This Row],[Noms_M]]=P$5,Tableau1[[#This Row],[Fin_M]]-Tableau1[[#This Row],[Début_M]],0)+IF(Tableau1[[#This Row],[Noms]]=P$5,Tableau1[[#This Row],[Fin]]-Tableau1[[#This Row],[Début]],0)</f>
        <v>0</v>
      </c>
      <c r="Q1430" s="61">
        <f>IF(Tableau1[[#This Row],[Noms_M]]=Q$5,Tableau1[[#This Row],[Fin_M]]-Tableau1[[#This Row],[Début_M]],0)+IF(Tableau1[[#This Row],[Noms]]=Q$5,Tableau1[[#This Row],[Fin]]-Tableau1[[#This Row],[Début]],0)</f>
        <v>0</v>
      </c>
      <c r="R1430" s="61">
        <f>IF(Tableau1[[#This Row],[Noms_M]]=R$5,Tableau1[[#This Row],[Fin_M]]-Tableau1[[#This Row],[Début_M]],0)+IF(Tableau1[[#This Row],[Noms]]=R$5,Tableau1[[#This Row],[Fin]]-Tableau1[[#This Row],[Début]],0)</f>
        <v>0</v>
      </c>
      <c r="S1430" s="62">
        <f>IF(Tableau1[[#This Row],[Noms_M]]=S$5,Tableau1[[#This Row],[Fin_M]]-Tableau1[[#This Row],[Début_M]],0)+IF(Tableau1[[#This Row],[Noms]]=S$5,Tableau1[[#This Row],[Fin]]-Tableau1[[#This Row],[Début]],0)</f>
        <v>0</v>
      </c>
    </row>
    <row r="1431" spans="1:26" s="17" customFormat="1" ht="20.25" customHeight="1" thickBot="1" x14ac:dyDescent="0.35">
      <c r="A1431" s="36">
        <f>A1428+1</f>
        <v>46131</v>
      </c>
      <c r="B1431" s="55" t="str">
        <f t="shared" ref="B1431" si="2280">TEXT(A1431,"mmm")</f>
        <v>avr</v>
      </c>
      <c r="C1431" s="57">
        <f t="shared" ref="C1431" si="2281">_xlfn.ISOWEEKNUM(A1431)</f>
        <v>16</v>
      </c>
      <c r="D1431" s="33">
        <f>A1431</f>
        <v>46131</v>
      </c>
      <c r="E1431" s="8"/>
      <c r="F1431" s="1"/>
      <c r="G1431" s="9"/>
      <c r="H1431" s="14"/>
      <c r="I1431" s="1"/>
      <c r="J1431" s="58"/>
      <c r="K1431" s="18"/>
      <c r="L1431" s="7"/>
      <c r="N1431" s="61">
        <f>IF(Tableau1[[#This Row],[Noms_M]]=N$5,Tableau1[[#This Row],[Fin_M]]-Tableau1[[#This Row],[Début_M]],0)+IF(Tableau1[[#This Row],[Noms]]=N$5,Tableau1[[#This Row],[Fin]]-Tableau1[[#This Row],[Début]],0)</f>
        <v>0</v>
      </c>
      <c r="O1431" s="61">
        <f>IF(Tableau1[[#This Row],[Noms_M]]=O$5,Tableau1[[#This Row],[Fin_M]]-Tableau1[[#This Row],[Début_M]],0)+IF(Tableau1[[#This Row],[Noms]]=O$5,Tableau1[[#This Row],[Fin]]-Tableau1[[#This Row],[Début]],0)</f>
        <v>0</v>
      </c>
      <c r="P1431" s="61">
        <f>IF(Tableau1[[#This Row],[Noms_M]]=P$5,Tableau1[[#This Row],[Fin_M]]-Tableau1[[#This Row],[Début_M]],0)+IF(Tableau1[[#This Row],[Noms]]=P$5,Tableau1[[#This Row],[Fin]]-Tableau1[[#This Row],[Début]],0)</f>
        <v>0</v>
      </c>
      <c r="Q1431" s="61">
        <f>IF(Tableau1[[#This Row],[Noms_M]]=Q$5,Tableau1[[#This Row],[Fin_M]]-Tableau1[[#This Row],[Début_M]],0)+IF(Tableau1[[#This Row],[Noms]]=Q$5,Tableau1[[#This Row],[Fin]]-Tableau1[[#This Row],[Début]],0)</f>
        <v>0</v>
      </c>
      <c r="R1431" s="61">
        <f>IF(Tableau1[[#This Row],[Noms_M]]=R$5,Tableau1[[#This Row],[Fin_M]]-Tableau1[[#This Row],[Début_M]],0)+IF(Tableau1[[#This Row],[Noms]]=R$5,Tableau1[[#This Row],[Fin]]-Tableau1[[#This Row],[Début]],0)</f>
        <v>0</v>
      </c>
      <c r="S1431" s="62">
        <f>IF(Tableau1[[#This Row],[Noms_M]]=S$5,Tableau1[[#This Row],[Fin_M]]-Tableau1[[#This Row],[Début_M]],0)+IF(Tableau1[[#This Row],[Noms]]=S$5,Tableau1[[#This Row],[Fin]]-Tableau1[[#This Row],[Début]],0)</f>
        <v>0</v>
      </c>
    </row>
    <row r="1432" spans="1:26" s="17" customFormat="1" ht="20.25" customHeight="1" thickBot="1" x14ac:dyDescent="0.35">
      <c r="A1432" s="37"/>
      <c r="B1432" s="56" t="str">
        <f t="shared" ref="B1432" si="2282">TEXT(A1431,"mmm")</f>
        <v>avr</v>
      </c>
      <c r="C1432" s="57">
        <f t="shared" ref="C1432" si="2283">_xlfn.ISOWEEKNUM(A1431)</f>
        <v>16</v>
      </c>
      <c r="D1432" s="34"/>
      <c r="E1432" s="10"/>
      <c r="F1432" s="2"/>
      <c r="G1432" s="11"/>
      <c r="H1432" s="15"/>
      <c r="I1432" s="2"/>
      <c r="J1432" s="59"/>
      <c r="K1432" s="18"/>
      <c r="L1432" s="3"/>
      <c r="N1432" s="61">
        <f>IF(Tableau1[[#This Row],[Noms_M]]=N$5,Tableau1[[#This Row],[Fin_M]]-Tableau1[[#This Row],[Début_M]],0)+IF(Tableau1[[#This Row],[Noms]]=N$5,Tableau1[[#This Row],[Fin]]-Tableau1[[#This Row],[Début]],0)</f>
        <v>0</v>
      </c>
      <c r="O1432" s="61">
        <f>IF(Tableau1[[#This Row],[Noms_M]]=O$5,Tableau1[[#This Row],[Fin_M]]-Tableau1[[#This Row],[Début_M]],0)+IF(Tableau1[[#This Row],[Noms]]=O$5,Tableau1[[#This Row],[Fin]]-Tableau1[[#This Row],[Début]],0)</f>
        <v>0</v>
      </c>
      <c r="P1432" s="61">
        <f>IF(Tableau1[[#This Row],[Noms_M]]=P$5,Tableau1[[#This Row],[Fin_M]]-Tableau1[[#This Row],[Début_M]],0)+IF(Tableau1[[#This Row],[Noms]]=P$5,Tableau1[[#This Row],[Fin]]-Tableau1[[#This Row],[Début]],0)</f>
        <v>0</v>
      </c>
      <c r="Q1432" s="61">
        <f>IF(Tableau1[[#This Row],[Noms_M]]=Q$5,Tableau1[[#This Row],[Fin_M]]-Tableau1[[#This Row],[Début_M]],0)+IF(Tableau1[[#This Row],[Noms]]=Q$5,Tableau1[[#This Row],[Fin]]-Tableau1[[#This Row],[Début]],0)</f>
        <v>0</v>
      </c>
      <c r="R1432" s="61">
        <f>IF(Tableau1[[#This Row],[Noms_M]]=R$5,Tableau1[[#This Row],[Fin_M]]-Tableau1[[#This Row],[Début_M]],0)+IF(Tableau1[[#This Row],[Noms]]=R$5,Tableau1[[#This Row],[Fin]]-Tableau1[[#This Row],[Début]],0)</f>
        <v>0</v>
      </c>
      <c r="S1432" s="62">
        <f>IF(Tableau1[[#This Row],[Noms_M]]=S$5,Tableau1[[#This Row],[Fin_M]]-Tableau1[[#This Row],[Début_M]],0)+IF(Tableau1[[#This Row],[Noms]]=S$5,Tableau1[[#This Row],[Fin]]-Tableau1[[#This Row],[Début]],0)</f>
        <v>0</v>
      </c>
    </row>
    <row r="1433" spans="1:26" s="17" customFormat="1" ht="20.25" customHeight="1" thickBot="1" x14ac:dyDescent="0.35">
      <c r="A1433" s="38"/>
      <c r="B1433" s="56" t="str">
        <f t="shared" ref="B1433" si="2284">TEXT(A1431,"mmm")</f>
        <v>avr</v>
      </c>
      <c r="C1433" s="57">
        <f t="shared" ref="C1433" si="2285">_xlfn.ISOWEEKNUM(A1431)</f>
        <v>16</v>
      </c>
      <c r="D1433" s="35"/>
      <c r="E1433" s="22"/>
      <c r="F1433" s="12"/>
      <c r="G1433" s="13"/>
      <c r="H1433" s="24"/>
      <c r="I1433" s="12"/>
      <c r="J1433" s="60"/>
      <c r="K1433" s="18"/>
      <c r="L1433" s="4"/>
      <c r="N1433" s="61">
        <f>IF(Tableau1[[#This Row],[Noms_M]]=N$5,Tableau1[[#This Row],[Fin_M]]-Tableau1[[#This Row],[Début_M]],0)+IF(Tableau1[[#This Row],[Noms]]=N$5,Tableau1[[#This Row],[Fin]]-Tableau1[[#This Row],[Début]],0)</f>
        <v>0</v>
      </c>
      <c r="O1433" s="61">
        <f>IF(Tableau1[[#This Row],[Noms_M]]=O$5,Tableau1[[#This Row],[Fin_M]]-Tableau1[[#This Row],[Début_M]],0)+IF(Tableau1[[#This Row],[Noms]]=O$5,Tableau1[[#This Row],[Fin]]-Tableau1[[#This Row],[Début]],0)</f>
        <v>0</v>
      </c>
      <c r="P1433" s="61">
        <f>IF(Tableau1[[#This Row],[Noms_M]]=P$5,Tableau1[[#This Row],[Fin_M]]-Tableau1[[#This Row],[Début_M]],0)+IF(Tableau1[[#This Row],[Noms]]=P$5,Tableau1[[#This Row],[Fin]]-Tableau1[[#This Row],[Début]],0)</f>
        <v>0</v>
      </c>
      <c r="Q1433" s="61">
        <f>IF(Tableau1[[#This Row],[Noms_M]]=Q$5,Tableau1[[#This Row],[Fin_M]]-Tableau1[[#This Row],[Début_M]],0)+IF(Tableau1[[#This Row],[Noms]]=Q$5,Tableau1[[#This Row],[Fin]]-Tableau1[[#This Row],[Début]],0)</f>
        <v>0</v>
      </c>
      <c r="R1433" s="61">
        <f>IF(Tableau1[[#This Row],[Noms_M]]=R$5,Tableau1[[#This Row],[Fin_M]]-Tableau1[[#This Row],[Début_M]],0)+IF(Tableau1[[#This Row],[Noms]]=R$5,Tableau1[[#This Row],[Fin]]-Tableau1[[#This Row],[Début]],0)</f>
        <v>0</v>
      </c>
      <c r="S1433" s="62">
        <f>IF(Tableau1[[#This Row],[Noms_M]]=S$5,Tableau1[[#This Row],[Fin_M]]-Tableau1[[#This Row],[Début_M]],0)+IF(Tableau1[[#This Row],[Noms]]=S$5,Tableau1[[#This Row],[Fin]]-Tableau1[[#This Row],[Début]],0)</f>
        <v>0</v>
      </c>
    </row>
    <row r="1434" spans="1:26" s="17" customFormat="1" ht="20.25" customHeight="1" thickBot="1" x14ac:dyDescent="0.35">
      <c r="A1434" s="36">
        <f>A1431+1</f>
        <v>46132</v>
      </c>
      <c r="B1434" s="55" t="str">
        <f t="shared" si="2192"/>
        <v>avr</v>
      </c>
      <c r="C1434" s="57">
        <f t="shared" ref="C1434" si="2286">_xlfn.ISOWEEKNUM(A1434)</f>
        <v>17</v>
      </c>
      <c r="D1434" s="33">
        <f>A1434</f>
        <v>46132</v>
      </c>
      <c r="E1434" s="8"/>
      <c r="F1434" s="1"/>
      <c r="G1434" s="9"/>
      <c r="H1434" s="14"/>
      <c r="I1434" s="1"/>
      <c r="J1434" s="58"/>
      <c r="K1434" s="18"/>
      <c r="L1434" s="7"/>
      <c r="N1434" s="61">
        <f>IF(Tableau1[[#This Row],[Noms_M]]=N$5,Tableau1[[#This Row],[Fin_M]]-Tableau1[[#This Row],[Début_M]],0)+IF(Tableau1[[#This Row],[Noms]]=N$5,Tableau1[[#This Row],[Fin]]-Tableau1[[#This Row],[Début]],0)</f>
        <v>0</v>
      </c>
      <c r="O1434" s="61">
        <f>IF(Tableau1[[#This Row],[Noms_M]]=O$5,Tableau1[[#This Row],[Fin_M]]-Tableau1[[#This Row],[Début_M]],0)+IF(Tableau1[[#This Row],[Noms]]=O$5,Tableau1[[#This Row],[Fin]]-Tableau1[[#This Row],[Début]],0)</f>
        <v>0</v>
      </c>
      <c r="P1434" s="61">
        <f>IF(Tableau1[[#This Row],[Noms_M]]=P$5,Tableau1[[#This Row],[Fin_M]]-Tableau1[[#This Row],[Début_M]],0)+IF(Tableau1[[#This Row],[Noms]]=P$5,Tableau1[[#This Row],[Fin]]-Tableau1[[#This Row],[Début]],0)</f>
        <v>0</v>
      </c>
      <c r="Q1434" s="61">
        <f>IF(Tableau1[[#This Row],[Noms_M]]=Q$5,Tableau1[[#This Row],[Fin_M]]-Tableau1[[#This Row],[Début_M]],0)+IF(Tableau1[[#This Row],[Noms]]=Q$5,Tableau1[[#This Row],[Fin]]-Tableau1[[#This Row],[Début]],0)</f>
        <v>0</v>
      </c>
      <c r="R1434" s="61">
        <f>IF(Tableau1[[#This Row],[Noms_M]]=R$5,Tableau1[[#This Row],[Fin_M]]-Tableau1[[#This Row],[Début_M]],0)+IF(Tableau1[[#This Row],[Noms]]=R$5,Tableau1[[#This Row],[Fin]]-Tableau1[[#This Row],[Début]],0)</f>
        <v>0</v>
      </c>
      <c r="S1434" s="62">
        <f>IF(Tableau1[[#This Row],[Noms_M]]=S$5,Tableau1[[#This Row],[Fin_M]]-Tableau1[[#This Row],[Début_M]],0)+IF(Tableau1[[#This Row],[Noms]]=S$5,Tableau1[[#This Row],[Fin]]-Tableau1[[#This Row],[Début]],0)</f>
        <v>0</v>
      </c>
      <c r="U1434" s="70">
        <f>SUM(N1434:N1454)</f>
        <v>0</v>
      </c>
      <c r="V1434" s="70">
        <f t="shared" ref="V1434" si="2287">SUM(O1434:O1454)</f>
        <v>0</v>
      </c>
      <c r="W1434" s="70">
        <f t="shared" ref="W1434" si="2288">SUM(P1434:P1454)</f>
        <v>0</v>
      </c>
      <c r="X1434" s="70">
        <f t="shared" ref="X1434" si="2289">SUM(Q1434:Q1454)</f>
        <v>0</v>
      </c>
      <c r="Y1434" s="70">
        <f t="shared" ref="Y1434" si="2290">SUM(R1434:R1454)</f>
        <v>0</v>
      </c>
      <c r="Z1434" s="70">
        <f t="shared" ref="Z1434" si="2291">SUM(S1434:S1454)</f>
        <v>0</v>
      </c>
    </row>
    <row r="1435" spans="1:26" s="17" customFormat="1" ht="20.25" customHeight="1" thickBot="1" x14ac:dyDescent="0.35">
      <c r="A1435" s="37"/>
      <c r="B1435" s="56" t="str">
        <f t="shared" si="2194"/>
        <v>avr</v>
      </c>
      <c r="C1435" s="57">
        <f t="shared" ref="C1435" si="2292">_xlfn.ISOWEEKNUM(A1434)</f>
        <v>17</v>
      </c>
      <c r="D1435" s="34"/>
      <c r="E1435" s="10"/>
      <c r="F1435" s="2"/>
      <c r="G1435" s="11"/>
      <c r="H1435" s="15"/>
      <c r="I1435" s="2"/>
      <c r="J1435" s="59"/>
      <c r="K1435" s="18"/>
      <c r="L1435" s="3"/>
      <c r="N1435" s="61">
        <f>IF(Tableau1[[#This Row],[Noms_M]]=N$5,Tableau1[[#This Row],[Fin_M]]-Tableau1[[#This Row],[Début_M]],0)+IF(Tableau1[[#This Row],[Noms]]=N$5,Tableau1[[#This Row],[Fin]]-Tableau1[[#This Row],[Début]],0)</f>
        <v>0</v>
      </c>
      <c r="O1435" s="61">
        <f>IF(Tableau1[[#This Row],[Noms_M]]=O$5,Tableau1[[#This Row],[Fin_M]]-Tableau1[[#This Row],[Début_M]],0)+IF(Tableau1[[#This Row],[Noms]]=O$5,Tableau1[[#This Row],[Fin]]-Tableau1[[#This Row],[Début]],0)</f>
        <v>0</v>
      </c>
      <c r="P1435" s="61">
        <f>IF(Tableau1[[#This Row],[Noms_M]]=P$5,Tableau1[[#This Row],[Fin_M]]-Tableau1[[#This Row],[Début_M]],0)+IF(Tableau1[[#This Row],[Noms]]=P$5,Tableau1[[#This Row],[Fin]]-Tableau1[[#This Row],[Début]],0)</f>
        <v>0</v>
      </c>
      <c r="Q1435" s="61">
        <f>IF(Tableau1[[#This Row],[Noms_M]]=Q$5,Tableau1[[#This Row],[Fin_M]]-Tableau1[[#This Row],[Début_M]],0)+IF(Tableau1[[#This Row],[Noms]]=Q$5,Tableau1[[#This Row],[Fin]]-Tableau1[[#This Row],[Début]],0)</f>
        <v>0</v>
      </c>
      <c r="R1435" s="61">
        <f>IF(Tableau1[[#This Row],[Noms_M]]=R$5,Tableau1[[#This Row],[Fin_M]]-Tableau1[[#This Row],[Début_M]],0)+IF(Tableau1[[#This Row],[Noms]]=R$5,Tableau1[[#This Row],[Fin]]-Tableau1[[#This Row],[Début]],0)</f>
        <v>0</v>
      </c>
      <c r="S1435" s="62">
        <f>IF(Tableau1[[#This Row],[Noms_M]]=S$5,Tableau1[[#This Row],[Fin_M]]-Tableau1[[#This Row],[Début_M]],0)+IF(Tableau1[[#This Row],[Noms]]=S$5,Tableau1[[#This Row],[Fin]]-Tableau1[[#This Row],[Début]],0)</f>
        <v>0</v>
      </c>
    </row>
    <row r="1436" spans="1:26" s="17" customFormat="1" ht="20.25" customHeight="1" thickBot="1" x14ac:dyDescent="0.35">
      <c r="A1436" s="38"/>
      <c r="B1436" s="56" t="str">
        <f t="shared" si="2196"/>
        <v>avr</v>
      </c>
      <c r="C1436" s="57">
        <f t="shared" ref="C1436" si="2293">_xlfn.ISOWEEKNUM(A1434)</f>
        <v>17</v>
      </c>
      <c r="D1436" s="35"/>
      <c r="E1436" s="22"/>
      <c r="F1436" s="12"/>
      <c r="G1436" s="13"/>
      <c r="H1436" s="24"/>
      <c r="I1436" s="12"/>
      <c r="J1436" s="60"/>
      <c r="K1436" s="18"/>
      <c r="L1436" s="4"/>
      <c r="N1436" s="61">
        <f>IF(Tableau1[[#This Row],[Noms_M]]=N$5,Tableau1[[#This Row],[Fin_M]]-Tableau1[[#This Row],[Début_M]],0)+IF(Tableau1[[#This Row],[Noms]]=N$5,Tableau1[[#This Row],[Fin]]-Tableau1[[#This Row],[Début]],0)</f>
        <v>0</v>
      </c>
      <c r="O1436" s="61">
        <f>IF(Tableau1[[#This Row],[Noms_M]]=O$5,Tableau1[[#This Row],[Fin_M]]-Tableau1[[#This Row],[Début_M]],0)+IF(Tableau1[[#This Row],[Noms]]=O$5,Tableau1[[#This Row],[Fin]]-Tableau1[[#This Row],[Début]],0)</f>
        <v>0</v>
      </c>
      <c r="P1436" s="61">
        <f>IF(Tableau1[[#This Row],[Noms_M]]=P$5,Tableau1[[#This Row],[Fin_M]]-Tableau1[[#This Row],[Début_M]],0)+IF(Tableau1[[#This Row],[Noms]]=P$5,Tableau1[[#This Row],[Fin]]-Tableau1[[#This Row],[Début]],0)</f>
        <v>0</v>
      </c>
      <c r="Q1436" s="61">
        <f>IF(Tableau1[[#This Row],[Noms_M]]=Q$5,Tableau1[[#This Row],[Fin_M]]-Tableau1[[#This Row],[Début_M]],0)+IF(Tableau1[[#This Row],[Noms]]=Q$5,Tableau1[[#This Row],[Fin]]-Tableau1[[#This Row],[Début]],0)</f>
        <v>0</v>
      </c>
      <c r="R1436" s="61">
        <f>IF(Tableau1[[#This Row],[Noms_M]]=R$5,Tableau1[[#This Row],[Fin_M]]-Tableau1[[#This Row],[Début_M]],0)+IF(Tableau1[[#This Row],[Noms]]=R$5,Tableau1[[#This Row],[Fin]]-Tableau1[[#This Row],[Début]],0)</f>
        <v>0</v>
      </c>
      <c r="S1436" s="62">
        <f>IF(Tableau1[[#This Row],[Noms_M]]=S$5,Tableau1[[#This Row],[Fin_M]]-Tableau1[[#This Row],[Début_M]],0)+IF(Tableau1[[#This Row],[Noms]]=S$5,Tableau1[[#This Row],[Fin]]-Tableau1[[#This Row],[Début]],0)</f>
        <v>0</v>
      </c>
    </row>
    <row r="1437" spans="1:26" s="17" customFormat="1" ht="20.25" customHeight="1" thickBot="1" x14ac:dyDescent="0.35">
      <c r="A1437" s="36">
        <f>A1434+1</f>
        <v>46133</v>
      </c>
      <c r="B1437" s="55" t="str">
        <f t="shared" si="2198"/>
        <v>avr</v>
      </c>
      <c r="C1437" s="57">
        <f t="shared" ref="C1437" si="2294">_xlfn.ISOWEEKNUM(A1437)</f>
        <v>17</v>
      </c>
      <c r="D1437" s="33">
        <f>A1437</f>
        <v>46133</v>
      </c>
      <c r="E1437" s="8"/>
      <c r="F1437" s="1"/>
      <c r="G1437" s="9"/>
      <c r="H1437" s="14"/>
      <c r="I1437" s="1"/>
      <c r="J1437" s="58"/>
      <c r="K1437" s="18"/>
      <c r="L1437" s="7"/>
      <c r="N1437" s="61">
        <f>IF(Tableau1[[#This Row],[Noms_M]]=N$5,Tableau1[[#This Row],[Fin_M]]-Tableau1[[#This Row],[Début_M]],0)+IF(Tableau1[[#This Row],[Noms]]=N$5,Tableau1[[#This Row],[Fin]]-Tableau1[[#This Row],[Début]],0)</f>
        <v>0</v>
      </c>
      <c r="O1437" s="61">
        <f>IF(Tableau1[[#This Row],[Noms_M]]=O$5,Tableau1[[#This Row],[Fin_M]]-Tableau1[[#This Row],[Début_M]],0)+IF(Tableau1[[#This Row],[Noms]]=O$5,Tableau1[[#This Row],[Fin]]-Tableau1[[#This Row],[Début]],0)</f>
        <v>0</v>
      </c>
      <c r="P1437" s="61">
        <f>IF(Tableau1[[#This Row],[Noms_M]]=P$5,Tableau1[[#This Row],[Fin_M]]-Tableau1[[#This Row],[Début_M]],0)+IF(Tableau1[[#This Row],[Noms]]=P$5,Tableau1[[#This Row],[Fin]]-Tableau1[[#This Row],[Début]],0)</f>
        <v>0</v>
      </c>
      <c r="Q1437" s="61">
        <f>IF(Tableau1[[#This Row],[Noms_M]]=Q$5,Tableau1[[#This Row],[Fin_M]]-Tableau1[[#This Row],[Début_M]],0)+IF(Tableau1[[#This Row],[Noms]]=Q$5,Tableau1[[#This Row],[Fin]]-Tableau1[[#This Row],[Début]],0)</f>
        <v>0</v>
      </c>
      <c r="R1437" s="61">
        <f>IF(Tableau1[[#This Row],[Noms_M]]=R$5,Tableau1[[#This Row],[Fin_M]]-Tableau1[[#This Row],[Début_M]],0)+IF(Tableau1[[#This Row],[Noms]]=R$5,Tableau1[[#This Row],[Fin]]-Tableau1[[#This Row],[Début]],0)</f>
        <v>0</v>
      </c>
      <c r="S1437" s="62">
        <f>IF(Tableau1[[#This Row],[Noms_M]]=S$5,Tableau1[[#This Row],[Fin_M]]-Tableau1[[#This Row],[Début_M]],0)+IF(Tableau1[[#This Row],[Noms]]=S$5,Tableau1[[#This Row],[Fin]]-Tableau1[[#This Row],[Début]],0)</f>
        <v>0</v>
      </c>
    </row>
    <row r="1438" spans="1:26" s="17" customFormat="1" ht="20.25" customHeight="1" thickBot="1" x14ac:dyDescent="0.35">
      <c r="A1438" s="37"/>
      <c r="B1438" s="56" t="str">
        <f t="shared" si="2200"/>
        <v>avr</v>
      </c>
      <c r="C1438" s="57">
        <f t="shared" ref="C1438" si="2295">_xlfn.ISOWEEKNUM(A1437)</f>
        <v>17</v>
      </c>
      <c r="D1438" s="34"/>
      <c r="E1438" s="10"/>
      <c r="F1438" s="2"/>
      <c r="G1438" s="11"/>
      <c r="H1438" s="15"/>
      <c r="I1438" s="2"/>
      <c r="J1438" s="59"/>
      <c r="K1438" s="18"/>
      <c r="L1438" s="3"/>
      <c r="N1438" s="61">
        <f>IF(Tableau1[[#This Row],[Noms_M]]=N$5,Tableau1[[#This Row],[Fin_M]]-Tableau1[[#This Row],[Début_M]],0)+IF(Tableau1[[#This Row],[Noms]]=N$5,Tableau1[[#This Row],[Fin]]-Tableau1[[#This Row],[Début]],0)</f>
        <v>0</v>
      </c>
      <c r="O1438" s="61">
        <f>IF(Tableau1[[#This Row],[Noms_M]]=O$5,Tableau1[[#This Row],[Fin_M]]-Tableau1[[#This Row],[Début_M]],0)+IF(Tableau1[[#This Row],[Noms]]=O$5,Tableau1[[#This Row],[Fin]]-Tableau1[[#This Row],[Début]],0)</f>
        <v>0</v>
      </c>
      <c r="P1438" s="61">
        <f>IF(Tableau1[[#This Row],[Noms_M]]=P$5,Tableau1[[#This Row],[Fin_M]]-Tableau1[[#This Row],[Début_M]],0)+IF(Tableau1[[#This Row],[Noms]]=P$5,Tableau1[[#This Row],[Fin]]-Tableau1[[#This Row],[Début]],0)</f>
        <v>0</v>
      </c>
      <c r="Q1438" s="61">
        <f>IF(Tableau1[[#This Row],[Noms_M]]=Q$5,Tableau1[[#This Row],[Fin_M]]-Tableau1[[#This Row],[Début_M]],0)+IF(Tableau1[[#This Row],[Noms]]=Q$5,Tableau1[[#This Row],[Fin]]-Tableau1[[#This Row],[Début]],0)</f>
        <v>0</v>
      </c>
      <c r="R1438" s="61">
        <f>IF(Tableau1[[#This Row],[Noms_M]]=R$5,Tableau1[[#This Row],[Fin_M]]-Tableau1[[#This Row],[Début_M]],0)+IF(Tableau1[[#This Row],[Noms]]=R$5,Tableau1[[#This Row],[Fin]]-Tableau1[[#This Row],[Début]],0)</f>
        <v>0</v>
      </c>
      <c r="S1438" s="62">
        <f>IF(Tableau1[[#This Row],[Noms_M]]=S$5,Tableau1[[#This Row],[Fin_M]]-Tableau1[[#This Row],[Début_M]],0)+IF(Tableau1[[#This Row],[Noms]]=S$5,Tableau1[[#This Row],[Fin]]-Tableau1[[#This Row],[Début]],0)</f>
        <v>0</v>
      </c>
    </row>
    <row r="1439" spans="1:26" s="17" customFormat="1" ht="20.25" customHeight="1" thickBot="1" x14ac:dyDescent="0.35">
      <c r="A1439" s="38"/>
      <c r="B1439" s="56" t="str">
        <f t="shared" si="2202"/>
        <v>avr</v>
      </c>
      <c r="C1439" s="57">
        <f t="shared" ref="C1439" si="2296">_xlfn.ISOWEEKNUM(A1437)</f>
        <v>17</v>
      </c>
      <c r="D1439" s="35"/>
      <c r="E1439" s="22"/>
      <c r="F1439" s="12"/>
      <c r="G1439" s="13"/>
      <c r="H1439" s="24"/>
      <c r="I1439" s="12"/>
      <c r="J1439" s="60"/>
      <c r="K1439" s="18"/>
      <c r="L1439" s="4"/>
      <c r="N1439" s="61">
        <f>IF(Tableau1[[#This Row],[Noms_M]]=N$5,Tableau1[[#This Row],[Fin_M]]-Tableau1[[#This Row],[Début_M]],0)+IF(Tableau1[[#This Row],[Noms]]=N$5,Tableau1[[#This Row],[Fin]]-Tableau1[[#This Row],[Début]],0)</f>
        <v>0</v>
      </c>
      <c r="O1439" s="61">
        <f>IF(Tableau1[[#This Row],[Noms_M]]=O$5,Tableau1[[#This Row],[Fin_M]]-Tableau1[[#This Row],[Début_M]],0)+IF(Tableau1[[#This Row],[Noms]]=O$5,Tableau1[[#This Row],[Fin]]-Tableau1[[#This Row],[Début]],0)</f>
        <v>0</v>
      </c>
      <c r="P1439" s="61">
        <f>IF(Tableau1[[#This Row],[Noms_M]]=P$5,Tableau1[[#This Row],[Fin_M]]-Tableau1[[#This Row],[Début_M]],0)+IF(Tableau1[[#This Row],[Noms]]=P$5,Tableau1[[#This Row],[Fin]]-Tableau1[[#This Row],[Début]],0)</f>
        <v>0</v>
      </c>
      <c r="Q1439" s="61">
        <f>IF(Tableau1[[#This Row],[Noms_M]]=Q$5,Tableau1[[#This Row],[Fin_M]]-Tableau1[[#This Row],[Début_M]],0)+IF(Tableau1[[#This Row],[Noms]]=Q$5,Tableau1[[#This Row],[Fin]]-Tableau1[[#This Row],[Début]],0)</f>
        <v>0</v>
      </c>
      <c r="R1439" s="61">
        <f>IF(Tableau1[[#This Row],[Noms_M]]=R$5,Tableau1[[#This Row],[Fin_M]]-Tableau1[[#This Row],[Début_M]],0)+IF(Tableau1[[#This Row],[Noms]]=R$5,Tableau1[[#This Row],[Fin]]-Tableau1[[#This Row],[Début]],0)</f>
        <v>0</v>
      </c>
      <c r="S1439" s="62">
        <f>IF(Tableau1[[#This Row],[Noms_M]]=S$5,Tableau1[[#This Row],[Fin_M]]-Tableau1[[#This Row],[Début_M]],0)+IF(Tableau1[[#This Row],[Noms]]=S$5,Tableau1[[#This Row],[Fin]]-Tableau1[[#This Row],[Début]],0)</f>
        <v>0</v>
      </c>
    </row>
    <row r="1440" spans="1:26" s="17" customFormat="1" ht="20.25" customHeight="1" thickBot="1" x14ac:dyDescent="0.35">
      <c r="A1440" s="36">
        <f>A1437+1</f>
        <v>46134</v>
      </c>
      <c r="B1440" s="55" t="str">
        <f t="shared" si="2204"/>
        <v>avr</v>
      </c>
      <c r="C1440" s="57">
        <f t="shared" ref="C1440" si="2297">_xlfn.ISOWEEKNUM(A1440)</f>
        <v>17</v>
      </c>
      <c r="D1440" s="33">
        <f>A1440</f>
        <v>46134</v>
      </c>
      <c r="E1440" s="8"/>
      <c r="F1440" s="1"/>
      <c r="G1440" s="9"/>
      <c r="H1440" s="14"/>
      <c r="I1440" s="1"/>
      <c r="J1440" s="58"/>
      <c r="K1440" s="18"/>
      <c r="L1440" s="7"/>
      <c r="N1440" s="61">
        <f>IF(Tableau1[[#This Row],[Noms_M]]=N$5,Tableau1[[#This Row],[Fin_M]]-Tableau1[[#This Row],[Début_M]],0)+IF(Tableau1[[#This Row],[Noms]]=N$5,Tableau1[[#This Row],[Fin]]-Tableau1[[#This Row],[Début]],0)</f>
        <v>0</v>
      </c>
      <c r="O1440" s="61">
        <f>IF(Tableau1[[#This Row],[Noms_M]]=O$5,Tableau1[[#This Row],[Fin_M]]-Tableau1[[#This Row],[Début_M]],0)+IF(Tableau1[[#This Row],[Noms]]=O$5,Tableau1[[#This Row],[Fin]]-Tableau1[[#This Row],[Début]],0)</f>
        <v>0</v>
      </c>
      <c r="P1440" s="61">
        <f>IF(Tableau1[[#This Row],[Noms_M]]=P$5,Tableau1[[#This Row],[Fin_M]]-Tableau1[[#This Row],[Début_M]],0)+IF(Tableau1[[#This Row],[Noms]]=P$5,Tableau1[[#This Row],[Fin]]-Tableau1[[#This Row],[Début]],0)</f>
        <v>0</v>
      </c>
      <c r="Q1440" s="61">
        <f>IF(Tableau1[[#This Row],[Noms_M]]=Q$5,Tableau1[[#This Row],[Fin_M]]-Tableau1[[#This Row],[Début_M]],0)+IF(Tableau1[[#This Row],[Noms]]=Q$5,Tableau1[[#This Row],[Fin]]-Tableau1[[#This Row],[Début]],0)</f>
        <v>0</v>
      </c>
      <c r="R1440" s="61">
        <f>IF(Tableau1[[#This Row],[Noms_M]]=R$5,Tableau1[[#This Row],[Fin_M]]-Tableau1[[#This Row],[Début_M]],0)+IF(Tableau1[[#This Row],[Noms]]=R$5,Tableau1[[#This Row],[Fin]]-Tableau1[[#This Row],[Début]],0)</f>
        <v>0</v>
      </c>
      <c r="S1440" s="62">
        <f>IF(Tableau1[[#This Row],[Noms_M]]=S$5,Tableau1[[#This Row],[Fin_M]]-Tableau1[[#This Row],[Début_M]],0)+IF(Tableau1[[#This Row],[Noms]]=S$5,Tableau1[[#This Row],[Fin]]-Tableau1[[#This Row],[Début]],0)</f>
        <v>0</v>
      </c>
    </row>
    <row r="1441" spans="1:26" s="17" customFormat="1" ht="20.25" customHeight="1" thickBot="1" x14ac:dyDescent="0.35">
      <c r="A1441" s="37"/>
      <c r="B1441" s="56" t="str">
        <f t="shared" si="2206"/>
        <v>avr</v>
      </c>
      <c r="C1441" s="57">
        <f t="shared" ref="C1441" si="2298">_xlfn.ISOWEEKNUM(A1440)</f>
        <v>17</v>
      </c>
      <c r="D1441" s="34"/>
      <c r="E1441" s="10"/>
      <c r="F1441" s="2"/>
      <c r="G1441" s="11"/>
      <c r="H1441" s="15"/>
      <c r="I1441" s="2"/>
      <c r="J1441" s="59"/>
      <c r="K1441" s="18"/>
      <c r="L1441" s="3"/>
      <c r="N1441" s="61">
        <f>IF(Tableau1[[#This Row],[Noms_M]]=N$5,Tableau1[[#This Row],[Fin_M]]-Tableau1[[#This Row],[Début_M]],0)+IF(Tableau1[[#This Row],[Noms]]=N$5,Tableau1[[#This Row],[Fin]]-Tableau1[[#This Row],[Début]],0)</f>
        <v>0</v>
      </c>
      <c r="O1441" s="61">
        <f>IF(Tableau1[[#This Row],[Noms_M]]=O$5,Tableau1[[#This Row],[Fin_M]]-Tableau1[[#This Row],[Début_M]],0)+IF(Tableau1[[#This Row],[Noms]]=O$5,Tableau1[[#This Row],[Fin]]-Tableau1[[#This Row],[Début]],0)</f>
        <v>0</v>
      </c>
      <c r="P1441" s="61">
        <f>IF(Tableau1[[#This Row],[Noms_M]]=P$5,Tableau1[[#This Row],[Fin_M]]-Tableau1[[#This Row],[Début_M]],0)+IF(Tableau1[[#This Row],[Noms]]=P$5,Tableau1[[#This Row],[Fin]]-Tableau1[[#This Row],[Début]],0)</f>
        <v>0</v>
      </c>
      <c r="Q1441" s="61">
        <f>IF(Tableau1[[#This Row],[Noms_M]]=Q$5,Tableau1[[#This Row],[Fin_M]]-Tableau1[[#This Row],[Début_M]],0)+IF(Tableau1[[#This Row],[Noms]]=Q$5,Tableau1[[#This Row],[Fin]]-Tableau1[[#This Row],[Début]],0)</f>
        <v>0</v>
      </c>
      <c r="R1441" s="61">
        <f>IF(Tableau1[[#This Row],[Noms_M]]=R$5,Tableau1[[#This Row],[Fin_M]]-Tableau1[[#This Row],[Début_M]],0)+IF(Tableau1[[#This Row],[Noms]]=R$5,Tableau1[[#This Row],[Fin]]-Tableau1[[#This Row],[Début]],0)</f>
        <v>0</v>
      </c>
      <c r="S1441" s="62">
        <f>IF(Tableau1[[#This Row],[Noms_M]]=S$5,Tableau1[[#This Row],[Fin_M]]-Tableau1[[#This Row],[Début_M]],0)+IF(Tableau1[[#This Row],[Noms]]=S$5,Tableau1[[#This Row],[Fin]]-Tableau1[[#This Row],[Début]],0)</f>
        <v>0</v>
      </c>
    </row>
    <row r="1442" spans="1:26" s="17" customFormat="1" ht="20.25" customHeight="1" thickBot="1" x14ac:dyDescent="0.35">
      <c r="A1442" s="38"/>
      <c r="B1442" s="56" t="str">
        <f t="shared" si="2208"/>
        <v>avr</v>
      </c>
      <c r="C1442" s="57">
        <f t="shared" ref="C1442" si="2299">_xlfn.ISOWEEKNUM(A1440)</f>
        <v>17</v>
      </c>
      <c r="D1442" s="35"/>
      <c r="E1442" s="22"/>
      <c r="F1442" s="12"/>
      <c r="G1442" s="13"/>
      <c r="H1442" s="24"/>
      <c r="I1442" s="12"/>
      <c r="J1442" s="60"/>
      <c r="K1442" s="18"/>
      <c r="L1442" s="4"/>
      <c r="N1442" s="61">
        <f>IF(Tableau1[[#This Row],[Noms_M]]=N$5,Tableau1[[#This Row],[Fin_M]]-Tableau1[[#This Row],[Début_M]],0)+IF(Tableau1[[#This Row],[Noms]]=N$5,Tableau1[[#This Row],[Fin]]-Tableau1[[#This Row],[Début]],0)</f>
        <v>0</v>
      </c>
      <c r="O1442" s="61">
        <f>IF(Tableau1[[#This Row],[Noms_M]]=O$5,Tableau1[[#This Row],[Fin_M]]-Tableau1[[#This Row],[Début_M]],0)+IF(Tableau1[[#This Row],[Noms]]=O$5,Tableau1[[#This Row],[Fin]]-Tableau1[[#This Row],[Début]],0)</f>
        <v>0</v>
      </c>
      <c r="P1442" s="61">
        <f>IF(Tableau1[[#This Row],[Noms_M]]=P$5,Tableau1[[#This Row],[Fin_M]]-Tableau1[[#This Row],[Début_M]],0)+IF(Tableau1[[#This Row],[Noms]]=P$5,Tableau1[[#This Row],[Fin]]-Tableau1[[#This Row],[Début]],0)</f>
        <v>0</v>
      </c>
      <c r="Q1442" s="61">
        <f>IF(Tableau1[[#This Row],[Noms_M]]=Q$5,Tableau1[[#This Row],[Fin_M]]-Tableau1[[#This Row],[Début_M]],0)+IF(Tableau1[[#This Row],[Noms]]=Q$5,Tableau1[[#This Row],[Fin]]-Tableau1[[#This Row],[Début]],0)</f>
        <v>0</v>
      </c>
      <c r="R1442" s="61">
        <f>IF(Tableau1[[#This Row],[Noms_M]]=R$5,Tableau1[[#This Row],[Fin_M]]-Tableau1[[#This Row],[Début_M]],0)+IF(Tableau1[[#This Row],[Noms]]=R$5,Tableau1[[#This Row],[Fin]]-Tableau1[[#This Row],[Début]],0)</f>
        <v>0</v>
      </c>
      <c r="S1442" s="62">
        <f>IF(Tableau1[[#This Row],[Noms_M]]=S$5,Tableau1[[#This Row],[Fin_M]]-Tableau1[[#This Row],[Début_M]],0)+IF(Tableau1[[#This Row],[Noms]]=S$5,Tableau1[[#This Row],[Fin]]-Tableau1[[#This Row],[Début]],0)</f>
        <v>0</v>
      </c>
    </row>
    <row r="1443" spans="1:26" s="17" customFormat="1" ht="20.25" customHeight="1" thickBot="1" x14ac:dyDescent="0.35">
      <c r="A1443" s="36">
        <f>A1440+1</f>
        <v>46135</v>
      </c>
      <c r="B1443" s="55" t="str">
        <f t="shared" si="2210"/>
        <v>avr</v>
      </c>
      <c r="C1443" s="57">
        <f t="shared" ref="C1443" si="2300">_xlfn.ISOWEEKNUM(A1443)</f>
        <v>17</v>
      </c>
      <c r="D1443" s="33">
        <f>A1443</f>
        <v>46135</v>
      </c>
      <c r="E1443" s="8"/>
      <c r="F1443" s="1"/>
      <c r="G1443" s="9"/>
      <c r="H1443" s="14"/>
      <c r="I1443" s="1"/>
      <c r="J1443" s="58"/>
      <c r="K1443" s="18"/>
      <c r="L1443" s="7"/>
      <c r="N1443" s="61">
        <f>IF(Tableau1[[#This Row],[Noms_M]]=N$5,Tableau1[[#This Row],[Fin_M]]-Tableau1[[#This Row],[Début_M]],0)+IF(Tableau1[[#This Row],[Noms]]=N$5,Tableau1[[#This Row],[Fin]]-Tableau1[[#This Row],[Début]],0)</f>
        <v>0</v>
      </c>
      <c r="O1443" s="61">
        <f>IF(Tableau1[[#This Row],[Noms_M]]=O$5,Tableau1[[#This Row],[Fin_M]]-Tableau1[[#This Row],[Début_M]],0)+IF(Tableau1[[#This Row],[Noms]]=O$5,Tableau1[[#This Row],[Fin]]-Tableau1[[#This Row],[Début]],0)</f>
        <v>0</v>
      </c>
      <c r="P1443" s="61">
        <f>IF(Tableau1[[#This Row],[Noms_M]]=P$5,Tableau1[[#This Row],[Fin_M]]-Tableau1[[#This Row],[Début_M]],0)+IF(Tableau1[[#This Row],[Noms]]=P$5,Tableau1[[#This Row],[Fin]]-Tableau1[[#This Row],[Début]],0)</f>
        <v>0</v>
      </c>
      <c r="Q1443" s="61">
        <f>IF(Tableau1[[#This Row],[Noms_M]]=Q$5,Tableau1[[#This Row],[Fin_M]]-Tableau1[[#This Row],[Début_M]],0)+IF(Tableau1[[#This Row],[Noms]]=Q$5,Tableau1[[#This Row],[Fin]]-Tableau1[[#This Row],[Début]],0)</f>
        <v>0</v>
      </c>
      <c r="R1443" s="61">
        <f>IF(Tableau1[[#This Row],[Noms_M]]=R$5,Tableau1[[#This Row],[Fin_M]]-Tableau1[[#This Row],[Début_M]],0)+IF(Tableau1[[#This Row],[Noms]]=R$5,Tableau1[[#This Row],[Fin]]-Tableau1[[#This Row],[Début]],0)</f>
        <v>0</v>
      </c>
      <c r="S1443" s="62">
        <f>IF(Tableau1[[#This Row],[Noms_M]]=S$5,Tableau1[[#This Row],[Fin_M]]-Tableau1[[#This Row],[Début_M]],0)+IF(Tableau1[[#This Row],[Noms]]=S$5,Tableau1[[#This Row],[Fin]]-Tableau1[[#This Row],[Début]],0)</f>
        <v>0</v>
      </c>
    </row>
    <row r="1444" spans="1:26" s="17" customFormat="1" ht="20.25" customHeight="1" thickBot="1" x14ac:dyDescent="0.35">
      <c r="A1444" s="37"/>
      <c r="B1444" s="56" t="str">
        <f t="shared" si="2212"/>
        <v>avr</v>
      </c>
      <c r="C1444" s="57">
        <f t="shared" ref="C1444" si="2301">_xlfn.ISOWEEKNUM(A1443)</f>
        <v>17</v>
      </c>
      <c r="D1444" s="34"/>
      <c r="E1444" s="10"/>
      <c r="F1444" s="2"/>
      <c r="G1444" s="11"/>
      <c r="H1444" s="15"/>
      <c r="I1444" s="2"/>
      <c r="J1444" s="59"/>
      <c r="K1444" s="18"/>
      <c r="L1444" s="3"/>
      <c r="N1444" s="61">
        <f>IF(Tableau1[[#This Row],[Noms_M]]=N$5,Tableau1[[#This Row],[Fin_M]]-Tableau1[[#This Row],[Début_M]],0)+IF(Tableau1[[#This Row],[Noms]]=N$5,Tableau1[[#This Row],[Fin]]-Tableau1[[#This Row],[Début]],0)</f>
        <v>0</v>
      </c>
      <c r="O1444" s="61">
        <f>IF(Tableau1[[#This Row],[Noms_M]]=O$5,Tableau1[[#This Row],[Fin_M]]-Tableau1[[#This Row],[Début_M]],0)+IF(Tableau1[[#This Row],[Noms]]=O$5,Tableau1[[#This Row],[Fin]]-Tableau1[[#This Row],[Début]],0)</f>
        <v>0</v>
      </c>
      <c r="P1444" s="61">
        <f>IF(Tableau1[[#This Row],[Noms_M]]=P$5,Tableau1[[#This Row],[Fin_M]]-Tableau1[[#This Row],[Début_M]],0)+IF(Tableau1[[#This Row],[Noms]]=P$5,Tableau1[[#This Row],[Fin]]-Tableau1[[#This Row],[Début]],0)</f>
        <v>0</v>
      </c>
      <c r="Q1444" s="61">
        <f>IF(Tableau1[[#This Row],[Noms_M]]=Q$5,Tableau1[[#This Row],[Fin_M]]-Tableau1[[#This Row],[Début_M]],0)+IF(Tableau1[[#This Row],[Noms]]=Q$5,Tableau1[[#This Row],[Fin]]-Tableau1[[#This Row],[Début]],0)</f>
        <v>0</v>
      </c>
      <c r="R1444" s="61">
        <f>IF(Tableau1[[#This Row],[Noms_M]]=R$5,Tableau1[[#This Row],[Fin_M]]-Tableau1[[#This Row],[Début_M]],0)+IF(Tableau1[[#This Row],[Noms]]=R$5,Tableau1[[#This Row],[Fin]]-Tableau1[[#This Row],[Début]],0)</f>
        <v>0</v>
      </c>
      <c r="S1444" s="62">
        <f>IF(Tableau1[[#This Row],[Noms_M]]=S$5,Tableau1[[#This Row],[Fin_M]]-Tableau1[[#This Row],[Début_M]],0)+IF(Tableau1[[#This Row],[Noms]]=S$5,Tableau1[[#This Row],[Fin]]-Tableau1[[#This Row],[Début]],0)</f>
        <v>0</v>
      </c>
    </row>
    <row r="1445" spans="1:26" s="17" customFormat="1" ht="20.25" customHeight="1" thickBot="1" x14ac:dyDescent="0.35">
      <c r="A1445" s="38"/>
      <c r="B1445" s="56" t="str">
        <f t="shared" si="2214"/>
        <v>avr</v>
      </c>
      <c r="C1445" s="57">
        <f t="shared" ref="C1445" si="2302">_xlfn.ISOWEEKNUM(A1443)</f>
        <v>17</v>
      </c>
      <c r="D1445" s="35"/>
      <c r="E1445" s="22"/>
      <c r="F1445" s="12"/>
      <c r="G1445" s="13"/>
      <c r="H1445" s="24"/>
      <c r="I1445" s="12"/>
      <c r="J1445" s="60"/>
      <c r="K1445" s="18"/>
      <c r="L1445" s="4"/>
      <c r="N1445" s="61">
        <f>IF(Tableau1[[#This Row],[Noms_M]]=N$5,Tableau1[[#This Row],[Fin_M]]-Tableau1[[#This Row],[Début_M]],0)+IF(Tableau1[[#This Row],[Noms]]=N$5,Tableau1[[#This Row],[Fin]]-Tableau1[[#This Row],[Début]],0)</f>
        <v>0</v>
      </c>
      <c r="O1445" s="61">
        <f>IF(Tableau1[[#This Row],[Noms_M]]=O$5,Tableau1[[#This Row],[Fin_M]]-Tableau1[[#This Row],[Début_M]],0)+IF(Tableau1[[#This Row],[Noms]]=O$5,Tableau1[[#This Row],[Fin]]-Tableau1[[#This Row],[Début]],0)</f>
        <v>0</v>
      </c>
      <c r="P1445" s="61">
        <f>IF(Tableau1[[#This Row],[Noms_M]]=P$5,Tableau1[[#This Row],[Fin_M]]-Tableau1[[#This Row],[Début_M]],0)+IF(Tableau1[[#This Row],[Noms]]=P$5,Tableau1[[#This Row],[Fin]]-Tableau1[[#This Row],[Début]],0)</f>
        <v>0</v>
      </c>
      <c r="Q1445" s="61">
        <f>IF(Tableau1[[#This Row],[Noms_M]]=Q$5,Tableau1[[#This Row],[Fin_M]]-Tableau1[[#This Row],[Début_M]],0)+IF(Tableau1[[#This Row],[Noms]]=Q$5,Tableau1[[#This Row],[Fin]]-Tableau1[[#This Row],[Début]],0)</f>
        <v>0</v>
      </c>
      <c r="R1445" s="61">
        <f>IF(Tableau1[[#This Row],[Noms_M]]=R$5,Tableau1[[#This Row],[Fin_M]]-Tableau1[[#This Row],[Début_M]],0)+IF(Tableau1[[#This Row],[Noms]]=R$5,Tableau1[[#This Row],[Fin]]-Tableau1[[#This Row],[Début]],0)</f>
        <v>0</v>
      </c>
      <c r="S1445" s="62">
        <f>IF(Tableau1[[#This Row],[Noms_M]]=S$5,Tableau1[[#This Row],[Fin_M]]-Tableau1[[#This Row],[Début_M]],0)+IF(Tableau1[[#This Row],[Noms]]=S$5,Tableau1[[#This Row],[Fin]]-Tableau1[[#This Row],[Début]],0)</f>
        <v>0</v>
      </c>
    </row>
    <row r="1446" spans="1:26" s="17" customFormat="1" ht="20.25" customHeight="1" thickBot="1" x14ac:dyDescent="0.35">
      <c r="A1446" s="36">
        <f>A1443+1</f>
        <v>46136</v>
      </c>
      <c r="B1446" s="55" t="str">
        <f t="shared" ref="B1446" si="2303">TEXT(A1446,"mmm")</f>
        <v>avr</v>
      </c>
      <c r="C1446" s="57">
        <f t="shared" ref="C1446" si="2304">_xlfn.ISOWEEKNUM(A1446)</f>
        <v>17</v>
      </c>
      <c r="D1446" s="33">
        <f>A1446</f>
        <v>46136</v>
      </c>
      <c r="E1446" s="8"/>
      <c r="F1446" s="1"/>
      <c r="G1446" s="9"/>
      <c r="H1446" s="14"/>
      <c r="I1446" s="1"/>
      <c r="J1446" s="58"/>
      <c r="K1446" s="18"/>
      <c r="L1446" s="7"/>
      <c r="N1446" s="61">
        <f>IF(Tableau1[[#This Row],[Noms_M]]=N$5,Tableau1[[#This Row],[Fin_M]]-Tableau1[[#This Row],[Début_M]],0)+IF(Tableau1[[#This Row],[Noms]]=N$5,Tableau1[[#This Row],[Fin]]-Tableau1[[#This Row],[Début]],0)</f>
        <v>0</v>
      </c>
      <c r="O1446" s="61">
        <f>IF(Tableau1[[#This Row],[Noms_M]]=O$5,Tableau1[[#This Row],[Fin_M]]-Tableau1[[#This Row],[Début_M]],0)+IF(Tableau1[[#This Row],[Noms]]=O$5,Tableau1[[#This Row],[Fin]]-Tableau1[[#This Row],[Début]],0)</f>
        <v>0</v>
      </c>
      <c r="P1446" s="61">
        <f>IF(Tableau1[[#This Row],[Noms_M]]=P$5,Tableau1[[#This Row],[Fin_M]]-Tableau1[[#This Row],[Début_M]],0)+IF(Tableau1[[#This Row],[Noms]]=P$5,Tableau1[[#This Row],[Fin]]-Tableau1[[#This Row],[Début]],0)</f>
        <v>0</v>
      </c>
      <c r="Q1446" s="61">
        <f>IF(Tableau1[[#This Row],[Noms_M]]=Q$5,Tableau1[[#This Row],[Fin_M]]-Tableau1[[#This Row],[Début_M]],0)+IF(Tableau1[[#This Row],[Noms]]=Q$5,Tableau1[[#This Row],[Fin]]-Tableau1[[#This Row],[Début]],0)</f>
        <v>0</v>
      </c>
      <c r="R1446" s="61">
        <f>IF(Tableau1[[#This Row],[Noms_M]]=R$5,Tableau1[[#This Row],[Fin_M]]-Tableau1[[#This Row],[Début_M]],0)+IF(Tableau1[[#This Row],[Noms]]=R$5,Tableau1[[#This Row],[Fin]]-Tableau1[[#This Row],[Début]],0)</f>
        <v>0</v>
      </c>
      <c r="S1446" s="62">
        <f>IF(Tableau1[[#This Row],[Noms_M]]=S$5,Tableau1[[#This Row],[Fin_M]]-Tableau1[[#This Row],[Début_M]],0)+IF(Tableau1[[#This Row],[Noms]]=S$5,Tableau1[[#This Row],[Fin]]-Tableau1[[#This Row],[Début]],0)</f>
        <v>0</v>
      </c>
    </row>
    <row r="1447" spans="1:26" s="17" customFormat="1" ht="20.25" customHeight="1" thickBot="1" x14ac:dyDescent="0.35">
      <c r="A1447" s="37"/>
      <c r="B1447" s="56" t="str">
        <f t="shared" ref="B1447" si="2305">TEXT(A1446,"mmm")</f>
        <v>avr</v>
      </c>
      <c r="C1447" s="57">
        <f t="shared" ref="C1447" si="2306">_xlfn.ISOWEEKNUM(A1446)</f>
        <v>17</v>
      </c>
      <c r="D1447" s="34"/>
      <c r="E1447" s="10"/>
      <c r="F1447" s="2"/>
      <c r="G1447" s="11"/>
      <c r="H1447" s="15"/>
      <c r="I1447" s="2"/>
      <c r="J1447" s="59"/>
      <c r="K1447" s="18"/>
      <c r="L1447" s="3"/>
      <c r="N1447" s="61">
        <f>IF(Tableau1[[#This Row],[Noms_M]]=N$5,Tableau1[[#This Row],[Fin_M]]-Tableau1[[#This Row],[Début_M]],0)+IF(Tableau1[[#This Row],[Noms]]=N$5,Tableau1[[#This Row],[Fin]]-Tableau1[[#This Row],[Début]],0)</f>
        <v>0</v>
      </c>
      <c r="O1447" s="61">
        <f>IF(Tableau1[[#This Row],[Noms_M]]=O$5,Tableau1[[#This Row],[Fin_M]]-Tableau1[[#This Row],[Début_M]],0)+IF(Tableau1[[#This Row],[Noms]]=O$5,Tableau1[[#This Row],[Fin]]-Tableau1[[#This Row],[Début]],0)</f>
        <v>0</v>
      </c>
      <c r="P1447" s="61">
        <f>IF(Tableau1[[#This Row],[Noms_M]]=P$5,Tableau1[[#This Row],[Fin_M]]-Tableau1[[#This Row],[Début_M]],0)+IF(Tableau1[[#This Row],[Noms]]=P$5,Tableau1[[#This Row],[Fin]]-Tableau1[[#This Row],[Début]],0)</f>
        <v>0</v>
      </c>
      <c r="Q1447" s="61">
        <f>IF(Tableau1[[#This Row],[Noms_M]]=Q$5,Tableau1[[#This Row],[Fin_M]]-Tableau1[[#This Row],[Début_M]],0)+IF(Tableau1[[#This Row],[Noms]]=Q$5,Tableau1[[#This Row],[Fin]]-Tableau1[[#This Row],[Début]],0)</f>
        <v>0</v>
      </c>
      <c r="R1447" s="61">
        <f>IF(Tableau1[[#This Row],[Noms_M]]=R$5,Tableau1[[#This Row],[Fin_M]]-Tableau1[[#This Row],[Début_M]],0)+IF(Tableau1[[#This Row],[Noms]]=R$5,Tableau1[[#This Row],[Fin]]-Tableau1[[#This Row],[Début]],0)</f>
        <v>0</v>
      </c>
      <c r="S1447" s="62">
        <f>IF(Tableau1[[#This Row],[Noms_M]]=S$5,Tableau1[[#This Row],[Fin_M]]-Tableau1[[#This Row],[Début_M]],0)+IF(Tableau1[[#This Row],[Noms]]=S$5,Tableau1[[#This Row],[Fin]]-Tableau1[[#This Row],[Début]],0)</f>
        <v>0</v>
      </c>
    </row>
    <row r="1448" spans="1:26" s="17" customFormat="1" ht="20.25" customHeight="1" thickBot="1" x14ac:dyDescent="0.35">
      <c r="A1448" s="38"/>
      <c r="B1448" s="56" t="str">
        <f t="shared" ref="B1448" si="2307">TEXT(A1446,"mmm")</f>
        <v>avr</v>
      </c>
      <c r="C1448" s="57">
        <f t="shared" ref="C1448" si="2308">_xlfn.ISOWEEKNUM(A1446)</f>
        <v>17</v>
      </c>
      <c r="D1448" s="35"/>
      <c r="E1448" s="22"/>
      <c r="F1448" s="12"/>
      <c r="G1448" s="13"/>
      <c r="H1448" s="24"/>
      <c r="I1448" s="12"/>
      <c r="J1448" s="60"/>
      <c r="K1448" s="18"/>
      <c r="L1448" s="4"/>
      <c r="N1448" s="61">
        <f>IF(Tableau1[[#This Row],[Noms_M]]=N$5,Tableau1[[#This Row],[Fin_M]]-Tableau1[[#This Row],[Début_M]],0)+IF(Tableau1[[#This Row],[Noms]]=N$5,Tableau1[[#This Row],[Fin]]-Tableau1[[#This Row],[Début]],0)</f>
        <v>0</v>
      </c>
      <c r="O1448" s="61">
        <f>IF(Tableau1[[#This Row],[Noms_M]]=O$5,Tableau1[[#This Row],[Fin_M]]-Tableau1[[#This Row],[Début_M]],0)+IF(Tableau1[[#This Row],[Noms]]=O$5,Tableau1[[#This Row],[Fin]]-Tableau1[[#This Row],[Début]],0)</f>
        <v>0</v>
      </c>
      <c r="P1448" s="61">
        <f>IF(Tableau1[[#This Row],[Noms_M]]=P$5,Tableau1[[#This Row],[Fin_M]]-Tableau1[[#This Row],[Début_M]],0)+IF(Tableau1[[#This Row],[Noms]]=P$5,Tableau1[[#This Row],[Fin]]-Tableau1[[#This Row],[Début]],0)</f>
        <v>0</v>
      </c>
      <c r="Q1448" s="61">
        <f>IF(Tableau1[[#This Row],[Noms_M]]=Q$5,Tableau1[[#This Row],[Fin_M]]-Tableau1[[#This Row],[Début_M]],0)+IF(Tableau1[[#This Row],[Noms]]=Q$5,Tableau1[[#This Row],[Fin]]-Tableau1[[#This Row],[Début]],0)</f>
        <v>0</v>
      </c>
      <c r="R1448" s="61">
        <f>IF(Tableau1[[#This Row],[Noms_M]]=R$5,Tableau1[[#This Row],[Fin_M]]-Tableau1[[#This Row],[Début_M]],0)+IF(Tableau1[[#This Row],[Noms]]=R$5,Tableau1[[#This Row],[Fin]]-Tableau1[[#This Row],[Début]],0)</f>
        <v>0</v>
      </c>
      <c r="S1448" s="62">
        <f>IF(Tableau1[[#This Row],[Noms_M]]=S$5,Tableau1[[#This Row],[Fin_M]]-Tableau1[[#This Row],[Début_M]],0)+IF(Tableau1[[#This Row],[Noms]]=S$5,Tableau1[[#This Row],[Fin]]-Tableau1[[#This Row],[Début]],0)</f>
        <v>0</v>
      </c>
    </row>
    <row r="1449" spans="1:26" s="17" customFormat="1" ht="20.25" customHeight="1" thickBot="1" x14ac:dyDescent="0.35">
      <c r="A1449" s="36">
        <f>A1446+1</f>
        <v>46137</v>
      </c>
      <c r="B1449" s="55" t="str">
        <f t="shared" ref="B1449:B1509" si="2309">TEXT(A1449,"mmm")</f>
        <v>avr</v>
      </c>
      <c r="C1449" s="57">
        <f t="shared" ref="C1449" si="2310">_xlfn.ISOWEEKNUM(A1449)</f>
        <v>17</v>
      </c>
      <c r="D1449" s="33">
        <f>A1449</f>
        <v>46137</v>
      </c>
      <c r="E1449" s="8"/>
      <c r="F1449" s="1"/>
      <c r="G1449" s="9"/>
      <c r="H1449" s="14"/>
      <c r="I1449" s="1"/>
      <c r="J1449" s="58"/>
      <c r="K1449" s="18"/>
      <c r="L1449" s="7"/>
      <c r="N1449" s="61">
        <f>IF(Tableau1[[#This Row],[Noms_M]]=N$5,Tableau1[[#This Row],[Fin_M]]-Tableau1[[#This Row],[Début_M]],0)+IF(Tableau1[[#This Row],[Noms]]=N$5,Tableau1[[#This Row],[Fin]]-Tableau1[[#This Row],[Début]],0)</f>
        <v>0</v>
      </c>
      <c r="O1449" s="61">
        <f>IF(Tableau1[[#This Row],[Noms_M]]=O$5,Tableau1[[#This Row],[Fin_M]]-Tableau1[[#This Row],[Début_M]],0)+IF(Tableau1[[#This Row],[Noms]]=O$5,Tableau1[[#This Row],[Fin]]-Tableau1[[#This Row],[Début]],0)</f>
        <v>0</v>
      </c>
      <c r="P1449" s="61">
        <f>IF(Tableau1[[#This Row],[Noms_M]]=P$5,Tableau1[[#This Row],[Fin_M]]-Tableau1[[#This Row],[Début_M]],0)+IF(Tableau1[[#This Row],[Noms]]=P$5,Tableau1[[#This Row],[Fin]]-Tableau1[[#This Row],[Début]],0)</f>
        <v>0</v>
      </c>
      <c r="Q1449" s="61">
        <f>IF(Tableau1[[#This Row],[Noms_M]]=Q$5,Tableau1[[#This Row],[Fin_M]]-Tableau1[[#This Row],[Début_M]],0)+IF(Tableau1[[#This Row],[Noms]]=Q$5,Tableau1[[#This Row],[Fin]]-Tableau1[[#This Row],[Début]],0)</f>
        <v>0</v>
      </c>
      <c r="R1449" s="61">
        <f>IF(Tableau1[[#This Row],[Noms_M]]=R$5,Tableau1[[#This Row],[Fin_M]]-Tableau1[[#This Row],[Début_M]],0)+IF(Tableau1[[#This Row],[Noms]]=R$5,Tableau1[[#This Row],[Fin]]-Tableau1[[#This Row],[Début]],0)</f>
        <v>0</v>
      </c>
      <c r="S1449" s="62">
        <f>IF(Tableau1[[#This Row],[Noms_M]]=S$5,Tableau1[[#This Row],[Fin_M]]-Tableau1[[#This Row],[Début_M]],0)+IF(Tableau1[[#This Row],[Noms]]=S$5,Tableau1[[#This Row],[Fin]]-Tableau1[[#This Row],[Début]],0)</f>
        <v>0</v>
      </c>
    </row>
    <row r="1450" spans="1:26" s="17" customFormat="1" ht="20.25" customHeight="1" thickBot="1" x14ac:dyDescent="0.35">
      <c r="A1450" s="37"/>
      <c r="B1450" s="56" t="str">
        <f t="shared" ref="B1450:B1510" si="2311">TEXT(A1449,"mmm")</f>
        <v>avr</v>
      </c>
      <c r="C1450" s="57">
        <f t="shared" ref="C1450" si="2312">_xlfn.ISOWEEKNUM(A1449)</f>
        <v>17</v>
      </c>
      <c r="D1450" s="34"/>
      <c r="E1450" s="10"/>
      <c r="F1450" s="2"/>
      <c r="G1450" s="11"/>
      <c r="H1450" s="15"/>
      <c r="I1450" s="2"/>
      <c r="J1450" s="59"/>
      <c r="K1450" s="18"/>
      <c r="L1450" s="3"/>
      <c r="N1450" s="61">
        <f>IF(Tableau1[[#This Row],[Noms_M]]=N$5,Tableau1[[#This Row],[Fin_M]]-Tableau1[[#This Row],[Début_M]],0)+IF(Tableau1[[#This Row],[Noms]]=N$5,Tableau1[[#This Row],[Fin]]-Tableau1[[#This Row],[Début]],0)</f>
        <v>0</v>
      </c>
      <c r="O1450" s="61">
        <f>IF(Tableau1[[#This Row],[Noms_M]]=O$5,Tableau1[[#This Row],[Fin_M]]-Tableau1[[#This Row],[Début_M]],0)+IF(Tableau1[[#This Row],[Noms]]=O$5,Tableau1[[#This Row],[Fin]]-Tableau1[[#This Row],[Début]],0)</f>
        <v>0</v>
      </c>
      <c r="P1450" s="61">
        <f>IF(Tableau1[[#This Row],[Noms_M]]=P$5,Tableau1[[#This Row],[Fin_M]]-Tableau1[[#This Row],[Début_M]],0)+IF(Tableau1[[#This Row],[Noms]]=P$5,Tableau1[[#This Row],[Fin]]-Tableau1[[#This Row],[Début]],0)</f>
        <v>0</v>
      </c>
      <c r="Q1450" s="61">
        <f>IF(Tableau1[[#This Row],[Noms_M]]=Q$5,Tableau1[[#This Row],[Fin_M]]-Tableau1[[#This Row],[Début_M]],0)+IF(Tableau1[[#This Row],[Noms]]=Q$5,Tableau1[[#This Row],[Fin]]-Tableau1[[#This Row],[Début]],0)</f>
        <v>0</v>
      </c>
      <c r="R1450" s="61">
        <f>IF(Tableau1[[#This Row],[Noms_M]]=R$5,Tableau1[[#This Row],[Fin_M]]-Tableau1[[#This Row],[Début_M]],0)+IF(Tableau1[[#This Row],[Noms]]=R$5,Tableau1[[#This Row],[Fin]]-Tableau1[[#This Row],[Début]],0)</f>
        <v>0</v>
      </c>
      <c r="S1450" s="62">
        <f>IF(Tableau1[[#This Row],[Noms_M]]=S$5,Tableau1[[#This Row],[Fin_M]]-Tableau1[[#This Row],[Début_M]],0)+IF(Tableau1[[#This Row],[Noms]]=S$5,Tableau1[[#This Row],[Fin]]-Tableau1[[#This Row],[Début]],0)</f>
        <v>0</v>
      </c>
    </row>
    <row r="1451" spans="1:26" s="17" customFormat="1" ht="20.25" customHeight="1" thickBot="1" x14ac:dyDescent="0.35">
      <c r="A1451" s="38"/>
      <c r="B1451" s="56" t="str">
        <f t="shared" ref="B1451:B1511" si="2313">TEXT(A1449,"mmm")</f>
        <v>avr</v>
      </c>
      <c r="C1451" s="57">
        <f t="shared" ref="C1451" si="2314">_xlfn.ISOWEEKNUM(A1449)</f>
        <v>17</v>
      </c>
      <c r="D1451" s="35"/>
      <c r="E1451" s="22"/>
      <c r="F1451" s="12"/>
      <c r="G1451" s="13"/>
      <c r="H1451" s="24"/>
      <c r="I1451" s="12"/>
      <c r="J1451" s="60"/>
      <c r="K1451" s="18"/>
      <c r="L1451" s="4"/>
      <c r="N1451" s="61">
        <f>IF(Tableau1[[#This Row],[Noms_M]]=N$5,Tableau1[[#This Row],[Fin_M]]-Tableau1[[#This Row],[Début_M]],0)+IF(Tableau1[[#This Row],[Noms]]=N$5,Tableau1[[#This Row],[Fin]]-Tableau1[[#This Row],[Début]],0)</f>
        <v>0</v>
      </c>
      <c r="O1451" s="61">
        <f>IF(Tableau1[[#This Row],[Noms_M]]=O$5,Tableau1[[#This Row],[Fin_M]]-Tableau1[[#This Row],[Début_M]],0)+IF(Tableau1[[#This Row],[Noms]]=O$5,Tableau1[[#This Row],[Fin]]-Tableau1[[#This Row],[Début]],0)</f>
        <v>0</v>
      </c>
      <c r="P1451" s="61">
        <f>IF(Tableau1[[#This Row],[Noms_M]]=P$5,Tableau1[[#This Row],[Fin_M]]-Tableau1[[#This Row],[Début_M]],0)+IF(Tableau1[[#This Row],[Noms]]=P$5,Tableau1[[#This Row],[Fin]]-Tableau1[[#This Row],[Début]],0)</f>
        <v>0</v>
      </c>
      <c r="Q1451" s="61">
        <f>IF(Tableau1[[#This Row],[Noms_M]]=Q$5,Tableau1[[#This Row],[Fin_M]]-Tableau1[[#This Row],[Début_M]],0)+IF(Tableau1[[#This Row],[Noms]]=Q$5,Tableau1[[#This Row],[Fin]]-Tableau1[[#This Row],[Début]],0)</f>
        <v>0</v>
      </c>
      <c r="R1451" s="61">
        <f>IF(Tableau1[[#This Row],[Noms_M]]=R$5,Tableau1[[#This Row],[Fin_M]]-Tableau1[[#This Row],[Début_M]],0)+IF(Tableau1[[#This Row],[Noms]]=R$5,Tableau1[[#This Row],[Fin]]-Tableau1[[#This Row],[Début]],0)</f>
        <v>0</v>
      </c>
      <c r="S1451" s="62">
        <f>IF(Tableau1[[#This Row],[Noms_M]]=S$5,Tableau1[[#This Row],[Fin_M]]-Tableau1[[#This Row],[Début_M]],0)+IF(Tableau1[[#This Row],[Noms]]=S$5,Tableau1[[#This Row],[Fin]]-Tableau1[[#This Row],[Début]],0)</f>
        <v>0</v>
      </c>
    </row>
    <row r="1452" spans="1:26" s="17" customFormat="1" ht="20.25" customHeight="1" thickBot="1" x14ac:dyDescent="0.35">
      <c r="A1452" s="36">
        <f>A1449+1</f>
        <v>46138</v>
      </c>
      <c r="B1452" s="55" t="str">
        <f t="shared" ref="B1452:B1512" si="2315">TEXT(A1452,"mmm")</f>
        <v>avr</v>
      </c>
      <c r="C1452" s="57">
        <f t="shared" ref="C1452" si="2316">_xlfn.ISOWEEKNUM(A1452)</f>
        <v>17</v>
      </c>
      <c r="D1452" s="33">
        <f>A1452</f>
        <v>46138</v>
      </c>
      <c r="E1452" s="8"/>
      <c r="F1452" s="1"/>
      <c r="G1452" s="9"/>
      <c r="H1452" s="14"/>
      <c r="I1452" s="1"/>
      <c r="J1452" s="58"/>
      <c r="K1452" s="18"/>
      <c r="L1452" s="7"/>
      <c r="N1452" s="61">
        <f>IF(Tableau1[[#This Row],[Noms_M]]=N$5,Tableau1[[#This Row],[Fin_M]]-Tableau1[[#This Row],[Début_M]],0)+IF(Tableau1[[#This Row],[Noms]]=N$5,Tableau1[[#This Row],[Fin]]-Tableau1[[#This Row],[Début]],0)</f>
        <v>0</v>
      </c>
      <c r="O1452" s="61">
        <f>IF(Tableau1[[#This Row],[Noms_M]]=O$5,Tableau1[[#This Row],[Fin_M]]-Tableau1[[#This Row],[Début_M]],0)+IF(Tableau1[[#This Row],[Noms]]=O$5,Tableau1[[#This Row],[Fin]]-Tableau1[[#This Row],[Début]],0)</f>
        <v>0</v>
      </c>
      <c r="P1452" s="61">
        <f>IF(Tableau1[[#This Row],[Noms_M]]=P$5,Tableau1[[#This Row],[Fin_M]]-Tableau1[[#This Row],[Début_M]],0)+IF(Tableau1[[#This Row],[Noms]]=P$5,Tableau1[[#This Row],[Fin]]-Tableau1[[#This Row],[Début]],0)</f>
        <v>0</v>
      </c>
      <c r="Q1452" s="61">
        <f>IF(Tableau1[[#This Row],[Noms_M]]=Q$5,Tableau1[[#This Row],[Fin_M]]-Tableau1[[#This Row],[Début_M]],0)+IF(Tableau1[[#This Row],[Noms]]=Q$5,Tableau1[[#This Row],[Fin]]-Tableau1[[#This Row],[Début]],0)</f>
        <v>0</v>
      </c>
      <c r="R1452" s="61">
        <f>IF(Tableau1[[#This Row],[Noms_M]]=R$5,Tableau1[[#This Row],[Fin_M]]-Tableau1[[#This Row],[Début_M]],0)+IF(Tableau1[[#This Row],[Noms]]=R$5,Tableau1[[#This Row],[Fin]]-Tableau1[[#This Row],[Début]],0)</f>
        <v>0</v>
      </c>
      <c r="S1452" s="62">
        <f>IF(Tableau1[[#This Row],[Noms_M]]=S$5,Tableau1[[#This Row],[Fin_M]]-Tableau1[[#This Row],[Début_M]],0)+IF(Tableau1[[#This Row],[Noms]]=S$5,Tableau1[[#This Row],[Fin]]-Tableau1[[#This Row],[Début]],0)</f>
        <v>0</v>
      </c>
    </row>
    <row r="1453" spans="1:26" s="17" customFormat="1" ht="20.25" customHeight="1" thickBot="1" x14ac:dyDescent="0.35">
      <c r="A1453" s="37"/>
      <c r="B1453" s="56" t="str">
        <f t="shared" ref="B1453:B1513" si="2317">TEXT(A1452,"mmm")</f>
        <v>avr</v>
      </c>
      <c r="C1453" s="57">
        <f t="shared" ref="C1453" si="2318">_xlfn.ISOWEEKNUM(A1452)</f>
        <v>17</v>
      </c>
      <c r="D1453" s="34"/>
      <c r="E1453" s="10"/>
      <c r="F1453" s="2"/>
      <c r="G1453" s="11"/>
      <c r="H1453" s="15"/>
      <c r="I1453" s="2"/>
      <c r="J1453" s="59"/>
      <c r="K1453" s="18"/>
      <c r="L1453" s="3"/>
      <c r="N1453" s="61">
        <f>IF(Tableau1[[#This Row],[Noms_M]]=N$5,Tableau1[[#This Row],[Fin_M]]-Tableau1[[#This Row],[Début_M]],0)+IF(Tableau1[[#This Row],[Noms]]=N$5,Tableau1[[#This Row],[Fin]]-Tableau1[[#This Row],[Début]],0)</f>
        <v>0</v>
      </c>
      <c r="O1453" s="61">
        <f>IF(Tableau1[[#This Row],[Noms_M]]=O$5,Tableau1[[#This Row],[Fin_M]]-Tableau1[[#This Row],[Début_M]],0)+IF(Tableau1[[#This Row],[Noms]]=O$5,Tableau1[[#This Row],[Fin]]-Tableau1[[#This Row],[Début]],0)</f>
        <v>0</v>
      </c>
      <c r="P1453" s="61">
        <f>IF(Tableau1[[#This Row],[Noms_M]]=P$5,Tableau1[[#This Row],[Fin_M]]-Tableau1[[#This Row],[Début_M]],0)+IF(Tableau1[[#This Row],[Noms]]=P$5,Tableau1[[#This Row],[Fin]]-Tableau1[[#This Row],[Début]],0)</f>
        <v>0</v>
      </c>
      <c r="Q1453" s="61">
        <f>IF(Tableau1[[#This Row],[Noms_M]]=Q$5,Tableau1[[#This Row],[Fin_M]]-Tableau1[[#This Row],[Début_M]],0)+IF(Tableau1[[#This Row],[Noms]]=Q$5,Tableau1[[#This Row],[Fin]]-Tableau1[[#This Row],[Début]],0)</f>
        <v>0</v>
      </c>
      <c r="R1453" s="61">
        <f>IF(Tableau1[[#This Row],[Noms_M]]=R$5,Tableau1[[#This Row],[Fin_M]]-Tableau1[[#This Row],[Début_M]],0)+IF(Tableau1[[#This Row],[Noms]]=R$5,Tableau1[[#This Row],[Fin]]-Tableau1[[#This Row],[Début]],0)</f>
        <v>0</v>
      </c>
      <c r="S1453" s="62">
        <f>IF(Tableau1[[#This Row],[Noms_M]]=S$5,Tableau1[[#This Row],[Fin_M]]-Tableau1[[#This Row],[Début_M]],0)+IF(Tableau1[[#This Row],[Noms]]=S$5,Tableau1[[#This Row],[Fin]]-Tableau1[[#This Row],[Début]],0)</f>
        <v>0</v>
      </c>
    </row>
    <row r="1454" spans="1:26" s="17" customFormat="1" ht="20.25" customHeight="1" thickBot="1" x14ac:dyDescent="0.35">
      <c r="A1454" s="38"/>
      <c r="B1454" s="56" t="str">
        <f t="shared" ref="B1454:B1514" si="2319">TEXT(A1452,"mmm")</f>
        <v>avr</v>
      </c>
      <c r="C1454" s="57">
        <f t="shared" ref="C1454" si="2320">_xlfn.ISOWEEKNUM(A1452)</f>
        <v>17</v>
      </c>
      <c r="D1454" s="35"/>
      <c r="E1454" s="22"/>
      <c r="F1454" s="12"/>
      <c r="G1454" s="13"/>
      <c r="H1454" s="24"/>
      <c r="I1454" s="12"/>
      <c r="J1454" s="60"/>
      <c r="K1454" s="18"/>
      <c r="L1454" s="4"/>
      <c r="N1454" s="61">
        <f>IF(Tableau1[[#This Row],[Noms_M]]=N$5,Tableau1[[#This Row],[Fin_M]]-Tableau1[[#This Row],[Début_M]],0)+IF(Tableau1[[#This Row],[Noms]]=N$5,Tableau1[[#This Row],[Fin]]-Tableau1[[#This Row],[Début]],0)</f>
        <v>0</v>
      </c>
      <c r="O1454" s="61">
        <f>IF(Tableau1[[#This Row],[Noms_M]]=O$5,Tableau1[[#This Row],[Fin_M]]-Tableau1[[#This Row],[Début_M]],0)+IF(Tableau1[[#This Row],[Noms]]=O$5,Tableau1[[#This Row],[Fin]]-Tableau1[[#This Row],[Début]],0)</f>
        <v>0</v>
      </c>
      <c r="P1454" s="61">
        <f>IF(Tableau1[[#This Row],[Noms_M]]=P$5,Tableau1[[#This Row],[Fin_M]]-Tableau1[[#This Row],[Début_M]],0)+IF(Tableau1[[#This Row],[Noms]]=P$5,Tableau1[[#This Row],[Fin]]-Tableau1[[#This Row],[Début]],0)</f>
        <v>0</v>
      </c>
      <c r="Q1454" s="61">
        <f>IF(Tableau1[[#This Row],[Noms_M]]=Q$5,Tableau1[[#This Row],[Fin_M]]-Tableau1[[#This Row],[Début_M]],0)+IF(Tableau1[[#This Row],[Noms]]=Q$5,Tableau1[[#This Row],[Fin]]-Tableau1[[#This Row],[Début]],0)</f>
        <v>0</v>
      </c>
      <c r="R1454" s="61">
        <f>IF(Tableau1[[#This Row],[Noms_M]]=R$5,Tableau1[[#This Row],[Fin_M]]-Tableau1[[#This Row],[Début_M]],0)+IF(Tableau1[[#This Row],[Noms]]=R$5,Tableau1[[#This Row],[Fin]]-Tableau1[[#This Row],[Début]],0)</f>
        <v>0</v>
      </c>
      <c r="S1454" s="62">
        <f>IF(Tableau1[[#This Row],[Noms_M]]=S$5,Tableau1[[#This Row],[Fin_M]]-Tableau1[[#This Row],[Début_M]],0)+IF(Tableau1[[#This Row],[Noms]]=S$5,Tableau1[[#This Row],[Fin]]-Tableau1[[#This Row],[Début]],0)</f>
        <v>0</v>
      </c>
    </row>
    <row r="1455" spans="1:26" s="17" customFormat="1" ht="20.25" customHeight="1" thickBot="1" x14ac:dyDescent="0.35">
      <c r="A1455" s="36">
        <f>A1452+1</f>
        <v>46139</v>
      </c>
      <c r="B1455" s="55" t="str">
        <f t="shared" ref="B1455:B1515" si="2321">TEXT(A1455,"mmm")</f>
        <v>avr</v>
      </c>
      <c r="C1455" s="57">
        <f t="shared" ref="C1455" si="2322">_xlfn.ISOWEEKNUM(A1455)</f>
        <v>18</v>
      </c>
      <c r="D1455" s="33">
        <f>A1455</f>
        <v>46139</v>
      </c>
      <c r="E1455" s="8"/>
      <c r="F1455" s="1"/>
      <c r="G1455" s="9"/>
      <c r="H1455" s="14"/>
      <c r="I1455" s="1"/>
      <c r="J1455" s="58"/>
      <c r="K1455" s="18"/>
      <c r="L1455" s="7"/>
      <c r="N1455" s="61">
        <f>IF(Tableau1[[#This Row],[Noms_M]]=N$5,Tableau1[[#This Row],[Fin_M]]-Tableau1[[#This Row],[Début_M]],0)+IF(Tableau1[[#This Row],[Noms]]=N$5,Tableau1[[#This Row],[Fin]]-Tableau1[[#This Row],[Début]],0)</f>
        <v>0</v>
      </c>
      <c r="O1455" s="61">
        <f>IF(Tableau1[[#This Row],[Noms_M]]=O$5,Tableau1[[#This Row],[Fin_M]]-Tableau1[[#This Row],[Début_M]],0)+IF(Tableau1[[#This Row],[Noms]]=O$5,Tableau1[[#This Row],[Fin]]-Tableau1[[#This Row],[Début]],0)</f>
        <v>0</v>
      </c>
      <c r="P1455" s="61">
        <f>IF(Tableau1[[#This Row],[Noms_M]]=P$5,Tableau1[[#This Row],[Fin_M]]-Tableau1[[#This Row],[Début_M]],0)+IF(Tableau1[[#This Row],[Noms]]=P$5,Tableau1[[#This Row],[Fin]]-Tableau1[[#This Row],[Début]],0)</f>
        <v>0</v>
      </c>
      <c r="Q1455" s="61">
        <f>IF(Tableau1[[#This Row],[Noms_M]]=Q$5,Tableau1[[#This Row],[Fin_M]]-Tableau1[[#This Row],[Début_M]],0)+IF(Tableau1[[#This Row],[Noms]]=Q$5,Tableau1[[#This Row],[Fin]]-Tableau1[[#This Row],[Début]],0)</f>
        <v>0</v>
      </c>
      <c r="R1455" s="61">
        <f>IF(Tableau1[[#This Row],[Noms_M]]=R$5,Tableau1[[#This Row],[Fin_M]]-Tableau1[[#This Row],[Début_M]],0)+IF(Tableau1[[#This Row],[Noms]]=R$5,Tableau1[[#This Row],[Fin]]-Tableau1[[#This Row],[Début]],0)</f>
        <v>0</v>
      </c>
      <c r="S1455" s="62">
        <f>IF(Tableau1[[#This Row],[Noms_M]]=S$5,Tableau1[[#This Row],[Fin_M]]-Tableau1[[#This Row],[Début_M]],0)+IF(Tableau1[[#This Row],[Noms]]=S$5,Tableau1[[#This Row],[Fin]]-Tableau1[[#This Row],[Début]],0)</f>
        <v>0</v>
      </c>
      <c r="U1455" s="70">
        <f>SUM(N1455:N1475)</f>
        <v>0</v>
      </c>
      <c r="V1455" s="70">
        <f t="shared" ref="V1455" si="2323">SUM(O1455:O1475)</f>
        <v>0</v>
      </c>
      <c r="W1455" s="70">
        <f t="shared" ref="W1455" si="2324">SUM(P1455:P1475)</f>
        <v>0</v>
      </c>
      <c r="X1455" s="70">
        <f t="shared" ref="X1455" si="2325">SUM(Q1455:Q1475)</f>
        <v>0</v>
      </c>
      <c r="Y1455" s="70">
        <f t="shared" ref="Y1455" si="2326">SUM(R1455:R1475)</f>
        <v>0</v>
      </c>
      <c r="Z1455" s="70">
        <f t="shared" ref="Z1455" si="2327">SUM(S1455:S1475)</f>
        <v>0</v>
      </c>
    </row>
    <row r="1456" spans="1:26" s="17" customFormat="1" ht="20.25" customHeight="1" thickBot="1" x14ac:dyDescent="0.35">
      <c r="A1456" s="37"/>
      <c r="B1456" s="56" t="str">
        <f t="shared" ref="B1456:B1516" si="2328">TEXT(A1455,"mmm")</f>
        <v>avr</v>
      </c>
      <c r="C1456" s="57">
        <f t="shared" ref="C1456" si="2329">_xlfn.ISOWEEKNUM(A1455)</f>
        <v>18</v>
      </c>
      <c r="D1456" s="34"/>
      <c r="E1456" s="10"/>
      <c r="F1456" s="2"/>
      <c r="G1456" s="11"/>
      <c r="H1456" s="15"/>
      <c r="I1456" s="2"/>
      <c r="J1456" s="59"/>
      <c r="K1456" s="18"/>
      <c r="L1456" s="3"/>
      <c r="N1456" s="61">
        <f>IF(Tableau1[[#This Row],[Noms_M]]=N$5,Tableau1[[#This Row],[Fin_M]]-Tableau1[[#This Row],[Début_M]],0)+IF(Tableau1[[#This Row],[Noms]]=N$5,Tableau1[[#This Row],[Fin]]-Tableau1[[#This Row],[Début]],0)</f>
        <v>0</v>
      </c>
      <c r="O1456" s="61">
        <f>IF(Tableau1[[#This Row],[Noms_M]]=O$5,Tableau1[[#This Row],[Fin_M]]-Tableau1[[#This Row],[Début_M]],0)+IF(Tableau1[[#This Row],[Noms]]=O$5,Tableau1[[#This Row],[Fin]]-Tableau1[[#This Row],[Début]],0)</f>
        <v>0</v>
      </c>
      <c r="P1456" s="61">
        <f>IF(Tableau1[[#This Row],[Noms_M]]=P$5,Tableau1[[#This Row],[Fin_M]]-Tableau1[[#This Row],[Début_M]],0)+IF(Tableau1[[#This Row],[Noms]]=P$5,Tableau1[[#This Row],[Fin]]-Tableau1[[#This Row],[Début]],0)</f>
        <v>0</v>
      </c>
      <c r="Q1456" s="61">
        <f>IF(Tableau1[[#This Row],[Noms_M]]=Q$5,Tableau1[[#This Row],[Fin_M]]-Tableau1[[#This Row],[Début_M]],0)+IF(Tableau1[[#This Row],[Noms]]=Q$5,Tableau1[[#This Row],[Fin]]-Tableau1[[#This Row],[Début]],0)</f>
        <v>0</v>
      </c>
      <c r="R1456" s="61">
        <f>IF(Tableau1[[#This Row],[Noms_M]]=R$5,Tableau1[[#This Row],[Fin_M]]-Tableau1[[#This Row],[Début_M]],0)+IF(Tableau1[[#This Row],[Noms]]=R$5,Tableau1[[#This Row],[Fin]]-Tableau1[[#This Row],[Début]],0)</f>
        <v>0</v>
      </c>
      <c r="S1456" s="62">
        <f>IF(Tableau1[[#This Row],[Noms_M]]=S$5,Tableau1[[#This Row],[Fin_M]]-Tableau1[[#This Row],[Début_M]],0)+IF(Tableau1[[#This Row],[Noms]]=S$5,Tableau1[[#This Row],[Fin]]-Tableau1[[#This Row],[Début]],0)</f>
        <v>0</v>
      </c>
    </row>
    <row r="1457" spans="1:19" s="17" customFormat="1" ht="20.25" customHeight="1" thickBot="1" x14ac:dyDescent="0.35">
      <c r="A1457" s="38"/>
      <c r="B1457" s="56" t="str">
        <f t="shared" ref="B1457:B1517" si="2330">TEXT(A1455,"mmm")</f>
        <v>avr</v>
      </c>
      <c r="C1457" s="57">
        <f t="shared" ref="C1457" si="2331">_xlfn.ISOWEEKNUM(A1455)</f>
        <v>18</v>
      </c>
      <c r="D1457" s="35"/>
      <c r="E1457" s="22"/>
      <c r="F1457" s="12"/>
      <c r="G1457" s="13"/>
      <c r="H1457" s="24"/>
      <c r="I1457" s="12"/>
      <c r="J1457" s="60"/>
      <c r="K1457" s="18"/>
      <c r="L1457" s="4"/>
      <c r="N1457" s="61">
        <f>IF(Tableau1[[#This Row],[Noms_M]]=N$5,Tableau1[[#This Row],[Fin_M]]-Tableau1[[#This Row],[Début_M]],0)+IF(Tableau1[[#This Row],[Noms]]=N$5,Tableau1[[#This Row],[Fin]]-Tableau1[[#This Row],[Début]],0)</f>
        <v>0</v>
      </c>
      <c r="O1457" s="61">
        <f>IF(Tableau1[[#This Row],[Noms_M]]=O$5,Tableau1[[#This Row],[Fin_M]]-Tableau1[[#This Row],[Début_M]],0)+IF(Tableau1[[#This Row],[Noms]]=O$5,Tableau1[[#This Row],[Fin]]-Tableau1[[#This Row],[Début]],0)</f>
        <v>0</v>
      </c>
      <c r="P1457" s="61">
        <f>IF(Tableau1[[#This Row],[Noms_M]]=P$5,Tableau1[[#This Row],[Fin_M]]-Tableau1[[#This Row],[Début_M]],0)+IF(Tableau1[[#This Row],[Noms]]=P$5,Tableau1[[#This Row],[Fin]]-Tableau1[[#This Row],[Début]],0)</f>
        <v>0</v>
      </c>
      <c r="Q1457" s="61">
        <f>IF(Tableau1[[#This Row],[Noms_M]]=Q$5,Tableau1[[#This Row],[Fin_M]]-Tableau1[[#This Row],[Début_M]],0)+IF(Tableau1[[#This Row],[Noms]]=Q$5,Tableau1[[#This Row],[Fin]]-Tableau1[[#This Row],[Début]],0)</f>
        <v>0</v>
      </c>
      <c r="R1457" s="61">
        <f>IF(Tableau1[[#This Row],[Noms_M]]=R$5,Tableau1[[#This Row],[Fin_M]]-Tableau1[[#This Row],[Début_M]],0)+IF(Tableau1[[#This Row],[Noms]]=R$5,Tableau1[[#This Row],[Fin]]-Tableau1[[#This Row],[Début]],0)</f>
        <v>0</v>
      </c>
      <c r="S1457" s="62">
        <f>IF(Tableau1[[#This Row],[Noms_M]]=S$5,Tableau1[[#This Row],[Fin_M]]-Tableau1[[#This Row],[Début_M]],0)+IF(Tableau1[[#This Row],[Noms]]=S$5,Tableau1[[#This Row],[Fin]]-Tableau1[[#This Row],[Début]],0)</f>
        <v>0</v>
      </c>
    </row>
    <row r="1458" spans="1:19" s="17" customFormat="1" ht="20.25" customHeight="1" thickBot="1" x14ac:dyDescent="0.35">
      <c r="A1458" s="36">
        <f>A1455+1</f>
        <v>46140</v>
      </c>
      <c r="B1458" s="55" t="str">
        <f t="shared" ref="B1458:B1518" si="2332">TEXT(A1458,"mmm")</f>
        <v>avr</v>
      </c>
      <c r="C1458" s="57">
        <f t="shared" ref="C1458" si="2333">_xlfn.ISOWEEKNUM(A1458)</f>
        <v>18</v>
      </c>
      <c r="D1458" s="33">
        <f>A1458</f>
        <v>46140</v>
      </c>
      <c r="E1458" s="8"/>
      <c r="F1458" s="1"/>
      <c r="G1458" s="9"/>
      <c r="H1458" s="14"/>
      <c r="I1458" s="1"/>
      <c r="J1458" s="58"/>
      <c r="K1458" s="18"/>
      <c r="L1458" s="7"/>
      <c r="N1458" s="61">
        <f>IF(Tableau1[[#This Row],[Noms_M]]=N$5,Tableau1[[#This Row],[Fin_M]]-Tableau1[[#This Row],[Début_M]],0)+IF(Tableau1[[#This Row],[Noms]]=N$5,Tableau1[[#This Row],[Fin]]-Tableau1[[#This Row],[Début]],0)</f>
        <v>0</v>
      </c>
      <c r="O1458" s="61">
        <f>IF(Tableau1[[#This Row],[Noms_M]]=O$5,Tableau1[[#This Row],[Fin_M]]-Tableau1[[#This Row],[Début_M]],0)+IF(Tableau1[[#This Row],[Noms]]=O$5,Tableau1[[#This Row],[Fin]]-Tableau1[[#This Row],[Début]],0)</f>
        <v>0</v>
      </c>
      <c r="P1458" s="61">
        <f>IF(Tableau1[[#This Row],[Noms_M]]=P$5,Tableau1[[#This Row],[Fin_M]]-Tableau1[[#This Row],[Début_M]],0)+IF(Tableau1[[#This Row],[Noms]]=P$5,Tableau1[[#This Row],[Fin]]-Tableau1[[#This Row],[Début]],0)</f>
        <v>0</v>
      </c>
      <c r="Q1458" s="61">
        <f>IF(Tableau1[[#This Row],[Noms_M]]=Q$5,Tableau1[[#This Row],[Fin_M]]-Tableau1[[#This Row],[Début_M]],0)+IF(Tableau1[[#This Row],[Noms]]=Q$5,Tableau1[[#This Row],[Fin]]-Tableau1[[#This Row],[Début]],0)</f>
        <v>0</v>
      </c>
      <c r="R1458" s="61">
        <f>IF(Tableau1[[#This Row],[Noms_M]]=R$5,Tableau1[[#This Row],[Fin_M]]-Tableau1[[#This Row],[Début_M]],0)+IF(Tableau1[[#This Row],[Noms]]=R$5,Tableau1[[#This Row],[Fin]]-Tableau1[[#This Row],[Début]],0)</f>
        <v>0</v>
      </c>
      <c r="S1458" s="62">
        <f>IF(Tableau1[[#This Row],[Noms_M]]=S$5,Tableau1[[#This Row],[Fin_M]]-Tableau1[[#This Row],[Début_M]],0)+IF(Tableau1[[#This Row],[Noms]]=S$5,Tableau1[[#This Row],[Fin]]-Tableau1[[#This Row],[Début]],0)</f>
        <v>0</v>
      </c>
    </row>
    <row r="1459" spans="1:19" s="17" customFormat="1" ht="20.25" customHeight="1" thickBot="1" x14ac:dyDescent="0.35">
      <c r="A1459" s="37"/>
      <c r="B1459" s="56" t="str">
        <f t="shared" ref="B1459:B1519" si="2334">TEXT(A1458,"mmm")</f>
        <v>avr</v>
      </c>
      <c r="C1459" s="57">
        <f t="shared" ref="C1459" si="2335">_xlfn.ISOWEEKNUM(A1458)</f>
        <v>18</v>
      </c>
      <c r="D1459" s="34"/>
      <c r="E1459" s="10"/>
      <c r="F1459" s="2"/>
      <c r="G1459" s="11"/>
      <c r="H1459" s="15"/>
      <c r="I1459" s="2"/>
      <c r="J1459" s="59"/>
      <c r="K1459" s="18"/>
      <c r="L1459" s="3"/>
      <c r="N1459" s="61">
        <f>IF(Tableau1[[#This Row],[Noms_M]]=N$5,Tableau1[[#This Row],[Fin_M]]-Tableau1[[#This Row],[Début_M]],0)+IF(Tableau1[[#This Row],[Noms]]=N$5,Tableau1[[#This Row],[Fin]]-Tableau1[[#This Row],[Début]],0)</f>
        <v>0</v>
      </c>
      <c r="O1459" s="61">
        <f>IF(Tableau1[[#This Row],[Noms_M]]=O$5,Tableau1[[#This Row],[Fin_M]]-Tableau1[[#This Row],[Début_M]],0)+IF(Tableau1[[#This Row],[Noms]]=O$5,Tableau1[[#This Row],[Fin]]-Tableau1[[#This Row],[Début]],0)</f>
        <v>0</v>
      </c>
      <c r="P1459" s="61">
        <f>IF(Tableau1[[#This Row],[Noms_M]]=P$5,Tableau1[[#This Row],[Fin_M]]-Tableau1[[#This Row],[Début_M]],0)+IF(Tableau1[[#This Row],[Noms]]=P$5,Tableau1[[#This Row],[Fin]]-Tableau1[[#This Row],[Début]],0)</f>
        <v>0</v>
      </c>
      <c r="Q1459" s="61">
        <f>IF(Tableau1[[#This Row],[Noms_M]]=Q$5,Tableau1[[#This Row],[Fin_M]]-Tableau1[[#This Row],[Début_M]],0)+IF(Tableau1[[#This Row],[Noms]]=Q$5,Tableau1[[#This Row],[Fin]]-Tableau1[[#This Row],[Début]],0)</f>
        <v>0</v>
      </c>
      <c r="R1459" s="61">
        <f>IF(Tableau1[[#This Row],[Noms_M]]=R$5,Tableau1[[#This Row],[Fin_M]]-Tableau1[[#This Row],[Début_M]],0)+IF(Tableau1[[#This Row],[Noms]]=R$5,Tableau1[[#This Row],[Fin]]-Tableau1[[#This Row],[Début]],0)</f>
        <v>0</v>
      </c>
      <c r="S1459" s="62">
        <f>IF(Tableau1[[#This Row],[Noms_M]]=S$5,Tableau1[[#This Row],[Fin_M]]-Tableau1[[#This Row],[Début_M]],0)+IF(Tableau1[[#This Row],[Noms]]=S$5,Tableau1[[#This Row],[Fin]]-Tableau1[[#This Row],[Début]],0)</f>
        <v>0</v>
      </c>
    </row>
    <row r="1460" spans="1:19" s="17" customFormat="1" ht="20.25" customHeight="1" thickBot="1" x14ac:dyDescent="0.35">
      <c r="A1460" s="38"/>
      <c r="B1460" s="56" t="str">
        <f t="shared" ref="B1460:B1520" si="2336">TEXT(A1458,"mmm")</f>
        <v>avr</v>
      </c>
      <c r="C1460" s="57">
        <f t="shared" ref="C1460" si="2337">_xlfn.ISOWEEKNUM(A1458)</f>
        <v>18</v>
      </c>
      <c r="D1460" s="35"/>
      <c r="E1460" s="22"/>
      <c r="F1460" s="12"/>
      <c r="G1460" s="13"/>
      <c r="H1460" s="24"/>
      <c r="I1460" s="12"/>
      <c r="J1460" s="60"/>
      <c r="K1460" s="18"/>
      <c r="L1460" s="4"/>
      <c r="N1460" s="61">
        <f>IF(Tableau1[[#This Row],[Noms_M]]=N$5,Tableau1[[#This Row],[Fin_M]]-Tableau1[[#This Row],[Début_M]],0)+IF(Tableau1[[#This Row],[Noms]]=N$5,Tableau1[[#This Row],[Fin]]-Tableau1[[#This Row],[Début]],0)</f>
        <v>0</v>
      </c>
      <c r="O1460" s="61">
        <f>IF(Tableau1[[#This Row],[Noms_M]]=O$5,Tableau1[[#This Row],[Fin_M]]-Tableau1[[#This Row],[Début_M]],0)+IF(Tableau1[[#This Row],[Noms]]=O$5,Tableau1[[#This Row],[Fin]]-Tableau1[[#This Row],[Début]],0)</f>
        <v>0</v>
      </c>
      <c r="P1460" s="61">
        <f>IF(Tableau1[[#This Row],[Noms_M]]=P$5,Tableau1[[#This Row],[Fin_M]]-Tableau1[[#This Row],[Début_M]],0)+IF(Tableau1[[#This Row],[Noms]]=P$5,Tableau1[[#This Row],[Fin]]-Tableau1[[#This Row],[Début]],0)</f>
        <v>0</v>
      </c>
      <c r="Q1460" s="61">
        <f>IF(Tableau1[[#This Row],[Noms_M]]=Q$5,Tableau1[[#This Row],[Fin_M]]-Tableau1[[#This Row],[Début_M]],0)+IF(Tableau1[[#This Row],[Noms]]=Q$5,Tableau1[[#This Row],[Fin]]-Tableau1[[#This Row],[Début]],0)</f>
        <v>0</v>
      </c>
      <c r="R1460" s="61">
        <f>IF(Tableau1[[#This Row],[Noms_M]]=R$5,Tableau1[[#This Row],[Fin_M]]-Tableau1[[#This Row],[Début_M]],0)+IF(Tableau1[[#This Row],[Noms]]=R$5,Tableau1[[#This Row],[Fin]]-Tableau1[[#This Row],[Début]],0)</f>
        <v>0</v>
      </c>
      <c r="S1460" s="62">
        <f>IF(Tableau1[[#This Row],[Noms_M]]=S$5,Tableau1[[#This Row],[Fin_M]]-Tableau1[[#This Row],[Début_M]],0)+IF(Tableau1[[#This Row],[Noms]]=S$5,Tableau1[[#This Row],[Fin]]-Tableau1[[#This Row],[Début]],0)</f>
        <v>0</v>
      </c>
    </row>
    <row r="1461" spans="1:19" s="17" customFormat="1" ht="20.25" customHeight="1" thickBot="1" x14ac:dyDescent="0.35">
      <c r="A1461" s="36">
        <f>A1458+1</f>
        <v>46141</v>
      </c>
      <c r="B1461" s="55" t="str">
        <f t="shared" ref="B1461" si="2338">TEXT(A1461,"mmm")</f>
        <v>avr</v>
      </c>
      <c r="C1461" s="57">
        <f t="shared" ref="C1461" si="2339">_xlfn.ISOWEEKNUM(A1461)</f>
        <v>18</v>
      </c>
      <c r="D1461" s="33">
        <f>A1461</f>
        <v>46141</v>
      </c>
      <c r="E1461" s="8"/>
      <c r="F1461" s="1"/>
      <c r="G1461" s="9"/>
      <c r="H1461" s="14"/>
      <c r="I1461" s="1"/>
      <c r="J1461" s="58"/>
      <c r="K1461" s="18"/>
      <c r="L1461" s="7"/>
      <c r="N1461" s="61">
        <f>IF(Tableau1[[#This Row],[Noms_M]]=N$5,Tableau1[[#This Row],[Fin_M]]-Tableau1[[#This Row],[Début_M]],0)+IF(Tableau1[[#This Row],[Noms]]=N$5,Tableau1[[#This Row],[Fin]]-Tableau1[[#This Row],[Début]],0)</f>
        <v>0</v>
      </c>
      <c r="O1461" s="61">
        <f>IF(Tableau1[[#This Row],[Noms_M]]=O$5,Tableau1[[#This Row],[Fin_M]]-Tableau1[[#This Row],[Début_M]],0)+IF(Tableau1[[#This Row],[Noms]]=O$5,Tableau1[[#This Row],[Fin]]-Tableau1[[#This Row],[Début]],0)</f>
        <v>0</v>
      </c>
      <c r="P1461" s="61">
        <f>IF(Tableau1[[#This Row],[Noms_M]]=P$5,Tableau1[[#This Row],[Fin_M]]-Tableau1[[#This Row],[Début_M]],0)+IF(Tableau1[[#This Row],[Noms]]=P$5,Tableau1[[#This Row],[Fin]]-Tableau1[[#This Row],[Début]],0)</f>
        <v>0</v>
      </c>
      <c r="Q1461" s="61">
        <f>IF(Tableau1[[#This Row],[Noms_M]]=Q$5,Tableau1[[#This Row],[Fin_M]]-Tableau1[[#This Row],[Début_M]],0)+IF(Tableau1[[#This Row],[Noms]]=Q$5,Tableau1[[#This Row],[Fin]]-Tableau1[[#This Row],[Début]],0)</f>
        <v>0</v>
      </c>
      <c r="R1461" s="61">
        <f>IF(Tableau1[[#This Row],[Noms_M]]=R$5,Tableau1[[#This Row],[Fin_M]]-Tableau1[[#This Row],[Début_M]],0)+IF(Tableau1[[#This Row],[Noms]]=R$5,Tableau1[[#This Row],[Fin]]-Tableau1[[#This Row],[Début]],0)</f>
        <v>0</v>
      </c>
      <c r="S1461" s="62">
        <f>IF(Tableau1[[#This Row],[Noms_M]]=S$5,Tableau1[[#This Row],[Fin_M]]-Tableau1[[#This Row],[Début_M]],0)+IF(Tableau1[[#This Row],[Noms]]=S$5,Tableau1[[#This Row],[Fin]]-Tableau1[[#This Row],[Début]],0)</f>
        <v>0</v>
      </c>
    </row>
    <row r="1462" spans="1:19" s="17" customFormat="1" ht="20.25" customHeight="1" thickBot="1" x14ac:dyDescent="0.35">
      <c r="A1462" s="37"/>
      <c r="B1462" s="56" t="str">
        <f t="shared" ref="B1462" si="2340">TEXT(A1461,"mmm")</f>
        <v>avr</v>
      </c>
      <c r="C1462" s="57">
        <f t="shared" ref="C1462" si="2341">_xlfn.ISOWEEKNUM(A1461)</f>
        <v>18</v>
      </c>
      <c r="D1462" s="34"/>
      <c r="E1462" s="10"/>
      <c r="F1462" s="2"/>
      <c r="G1462" s="11"/>
      <c r="H1462" s="15"/>
      <c r="I1462" s="2"/>
      <c r="J1462" s="59"/>
      <c r="K1462" s="18"/>
      <c r="L1462" s="3"/>
      <c r="N1462" s="61">
        <f>IF(Tableau1[[#This Row],[Noms_M]]=N$5,Tableau1[[#This Row],[Fin_M]]-Tableau1[[#This Row],[Début_M]],0)+IF(Tableau1[[#This Row],[Noms]]=N$5,Tableau1[[#This Row],[Fin]]-Tableau1[[#This Row],[Début]],0)</f>
        <v>0</v>
      </c>
      <c r="O1462" s="61">
        <f>IF(Tableau1[[#This Row],[Noms_M]]=O$5,Tableau1[[#This Row],[Fin_M]]-Tableau1[[#This Row],[Début_M]],0)+IF(Tableau1[[#This Row],[Noms]]=O$5,Tableau1[[#This Row],[Fin]]-Tableau1[[#This Row],[Début]],0)</f>
        <v>0</v>
      </c>
      <c r="P1462" s="61">
        <f>IF(Tableau1[[#This Row],[Noms_M]]=P$5,Tableau1[[#This Row],[Fin_M]]-Tableau1[[#This Row],[Début_M]],0)+IF(Tableau1[[#This Row],[Noms]]=P$5,Tableau1[[#This Row],[Fin]]-Tableau1[[#This Row],[Début]],0)</f>
        <v>0</v>
      </c>
      <c r="Q1462" s="61">
        <f>IF(Tableau1[[#This Row],[Noms_M]]=Q$5,Tableau1[[#This Row],[Fin_M]]-Tableau1[[#This Row],[Début_M]],0)+IF(Tableau1[[#This Row],[Noms]]=Q$5,Tableau1[[#This Row],[Fin]]-Tableau1[[#This Row],[Début]],0)</f>
        <v>0</v>
      </c>
      <c r="R1462" s="61">
        <f>IF(Tableau1[[#This Row],[Noms_M]]=R$5,Tableau1[[#This Row],[Fin_M]]-Tableau1[[#This Row],[Début_M]],0)+IF(Tableau1[[#This Row],[Noms]]=R$5,Tableau1[[#This Row],[Fin]]-Tableau1[[#This Row],[Début]],0)</f>
        <v>0</v>
      </c>
      <c r="S1462" s="62">
        <f>IF(Tableau1[[#This Row],[Noms_M]]=S$5,Tableau1[[#This Row],[Fin_M]]-Tableau1[[#This Row],[Début_M]],0)+IF(Tableau1[[#This Row],[Noms]]=S$5,Tableau1[[#This Row],[Fin]]-Tableau1[[#This Row],[Début]],0)</f>
        <v>0</v>
      </c>
    </row>
    <row r="1463" spans="1:19" s="17" customFormat="1" ht="20.25" customHeight="1" thickBot="1" x14ac:dyDescent="0.35">
      <c r="A1463" s="38"/>
      <c r="B1463" s="56" t="str">
        <f t="shared" ref="B1463" si="2342">TEXT(A1461,"mmm")</f>
        <v>avr</v>
      </c>
      <c r="C1463" s="57">
        <f t="shared" ref="C1463" si="2343">_xlfn.ISOWEEKNUM(A1461)</f>
        <v>18</v>
      </c>
      <c r="D1463" s="35"/>
      <c r="E1463" s="22"/>
      <c r="F1463" s="12"/>
      <c r="G1463" s="13"/>
      <c r="H1463" s="24"/>
      <c r="I1463" s="12"/>
      <c r="J1463" s="60"/>
      <c r="K1463" s="18"/>
      <c r="L1463" s="4"/>
      <c r="N1463" s="61">
        <f>IF(Tableau1[[#This Row],[Noms_M]]=N$5,Tableau1[[#This Row],[Fin_M]]-Tableau1[[#This Row],[Début_M]],0)+IF(Tableau1[[#This Row],[Noms]]=N$5,Tableau1[[#This Row],[Fin]]-Tableau1[[#This Row],[Début]],0)</f>
        <v>0</v>
      </c>
      <c r="O1463" s="61">
        <f>IF(Tableau1[[#This Row],[Noms_M]]=O$5,Tableau1[[#This Row],[Fin_M]]-Tableau1[[#This Row],[Début_M]],0)+IF(Tableau1[[#This Row],[Noms]]=O$5,Tableau1[[#This Row],[Fin]]-Tableau1[[#This Row],[Début]],0)</f>
        <v>0</v>
      </c>
      <c r="P1463" s="61">
        <f>IF(Tableau1[[#This Row],[Noms_M]]=P$5,Tableau1[[#This Row],[Fin_M]]-Tableau1[[#This Row],[Début_M]],0)+IF(Tableau1[[#This Row],[Noms]]=P$5,Tableau1[[#This Row],[Fin]]-Tableau1[[#This Row],[Début]],0)</f>
        <v>0</v>
      </c>
      <c r="Q1463" s="61">
        <f>IF(Tableau1[[#This Row],[Noms_M]]=Q$5,Tableau1[[#This Row],[Fin_M]]-Tableau1[[#This Row],[Début_M]],0)+IF(Tableau1[[#This Row],[Noms]]=Q$5,Tableau1[[#This Row],[Fin]]-Tableau1[[#This Row],[Début]],0)</f>
        <v>0</v>
      </c>
      <c r="R1463" s="61">
        <f>IF(Tableau1[[#This Row],[Noms_M]]=R$5,Tableau1[[#This Row],[Fin_M]]-Tableau1[[#This Row],[Début_M]],0)+IF(Tableau1[[#This Row],[Noms]]=R$5,Tableau1[[#This Row],[Fin]]-Tableau1[[#This Row],[Début]],0)</f>
        <v>0</v>
      </c>
      <c r="S1463" s="62">
        <f>IF(Tableau1[[#This Row],[Noms_M]]=S$5,Tableau1[[#This Row],[Fin_M]]-Tableau1[[#This Row],[Début_M]],0)+IF(Tableau1[[#This Row],[Noms]]=S$5,Tableau1[[#This Row],[Fin]]-Tableau1[[#This Row],[Début]],0)</f>
        <v>0</v>
      </c>
    </row>
    <row r="1464" spans="1:19" s="17" customFormat="1" ht="20.25" customHeight="1" thickBot="1" x14ac:dyDescent="0.35">
      <c r="A1464" s="36">
        <f>A1461+1</f>
        <v>46142</v>
      </c>
      <c r="B1464" s="55" t="str">
        <f t="shared" si="2309"/>
        <v>avr</v>
      </c>
      <c r="C1464" s="57">
        <f t="shared" ref="C1464" si="2344">_xlfn.ISOWEEKNUM(A1464)</f>
        <v>18</v>
      </c>
      <c r="D1464" s="33">
        <f>A1464</f>
        <v>46142</v>
      </c>
      <c r="E1464" s="8"/>
      <c r="F1464" s="1"/>
      <c r="G1464" s="9"/>
      <c r="H1464" s="14"/>
      <c r="I1464" s="1"/>
      <c r="J1464" s="58"/>
      <c r="K1464" s="18"/>
      <c r="L1464" s="7"/>
      <c r="N1464" s="61">
        <f>IF(Tableau1[[#This Row],[Noms_M]]=N$5,Tableau1[[#This Row],[Fin_M]]-Tableau1[[#This Row],[Début_M]],0)+IF(Tableau1[[#This Row],[Noms]]=N$5,Tableau1[[#This Row],[Fin]]-Tableau1[[#This Row],[Début]],0)</f>
        <v>0</v>
      </c>
      <c r="O1464" s="61">
        <f>IF(Tableau1[[#This Row],[Noms_M]]=O$5,Tableau1[[#This Row],[Fin_M]]-Tableau1[[#This Row],[Début_M]],0)+IF(Tableau1[[#This Row],[Noms]]=O$5,Tableau1[[#This Row],[Fin]]-Tableau1[[#This Row],[Début]],0)</f>
        <v>0</v>
      </c>
      <c r="P1464" s="61">
        <f>IF(Tableau1[[#This Row],[Noms_M]]=P$5,Tableau1[[#This Row],[Fin_M]]-Tableau1[[#This Row],[Début_M]],0)+IF(Tableau1[[#This Row],[Noms]]=P$5,Tableau1[[#This Row],[Fin]]-Tableau1[[#This Row],[Début]],0)</f>
        <v>0</v>
      </c>
      <c r="Q1464" s="61">
        <f>IF(Tableau1[[#This Row],[Noms_M]]=Q$5,Tableau1[[#This Row],[Fin_M]]-Tableau1[[#This Row],[Début_M]],0)+IF(Tableau1[[#This Row],[Noms]]=Q$5,Tableau1[[#This Row],[Fin]]-Tableau1[[#This Row],[Début]],0)</f>
        <v>0</v>
      </c>
      <c r="R1464" s="61">
        <f>IF(Tableau1[[#This Row],[Noms_M]]=R$5,Tableau1[[#This Row],[Fin_M]]-Tableau1[[#This Row],[Début_M]],0)+IF(Tableau1[[#This Row],[Noms]]=R$5,Tableau1[[#This Row],[Fin]]-Tableau1[[#This Row],[Début]],0)</f>
        <v>0</v>
      </c>
      <c r="S1464" s="62">
        <f>IF(Tableau1[[#This Row],[Noms_M]]=S$5,Tableau1[[#This Row],[Fin_M]]-Tableau1[[#This Row],[Début_M]],0)+IF(Tableau1[[#This Row],[Noms]]=S$5,Tableau1[[#This Row],[Fin]]-Tableau1[[#This Row],[Début]],0)</f>
        <v>0</v>
      </c>
    </row>
    <row r="1465" spans="1:19" s="17" customFormat="1" ht="20.25" customHeight="1" thickBot="1" x14ac:dyDescent="0.35">
      <c r="A1465" s="37"/>
      <c r="B1465" s="56" t="str">
        <f t="shared" si="2311"/>
        <v>avr</v>
      </c>
      <c r="C1465" s="57">
        <f t="shared" ref="C1465" si="2345">_xlfn.ISOWEEKNUM(A1464)</f>
        <v>18</v>
      </c>
      <c r="D1465" s="34"/>
      <c r="E1465" s="10"/>
      <c r="F1465" s="2"/>
      <c r="G1465" s="11"/>
      <c r="H1465" s="15"/>
      <c r="I1465" s="2"/>
      <c r="J1465" s="59"/>
      <c r="K1465" s="18"/>
      <c r="L1465" s="3"/>
      <c r="N1465" s="61">
        <f>IF(Tableau1[[#This Row],[Noms_M]]=N$5,Tableau1[[#This Row],[Fin_M]]-Tableau1[[#This Row],[Début_M]],0)+IF(Tableau1[[#This Row],[Noms]]=N$5,Tableau1[[#This Row],[Fin]]-Tableau1[[#This Row],[Début]],0)</f>
        <v>0</v>
      </c>
      <c r="O1465" s="61">
        <f>IF(Tableau1[[#This Row],[Noms_M]]=O$5,Tableau1[[#This Row],[Fin_M]]-Tableau1[[#This Row],[Début_M]],0)+IF(Tableau1[[#This Row],[Noms]]=O$5,Tableau1[[#This Row],[Fin]]-Tableau1[[#This Row],[Début]],0)</f>
        <v>0</v>
      </c>
      <c r="P1465" s="61">
        <f>IF(Tableau1[[#This Row],[Noms_M]]=P$5,Tableau1[[#This Row],[Fin_M]]-Tableau1[[#This Row],[Début_M]],0)+IF(Tableau1[[#This Row],[Noms]]=P$5,Tableau1[[#This Row],[Fin]]-Tableau1[[#This Row],[Début]],0)</f>
        <v>0</v>
      </c>
      <c r="Q1465" s="61">
        <f>IF(Tableau1[[#This Row],[Noms_M]]=Q$5,Tableau1[[#This Row],[Fin_M]]-Tableau1[[#This Row],[Début_M]],0)+IF(Tableau1[[#This Row],[Noms]]=Q$5,Tableau1[[#This Row],[Fin]]-Tableau1[[#This Row],[Début]],0)</f>
        <v>0</v>
      </c>
      <c r="R1465" s="61">
        <f>IF(Tableau1[[#This Row],[Noms_M]]=R$5,Tableau1[[#This Row],[Fin_M]]-Tableau1[[#This Row],[Début_M]],0)+IF(Tableau1[[#This Row],[Noms]]=R$5,Tableau1[[#This Row],[Fin]]-Tableau1[[#This Row],[Début]],0)</f>
        <v>0</v>
      </c>
      <c r="S1465" s="62">
        <f>IF(Tableau1[[#This Row],[Noms_M]]=S$5,Tableau1[[#This Row],[Fin_M]]-Tableau1[[#This Row],[Début_M]],0)+IF(Tableau1[[#This Row],[Noms]]=S$5,Tableau1[[#This Row],[Fin]]-Tableau1[[#This Row],[Début]],0)</f>
        <v>0</v>
      </c>
    </row>
    <row r="1466" spans="1:19" s="17" customFormat="1" ht="20.25" customHeight="1" thickBot="1" x14ac:dyDescent="0.35">
      <c r="A1466" s="38"/>
      <c r="B1466" s="56" t="str">
        <f t="shared" si="2313"/>
        <v>avr</v>
      </c>
      <c r="C1466" s="57">
        <f t="shared" ref="C1466" si="2346">_xlfn.ISOWEEKNUM(A1464)</f>
        <v>18</v>
      </c>
      <c r="D1466" s="35"/>
      <c r="E1466" s="22"/>
      <c r="F1466" s="12"/>
      <c r="G1466" s="13"/>
      <c r="H1466" s="24"/>
      <c r="I1466" s="12"/>
      <c r="J1466" s="60"/>
      <c r="K1466" s="18"/>
      <c r="L1466" s="4"/>
      <c r="N1466" s="61">
        <f>IF(Tableau1[[#This Row],[Noms_M]]=N$5,Tableau1[[#This Row],[Fin_M]]-Tableau1[[#This Row],[Début_M]],0)+IF(Tableau1[[#This Row],[Noms]]=N$5,Tableau1[[#This Row],[Fin]]-Tableau1[[#This Row],[Début]],0)</f>
        <v>0</v>
      </c>
      <c r="O1466" s="61">
        <f>IF(Tableau1[[#This Row],[Noms_M]]=O$5,Tableau1[[#This Row],[Fin_M]]-Tableau1[[#This Row],[Début_M]],0)+IF(Tableau1[[#This Row],[Noms]]=O$5,Tableau1[[#This Row],[Fin]]-Tableau1[[#This Row],[Début]],0)</f>
        <v>0</v>
      </c>
      <c r="P1466" s="61">
        <f>IF(Tableau1[[#This Row],[Noms_M]]=P$5,Tableau1[[#This Row],[Fin_M]]-Tableau1[[#This Row],[Début_M]],0)+IF(Tableau1[[#This Row],[Noms]]=P$5,Tableau1[[#This Row],[Fin]]-Tableau1[[#This Row],[Début]],0)</f>
        <v>0</v>
      </c>
      <c r="Q1466" s="61">
        <f>IF(Tableau1[[#This Row],[Noms_M]]=Q$5,Tableau1[[#This Row],[Fin_M]]-Tableau1[[#This Row],[Début_M]],0)+IF(Tableau1[[#This Row],[Noms]]=Q$5,Tableau1[[#This Row],[Fin]]-Tableau1[[#This Row],[Début]],0)</f>
        <v>0</v>
      </c>
      <c r="R1466" s="61">
        <f>IF(Tableau1[[#This Row],[Noms_M]]=R$5,Tableau1[[#This Row],[Fin_M]]-Tableau1[[#This Row],[Début_M]],0)+IF(Tableau1[[#This Row],[Noms]]=R$5,Tableau1[[#This Row],[Fin]]-Tableau1[[#This Row],[Début]],0)</f>
        <v>0</v>
      </c>
      <c r="S1466" s="62">
        <f>IF(Tableau1[[#This Row],[Noms_M]]=S$5,Tableau1[[#This Row],[Fin_M]]-Tableau1[[#This Row],[Début_M]],0)+IF(Tableau1[[#This Row],[Noms]]=S$5,Tableau1[[#This Row],[Fin]]-Tableau1[[#This Row],[Début]],0)</f>
        <v>0</v>
      </c>
    </row>
    <row r="1467" spans="1:19" s="17" customFormat="1" ht="20.25" customHeight="1" thickBot="1" x14ac:dyDescent="0.35">
      <c r="A1467" s="36">
        <f>A1464+1</f>
        <v>46143</v>
      </c>
      <c r="B1467" s="55" t="str">
        <f t="shared" si="2315"/>
        <v>mai</v>
      </c>
      <c r="C1467" s="57">
        <f t="shared" ref="C1467" si="2347">_xlfn.ISOWEEKNUM(A1467)</f>
        <v>18</v>
      </c>
      <c r="D1467" s="33">
        <f>A1467</f>
        <v>46143</v>
      </c>
      <c r="E1467" s="8"/>
      <c r="F1467" s="1"/>
      <c r="G1467" s="9"/>
      <c r="H1467" s="14"/>
      <c r="I1467" s="1"/>
      <c r="J1467" s="58"/>
      <c r="K1467" s="18"/>
      <c r="L1467" s="7"/>
      <c r="N1467" s="61">
        <f>IF(Tableau1[[#This Row],[Noms_M]]=N$5,Tableau1[[#This Row],[Fin_M]]-Tableau1[[#This Row],[Début_M]],0)+IF(Tableau1[[#This Row],[Noms]]=N$5,Tableau1[[#This Row],[Fin]]-Tableau1[[#This Row],[Début]],0)</f>
        <v>0</v>
      </c>
      <c r="O1467" s="61">
        <f>IF(Tableau1[[#This Row],[Noms_M]]=O$5,Tableau1[[#This Row],[Fin_M]]-Tableau1[[#This Row],[Début_M]],0)+IF(Tableau1[[#This Row],[Noms]]=O$5,Tableau1[[#This Row],[Fin]]-Tableau1[[#This Row],[Début]],0)</f>
        <v>0</v>
      </c>
      <c r="P1467" s="61">
        <f>IF(Tableau1[[#This Row],[Noms_M]]=P$5,Tableau1[[#This Row],[Fin_M]]-Tableau1[[#This Row],[Début_M]],0)+IF(Tableau1[[#This Row],[Noms]]=P$5,Tableau1[[#This Row],[Fin]]-Tableau1[[#This Row],[Début]],0)</f>
        <v>0</v>
      </c>
      <c r="Q1467" s="61">
        <f>IF(Tableau1[[#This Row],[Noms_M]]=Q$5,Tableau1[[#This Row],[Fin_M]]-Tableau1[[#This Row],[Début_M]],0)+IF(Tableau1[[#This Row],[Noms]]=Q$5,Tableau1[[#This Row],[Fin]]-Tableau1[[#This Row],[Début]],0)</f>
        <v>0</v>
      </c>
      <c r="R1467" s="61">
        <f>IF(Tableau1[[#This Row],[Noms_M]]=R$5,Tableau1[[#This Row],[Fin_M]]-Tableau1[[#This Row],[Début_M]],0)+IF(Tableau1[[#This Row],[Noms]]=R$5,Tableau1[[#This Row],[Fin]]-Tableau1[[#This Row],[Début]],0)</f>
        <v>0</v>
      </c>
      <c r="S1467" s="62">
        <f>IF(Tableau1[[#This Row],[Noms_M]]=S$5,Tableau1[[#This Row],[Fin_M]]-Tableau1[[#This Row],[Début_M]],0)+IF(Tableau1[[#This Row],[Noms]]=S$5,Tableau1[[#This Row],[Fin]]-Tableau1[[#This Row],[Début]],0)</f>
        <v>0</v>
      </c>
    </row>
    <row r="1468" spans="1:19" s="17" customFormat="1" ht="20.25" customHeight="1" thickBot="1" x14ac:dyDescent="0.35">
      <c r="A1468" s="37"/>
      <c r="B1468" s="56" t="str">
        <f t="shared" si="2317"/>
        <v>mai</v>
      </c>
      <c r="C1468" s="57">
        <f t="shared" ref="C1468" si="2348">_xlfn.ISOWEEKNUM(A1467)</f>
        <v>18</v>
      </c>
      <c r="D1468" s="34"/>
      <c r="E1468" s="10"/>
      <c r="F1468" s="2"/>
      <c r="G1468" s="11"/>
      <c r="H1468" s="15"/>
      <c r="I1468" s="2"/>
      <c r="J1468" s="59"/>
      <c r="K1468" s="18"/>
      <c r="L1468" s="3"/>
      <c r="N1468" s="61">
        <f>IF(Tableau1[[#This Row],[Noms_M]]=N$5,Tableau1[[#This Row],[Fin_M]]-Tableau1[[#This Row],[Début_M]],0)+IF(Tableau1[[#This Row],[Noms]]=N$5,Tableau1[[#This Row],[Fin]]-Tableau1[[#This Row],[Début]],0)</f>
        <v>0</v>
      </c>
      <c r="O1468" s="61">
        <f>IF(Tableau1[[#This Row],[Noms_M]]=O$5,Tableau1[[#This Row],[Fin_M]]-Tableau1[[#This Row],[Début_M]],0)+IF(Tableau1[[#This Row],[Noms]]=O$5,Tableau1[[#This Row],[Fin]]-Tableau1[[#This Row],[Début]],0)</f>
        <v>0</v>
      </c>
      <c r="P1468" s="61">
        <f>IF(Tableau1[[#This Row],[Noms_M]]=P$5,Tableau1[[#This Row],[Fin_M]]-Tableau1[[#This Row],[Début_M]],0)+IF(Tableau1[[#This Row],[Noms]]=P$5,Tableau1[[#This Row],[Fin]]-Tableau1[[#This Row],[Début]],0)</f>
        <v>0</v>
      </c>
      <c r="Q1468" s="61">
        <f>IF(Tableau1[[#This Row],[Noms_M]]=Q$5,Tableau1[[#This Row],[Fin_M]]-Tableau1[[#This Row],[Début_M]],0)+IF(Tableau1[[#This Row],[Noms]]=Q$5,Tableau1[[#This Row],[Fin]]-Tableau1[[#This Row],[Début]],0)</f>
        <v>0</v>
      </c>
      <c r="R1468" s="61">
        <f>IF(Tableau1[[#This Row],[Noms_M]]=R$5,Tableau1[[#This Row],[Fin_M]]-Tableau1[[#This Row],[Début_M]],0)+IF(Tableau1[[#This Row],[Noms]]=R$5,Tableau1[[#This Row],[Fin]]-Tableau1[[#This Row],[Début]],0)</f>
        <v>0</v>
      </c>
      <c r="S1468" s="62">
        <f>IF(Tableau1[[#This Row],[Noms_M]]=S$5,Tableau1[[#This Row],[Fin_M]]-Tableau1[[#This Row],[Début_M]],0)+IF(Tableau1[[#This Row],[Noms]]=S$5,Tableau1[[#This Row],[Fin]]-Tableau1[[#This Row],[Début]],0)</f>
        <v>0</v>
      </c>
    </row>
    <row r="1469" spans="1:19" s="17" customFormat="1" ht="20.25" customHeight="1" thickBot="1" x14ac:dyDescent="0.35">
      <c r="A1469" s="38"/>
      <c r="B1469" s="56" t="str">
        <f t="shared" si="2319"/>
        <v>mai</v>
      </c>
      <c r="C1469" s="57">
        <f t="shared" ref="C1469" si="2349">_xlfn.ISOWEEKNUM(A1467)</f>
        <v>18</v>
      </c>
      <c r="D1469" s="35"/>
      <c r="E1469" s="22"/>
      <c r="F1469" s="12"/>
      <c r="G1469" s="13"/>
      <c r="H1469" s="24"/>
      <c r="I1469" s="12"/>
      <c r="J1469" s="60"/>
      <c r="K1469" s="18"/>
      <c r="L1469" s="4"/>
      <c r="N1469" s="61">
        <f>IF(Tableau1[[#This Row],[Noms_M]]=N$5,Tableau1[[#This Row],[Fin_M]]-Tableau1[[#This Row],[Début_M]],0)+IF(Tableau1[[#This Row],[Noms]]=N$5,Tableau1[[#This Row],[Fin]]-Tableau1[[#This Row],[Début]],0)</f>
        <v>0</v>
      </c>
      <c r="O1469" s="61">
        <f>IF(Tableau1[[#This Row],[Noms_M]]=O$5,Tableau1[[#This Row],[Fin_M]]-Tableau1[[#This Row],[Début_M]],0)+IF(Tableau1[[#This Row],[Noms]]=O$5,Tableau1[[#This Row],[Fin]]-Tableau1[[#This Row],[Début]],0)</f>
        <v>0</v>
      </c>
      <c r="P1469" s="61">
        <f>IF(Tableau1[[#This Row],[Noms_M]]=P$5,Tableau1[[#This Row],[Fin_M]]-Tableau1[[#This Row],[Début_M]],0)+IF(Tableau1[[#This Row],[Noms]]=P$5,Tableau1[[#This Row],[Fin]]-Tableau1[[#This Row],[Début]],0)</f>
        <v>0</v>
      </c>
      <c r="Q1469" s="61">
        <f>IF(Tableau1[[#This Row],[Noms_M]]=Q$5,Tableau1[[#This Row],[Fin_M]]-Tableau1[[#This Row],[Début_M]],0)+IF(Tableau1[[#This Row],[Noms]]=Q$5,Tableau1[[#This Row],[Fin]]-Tableau1[[#This Row],[Début]],0)</f>
        <v>0</v>
      </c>
      <c r="R1469" s="61">
        <f>IF(Tableau1[[#This Row],[Noms_M]]=R$5,Tableau1[[#This Row],[Fin_M]]-Tableau1[[#This Row],[Début_M]],0)+IF(Tableau1[[#This Row],[Noms]]=R$5,Tableau1[[#This Row],[Fin]]-Tableau1[[#This Row],[Début]],0)</f>
        <v>0</v>
      </c>
      <c r="S1469" s="62">
        <f>IF(Tableau1[[#This Row],[Noms_M]]=S$5,Tableau1[[#This Row],[Fin_M]]-Tableau1[[#This Row],[Début_M]],0)+IF(Tableau1[[#This Row],[Noms]]=S$5,Tableau1[[#This Row],[Fin]]-Tableau1[[#This Row],[Début]],0)</f>
        <v>0</v>
      </c>
    </row>
    <row r="1470" spans="1:19" s="17" customFormat="1" ht="20.25" customHeight="1" thickBot="1" x14ac:dyDescent="0.35">
      <c r="A1470" s="36">
        <f>A1467+1</f>
        <v>46144</v>
      </c>
      <c r="B1470" s="55" t="str">
        <f t="shared" si="2321"/>
        <v>mai</v>
      </c>
      <c r="C1470" s="57">
        <f t="shared" ref="C1470" si="2350">_xlfn.ISOWEEKNUM(A1470)</f>
        <v>18</v>
      </c>
      <c r="D1470" s="33">
        <f>A1470</f>
        <v>46144</v>
      </c>
      <c r="E1470" s="8"/>
      <c r="F1470" s="1"/>
      <c r="G1470" s="9"/>
      <c r="H1470" s="14"/>
      <c r="I1470" s="1"/>
      <c r="J1470" s="58"/>
      <c r="K1470" s="18"/>
      <c r="L1470" s="7"/>
      <c r="N1470" s="61">
        <f>IF(Tableau1[[#This Row],[Noms_M]]=N$5,Tableau1[[#This Row],[Fin_M]]-Tableau1[[#This Row],[Début_M]],0)+IF(Tableau1[[#This Row],[Noms]]=N$5,Tableau1[[#This Row],[Fin]]-Tableau1[[#This Row],[Début]],0)</f>
        <v>0</v>
      </c>
      <c r="O1470" s="61">
        <f>IF(Tableau1[[#This Row],[Noms_M]]=O$5,Tableau1[[#This Row],[Fin_M]]-Tableau1[[#This Row],[Début_M]],0)+IF(Tableau1[[#This Row],[Noms]]=O$5,Tableau1[[#This Row],[Fin]]-Tableau1[[#This Row],[Début]],0)</f>
        <v>0</v>
      </c>
      <c r="P1470" s="61">
        <f>IF(Tableau1[[#This Row],[Noms_M]]=P$5,Tableau1[[#This Row],[Fin_M]]-Tableau1[[#This Row],[Début_M]],0)+IF(Tableau1[[#This Row],[Noms]]=P$5,Tableau1[[#This Row],[Fin]]-Tableau1[[#This Row],[Début]],0)</f>
        <v>0</v>
      </c>
      <c r="Q1470" s="61">
        <f>IF(Tableau1[[#This Row],[Noms_M]]=Q$5,Tableau1[[#This Row],[Fin_M]]-Tableau1[[#This Row],[Début_M]],0)+IF(Tableau1[[#This Row],[Noms]]=Q$5,Tableau1[[#This Row],[Fin]]-Tableau1[[#This Row],[Début]],0)</f>
        <v>0</v>
      </c>
      <c r="R1470" s="61">
        <f>IF(Tableau1[[#This Row],[Noms_M]]=R$5,Tableau1[[#This Row],[Fin_M]]-Tableau1[[#This Row],[Début_M]],0)+IF(Tableau1[[#This Row],[Noms]]=R$5,Tableau1[[#This Row],[Fin]]-Tableau1[[#This Row],[Début]],0)</f>
        <v>0</v>
      </c>
      <c r="S1470" s="62">
        <f>IF(Tableau1[[#This Row],[Noms_M]]=S$5,Tableau1[[#This Row],[Fin_M]]-Tableau1[[#This Row],[Début_M]],0)+IF(Tableau1[[#This Row],[Noms]]=S$5,Tableau1[[#This Row],[Fin]]-Tableau1[[#This Row],[Début]],0)</f>
        <v>0</v>
      </c>
    </row>
    <row r="1471" spans="1:19" s="17" customFormat="1" ht="20.25" customHeight="1" thickBot="1" x14ac:dyDescent="0.35">
      <c r="A1471" s="37"/>
      <c r="B1471" s="56" t="str">
        <f t="shared" si="2328"/>
        <v>mai</v>
      </c>
      <c r="C1471" s="57">
        <f t="shared" ref="C1471" si="2351">_xlfn.ISOWEEKNUM(A1470)</f>
        <v>18</v>
      </c>
      <c r="D1471" s="34"/>
      <c r="E1471" s="10"/>
      <c r="F1471" s="2"/>
      <c r="G1471" s="11"/>
      <c r="H1471" s="15"/>
      <c r="I1471" s="2"/>
      <c r="J1471" s="59"/>
      <c r="K1471" s="18"/>
      <c r="L1471" s="3"/>
      <c r="N1471" s="61">
        <f>IF(Tableau1[[#This Row],[Noms_M]]=N$5,Tableau1[[#This Row],[Fin_M]]-Tableau1[[#This Row],[Début_M]],0)+IF(Tableau1[[#This Row],[Noms]]=N$5,Tableau1[[#This Row],[Fin]]-Tableau1[[#This Row],[Début]],0)</f>
        <v>0</v>
      </c>
      <c r="O1471" s="61">
        <f>IF(Tableau1[[#This Row],[Noms_M]]=O$5,Tableau1[[#This Row],[Fin_M]]-Tableau1[[#This Row],[Début_M]],0)+IF(Tableau1[[#This Row],[Noms]]=O$5,Tableau1[[#This Row],[Fin]]-Tableau1[[#This Row],[Début]],0)</f>
        <v>0</v>
      </c>
      <c r="P1471" s="61">
        <f>IF(Tableau1[[#This Row],[Noms_M]]=P$5,Tableau1[[#This Row],[Fin_M]]-Tableau1[[#This Row],[Début_M]],0)+IF(Tableau1[[#This Row],[Noms]]=P$5,Tableau1[[#This Row],[Fin]]-Tableau1[[#This Row],[Début]],0)</f>
        <v>0</v>
      </c>
      <c r="Q1471" s="61">
        <f>IF(Tableau1[[#This Row],[Noms_M]]=Q$5,Tableau1[[#This Row],[Fin_M]]-Tableau1[[#This Row],[Début_M]],0)+IF(Tableau1[[#This Row],[Noms]]=Q$5,Tableau1[[#This Row],[Fin]]-Tableau1[[#This Row],[Début]],0)</f>
        <v>0</v>
      </c>
      <c r="R1471" s="61">
        <f>IF(Tableau1[[#This Row],[Noms_M]]=R$5,Tableau1[[#This Row],[Fin_M]]-Tableau1[[#This Row],[Début_M]],0)+IF(Tableau1[[#This Row],[Noms]]=R$5,Tableau1[[#This Row],[Fin]]-Tableau1[[#This Row],[Début]],0)</f>
        <v>0</v>
      </c>
      <c r="S1471" s="62">
        <f>IF(Tableau1[[#This Row],[Noms_M]]=S$5,Tableau1[[#This Row],[Fin_M]]-Tableau1[[#This Row],[Début_M]],0)+IF(Tableau1[[#This Row],[Noms]]=S$5,Tableau1[[#This Row],[Fin]]-Tableau1[[#This Row],[Début]],0)</f>
        <v>0</v>
      </c>
    </row>
    <row r="1472" spans="1:19" s="17" customFormat="1" ht="20.25" customHeight="1" thickBot="1" x14ac:dyDescent="0.35">
      <c r="A1472" s="38"/>
      <c r="B1472" s="56" t="str">
        <f t="shared" si="2330"/>
        <v>mai</v>
      </c>
      <c r="C1472" s="57">
        <f t="shared" ref="C1472" si="2352">_xlfn.ISOWEEKNUM(A1470)</f>
        <v>18</v>
      </c>
      <c r="D1472" s="35"/>
      <c r="E1472" s="22"/>
      <c r="F1472" s="12"/>
      <c r="G1472" s="13"/>
      <c r="H1472" s="24"/>
      <c r="I1472" s="12"/>
      <c r="J1472" s="60"/>
      <c r="K1472" s="18"/>
      <c r="L1472" s="4"/>
      <c r="N1472" s="61">
        <f>IF(Tableau1[[#This Row],[Noms_M]]=N$5,Tableau1[[#This Row],[Fin_M]]-Tableau1[[#This Row],[Début_M]],0)+IF(Tableau1[[#This Row],[Noms]]=N$5,Tableau1[[#This Row],[Fin]]-Tableau1[[#This Row],[Début]],0)</f>
        <v>0</v>
      </c>
      <c r="O1472" s="61">
        <f>IF(Tableau1[[#This Row],[Noms_M]]=O$5,Tableau1[[#This Row],[Fin_M]]-Tableau1[[#This Row],[Début_M]],0)+IF(Tableau1[[#This Row],[Noms]]=O$5,Tableau1[[#This Row],[Fin]]-Tableau1[[#This Row],[Début]],0)</f>
        <v>0</v>
      </c>
      <c r="P1472" s="61">
        <f>IF(Tableau1[[#This Row],[Noms_M]]=P$5,Tableau1[[#This Row],[Fin_M]]-Tableau1[[#This Row],[Début_M]],0)+IF(Tableau1[[#This Row],[Noms]]=P$5,Tableau1[[#This Row],[Fin]]-Tableau1[[#This Row],[Début]],0)</f>
        <v>0</v>
      </c>
      <c r="Q1472" s="61">
        <f>IF(Tableau1[[#This Row],[Noms_M]]=Q$5,Tableau1[[#This Row],[Fin_M]]-Tableau1[[#This Row],[Début_M]],0)+IF(Tableau1[[#This Row],[Noms]]=Q$5,Tableau1[[#This Row],[Fin]]-Tableau1[[#This Row],[Début]],0)</f>
        <v>0</v>
      </c>
      <c r="R1472" s="61">
        <f>IF(Tableau1[[#This Row],[Noms_M]]=R$5,Tableau1[[#This Row],[Fin_M]]-Tableau1[[#This Row],[Début_M]],0)+IF(Tableau1[[#This Row],[Noms]]=R$5,Tableau1[[#This Row],[Fin]]-Tableau1[[#This Row],[Début]],0)</f>
        <v>0</v>
      </c>
      <c r="S1472" s="62">
        <f>IF(Tableau1[[#This Row],[Noms_M]]=S$5,Tableau1[[#This Row],[Fin_M]]-Tableau1[[#This Row],[Début_M]],0)+IF(Tableau1[[#This Row],[Noms]]=S$5,Tableau1[[#This Row],[Fin]]-Tableau1[[#This Row],[Début]],0)</f>
        <v>0</v>
      </c>
    </row>
    <row r="1473" spans="1:26" s="17" customFormat="1" ht="20.25" customHeight="1" thickBot="1" x14ac:dyDescent="0.35">
      <c r="A1473" s="36">
        <f>A1470+1</f>
        <v>46145</v>
      </c>
      <c r="B1473" s="55" t="str">
        <f t="shared" si="2332"/>
        <v>mai</v>
      </c>
      <c r="C1473" s="57">
        <f t="shared" ref="C1473" si="2353">_xlfn.ISOWEEKNUM(A1473)</f>
        <v>18</v>
      </c>
      <c r="D1473" s="33">
        <f>A1473</f>
        <v>46145</v>
      </c>
      <c r="E1473" s="8"/>
      <c r="F1473" s="1"/>
      <c r="G1473" s="9"/>
      <c r="H1473" s="14"/>
      <c r="I1473" s="1"/>
      <c r="J1473" s="58"/>
      <c r="K1473" s="18"/>
      <c r="L1473" s="7"/>
      <c r="N1473" s="61">
        <f>IF(Tableau1[[#This Row],[Noms_M]]=N$5,Tableau1[[#This Row],[Fin_M]]-Tableau1[[#This Row],[Début_M]],0)+IF(Tableau1[[#This Row],[Noms]]=N$5,Tableau1[[#This Row],[Fin]]-Tableau1[[#This Row],[Début]],0)</f>
        <v>0</v>
      </c>
      <c r="O1473" s="61">
        <f>IF(Tableau1[[#This Row],[Noms_M]]=O$5,Tableau1[[#This Row],[Fin_M]]-Tableau1[[#This Row],[Début_M]],0)+IF(Tableau1[[#This Row],[Noms]]=O$5,Tableau1[[#This Row],[Fin]]-Tableau1[[#This Row],[Début]],0)</f>
        <v>0</v>
      </c>
      <c r="P1473" s="61">
        <f>IF(Tableau1[[#This Row],[Noms_M]]=P$5,Tableau1[[#This Row],[Fin_M]]-Tableau1[[#This Row],[Début_M]],0)+IF(Tableau1[[#This Row],[Noms]]=P$5,Tableau1[[#This Row],[Fin]]-Tableau1[[#This Row],[Début]],0)</f>
        <v>0</v>
      </c>
      <c r="Q1473" s="61">
        <f>IF(Tableau1[[#This Row],[Noms_M]]=Q$5,Tableau1[[#This Row],[Fin_M]]-Tableau1[[#This Row],[Début_M]],0)+IF(Tableau1[[#This Row],[Noms]]=Q$5,Tableau1[[#This Row],[Fin]]-Tableau1[[#This Row],[Début]],0)</f>
        <v>0</v>
      </c>
      <c r="R1473" s="61">
        <f>IF(Tableau1[[#This Row],[Noms_M]]=R$5,Tableau1[[#This Row],[Fin_M]]-Tableau1[[#This Row],[Début_M]],0)+IF(Tableau1[[#This Row],[Noms]]=R$5,Tableau1[[#This Row],[Fin]]-Tableau1[[#This Row],[Début]],0)</f>
        <v>0</v>
      </c>
      <c r="S1473" s="62">
        <f>IF(Tableau1[[#This Row],[Noms_M]]=S$5,Tableau1[[#This Row],[Fin_M]]-Tableau1[[#This Row],[Début_M]],0)+IF(Tableau1[[#This Row],[Noms]]=S$5,Tableau1[[#This Row],[Fin]]-Tableau1[[#This Row],[Début]],0)</f>
        <v>0</v>
      </c>
    </row>
    <row r="1474" spans="1:26" s="17" customFormat="1" ht="20.25" customHeight="1" thickBot="1" x14ac:dyDescent="0.35">
      <c r="A1474" s="37"/>
      <c r="B1474" s="56" t="str">
        <f t="shared" si="2334"/>
        <v>mai</v>
      </c>
      <c r="C1474" s="57">
        <f t="shared" ref="C1474" si="2354">_xlfn.ISOWEEKNUM(A1473)</f>
        <v>18</v>
      </c>
      <c r="D1474" s="34"/>
      <c r="E1474" s="10"/>
      <c r="F1474" s="2"/>
      <c r="G1474" s="11"/>
      <c r="H1474" s="15"/>
      <c r="I1474" s="2"/>
      <c r="J1474" s="59"/>
      <c r="K1474" s="18"/>
      <c r="L1474" s="3"/>
      <c r="N1474" s="61">
        <f>IF(Tableau1[[#This Row],[Noms_M]]=N$5,Tableau1[[#This Row],[Fin_M]]-Tableau1[[#This Row],[Début_M]],0)+IF(Tableau1[[#This Row],[Noms]]=N$5,Tableau1[[#This Row],[Fin]]-Tableau1[[#This Row],[Début]],0)</f>
        <v>0</v>
      </c>
      <c r="O1474" s="61">
        <f>IF(Tableau1[[#This Row],[Noms_M]]=O$5,Tableau1[[#This Row],[Fin_M]]-Tableau1[[#This Row],[Début_M]],0)+IF(Tableau1[[#This Row],[Noms]]=O$5,Tableau1[[#This Row],[Fin]]-Tableau1[[#This Row],[Début]],0)</f>
        <v>0</v>
      </c>
      <c r="P1474" s="61">
        <f>IF(Tableau1[[#This Row],[Noms_M]]=P$5,Tableau1[[#This Row],[Fin_M]]-Tableau1[[#This Row],[Début_M]],0)+IF(Tableau1[[#This Row],[Noms]]=P$5,Tableau1[[#This Row],[Fin]]-Tableau1[[#This Row],[Début]],0)</f>
        <v>0</v>
      </c>
      <c r="Q1474" s="61">
        <f>IF(Tableau1[[#This Row],[Noms_M]]=Q$5,Tableau1[[#This Row],[Fin_M]]-Tableau1[[#This Row],[Début_M]],0)+IF(Tableau1[[#This Row],[Noms]]=Q$5,Tableau1[[#This Row],[Fin]]-Tableau1[[#This Row],[Début]],0)</f>
        <v>0</v>
      </c>
      <c r="R1474" s="61">
        <f>IF(Tableau1[[#This Row],[Noms_M]]=R$5,Tableau1[[#This Row],[Fin_M]]-Tableau1[[#This Row],[Début_M]],0)+IF(Tableau1[[#This Row],[Noms]]=R$5,Tableau1[[#This Row],[Fin]]-Tableau1[[#This Row],[Début]],0)</f>
        <v>0</v>
      </c>
      <c r="S1474" s="62">
        <f>IF(Tableau1[[#This Row],[Noms_M]]=S$5,Tableau1[[#This Row],[Fin_M]]-Tableau1[[#This Row],[Début_M]],0)+IF(Tableau1[[#This Row],[Noms]]=S$5,Tableau1[[#This Row],[Fin]]-Tableau1[[#This Row],[Début]],0)</f>
        <v>0</v>
      </c>
    </row>
    <row r="1475" spans="1:26" s="17" customFormat="1" ht="20.25" customHeight="1" thickBot="1" x14ac:dyDescent="0.35">
      <c r="A1475" s="38"/>
      <c r="B1475" s="56" t="str">
        <f t="shared" si="2336"/>
        <v>mai</v>
      </c>
      <c r="C1475" s="57">
        <f t="shared" ref="C1475" si="2355">_xlfn.ISOWEEKNUM(A1473)</f>
        <v>18</v>
      </c>
      <c r="D1475" s="35"/>
      <c r="E1475" s="22"/>
      <c r="F1475" s="12"/>
      <c r="G1475" s="13"/>
      <c r="H1475" s="24"/>
      <c r="I1475" s="12"/>
      <c r="J1475" s="60"/>
      <c r="K1475" s="18"/>
      <c r="L1475" s="4"/>
      <c r="N1475" s="61">
        <f>IF(Tableau1[[#This Row],[Noms_M]]=N$5,Tableau1[[#This Row],[Fin_M]]-Tableau1[[#This Row],[Début_M]],0)+IF(Tableau1[[#This Row],[Noms]]=N$5,Tableau1[[#This Row],[Fin]]-Tableau1[[#This Row],[Début]],0)</f>
        <v>0</v>
      </c>
      <c r="O1475" s="61">
        <f>IF(Tableau1[[#This Row],[Noms_M]]=O$5,Tableau1[[#This Row],[Fin_M]]-Tableau1[[#This Row],[Début_M]],0)+IF(Tableau1[[#This Row],[Noms]]=O$5,Tableau1[[#This Row],[Fin]]-Tableau1[[#This Row],[Début]],0)</f>
        <v>0</v>
      </c>
      <c r="P1475" s="61">
        <f>IF(Tableau1[[#This Row],[Noms_M]]=P$5,Tableau1[[#This Row],[Fin_M]]-Tableau1[[#This Row],[Début_M]],0)+IF(Tableau1[[#This Row],[Noms]]=P$5,Tableau1[[#This Row],[Fin]]-Tableau1[[#This Row],[Début]],0)</f>
        <v>0</v>
      </c>
      <c r="Q1475" s="61">
        <f>IF(Tableau1[[#This Row],[Noms_M]]=Q$5,Tableau1[[#This Row],[Fin_M]]-Tableau1[[#This Row],[Début_M]],0)+IF(Tableau1[[#This Row],[Noms]]=Q$5,Tableau1[[#This Row],[Fin]]-Tableau1[[#This Row],[Début]],0)</f>
        <v>0</v>
      </c>
      <c r="R1475" s="61">
        <f>IF(Tableau1[[#This Row],[Noms_M]]=R$5,Tableau1[[#This Row],[Fin_M]]-Tableau1[[#This Row],[Début_M]],0)+IF(Tableau1[[#This Row],[Noms]]=R$5,Tableau1[[#This Row],[Fin]]-Tableau1[[#This Row],[Début]],0)</f>
        <v>0</v>
      </c>
      <c r="S1475" s="62">
        <f>IF(Tableau1[[#This Row],[Noms_M]]=S$5,Tableau1[[#This Row],[Fin_M]]-Tableau1[[#This Row],[Début_M]],0)+IF(Tableau1[[#This Row],[Noms]]=S$5,Tableau1[[#This Row],[Fin]]-Tableau1[[#This Row],[Début]],0)</f>
        <v>0</v>
      </c>
    </row>
    <row r="1476" spans="1:26" s="17" customFormat="1" ht="20.25" customHeight="1" thickBot="1" x14ac:dyDescent="0.35">
      <c r="A1476" s="36">
        <f>A1473+1</f>
        <v>46146</v>
      </c>
      <c r="B1476" s="55" t="str">
        <f t="shared" ref="B1476" si="2356">TEXT(A1476,"mmm")</f>
        <v>mai</v>
      </c>
      <c r="C1476" s="57">
        <f t="shared" ref="C1476" si="2357">_xlfn.ISOWEEKNUM(A1476)</f>
        <v>19</v>
      </c>
      <c r="D1476" s="33">
        <f>A1476</f>
        <v>46146</v>
      </c>
      <c r="E1476" s="8"/>
      <c r="F1476" s="1"/>
      <c r="G1476" s="9"/>
      <c r="H1476" s="14"/>
      <c r="I1476" s="1"/>
      <c r="J1476" s="58"/>
      <c r="K1476" s="18"/>
      <c r="L1476" s="7"/>
      <c r="N1476" s="61">
        <f>IF(Tableau1[[#This Row],[Noms_M]]=N$5,Tableau1[[#This Row],[Fin_M]]-Tableau1[[#This Row],[Début_M]],0)+IF(Tableau1[[#This Row],[Noms]]=N$5,Tableau1[[#This Row],[Fin]]-Tableau1[[#This Row],[Début]],0)</f>
        <v>0</v>
      </c>
      <c r="O1476" s="61">
        <f>IF(Tableau1[[#This Row],[Noms_M]]=O$5,Tableau1[[#This Row],[Fin_M]]-Tableau1[[#This Row],[Début_M]],0)+IF(Tableau1[[#This Row],[Noms]]=O$5,Tableau1[[#This Row],[Fin]]-Tableau1[[#This Row],[Début]],0)</f>
        <v>0</v>
      </c>
      <c r="P1476" s="61">
        <f>IF(Tableau1[[#This Row],[Noms_M]]=P$5,Tableau1[[#This Row],[Fin_M]]-Tableau1[[#This Row],[Début_M]],0)+IF(Tableau1[[#This Row],[Noms]]=P$5,Tableau1[[#This Row],[Fin]]-Tableau1[[#This Row],[Début]],0)</f>
        <v>0</v>
      </c>
      <c r="Q1476" s="61">
        <f>IF(Tableau1[[#This Row],[Noms_M]]=Q$5,Tableau1[[#This Row],[Fin_M]]-Tableau1[[#This Row],[Début_M]],0)+IF(Tableau1[[#This Row],[Noms]]=Q$5,Tableau1[[#This Row],[Fin]]-Tableau1[[#This Row],[Début]],0)</f>
        <v>0</v>
      </c>
      <c r="R1476" s="61">
        <f>IF(Tableau1[[#This Row],[Noms_M]]=R$5,Tableau1[[#This Row],[Fin_M]]-Tableau1[[#This Row],[Début_M]],0)+IF(Tableau1[[#This Row],[Noms]]=R$5,Tableau1[[#This Row],[Fin]]-Tableau1[[#This Row],[Début]],0)</f>
        <v>0</v>
      </c>
      <c r="S1476" s="62">
        <f>IF(Tableau1[[#This Row],[Noms_M]]=S$5,Tableau1[[#This Row],[Fin_M]]-Tableau1[[#This Row],[Début_M]],0)+IF(Tableau1[[#This Row],[Noms]]=S$5,Tableau1[[#This Row],[Fin]]-Tableau1[[#This Row],[Début]],0)</f>
        <v>0</v>
      </c>
      <c r="U1476" s="70">
        <f>SUM(N1476:N1496)</f>
        <v>0</v>
      </c>
      <c r="V1476" s="70">
        <f t="shared" ref="V1476" si="2358">SUM(O1476:O1496)</f>
        <v>0</v>
      </c>
      <c r="W1476" s="70">
        <f t="shared" ref="W1476" si="2359">SUM(P1476:P1496)</f>
        <v>0</v>
      </c>
      <c r="X1476" s="70">
        <f t="shared" ref="X1476" si="2360">SUM(Q1476:Q1496)</f>
        <v>0</v>
      </c>
      <c r="Y1476" s="70">
        <f t="shared" ref="Y1476" si="2361">SUM(R1476:R1496)</f>
        <v>0</v>
      </c>
      <c r="Z1476" s="70">
        <f t="shared" ref="Z1476" si="2362">SUM(S1476:S1496)</f>
        <v>0</v>
      </c>
    </row>
    <row r="1477" spans="1:26" s="17" customFormat="1" ht="20.25" customHeight="1" thickBot="1" x14ac:dyDescent="0.35">
      <c r="A1477" s="37"/>
      <c r="B1477" s="56" t="str">
        <f t="shared" ref="B1477" si="2363">TEXT(A1476,"mmm")</f>
        <v>mai</v>
      </c>
      <c r="C1477" s="57">
        <f t="shared" ref="C1477" si="2364">_xlfn.ISOWEEKNUM(A1476)</f>
        <v>19</v>
      </c>
      <c r="D1477" s="34"/>
      <c r="E1477" s="10"/>
      <c r="F1477" s="2"/>
      <c r="G1477" s="11"/>
      <c r="H1477" s="15"/>
      <c r="I1477" s="2"/>
      <c r="J1477" s="59"/>
      <c r="K1477" s="18"/>
      <c r="L1477" s="3"/>
      <c r="N1477" s="61">
        <f>IF(Tableau1[[#This Row],[Noms_M]]=N$5,Tableau1[[#This Row],[Fin_M]]-Tableau1[[#This Row],[Début_M]],0)+IF(Tableau1[[#This Row],[Noms]]=N$5,Tableau1[[#This Row],[Fin]]-Tableau1[[#This Row],[Début]],0)</f>
        <v>0</v>
      </c>
      <c r="O1477" s="61">
        <f>IF(Tableau1[[#This Row],[Noms_M]]=O$5,Tableau1[[#This Row],[Fin_M]]-Tableau1[[#This Row],[Début_M]],0)+IF(Tableau1[[#This Row],[Noms]]=O$5,Tableau1[[#This Row],[Fin]]-Tableau1[[#This Row],[Début]],0)</f>
        <v>0</v>
      </c>
      <c r="P1477" s="61">
        <f>IF(Tableau1[[#This Row],[Noms_M]]=P$5,Tableau1[[#This Row],[Fin_M]]-Tableau1[[#This Row],[Début_M]],0)+IF(Tableau1[[#This Row],[Noms]]=P$5,Tableau1[[#This Row],[Fin]]-Tableau1[[#This Row],[Début]],0)</f>
        <v>0</v>
      </c>
      <c r="Q1477" s="61">
        <f>IF(Tableau1[[#This Row],[Noms_M]]=Q$5,Tableau1[[#This Row],[Fin_M]]-Tableau1[[#This Row],[Début_M]],0)+IF(Tableau1[[#This Row],[Noms]]=Q$5,Tableau1[[#This Row],[Fin]]-Tableau1[[#This Row],[Début]],0)</f>
        <v>0</v>
      </c>
      <c r="R1477" s="61">
        <f>IF(Tableau1[[#This Row],[Noms_M]]=R$5,Tableau1[[#This Row],[Fin_M]]-Tableau1[[#This Row],[Début_M]],0)+IF(Tableau1[[#This Row],[Noms]]=R$5,Tableau1[[#This Row],[Fin]]-Tableau1[[#This Row],[Début]],0)</f>
        <v>0</v>
      </c>
      <c r="S1477" s="62">
        <f>IF(Tableau1[[#This Row],[Noms_M]]=S$5,Tableau1[[#This Row],[Fin_M]]-Tableau1[[#This Row],[Début_M]],0)+IF(Tableau1[[#This Row],[Noms]]=S$5,Tableau1[[#This Row],[Fin]]-Tableau1[[#This Row],[Début]],0)</f>
        <v>0</v>
      </c>
    </row>
    <row r="1478" spans="1:26" s="17" customFormat="1" ht="20.25" customHeight="1" thickBot="1" x14ac:dyDescent="0.35">
      <c r="A1478" s="38"/>
      <c r="B1478" s="56" t="str">
        <f t="shared" ref="B1478" si="2365">TEXT(A1476,"mmm")</f>
        <v>mai</v>
      </c>
      <c r="C1478" s="57">
        <f t="shared" ref="C1478" si="2366">_xlfn.ISOWEEKNUM(A1476)</f>
        <v>19</v>
      </c>
      <c r="D1478" s="35"/>
      <c r="E1478" s="22"/>
      <c r="F1478" s="12"/>
      <c r="G1478" s="13"/>
      <c r="H1478" s="24"/>
      <c r="I1478" s="12"/>
      <c r="J1478" s="60"/>
      <c r="K1478" s="18"/>
      <c r="L1478" s="4"/>
      <c r="N1478" s="61">
        <f>IF(Tableau1[[#This Row],[Noms_M]]=N$5,Tableau1[[#This Row],[Fin_M]]-Tableau1[[#This Row],[Début_M]],0)+IF(Tableau1[[#This Row],[Noms]]=N$5,Tableau1[[#This Row],[Fin]]-Tableau1[[#This Row],[Début]],0)</f>
        <v>0</v>
      </c>
      <c r="O1478" s="61">
        <f>IF(Tableau1[[#This Row],[Noms_M]]=O$5,Tableau1[[#This Row],[Fin_M]]-Tableau1[[#This Row],[Début_M]],0)+IF(Tableau1[[#This Row],[Noms]]=O$5,Tableau1[[#This Row],[Fin]]-Tableau1[[#This Row],[Début]],0)</f>
        <v>0</v>
      </c>
      <c r="P1478" s="61">
        <f>IF(Tableau1[[#This Row],[Noms_M]]=P$5,Tableau1[[#This Row],[Fin_M]]-Tableau1[[#This Row],[Début_M]],0)+IF(Tableau1[[#This Row],[Noms]]=P$5,Tableau1[[#This Row],[Fin]]-Tableau1[[#This Row],[Début]],0)</f>
        <v>0</v>
      </c>
      <c r="Q1478" s="61">
        <f>IF(Tableau1[[#This Row],[Noms_M]]=Q$5,Tableau1[[#This Row],[Fin_M]]-Tableau1[[#This Row],[Début_M]],0)+IF(Tableau1[[#This Row],[Noms]]=Q$5,Tableau1[[#This Row],[Fin]]-Tableau1[[#This Row],[Début]],0)</f>
        <v>0</v>
      </c>
      <c r="R1478" s="61">
        <f>IF(Tableau1[[#This Row],[Noms_M]]=R$5,Tableau1[[#This Row],[Fin_M]]-Tableau1[[#This Row],[Début_M]],0)+IF(Tableau1[[#This Row],[Noms]]=R$5,Tableau1[[#This Row],[Fin]]-Tableau1[[#This Row],[Début]],0)</f>
        <v>0</v>
      </c>
      <c r="S1478" s="62">
        <f>IF(Tableau1[[#This Row],[Noms_M]]=S$5,Tableau1[[#This Row],[Fin_M]]-Tableau1[[#This Row],[Début_M]],0)+IF(Tableau1[[#This Row],[Noms]]=S$5,Tableau1[[#This Row],[Fin]]-Tableau1[[#This Row],[Début]],0)</f>
        <v>0</v>
      </c>
    </row>
    <row r="1479" spans="1:26" s="17" customFormat="1" ht="20.25" customHeight="1" thickBot="1" x14ac:dyDescent="0.35">
      <c r="A1479" s="36">
        <f>A1476+1</f>
        <v>46147</v>
      </c>
      <c r="B1479" s="55" t="str">
        <f t="shared" si="2309"/>
        <v>mai</v>
      </c>
      <c r="C1479" s="57">
        <f t="shared" ref="C1479" si="2367">_xlfn.ISOWEEKNUM(A1479)</f>
        <v>19</v>
      </c>
      <c r="D1479" s="33">
        <f>A1479</f>
        <v>46147</v>
      </c>
      <c r="E1479" s="8"/>
      <c r="F1479" s="1"/>
      <c r="G1479" s="9"/>
      <c r="H1479" s="14"/>
      <c r="I1479" s="1"/>
      <c r="J1479" s="58"/>
      <c r="K1479" s="18"/>
      <c r="L1479" s="7"/>
      <c r="N1479" s="61">
        <f>IF(Tableau1[[#This Row],[Noms_M]]=N$5,Tableau1[[#This Row],[Fin_M]]-Tableau1[[#This Row],[Début_M]],0)+IF(Tableau1[[#This Row],[Noms]]=N$5,Tableau1[[#This Row],[Fin]]-Tableau1[[#This Row],[Début]],0)</f>
        <v>0</v>
      </c>
      <c r="O1479" s="61">
        <f>IF(Tableau1[[#This Row],[Noms_M]]=O$5,Tableau1[[#This Row],[Fin_M]]-Tableau1[[#This Row],[Début_M]],0)+IF(Tableau1[[#This Row],[Noms]]=O$5,Tableau1[[#This Row],[Fin]]-Tableau1[[#This Row],[Début]],0)</f>
        <v>0</v>
      </c>
      <c r="P1479" s="61">
        <f>IF(Tableau1[[#This Row],[Noms_M]]=P$5,Tableau1[[#This Row],[Fin_M]]-Tableau1[[#This Row],[Début_M]],0)+IF(Tableau1[[#This Row],[Noms]]=P$5,Tableau1[[#This Row],[Fin]]-Tableau1[[#This Row],[Début]],0)</f>
        <v>0</v>
      </c>
      <c r="Q1479" s="61">
        <f>IF(Tableau1[[#This Row],[Noms_M]]=Q$5,Tableau1[[#This Row],[Fin_M]]-Tableau1[[#This Row],[Début_M]],0)+IF(Tableau1[[#This Row],[Noms]]=Q$5,Tableau1[[#This Row],[Fin]]-Tableau1[[#This Row],[Début]],0)</f>
        <v>0</v>
      </c>
      <c r="R1479" s="61">
        <f>IF(Tableau1[[#This Row],[Noms_M]]=R$5,Tableau1[[#This Row],[Fin_M]]-Tableau1[[#This Row],[Début_M]],0)+IF(Tableau1[[#This Row],[Noms]]=R$5,Tableau1[[#This Row],[Fin]]-Tableau1[[#This Row],[Début]],0)</f>
        <v>0</v>
      </c>
      <c r="S1479" s="62">
        <f>IF(Tableau1[[#This Row],[Noms_M]]=S$5,Tableau1[[#This Row],[Fin_M]]-Tableau1[[#This Row],[Début_M]],0)+IF(Tableau1[[#This Row],[Noms]]=S$5,Tableau1[[#This Row],[Fin]]-Tableau1[[#This Row],[Début]],0)</f>
        <v>0</v>
      </c>
    </row>
    <row r="1480" spans="1:26" s="17" customFormat="1" ht="20.25" customHeight="1" thickBot="1" x14ac:dyDescent="0.35">
      <c r="A1480" s="37"/>
      <c r="B1480" s="56" t="str">
        <f t="shared" si="2311"/>
        <v>mai</v>
      </c>
      <c r="C1480" s="57">
        <f t="shared" ref="C1480" si="2368">_xlfn.ISOWEEKNUM(A1479)</f>
        <v>19</v>
      </c>
      <c r="D1480" s="34"/>
      <c r="E1480" s="10"/>
      <c r="F1480" s="2"/>
      <c r="G1480" s="11"/>
      <c r="H1480" s="15"/>
      <c r="I1480" s="2"/>
      <c r="J1480" s="59"/>
      <c r="K1480" s="18"/>
      <c r="L1480" s="3"/>
      <c r="N1480" s="61">
        <f>IF(Tableau1[[#This Row],[Noms_M]]=N$5,Tableau1[[#This Row],[Fin_M]]-Tableau1[[#This Row],[Début_M]],0)+IF(Tableau1[[#This Row],[Noms]]=N$5,Tableau1[[#This Row],[Fin]]-Tableau1[[#This Row],[Début]],0)</f>
        <v>0</v>
      </c>
      <c r="O1480" s="61">
        <f>IF(Tableau1[[#This Row],[Noms_M]]=O$5,Tableau1[[#This Row],[Fin_M]]-Tableau1[[#This Row],[Début_M]],0)+IF(Tableau1[[#This Row],[Noms]]=O$5,Tableau1[[#This Row],[Fin]]-Tableau1[[#This Row],[Début]],0)</f>
        <v>0</v>
      </c>
      <c r="P1480" s="61">
        <f>IF(Tableau1[[#This Row],[Noms_M]]=P$5,Tableau1[[#This Row],[Fin_M]]-Tableau1[[#This Row],[Début_M]],0)+IF(Tableau1[[#This Row],[Noms]]=P$5,Tableau1[[#This Row],[Fin]]-Tableau1[[#This Row],[Début]],0)</f>
        <v>0</v>
      </c>
      <c r="Q1480" s="61">
        <f>IF(Tableau1[[#This Row],[Noms_M]]=Q$5,Tableau1[[#This Row],[Fin_M]]-Tableau1[[#This Row],[Début_M]],0)+IF(Tableau1[[#This Row],[Noms]]=Q$5,Tableau1[[#This Row],[Fin]]-Tableau1[[#This Row],[Début]],0)</f>
        <v>0</v>
      </c>
      <c r="R1480" s="61">
        <f>IF(Tableau1[[#This Row],[Noms_M]]=R$5,Tableau1[[#This Row],[Fin_M]]-Tableau1[[#This Row],[Début_M]],0)+IF(Tableau1[[#This Row],[Noms]]=R$5,Tableau1[[#This Row],[Fin]]-Tableau1[[#This Row],[Début]],0)</f>
        <v>0</v>
      </c>
      <c r="S1480" s="62">
        <f>IF(Tableau1[[#This Row],[Noms_M]]=S$5,Tableau1[[#This Row],[Fin_M]]-Tableau1[[#This Row],[Début_M]],0)+IF(Tableau1[[#This Row],[Noms]]=S$5,Tableau1[[#This Row],[Fin]]-Tableau1[[#This Row],[Début]],0)</f>
        <v>0</v>
      </c>
    </row>
    <row r="1481" spans="1:26" s="17" customFormat="1" ht="20.25" customHeight="1" thickBot="1" x14ac:dyDescent="0.35">
      <c r="A1481" s="38"/>
      <c r="B1481" s="56" t="str">
        <f t="shared" si="2313"/>
        <v>mai</v>
      </c>
      <c r="C1481" s="57">
        <f t="shared" ref="C1481" si="2369">_xlfn.ISOWEEKNUM(A1479)</f>
        <v>19</v>
      </c>
      <c r="D1481" s="35"/>
      <c r="E1481" s="22"/>
      <c r="F1481" s="12"/>
      <c r="G1481" s="13"/>
      <c r="H1481" s="24"/>
      <c r="I1481" s="12"/>
      <c r="J1481" s="60"/>
      <c r="K1481" s="18"/>
      <c r="L1481" s="4"/>
      <c r="N1481" s="61">
        <f>IF(Tableau1[[#This Row],[Noms_M]]=N$5,Tableau1[[#This Row],[Fin_M]]-Tableau1[[#This Row],[Début_M]],0)+IF(Tableau1[[#This Row],[Noms]]=N$5,Tableau1[[#This Row],[Fin]]-Tableau1[[#This Row],[Début]],0)</f>
        <v>0</v>
      </c>
      <c r="O1481" s="61">
        <f>IF(Tableau1[[#This Row],[Noms_M]]=O$5,Tableau1[[#This Row],[Fin_M]]-Tableau1[[#This Row],[Début_M]],0)+IF(Tableau1[[#This Row],[Noms]]=O$5,Tableau1[[#This Row],[Fin]]-Tableau1[[#This Row],[Début]],0)</f>
        <v>0</v>
      </c>
      <c r="P1481" s="61">
        <f>IF(Tableau1[[#This Row],[Noms_M]]=P$5,Tableau1[[#This Row],[Fin_M]]-Tableau1[[#This Row],[Début_M]],0)+IF(Tableau1[[#This Row],[Noms]]=P$5,Tableau1[[#This Row],[Fin]]-Tableau1[[#This Row],[Début]],0)</f>
        <v>0</v>
      </c>
      <c r="Q1481" s="61">
        <f>IF(Tableau1[[#This Row],[Noms_M]]=Q$5,Tableau1[[#This Row],[Fin_M]]-Tableau1[[#This Row],[Début_M]],0)+IF(Tableau1[[#This Row],[Noms]]=Q$5,Tableau1[[#This Row],[Fin]]-Tableau1[[#This Row],[Début]],0)</f>
        <v>0</v>
      </c>
      <c r="R1481" s="61">
        <f>IF(Tableau1[[#This Row],[Noms_M]]=R$5,Tableau1[[#This Row],[Fin_M]]-Tableau1[[#This Row],[Début_M]],0)+IF(Tableau1[[#This Row],[Noms]]=R$5,Tableau1[[#This Row],[Fin]]-Tableau1[[#This Row],[Début]],0)</f>
        <v>0</v>
      </c>
      <c r="S1481" s="62">
        <f>IF(Tableau1[[#This Row],[Noms_M]]=S$5,Tableau1[[#This Row],[Fin_M]]-Tableau1[[#This Row],[Début_M]],0)+IF(Tableau1[[#This Row],[Noms]]=S$5,Tableau1[[#This Row],[Fin]]-Tableau1[[#This Row],[Début]],0)</f>
        <v>0</v>
      </c>
    </row>
    <row r="1482" spans="1:26" s="17" customFormat="1" ht="20.25" customHeight="1" thickBot="1" x14ac:dyDescent="0.35">
      <c r="A1482" s="36">
        <f>A1479+1</f>
        <v>46148</v>
      </c>
      <c r="B1482" s="55" t="str">
        <f t="shared" si="2315"/>
        <v>mai</v>
      </c>
      <c r="C1482" s="57">
        <f t="shared" ref="C1482" si="2370">_xlfn.ISOWEEKNUM(A1482)</f>
        <v>19</v>
      </c>
      <c r="D1482" s="33">
        <f>A1482</f>
        <v>46148</v>
      </c>
      <c r="E1482" s="8"/>
      <c r="F1482" s="1"/>
      <c r="G1482" s="9"/>
      <c r="H1482" s="14"/>
      <c r="I1482" s="1"/>
      <c r="J1482" s="58"/>
      <c r="K1482" s="18"/>
      <c r="L1482" s="7"/>
      <c r="N1482" s="61">
        <f>IF(Tableau1[[#This Row],[Noms_M]]=N$5,Tableau1[[#This Row],[Fin_M]]-Tableau1[[#This Row],[Début_M]],0)+IF(Tableau1[[#This Row],[Noms]]=N$5,Tableau1[[#This Row],[Fin]]-Tableau1[[#This Row],[Début]],0)</f>
        <v>0</v>
      </c>
      <c r="O1482" s="61">
        <f>IF(Tableau1[[#This Row],[Noms_M]]=O$5,Tableau1[[#This Row],[Fin_M]]-Tableau1[[#This Row],[Début_M]],0)+IF(Tableau1[[#This Row],[Noms]]=O$5,Tableau1[[#This Row],[Fin]]-Tableau1[[#This Row],[Début]],0)</f>
        <v>0</v>
      </c>
      <c r="P1482" s="61">
        <f>IF(Tableau1[[#This Row],[Noms_M]]=P$5,Tableau1[[#This Row],[Fin_M]]-Tableau1[[#This Row],[Début_M]],0)+IF(Tableau1[[#This Row],[Noms]]=P$5,Tableau1[[#This Row],[Fin]]-Tableau1[[#This Row],[Début]],0)</f>
        <v>0</v>
      </c>
      <c r="Q1482" s="61">
        <f>IF(Tableau1[[#This Row],[Noms_M]]=Q$5,Tableau1[[#This Row],[Fin_M]]-Tableau1[[#This Row],[Début_M]],0)+IF(Tableau1[[#This Row],[Noms]]=Q$5,Tableau1[[#This Row],[Fin]]-Tableau1[[#This Row],[Début]],0)</f>
        <v>0</v>
      </c>
      <c r="R1482" s="61">
        <f>IF(Tableau1[[#This Row],[Noms_M]]=R$5,Tableau1[[#This Row],[Fin_M]]-Tableau1[[#This Row],[Début_M]],0)+IF(Tableau1[[#This Row],[Noms]]=R$5,Tableau1[[#This Row],[Fin]]-Tableau1[[#This Row],[Début]],0)</f>
        <v>0</v>
      </c>
      <c r="S1482" s="62">
        <f>IF(Tableau1[[#This Row],[Noms_M]]=S$5,Tableau1[[#This Row],[Fin_M]]-Tableau1[[#This Row],[Début_M]],0)+IF(Tableau1[[#This Row],[Noms]]=S$5,Tableau1[[#This Row],[Fin]]-Tableau1[[#This Row],[Début]],0)</f>
        <v>0</v>
      </c>
    </row>
    <row r="1483" spans="1:26" s="17" customFormat="1" ht="20.25" customHeight="1" thickBot="1" x14ac:dyDescent="0.35">
      <c r="A1483" s="37"/>
      <c r="B1483" s="56" t="str">
        <f t="shared" si="2317"/>
        <v>mai</v>
      </c>
      <c r="C1483" s="57">
        <f t="shared" ref="C1483" si="2371">_xlfn.ISOWEEKNUM(A1482)</f>
        <v>19</v>
      </c>
      <c r="D1483" s="34"/>
      <c r="E1483" s="10"/>
      <c r="F1483" s="2"/>
      <c r="G1483" s="11"/>
      <c r="H1483" s="15"/>
      <c r="I1483" s="2"/>
      <c r="J1483" s="59"/>
      <c r="K1483" s="18"/>
      <c r="L1483" s="3"/>
      <c r="N1483" s="61">
        <f>IF(Tableau1[[#This Row],[Noms_M]]=N$5,Tableau1[[#This Row],[Fin_M]]-Tableau1[[#This Row],[Début_M]],0)+IF(Tableau1[[#This Row],[Noms]]=N$5,Tableau1[[#This Row],[Fin]]-Tableau1[[#This Row],[Début]],0)</f>
        <v>0</v>
      </c>
      <c r="O1483" s="61">
        <f>IF(Tableau1[[#This Row],[Noms_M]]=O$5,Tableau1[[#This Row],[Fin_M]]-Tableau1[[#This Row],[Début_M]],0)+IF(Tableau1[[#This Row],[Noms]]=O$5,Tableau1[[#This Row],[Fin]]-Tableau1[[#This Row],[Début]],0)</f>
        <v>0</v>
      </c>
      <c r="P1483" s="61">
        <f>IF(Tableau1[[#This Row],[Noms_M]]=P$5,Tableau1[[#This Row],[Fin_M]]-Tableau1[[#This Row],[Début_M]],0)+IF(Tableau1[[#This Row],[Noms]]=P$5,Tableau1[[#This Row],[Fin]]-Tableau1[[#This Row],[Début]],0)</f>
        <v>0</v>
      </c>
      <c r="Q1483" s="61">
        <f>IF(Tableau1[[#This Row],[Noms_M]]=Q$5,Tableau1[[#This Row],[Fin_M]]-Tableau1[[#This Row],[Début_M]],0)+IF(Tableau1[[#This Row],[Noms]]=Q$5,Tableau1[[#This Row],[Fin]]-Tableau1[[#This Row],[Début]],0)</f>
        <v>0</v>
      </c>
      <c r="R1483" s="61">
        <f>IF(Tableau1[[#This Row],[Noms_M]]=R$5,Tableau1[[#This Row],[Fin_M]]-Tableau1[[#This Row],[Début_M]],0)+IF(Tableau1[[#This Row],[Noms]]=R$5,Tableau1[[#This Row],[Fin]]-Tableau1[[#This Row],[Début]],0)</f>
        <v>0</v>
      </c>
      <c r="S1483" s="62">
        <f>IF(Tableau1[[#This Row],[Noms_M]]=S$5,Tableau1[[#This Row],[Fin_M]]-Tableau1[[#This Row],[Début_M]],0)+IF(Tableau1[[#This Row],[Noms]]=S$5,Tableau1[[#This Row],[Fin]]-Tableau1[[#This Row],[Début]],0)</f>
        <v>0</v>
      </c>
    </row>
    <row r="1484" spans="1:26" s="17" customFormat="1" ht="20.25" customHeight="1" thickBot="1" x14ac:dyDescent="0.35">
      <c r="A1484" s="38"/>
      <c r="B1484" s="56" t="str">
        <f t="shared" si="2319"/>
        <v>mai</v>
      </c>
      <c r="C1484" s="57">
        <f t="shared" ref="C1484" si="2372">_xlfn.ISOWEEKNUM(A1482)</f>
        <v>19</v>
      </c>
      <c r="D1484" s="35"/>
      <c r="E1484" s="22"/>
      <c r="F1484" s="12"/>
      <c r="G1484" s="13"/>
      <c r="H1484" s="24"/>
      <c r="I1484" s="12"/>
      <c r="J1484" s="60"/>
      <c r="K1484" s="18"/>
      <c r="L1484" s="4"/>
      <c r="N1484" s="61">
        <f>IF(Tableau1[[#This Row],[Noms_M]]=N$5,Tableau1[[#This Row],[Fin_M]]-Tableau1[[#This Row],[Début_M]],0)+IF(Tableau1[[#This Row],[Noms]]=N$5,Tableau1[[#This Row],[Fin]]-Tableau1[[#This Row],[Début]],0)</f>
        <v>0</v>
      </c>
      <c r="O1484" s="61">
        <f>IF(Tableau1[[#This Row],[Noms_M]]=O$5,Tableau1[[#This Row],[Fin_M]]-Tableau1[[#This Row],[Début_M]],0)+IF(Tableau1[[#This Row],[Noms]]=O$5,Tableau1[[#This Row],[Fin]]-Tableau1[[#This Row],[Début]],0)</f>
        <v>0</v>
      </c>
      <c r="P1484" s="61">
        <f>IF(Tableau1[[#This Row],[Noms_M]]=P$5,Tableau1[[#This Row],[Fin_M]]-Tableau1[[#This Row],[Début_M]],0)+IF(Tableau1[[#This Row],[Noms]]=P$5,Tableau1[[#This Row],[Fin]]-Tableau1[[#This Row],[Début]],0)</f>
        <v>0</v>
      </c>
      <c r="Q1484" s="61">
        <f>IF(Tableau1[[#This Row],[Noms_M]]=Q$5,Tableau1[[#This Row],[Fin_M]]-Tableau1[[#This Row],[Début_M]],0)+IF(Tableau1[[#This Row],[Noms]]=Q$5,Tableau1[[#This Row],[Fin]]-Tableau1[[#This Row],[Début]],0)</f>
        <v>0</v>
      </c>
      <c r="R1484" s="61">
        <f>IF(Tableau1[[#This Row],[Noms_M]]=R$5,Tableau1[[#This Row],[Fin_M]]-Tableau1[[#This Row],[Début_M]],0)+IF(Tableau1[[#This Row],[Noms]]=R$5,Tableau1[[#This Row],[Fin]]-Tableau1[[#This Row],[Début]],0)</f>
        <v>0</v>
      </c>
      <c r="S1484" s="62">
        <f>IF(Tableau1[[#This Row],[Noms_M]]=S$5,Tableau1[[#This Row],[Fin_M]]-Tableau1[[#This Row],[Début_M]],0)+IF(Tableau1[[#This Row],[Noms]]=S$5,Tableau1[[#This Row],[Fin]]-Tableau1[[#This Row],[Début]],0)</f>
        <v>0</v>
      </c>
    </row>
    <row r="1485" spans="1:26" s="17" customFormat="1" ht="20.25" customHeight="1" thickBot="1" x14ac:dyDescent="0.35">
      <c r="A1485" s="36">
        <f>A1482+1</f>
        <v>46149</v>
      </c>
      <c r="B1485" s="55" t="str">
        <f t="shared" si="2321"/>
        <v>mai</v>
      </c>
      <c r="C1485" s="57">
        <f t="shared" ref="C1485" si="2373">_xlfn.ISOWEEKNUM(A1485)</f>
        <v>19</v>
      </c>
      <c r="D1485" s="33">
        <f>A1485</f>
        <v>46149</v>
      </c>
      <c r="E1485" s="8"/>
      <c r="F1485" s="1"/>
      <c r="G1485" s="9"/>
      <c r="H1485" s="14"/>
      <c r="I1485" s="1"/>
      <c r="J1485" s="58"/>
      <c r="K1485" s="18"/>
      <c r="L1485" s="7"/>
      <c r="N1485" s="61">
        <f>IF(Tableau1[[#This Row],[Noms_M]]=N$5,Tableau1[[#This Row],[Fin_M]]-Tableau1[[#This Row],[Début_M]],0)+IF(Tableau1[[#This Row],[Noms]]=N$5,Tableau1[[#This Row],[Fin]]-Tableau1[[#This Row],[Début]],0)</f>
        <v>0</v>
      </c>
      <c r="O1485" s="61">
        <f>IF(Tableau1[[#This Row],[Noms_M]]=O$5,Tableau1[[#This Row],[Fin_M]]-Tableau1[[#This Row],[Début_M]],0)+IF(Tableau1[[#This Row],[Noms]]=O$5,Tableau1[[#This Row],[Fin]]-Tableau1[[#This Row],[Début]],0)</f>
        <v>0</v>
      </c>
      <c r="P1485" s="61">
        <f>IF(Tableau1[[#This Row],[Noms_M]]=P$5,Tableau1[[#This Row],[Fin_M]]-Tableau1[[#This Row],[Début_M]],0)+IF(Tableau1[[#This Row],[Noms]]=P$5,Tableau1[[#This Row],[Fin]]-Tableau1[[#This Row],[Début]],0)</f>
        <v>0</v>
      </c>
      <c r="Q1485" s="61">
        <f>IF(Tableau1[[#This Row],[Noms_M]]=Q$5,Tableau1[[#This Row],[Fin_M]]-Tableau1[[#This Row],[Début_M]],0)+IF(Tableau1[[#This Row],[Noms]]=Q$5,Tableau1[[#This Row],[Fin]]-Tableau1[[#This Row],[Début]],0)</f>
        <v>0</v>
      </c>
      <c r="R1485" s="61">
        <f>IF(Tableau1[[#This Row],[Noms_M]]=R$5,Tableau1[[#This Row],[Fin_M]]-Tableau1[[#This Row],[Début_M]],0)+IF(Tableau1[[#This Row],[Noms]]=R$5,Tableau1[[#This Row],[Fin]]-Tableau1[[#This Row],[Début]],0)</f>
        <v>0</v>
      </c>
      <c r="S1485" s="62">
        <f>IF(Tableau1[[#This Row],[Noms_M]]=S$5,Tableau1[[#This Row],[Fin_M]]-Tableau1[[#This Row],[Début_M]],0)+IF(Tableau1[[#This Row],[Noms]]=S$5,Tableau1[[#This Row],[Fin]]-Tableau1[[#This Row],[Début]],0)</f>
        <v>0</v>
      </c>
    </row>
    <row r="1486" spans="1:26" s="17" customFormat="1" ht="20.25" customHeight="1" thickBot="1" x14ac:dyDescent="0.35">
      <c r="A1486" s="37"/>
      <c r="B1486" s="56" t="str">
        <f t="shared" si="2328"/>
        <v>mai</v>
      </c>
      <c r="C1486" s="57">
        <f t="shared" ref="C1486" si="2374">_xlfn.ISOWEEKNUM(A1485)</f>
        <v>19</v>
      </c>
      <c r="D1486" s="34"/>
      <c r="E1486" s="10"/>
      <c r="F1486" s="2"/>
      <c r="G1486" s="11"/>
      <c r="H1486" s="15"/>
      <c r="I1486" s="2"/>
      <c r="J1486" s="59"/>
      <c r="K1486" s="18"/>
      <c r="L1486" s="3"/>
      <c r="N1486" s="61">
        <f>IF(Tableau1[[#This Row],[Noms_M]]=N$5,Tableau1[[#This Row],[Fin_M]]-Tableau1[[#This Row],[Début_M]],0)+IF(Tableau1[[#This Row],[Noms]]=N$5,Tableau1[[#This Row],[Fin]]-Tableau1[[#This Row],[Début]],0)</f>
        <v>0</v>
      </c>
      <c r="O1486" s="61">
        <f>IF(Tableau1[[#This Row],[Noms_M]]=O$5,Tableau1[[#This Row],[Fin_M]]-Tableau1[[#This Row],[Début_M]],0)+IF(Tableau1[[#This Row],[Noms]]=O$5,Tableau1[[#This Row],[Fin]]-Tableau1[[#This Row],[Début]],0)</f>
        <v>0</v>
      </c>
      <c r="P1486" s="61">
        <f>IF(Tableau1[[#This Row],[Noms_M]]=P$5,Tableau1[[#This Row],[Fin_M]]-Tableau1[[#This Row],[Début_M]],0)+IF(Tableau1[[#This Row],[Noms]]=P$5,Tableau1[[#This Row],[Fin]]-Tableau1[[#This Row],[Début]],0)</f>
        <v>0</v>
      </c>
      <c r="Q1486" s="61">
        <f>IF(Tableau1[[#This Row],[Noms_M]]=Q$5,Tableau1[[#This Row],[Fin_M]]-Tableau1[[#This Row],[Début_M]],0)+IF(Tableau1[[#This Row],[Noms]]=Q$5,Tableau1[[#This Row],[Fin]]-Tableau1[[#This Row],[Début]],0)</f>
        <v>0</v>
      </c>
      <c r="R1486" s="61">
        <f>IF(Tableau1[[#This Row],[Noms_M]]=R$5,Tableau1[[#This Row],[Fin_M]]-Tableau1[[#This Row],[Début_M]],0)+IF(Tableau1[[#This Row],[Noms]]=R$5,Tableau1[[#This Row],[Fin]]-Tableau1[[#This Row],[Début]],0)</f>
        <v>0</v>
      </c>
      <c r="S1486" s="62">
        <f>IF(Tableau1[[#This Row],[Noms_M]]=S$5,Tableau1[[#This Row],[Fin_M]]-Tableau1[[#This Row],[Début_M]],0)+IF(Tableau1[[#This Row],[Noms]]=S$5,Tableau1[[#This Row],[Fin]]-Tableau1[[#This Row],[Début]],0)</f>
        <v>0</v>
      </c>
    </row>
    <row r="1487" spans="1:26" s="17" customFormat="1" ht="20.25" customHeight="1" thickBot="1" x14ac:dyDescent="0.35">
      <c r="A1487" s="38"/>
      <c r="B1487" s="56" t="str">
        <f t="shared" si="2330"/>
        <v>mai</v>
      </c>
      <c r="C1487" s="57">
        <f t="shared" ref="C1487" si="2375">_xlfn.ISOWEEKNUM(A1485)</f>
        <v>19</v>
      </c>
      <c r="D1487" s="35"/>
      <c r="E1487" s="22"/>
      <c r="F1487" s="12"/>
      <c r="G1487" s="13"/>
      <c r="H1487" s="24"/>
      <c r="I1487" s="12"/>
      <c r="J1487" s="60"/>
      <c r="K1487" s="18"/>
      <c r="L1487" s="4"/>
      <c r="N1487" s="61">
        <f>IF(Tableau1[[#This Row],[Noms_M]]=N$5,Tableau1[[#This Row],[Fin_M]]-Tableau1[[#This Row],[Début_M]],0)+IF(Tableau1[[#This Row],[Noms]]=N$5,Tableau1[[#This Row],[Fin]]-Tableau1[[#This Row],[Début]],0)</f>
        <v>0</v>
      </c>
      <c r="O1487" s="61">
        <f>IF(Tableau1[[#This Row],[Noms_M]]=O$5,Tableau1[[#This Row],[Fin_M]]-Tableau1[[#This Row],[Début_M]],0)+IF(Tableau1[[#This Row],[Noms]]=O$5,Tableau1[[#This Row],[Fin]]-Tableau1[[#This Row],[Début]],0)</f>
        <v>0</v>
      </c>
      <c r="P1487" s="61">
        <f>IF(Tableau1[[#This Row],[Noms_M]]=P$5,Tableau1[[#This Row],[Fin_M]]-Tableau1[[#This Row],[Début_M]],0)+IF(Tableau1[[#This Row],[Noms]]=P$5,Tableau1[[#This Row],[Fin]]-Tableau1[[#This Row],[Début]],0)</f>
        <v>0</v>
      </c>
      <c r="Q1487" s="61">
        <f>IF(Tableau1[[#This Row],[Noms_M]]=Q$5,Tableau1[[#This Row],[Fin_M]]-Tableau1[[#This Row],[Début_M]],0)+IF(Tableau1[[#This Row],[Noms]]=Q$5,Tableau1[[#This Row],[Fin]]-Tableau1[[#This Row],[Début]],0)</f>
        <v>0</v>
      </c>
      <c r="R1487" s="61">
        <f>IF(Tableau1[[#This Row],[Noms_M]]=R$5,Tableau1[[#This Row],[Fin_M]]-Tableau1[[#This Row],[Début_M]],0)+IF(Tableau1[[#This Row],[Noms]]=R$5,Tableau1[[#This Row],[Fin]]-Tableau1[[#This Row],[Début]],0)</f>
        <v>0</v>
      </c>
      <c r="S1487" s="62">
        <f>IF(Tableau1[[#This Row],[Noms_M]]=S$5,Tableau1[[#This Row],[Fin_M]]-Tableau1[[#This Row],[Début_M]],0)+IF(Tableau1[[#This Row],[Noms]]=S$5,Tableau1[[#This Row],[Fin]]-Tableau1[[#This Row],[Début]],0)</f>
        <v>0</v>
      </c>
    </row>
    <row r="1488" spans="1:26" s="17" customFormat="1" ht="20.25" customHeight="1" thickBot="1" x14ac:dyDescent="0.35">
      <c r="A1488" s="36">
        <f>A1485+1</f>
        <v>46150</v>
      </c>
      <c r="B1488" s="55" t="str">
        <f t="shared" si="2332"/>
        <v>mai</v>
      </c>
      <c r="C1488" s="57">
        <f t="shared" ref="C1488" si="2376">_xlfn.ISOWEEKNUM(A1488)</f>
        <v>19</v>
      </c>
      <c r="D1488" s="33">
        <f>A1488</f>
        <v>46150</v>
      </c>
      <c r="E1488" s="8"/>
      <c r="F1488" s="1"/>
      <c r="G1488" s="9"/>
      <c r="H1488" s="14"/>
      <c r="I1488" s="1"/>
      <c r="J1488" s="58"/>
      <c r="K1488" s="18"/>
      <c r="L1488" s="7"/>
      <c r="N1488" s="61">
        <f>IF(Tableau1[[#This Row],[Noms_M]]=N$5,Tableau1[[#This Row],[Fin_M]]-Tableau1[[#This Row],[Début_M]],0)+IF(Tableau1[[#This Row],[Noms]]=N$5,Tableau1[[#This Row],[Fin]]-Tableau1[[#This Row],[Début]],0)</f>
        <v>0</v>
      </c>
      <c r="O1488" s="61">
        <f>IF(Tableau1[[#This Row],[Noms_M]]=O$5,Tableau1[[#This Row],[Fin_M]]-Tableau1[[#This Row],[Début_M]],0)+IF(Tableau1[[#This Row],[Noms]]=O$5,Tableau1[[#This Row],[Fin]]-Tableau1[[#This Row],[Début]],0)</f>
        <v>0</v>
      </c>
      <c r="P1488" s="61">
        <f>IF(Tableau1[[#This Row],[Noms_M]]=P$5,Tableau1[[#This Row],[Fin_M]]-Tableau1[[#This Row],[Début_M]],0)+IF(Tableau1[[#This Row],[Noms]]=P$5,Tableau1[[#This Row],[Fin]]-Tableau1[[#This Row],[Début]],0)</f>
        <v>0</v>
      </c>
      <c r="Q1488" s="61">
        <f>IF(Tableau1[[#This Row],[Noms_M]]=Q$5,Tableau1[[#This Row],[Fin_M]]-Tableau1[[#This Row],[Début_M]],0)+IF(Tableau1[[#This Row],[Noms]]=Q$5,Tableau1[[#This Row],[Fin]]-Tableau1[[#This Row],[Début]],0)</f>
        <v>0</v>
      </c>
      <c r="R1488" s="61">
        <f>IF(Tableau1[[#This Row],[Noms_M]]=R$5,Tableau1[[#This Row],[Fin_M]]-Tableau1[[#This Row],[Début_M]],0)+IF(Tableau1[[#This Row],[Noms]]=R$5,Tableau1[[#This Row],[Fin]]-Tableau1[[#This Row],[Début]],0)</f>
        <v>0</v>
      </c>
      <c r="S1488" s="62">
        <f>IF(Tableau1[[#This Row],[Noms_M]]=S$5,Tableau1[[#This Row],[Fin_M]]-Tableau1[[#This Row],[Début_M]],0)+IF(Tableau1[[#This Row],[Noms]]=S$5,Tableau1[[#This Row],[Fin]]-Tableau1[[#This Row],[Début]],0)</f>
        <v>0</v>
      </c>
    </row>
    <row r="1489" spans="1:26" s="17" customFormat="1" ht="20.25" customHeight="1" thickBot="1" x14ac:dyDescent="0.35">
      <c r="A1489" s="37"/>
      <c r="B1489" s="56" t="str">
        <f t="shared" si="2334"/>
        <v>mai</v>
      </c>
      <c r="C1489" s="57">
        <f t="shared" ref="C1489" si="2377">_xlfn.ISOWEEKNUM(A1488)</f>
        <v>19</v>
      </c>
      <c r="D1489" s="34"/>
      <c r="E1489" s="10"/>
      <c r="F1489" s="2"/>
      <c r="G1489" s="11"/>
      <c r="H1489" s="15"/>
      <c r="I1489" s="2"/>
      <c r="J1489" s="59"/>
      <c r="K1489" s="18"/>
      <c r="L1489" s="3"/>
      <c r="N1489" s="61">
        <f>IF(Tableau1[[#This Row],[Noms_M]]=N$5,Tableau1[[#This Row],[Fin_M]]-Tableau1[[#This Row],[Début_M]],0)+IF(Tableau1[[#This Row],[Noms]]=N$5,Tableau1[[#This Row],[Fin]]-Tableau1[[#This Row],[Début]],0)</f>
        <v>0</v>
      </c>
      <c r="O1489" s="61">
        <f>IF(Tableau1[[#This Row],[Noms_M]]=O$5,Tableau1[[#This Row],[Fin_M]]-Tableau1[[#This Row],[Début_M]],0)+IF(Tableau1[[#This Row],[Noms]]=O$5,Tableau1[[#This Row],[Fin]]-Tableau1[[#This Row],[Début]],0)</f>
        <v>0</v>
      </c>
      <c r="P1489" s="61">
        <f>IF(Tableau1[[#This Row],[Noms_M]]=P$5,Tableau1[[#This Row],[Fin_M]]-Tableau1[[#This Row],[Début_M]],0)+IF(Tableau1[[#This Row],[Noms]]=P$5,Tableau1[[#This Row],[Fin]]-Tableau1[[#This Row],[Début]],0)</f>
        <v>0</v>
      </c>
      <c r="Q1489" s="61">
        <f>IF(Tableau1[[#This Row],[Noms_M]]=Q$5,Tableau1[[#This Row],[Fin_M]]-Tableau1[[#This Row],[Début_M]],0)+IF(Tableau1[[#This Row],[Noms]]=Q$5,Tableau1[[#This Row],[Fin]]-Tableau1[[#This Row],[Début]],0)</f>
        <v>0</v>
      </c>
      <c r="R1489" s="61">
        <f>IF(Tableau1[[#This Row],[Noms_M]]=R$5,Tableau1[[#This Row],[Fin_M]]-Tableau1[[#This Row],[Début_M]],0)+IF(Tableau1[[#This Row],[Noms]]=R$5,Tableau1[[#This Row],[Fin]]-Tableau1[[#This Row],[Début]],0)</f>
        <v>0</v>
      </c>
      <c r="S1489" s="62">
        <f>IF(Tableau1[[#This Row],[Noms_M]]=S$5,Tableau1[[#This Row],[Fin_M]]-Tableau1[[#This Row],[Début_M]],0)+IF(Tableau1[[#This Row],[Noms]]=S$5,Tableau1[[#This Row],[Fin]]-Tableau1[[#This Row],[Début]],0)</f>
        <v>0</v>
      </c>
    </row>
    <row r="1490" spans="1:26" s="17" customFormat="1" ht="20.25" customHeight="1" thickBot="1" x14ac:dyDescent="0.35">
      <c r="A1490" s="38"/>
      <c r="B1490" s="56" t="str">
        <f t="shared" si="2336"/>
        <v>mai</v>
      </c>
      <c r="C1490" s="57">
        <f t="shared" ref="C1490" si="2378">_xlfn.ISOWEEKNUM(A1488)</f>
        <v>19</v>
      </c>
      <c r="D1490" s="35"/>
      <c r="E1490" s="22"/>
      <c r="F1490" s="12"/>
      <c r="G1490" s="13"/>
      <c r="H1490" s="24"/>
      <c r="I1490" s="12"/>
      <c r="J1490" s="60"/>
      <c r="K1490" s="18"/>
      <c r="L1490" s="4"/>
      <c r="N1490" s="61">
        <f>IF(Tableau1[[#This Row],[Noms_M]]=N$5,Tableau1[[#This Row],[Fin_M]]-Tableau1[[#This Row],[Début_M]],0)+IF(Tableau1[[#This Row],[Noms]]=N$5,Tableau1[[#This Row],[Fin]]-Tableau1[[#This Row],[Début]],0)</f>
        <v>0</v>
      </c>
      <c r="O1490" s="61">
        <f>IF(Tableau1[[#This Row],[Noms_M]]=O$5,Tableau1[[#This Row],[Fin_M]]-Tableau1[[#This Row],[Début_M]],0)+IF(Tableau1[[#This Row],[Noms]]=O$5,Tableau1[[#This Row],[Fin]]-Tableau1[[#This Row],[Début]],0)</f>
        <v>0</v>
      </c>
      <c r="P1490" s="61">
        <f>IF(Tableau1[[#This Row],[Noms_M]]=P$5,Tableau1[[#This Row],[Fin_M]]-Tableau1[[#This Row],[Début_M]],0)+IF(Tableau1[[#This Row],[Noms]]=P$5,Tableau1[[#This Row],[Fin]]-Tableau1[[#This Row],[Début]],0)</f>
        <v>0</v>
      </c>
      <c r="Q1490" s="61">
        <f>IF(Tableau1[[#This Row],[Noms_M]]=Q$5,Tableau1[[#This Row],[Fin_M]]-Tableau1[[#This Row],[Début_M]],0)+IF(Tableau1[[#This Row],[Noms]]=Q$5,Tableau1[[#This Row],[Fin]]-Tableau1[[#This Row],[Début]],0)</f>
        <v>0</v>
      </c>
      <c r="R1490" s="61">
        <f>IF(Tableau1[[#This Row],[Noms_M]]=R$5,Tableau1[[#This Row],[Fin_M]]-Tableau1[[#This Row],[Début_M]],0)+IF(Tableau1[[#This Row],[Noms]]=R$5,Tableau1[[#This Row],[Fin]]-Tableau1[[#This Row],[Début]],0)</f>
        <v>0</v>
      </c>
      <c r="S1490" s="62">
        <f>IF(Tableau1[[#This Row],[Noms_M]]=S$5,Tableau1[[#This Row],[Fin_M]]-Tableau1[[#This Row],[Début_M]],0)+IF(Tableau1[[#This Row],[Noms]]=S$5,Tableau1[[#This Row],[Fin]]-Tableau1[[#This Row],[Début]],0)</f>
        <v>0</v>
      </c>
    </row>
    <row r="1491" spans="1:26" s="17" customFormat="1" ht="20.25" customHeight="1" thickBot="1" x14ac:dyDescent="0.35">
      <c r="A1491" s="36">
        <f>A1488+1</f>
        <v>46151</v>
      </c>
      <c r="B1491" s="55" t="str">
        <f t="shared" ref="B1491" si="2379">TEXT(A1491,"mmm")</f>
        <v>mai</v>
      </c>
      <c r="C1491" s="57">
        <f t="shared" ref="C1491" si="2380">_xlfn.ISOWEEKNUM(A1491)</f>
        <v>19</v>
      </c>
      <c r="D1491" s="33">
        <f>A1491</f>
        <v>46151</v>
      </c>
      <c r="E1491" s="8"/>
      <c r="F1491" s="1"/>
      <c r="G1491" s="9"/>
      <c r="H1491" s="14"/>
      <c r="I1491" s="1"/>
      <c r="J1491" s="58"/>
      <c r="K1491" s="18"/>
      <c r="L1491" s="7"/>
      <c r="N1491" s="61">
        <f>IF(Tableau1[[#This Row],[Noms_M]]=N$5,Tableau1[[#This Row],[Fin_M]]-Tableau1[[#This Row],[Début_M]],0)+IF(Tableau1[[#This Row],[Noms]]=N$5,Tableau1[[#This Row],[Fin]]-Tableau1[[#This Row],[Début]],0)</f>
        <v>0</v>
      </c>
      <c r="O1491" s="61">
        <f>IF(Tableau1[[#This Row],[Noms_M]]=O$5,Tableau1[[#This Row],[Fin_M]]-Tableau1[[#This Row],[Début_M]],0)+IF(Tableau1[[#This Row],[Noms]]=O$5,Tableau1[[#This Row],[Fin]]-Tableau1[[#This Row],[Début]],0)</f>
        <v>0</v>
      </c>
      <c r="P1491" s="61">
        <f>IF(Tableau1[[#This Row],[Noms_M]]=P$5,Tableau1[[#This Row],[Fin_M]]-Tableau1[[#This Row],[Début_M]],0)+IF(Tableau1[[#This Row],[Noms]]=P$5,Tableau1[[#This Row],[Fin]]-Tableau1[[#This Row],[Début]],0)</f>
        <v>0</v>
      </c>
      <c r="Q1491" s="61">
        <f>IF(Tableau1[[#This Row],[Noms_M]]=Q$5,Tableau1[[#This Row],[Fin_M]]-Tableau1[[#This Row],[Début_M]],0)+IF(Tableau1[[#This Row],[Noms]]=Q$5,Tableau1[[#This Row],[Fin]]-Tableau1[[#This Row],[Début]],0)</f>
        <v>0</v>
      </c>
      <c r="R1491" s="61">
        <f>IF(Tableau1[[#This Row],[Noms_M]]=R$5,Tableau1[[#This Row],[Fin_M]]-Tableau1[[#This Row],[Début_M]],0)+IF(Tableau1[[#This Row],[Noms]]=R$5,Tableau1[[#This Row],[Fin]]-Tableau1[[#This Row],[Début]],0)</f>
        <v>0</v>
      </c>
      <c r="S1491" s="62">
        <f>IF(Tableau1[[#This Row],[Noms_M]]=S$5,Tableau1[[#This Row],[Fin_M]]-Tableau1[[#This Row],[Début_M]],0)+IF(Tableau1[[#This Row],[Noms]]=S$5,Tableau1[[#This Row],[Fin]]-Tableau1[[#This Row],[Début]],0)</f>
        <v>0</v>
      </c>
    </row>
    <row r="1492" spans="1:26" s="17" customFormat="1" ht="20.25" customHeight="1" thickBot="1" x14ac:dyDescent="0.35">
      <c r="A1492" s="37"/>
      <c r="B1492" s="56" t="str">
        <f t="shared" ref="B1492" si="2381">TEXT(A1491,"mmm")</f>
        <v>mai</v>
      </c>
      <c r="C1492" s="57">
        <f t="shared" ref="C1492" si="2382">_xlfn.ISOWEEKNUM(A1491)</f>
        <v>19</v>
      </c>
      <c r="D1492" s="34"/>
      <c r="E1492" s="10"/>
      <c r="F1492" s="2"/>
      <c r="G1492" s="11"/>
      <c r="H1492" s="15"/>
      <c r="I1492" s="2"/>
      <c r="J1492" s="59"/>
      <c r="K1492" s="18"/>
      <c r="L1492" s="3"/>
      <c r="N1492" s="61">
        <f>IF(Tableau1[[#This Row],[Noms_M]]=N$5,Tableau1[[#This Row],[Fin_M]]-Tableau1[[#This Row],[Début_M]],0)+IF(Tableau1[[#This Row],[Noms]]=N$5,Tableau1[[#This Row],[Fin]]-Tableau1[[#This Row],[Début]],0)</f>
        <v>0</v>
      </c>
      <c r="O1492" s="61">
        <f>IF(Tableau1[[#This Row],[Noms_M]]=O$5,Tableau1[[#This Row],[Fin_M]]-Tableau1[[#This Row],[Début_M]],0)+IF(Tableau1[[#This Row],[Noms]]=O$5,Tableau1[[#This Row],[Fin]]-Tableau1[[#This Row],[Début]],0)</f>
        <v>0</v>
      </c>
      <c r="P1492" s="61">
        <f>IF(Tableau1[[#This Row],[Noms_M]]=P$5,Tableau1[[#This Row],[Fin_M]]-Tableau1[[#This Row],[Début_M]],0)+IF(Tableau1[[#This Row],[Noms]]=P$5,Tableau1[[#This Row],[Fin]]-Tableau1[[#This Row],[Début]],0)</f>
        <v>0</v>
      </c>
      <c r="Q1492" s="61">
        <f>IF(Tableau1[[#This Row],[Noms_M]]=Q$5,Tableau1[[#This Row],[Fin_M]]-Tableau1[[#This Row],[Début_M]],0)+IF(Tableau1[[#This Row],[Noms]]=Q$5,Tableau1[[#This Row],[Fin]]-Tableau1[[#This Row],[Début]],0)</f>
        <v>0</v>
      </c>
      <c r="R1492" s="61">
        <f>IF(Tableau1[[#This Row],[Noms_M]]=R$5,Tableau1[[#This Row],[Fin_M]]-Tableau1[[#This Row],[Début_M]],0)+IF(Tableau1[[#This Row],[Noms]]=R$5,Tableau1[[#This Row],[Fin]]-Tableau1[[#This Row],[Début]],0)</f>
        <v>0</v>
      </c>
      <c r="S1492" s="62">
        <f>IF(Tableau1[[#This Row],[Noms_M]]=S$5,Tableau1[[#This Row],[Fin_M]]-Tableau1[[#This Row],[Début_M]],0)+IF(Tableau1[[#This Row],[Noms]]=S$5,Tableau1[[#This Row],[Fin]]-Tableau1[[#This Row],[Début]],0)</f>
        <v>0</v>
      </c>
    </row>
    <row r="1493" spans="1:26" s="17" customFormat="1" ht="20.25" customHeight="1" thickBot="1" x14ac:dyDescent="0.35">
      <c r="A1493" s="38"/>
      <c r="B1493" s="56" t="str">
        <f t="shared" ref="B1493" si="2383">TEXT(A1491,"mmm")</f>
        <v>mai</v>
      </c>
      <c r="C1493" s="57">
        <f t="shared" ref="C1493" si="2384">_xlfn.ISOWEEKNUM(A1491)</f>
        <v>19</v>
      </c>
      <c r="D1493" s="35"/>
      <c r="E1493" s="22"/>
      <c r="F1493" s="12"/>
      <c r="G1493" s="13"/>
      <c r="H1493" s="24"/>
      <c r="I1493" s="12"/>
      <c r="J1493" s="60"/>
      <c r="K1493" s="18"/>
      <c r="L1493" s="4"/>
      <c r="N1493" s="61">
        <f>IF(Tableau1[[#This Row],[Noms_M]]=N$5,Tableau1[[#This Row],[Fin_M]]-Tableau1[[#This Row],[Début_M]],0)+IF(Tableau1[[#This Row],[Noms]]=N$5,Tableau1[[#This Row],[Fin]]-Tableau1[[#This Row],[Début]],0)</f>
        <v>0</v>
      </c>
      <c r="O1493" s="61">
        <f>IF(Tableau1[[#This Row],[Noms_M]]=O$5,Tableau1[[#This Row],[Fin_M]]-Tableau1[[#This Row],[Début_M]],0)+IF(Tableau1[[#This Row],[Noms]]=O$5,Tableau1[[#This Row],[Fin]]-Tableau1[[#This Row],[Début]],0)</f>
        <v>0</v>
      </c>
      <c r="P1493" s="61">
        <f>IF(Tableau1[[#This Row],[Noms_M]]=P$5,Tableau1[[#This Row],[Fin_M]]-Tableau1[[#This Row],[Début_M]],0)+IF(Tableau1[[#This Row],[Noms]]=P$5,Tableau1[[#This Row],[Fin]]-Tableau1[[#This Row],[Début]],0)</f>
        <v>0</v>
      </c>
      <c r="Q1493" s="61">
        <f>IF(Tableau1[[#This Row],[Noms_M]]=Q$5,Tableau1[[#This Row],[Fin_M]]-Tableau1[[#This Row],[Début_M]],0)+IF(Tableau1[[#This Row],[Noms]]=Q$5,Tableau1[[#This Row],[Fin]]-Tableau1[[#This Row],[Début]],0)</f>
        <v>0</v>
      </c>
      <c r="R1493" s="61">
        <f>IF(Tableau1[[#This Row],[Noms_M]]=R$5,Tableau1[[#This Row],[Fin_M]]-Tableau1[[#This Row],[Début_M]],0)+IF(Tableau1[[#This Row],[Noms]]=R$5,Tableau1[[#This Row],[Fin]]-Tableau1[[#This Row],[Début]],0)</f>
        <v>0</v>
      </c>
      <c r="S1493" s="62">
        <f>IF(Tableau1[[#This Row],[Noms_M]]=S$5,Tableau1[[#This Row],[Fin_M]]-Tableau1[[#This Row],[Début_M]],0)+IF(Tableau1[[#This Row],[Noms]]=S$5,Tableau1[[#This Row],[Fin]]-Tableau1[[#This Row],[Début]],0)</f>
        <v>0</v>
      </c>
    </row>
    <row r="1494" spans="1:26" s="17" customFormat="1" ht="20.25" customHeight="1" thickBot="1" x14ac:dyDescent="0.35">
      <c r="A1494" s="36">
        <f>A1491+1</f>
        <v>46152</v>
      </c>
      <c r="B1494" s="55" t="str">
        <f t="shared" si="2309"/>
        <v>mai</v>
      </c>
      <c r="C1494" s="57">
        <f t="shared" ref="C1494" si="2385">_xlfn.ISOWEEKNUM(A1494)</f>
        <v>19</v>
      </c>
      <c r="D1494" s="33">
        <f>A1494</f>
        <v>46152</v>
      </c>
      <c r="E1494" s="8"/>
      <c r="F1494" s="1"/>
      <c r="G1494" s="9"/>
      <c r="H1494" s="14"/>
      <c r="I1494" s="1"/>
      <c r="J1494" s="58"/>
      <c r="K1494" s="18"/>
      <c r="L1494" s="7"/>
      <c r="N1494" s="61">
        <f>IF(Tableau1[[#This Row],[Noms_M]]=N$5,Tableau1[[#This Row],[Fin_M]]-Tableau1[[#This Row],[Début_M]],0)+IF(Tableau1[[#This Row],[Noms]]=N$5,Tableau1[[#This Row],[Fin]]-Tableau1[[#This Row],[Début]],0)</f>
        <v>0</v>
      </c>
      <c r="O1494" s="61">
        <f>IF(Tableau1[[#This Row],[Noms_M]]=O$5,Tableau1[[#This Row],[Fin_M]]-Tableau1[[#This Row],[Début_M]],0)+IF(Tableau1[[#This Row],[Noms]]=O$5,Tableau1[[#This Row],[Fin]]-Tableau1[[#This Row],[Début]],0)</f>
        <v>0</v>
      </c>
      <c r="P1494" s="61">
        <f>IF(Tableau1[[#This Row],[Noms_M]]=P$5,Tableau1[[#This Row],[Fin_M]]-Tableau1[[#This Row],[Début_M]],0)+IF(Tableau1[[#This Row],[Noms]]=P$5,Tableau1[[#This Row],[Fin]]-Tableau1[[#This Row],[Début]],0)</f>
        <v>0</v>
      </c>
      <c r="Q1494" s="61">
        <f>IF(Tableau1[[#This Row],[Noms_M]]=Q$5,Tableau1[[#This Row],[Fin_M]]-Tableau1[[#This Row],[Début_M]],0)+IF(Tableau1[[#This Row],[Noms]]=Q$5,Tableau1[[#This Row],[Fin]]-Tableau1[[#This Row],[Début]],0)</f>
        <v>0</v>
      </c>
      <c r="R1494" s="61">
        <f>IF(Tableau1[[#This Row],[Noms_M]]=R$5,Tableau1[[#This Row],[Fin_M]]-Tableau1[[#This Row],[Début_M]],0)+IF(Tableau1[[#This Row],[Noms]]=R$5,Tableau1[[#This Row],[Fin]]-Tableau1[[#This Row],[Début]],0)</f>
        <v>0</v>
      </c>
      <c r="S1494" s="62">
        <f>IF(Tableau1[[#This Row],[Noms_M]]=S$5,Tableau1[[#This Row],[Fin_M]]-Tableau1[[#This Row],[Début_M]],0)+IF(Tableau1[[#This Row],[Noms]]=S$5,Tableau1[[#This Row],[Fin]]-Tableau1[[#This Row],[Début]],0)</f>
        <v>0</v>
      </c>
    </row>
    <row r="1495" spans="1:26" s="17" customFormat="1" ht="20.25" customHeight="1" thickBot="1" x14ac:dyDescent="0.35">
      <c r="A1495" s="37"/>
      <c r="B1495" s="56" t="str">
        <f t="shared" si="2311"/>
        <v>mai</v>
      </c>
      <c r="C1495" s="57">
        <f t="shared" ref="C1495" si="2386">_xlfn.ISOWEEKNUM(A1494)</f>
        <v>19</v>
      </c>
      <c r="D1495" s="34"/>
      <c r="E1495" s="10"/>
      <c r="F1495" s="2"/>
      <c r="G1495" s="11"/>
      <c r="H1495" s="15"/>
      <c r="I1495" s="2"/>
      <c r="J1495" s="59"/>
      <c r="K1495" s="18"/>
      <c r="L1495" s="3"/>
      <c r="N1495" s="61">
        <f>IF(Tableau1[[#This Row],[Noms_M]]=N$5,Tableau1[[#This Row],[Fin_M]]-Tableau1[[#This Row],[Début_M]],0)+IF(Tableau1[[#This Row],[Noms]]=N$5,Tableau1[[#This Row],[Fin]]-Tableau1[[#This Row],[Début]],0)</f>
        <v>0</v>
      </c>
      <c r="O1495" s="61">
        <f>IF(Tableau1[[#This Row],[Noms_M]]=O$5,Tableau1[[#This Row],[Fin_M]]-Tableau1[[#This Row],[Début_M]],0)+IF(Tableau1[[#This Row],[Noms]]=O$5,Tableau1[[#This Row],[Fin]]-Tableau1[[#This Row],[Début]],0)</f>
        <v>0</v>
      </c>
      <c r="P1495" s="61">
        <f>IF(Tableau1[[#This Row],[Noms_M]]=P$5,Tableau1[[#This Row],[Fin_M]]-Tableau1[[#This Row],[Début_M]],0)+IF(Tableau1[[#This Row],[Noms]]=P$5,Tableau1[[#This Row],[Fin]]-Tableau1[[#This Row],[Début]],0)</f>
        <v>0</v>
      </c>
      <c r="Q1495" s="61">
        <f>IF(Tableau1[[#This Row],[Noms_M]]=Q$5,Tableau1[[#This Row],[Fin_M]]-Tableau1[[#This Row],[Début_M]],0)+IF(Tableau1[[#This Row],[Noms]]=Q$5,Tableau1[[#This Row],[Fin]]-Tableau1[[#This Row],[Début]],0)</f>
        <v>0</v>
      </c>
      <c r="R1495" s="61">
        <f>IF(Tableau1[[#This Row],[Noms_M]]=R$5,Tableau1[[#This Row],[Fin_M]]-Tableau1[[#This Row],[Début_M]],0)+IF(Tableau1[[#This Row],[Noms]]=R$5,Tableau1[[#This Row],[Fin]]-Tableau1[[#This Row],[Début]],0)</f>
        <v>0</v>
      </c>
      <c r="S1495" s="62">
        <f>IF(Tableau1[[#This Row],[Noms_M]]=S$5,Tableau1[[#This Row],[Fin_M]]-Tableau1[[#This Row],[Début_M]],0)+IF(Tableau1[[#This Row],[Noms]]=S$5,Tableau1[[#This Row],[Fin]]-Tableau1[[#This Row],[Début]],0)</f>
        <v>0</v>
      </c>
    </row>
    <row r="1496" spans="1:26" s="17" customFormat="1" ht="20.25" customHeight="1" thickBot="1" x14ac:dyDescent="0.35">
      <c r="A1496" s="38"/>
      <c r="B1496" s="56" t="str">
        <f t="shared" si="2313"/>
        <v>mai</v>
      </c>
      <c r="C1496" s="57">
        <f t="shared" ref="C1496" si="2387">_xlfn.ISOWEEKNUM(A1494)</f>
        <v>19</v>
      </c>
      <c r="D1496" s="35"/>
      <c r="E1496" s="22"/>
      <c r="F1496" s="12"/>
      <c r="G1496" s="13"/>
      <c r="H1496" s="24"/>
      <c r="I1496" s="12"/>
      <c r="J1496" s="60"/>
      <c r="K1496" s="18"/>
      <c r="L1496" s="4"/>
      <c r="N1496" s="61">
        <f>IF(Tableau1[[#This Row],[Noms_M]]=N$5,Tableau1[[#This Row],[Fin_M]]-Tableau1[[#This Row],[Début_M]],0)+IF(Tableau1[[#This Row],[Noms]]=N$5,Tableau1[[#This Row],[Fin]]-Tableau1[[#This Row],[Début]],0)</f>
        <v>0</v>
      </c>
      <c r="O1496" s="61">
        <f>IF(Tableau1[[#This Row],[Noms_M]]=O$5,Tableau1[[#This Row],[Fin_M]]-Tableau1[[#This Row],[Début_M]],0)+IF(Tableau1[[#This Row],[Noms]]=O$5,Tableau1[[#This Row],[Fin]]-Tableau1[[#This Row],[Début]],0)</f>
        <v>0</v>
      </c>
      <c r="P1496" s="61">
        <f>IF(Tableau1[[#This Row],[Noms_M]]=P$5,Tableau1[[#This Row],[Fin_M]]-Tableau1[[#This Row],[Début_M]],0)+IF(Tableau1[[#This Row],[Noms]]=P$5,Tableau1[[#This Row],[Fin]]-Tableau1[[#This Row],[Début]],0)</f>
        <v>0</v>
      </c>
      <c r="Q1496" s="61">
        <f>IF(Tableau1[[#This Row],[Noms_M]]=Q$5,Tableau1[[#This Row],[Fin_M]]-Tableau1[[#This Row],[Début_M]],0)+IF(Tableau1[[#This Row],[Noms]]=Q$5,Tableau1[[#This Row],[Fin]]-Tableau1[[#This Row],[Début]],0)</f>
        <v>0</v>
      </c>
      <c r="R1496" s="61">
        <f>IF(Tableau1[[#This Row],[Noms_M]]=R$5,Tableau1[[#This Row],[Fin_M]]-Tableau1[[#This Row],[Début_M]],0)+IF(Tableau1[[#This Row],[Noms]]=R$5,Tableau1[[#This Row],[Fin]]-Tableau1[[#This Row],[Début]],0)</f>
        <v>0</v>
      </c>
      <c r="S1496" s="62">
        <f>IF(Tableau1[[#This Row],[Noms_M]]=S$5,Tableau1[[#This Row],[Fin_M]]-Tableau1[[#This Row],[Début_M]],0)+IF(Tableau1[[#This Row],[Noms]]=S$5,Tableau1[[#This Row],[Fin]]-Tableau1[[#This Row],[Début]],0)</f>
        <v>0</v>
      </c>
    </row>
    <row r="1497" spans="1:26" s="17" customFormat="1" ht="20.25" customHeight="1" thickBot="1" x14ac:dyDescent="0.35">
      <c r="A1497" s="36">
        <f>A1494+1</f>
        <v>46153</v>
      </c>
      <c r="B1497" s="55" t="str">
        <f t="shared" si="2315"/>
        <v>mai</v>
      </c>
      <c r="C1497" s="57">
        <f t="shared" ref="C1497" si="2388">_xlfn.ISOWEEKNUM(A1497)</f>
        <v>20</v>
      </c>
      <c r="D1497" s="33">
        <f>A1497</f>
        <v>46153</v>
      </c>
      <c r="E1497" s="8"/>
      <c r="F1497" s="1"/>
      <c r="G1497" s="9"/>
      <c r="H1497" s="14"/>
      <c r="I1497" s="1"/>
      <c r="J1497" s="58"/>
      <c r="K1497" s="18"/>
      <c r="L1497" s="7"/>
      <c r="N1497" s="61">
        <f>IF(Tableau1[[#This Row],[Noms_M]]=N$5,Tableau1[[#This Row],[Fin_M]]-Tableau1[[#This Row],[Début_M]],0)+IF(Tableau1[[#This Row],[Noms]]=N$5,Tableau1[[#This Row],[Fin]]-Tableau1[[#This Row],[Début]],0)</f>
        <v>0</v>
      </c>
      <c r="O1497" s="61">
        <f>IF(Tableau1[[#This Row],[Noms_M]]=O$5,Tableau1[[#This Row],[Fin_M]]-Tableau1[[#This Row],[Début_M]],0)+IF(Tableau1[[#This Row],[Noms]]=O$5,Tableau1[[#This Row],[Fin]]-Tableau1[[#This Row],[Début]],0)</f>
        <v>0</v>
      </c>
      <c r="P1497" s="61">
        <f>IF(Tableau1[[#This Row],[Noms_M]]=P$5,Tableau1[[#This Row],[Fin_M]]-Tableau1[[#This Row],[Début_M]],0)+IF(Tableau1[[#This Row],[Noms]]=P$5,Tableau1[[#This Row],[Fin]]-Tableau1[[#This Row],[Début]],0)</f>
        <v>0</v>
      </c>
      <c r="Q1497" s="61">
        <f>IF(Tableau1[[#This Row],[Noms_M]]=Q$5,Tableau1[[#This Row],[Fin_M]]-Tableau1[[#This Row],[Début_M]],0)+IF(Tableau1[[#This Row],[Noms]]=Q$5,Tableau1[[#This Row],[Fin]]-Tableau1[[#This Row],[Début]],0)</f>
        <v>0</v>
      </c>
      <c r="R1497" s="61">
        <f>IF(Tableau1[[#This Row],[Noms_M]]=R$5,Tableau1[[#This Row],[Fin_M]]-Tableau1[[#This Row],[Début_M]],0)+IF(Tableau1[[#This Row],[Noms]]=R$5,Tableau1[[#This Row],[Fin]]-Tableau1[[#This Row],[Début]],0)</f>
        <v>0</v>
      </c>
      <c r="S1497" s="62">
        <f>IF(Tableau1[[#This Row],[Noms_M]]=S$5,Tableau1[[#This Row],[Fin_M]]-Tableau1[[#This Row],[Début_M]],0)+IF(Tableau1[[#This Row],[Noms]]=S$5,Tableau1[[#This Row],[Fin]]-Tableau1[[#This Row],[Début]],0)</f>
        <v>0</v>
      </c>
      <c r="U1497" s="70">
        <f>SUM(N1497:N1517)</f>
        <v>0</v>
      </c>
      <c r="V1497" s="70">
        <f t="shared" ref="V1497" si="2389">SUM(O1497:O1517)</f>
        <v>0</v>
      </c>
      <c r="W1497" s="70">
        <f t="shared" ref="W1497" si="2390">SUM(P1497:P1517)</f>
        <v>0</v>
      </c>
      <c r="X1497" s="70">
        <f t="shared" ref="X1497" si="2391">SUM(Q1497:Q1517)</f>
        <v>0</v>
      </c>
      <c r="Y1497" s="70">
        <f t="shared" ref="Y1497" si="2392">SUM(R1497:R1517)</f>
        <v>0</v>
      </c>
      <c r="Z1497" s="70">
        <f t="shared" ref="Z1497" si="2393">SUM(S1497:S1517)</f>
        <v>0</v>
      </c>
    </row>
    <row r="1498" spans="1:26" s="17" customFormat="1" ht="20.25" customHeight="1" thickBot="1" x14ac:dyDescent="0.35">
      <c r="A1498" s="37"/>
      <c r="B1498" s="56" t="str">
        <f t="shared" si="2317"/>
        <v>mai</v>
      </c>
      <c r="C1498" s="57">
        <f t="shared" ref="C1498" si="2394">_xlfn.ISOWEEKNUM(A1497)</f>
        <v>20</v>
      </c>
      <c r="D1498" s="34"/>
      <c r="E1498" s="10"/>
      <c r="F1498" s="2"/>
      <c r="G1498" s="11"/>
      <c r="H1498" s="15"/>
      <c r="I1498" s="2"/>
      <c r="J1498" s="59"/>
      <c r="K1498" s="18"/>
      <c r="L1498" s="3"/>
      <c r="N1498" s="61">
        <f>IF(Tableau1[[#This Row],[Noms_M]]=N$5,Tableau1[[#This Row],[Fin_M]]-Tableau1[[#This Row],[Début_M]],0)+IF(Tableau1[[#This Row],[Noms]]=N$5,Tableau1[[#This Row],[Fin]]-Tableau1[[#This Row],[Début]],0)</f>
        <v>0</v>
      </c>
      <c r="O1498" s="61">
        <f>IF(Tableau1[[#This Row],[Noms_M]]=O$5,Tableau1[[#This Row],[Fin_M]]-Tableau1[[#This Row],[Début_M]],0)+IF(Tableau1[[#This Row],[Noms]]=O$5,Tableau1[[#This Row],[Fin]]-Tableau1[[#This Row],[Début]],0)</f>
        <v>0</v>
      </c>
      <c r="P1498" s="61">
        <f>IF(Tableau1[[#This Row],[Noms_M]]=P$5,Tableau1[[#This Row],[Fin_M]]-Tableau1[[#This Row],[Début_M]],0)+IF(Tableau1[[#This Row],[Noms]]=P$5,Tableau1[[#This Row],[Fin]]-Tableau1[[#This Row],[Début]],0)</f>
        <v>0</v>
      </c>
      <c r="Q1498" s="61">
        <f>IF(Tableau1[[#This Row],[Noms_M]]=Q$5,Tableau1[[#This Row],[Fin_M]]-Tableau1[[#This Row],[Début_M]],0)+IF(Tableau1[[#This Row],[Noms]]=Q$5,Tableau1[[#This Row],[Fin]]-Tableau1[[#This Row],[Début]],0)</f>
        <v>0</v>
      </c>
      <c r="R1498" s="61">
        <f>IF(Tableau1[[#This Row],[Noms_M]]=R$5,Tableau1[[#This Row],[Fin_M]]-Tableau1[[#This Row],[Début_M]],0)+IF(Tableau1[[#This Row],[Noms]]=R$5,Tableau1[[#This Row],[Fin]]-Tableau1[[#This Row],[Début]],0)</f>
        <v>0</v>
      </c>
      <c r="S1498" s="62">
        <f>IF(Tableau1[[#This Row],[Noms_M]]=S$5,Tableau1[[#This Row],[Fin_M]]-Tableau1[[#This Row],[Début_M]],0)+IF(Tableau1[[#This Row],[Noms]]=S$5,Tableau1[[#This Row],[Fin]]-Tableau1[[#This Row],[Début]],0)</f>
        <v>0</v>
      </c>
    </row>
    <row r="1499" spans="1:26" s="17" customFormat="1" ht="20.25" customHeight="1" thickBot="1" x14ac:dyDescent="0.35">
      <c r="A1499" s="38"/>
      <c r="B1499" s="56" t="str">
        <f t="shared" si="2319"/>
        <v>mai</v>
      </c>
      <c r="C1499" s="57">
        <f t="shared" ref="C1499" si="2395">_xlfn.ISOWEEKNUM(A1497)</f>
        <v>20</v>
      </c>
      <c r="D1499" s="35"/>
      <c r="E1499" s="22"/>
      <c r="F1499" s="12"/>
      <c r="G1499" s="13"/>
      <c r="H1499" s="24"/>
      <c r="I1499" s="12"/>
      <c r="J1499" s="60"/>
      <c r="K1499" s="18"/>
      <c r="L1499" s="4"/>
      <c r="N1499" s="61">
        <f>IF(Tableau1[[#This Row],[Noms_M]]=N$5,Tableau1[[#This Row],[Fin_M]]-Tableau1[[#This Row],[Début_M]],0)+IF(Tableau1[[#This Row],[Noms]]=N$5,Tableau1[[#This Row],[Fin]]-Tableau1[[#This Row],[Début]],0)</f>
        <v>0</v>
      </c>
      <c r="O1499" s="61">
        <f>IF(Tableau1[[#This Row],[Noms_M]]=O$5,Tableau1[[#This Row],[Fin_M]]-Tableau1[[#This Row],[Début_M]],0)+IF(Tableau1[[#This Row],[Noms]]=O$5,Tableau1[[#This Row],[Fin]]-Tableau1[[#This Row],[Début]],0)</f>
        <v>0</v>
      </c>
      <c r="P1499" s="61">
        <f>IF(Tableau1[[#This Row],[Noms_M]]=P$5,Tableau1[[#This Row],[Fin_M]]-Tableau1[[#This Row],[Début_M]],0)+IF(Tableau1[[#This Row],[Noms]]=P$5,Tableau1[[#This Row],[Fin]]-Tableau1[[#This Row],[Début]],0)</f>
        <v>0</v>
      </c>
      <c r="Q1499" s="61">
        <f>IF(Tableau1[[#This Row],[Noms_M]]=Q$5,Tableau1[[#This Row],[Fin_M]]-Tableau1[[#This Row],[Début_M]],0)+IF(Tableau1[[#This Row],[Noms]]=Q$5,Tableau1[[#This Row],[Fin]]-Tableau1[[#This Row],[Début]],0)</f>
        <v>0</v>
      </c>
      <c r="R1499" s="61">
        <f>IF(Tableau1[[#This Row],[Noms_M]]=R$5,Tableau1[[#This Row],[Fin_M]]-Tableau1[[#This Row],[Début_M]],0)+IF(Tableau1[[#This Row],[Noms]]=R$5,Tableau1[[#This Row],[Fin]]-Tableau1[[#This Row],[Début]],0)</f>
        <v>0</v>
      </c>
      <c r="S1499" s="62">
        <f>IF(Tableau1[[#This Row],[Noms_M]]=S$5,Tableau1[[#This Row],[Fin_M]]-Tableau1[[#This Row],[Début_M]],0)+IF(Tableau1[[#This Row],[Noms]]=S$5,Tableau1[[#This Row],[Fin]]-Tableau1[[#This Row],[Début]],0)</f>
        <v>0</v>
      </c>
    </row>
    <row r="1500" spans="1:26" s="17" customFormat="1" ht="20.25" customHeight="1" thickBot="1" x14ac:dyDescent="0.35">
      <c r="A1500" s="36">
        <f>A1497+1</f>
        <v>46154</v>
      </c>
      <c r="B1500" s="55" t="str">
        <f t="shared" si="2321"/>
        <v>mai</v>
      </c>
      <c r="C1500" s="57">
        <f t="shared" ref="C1500" si="2396">_xlfn.ISOWEEKNUM(A1500)</f>
        <v>20</v>
      </c>
      <c r="D1500" s="33">
        <f>A1500</f>
        <v>46154</v>
      </c>
      <c r="E1500" s="8"/>
      <c r="F1500" s="1"/>
      <c r="G1500" s="9"/>
      <c r="H1500" s="14"/>
      <c r="I1500" s="1"/>
      <c r="J1500" s="58"/>
      <c r="K1500" s="18"/>
      <c r="L1500" s="7"/>
      <c r="N1500" s="61">
        <f>IF(Tableau1[[#This Row],[Noms_M]]=N$5,Tableau1[[#This Row],[Fin_M]]-Tableau1[[#This Row],[Début_M]],0)+IF(Tableau1[[#This Row],[Noms]]=N$5,Tableau1[[#This Row],[Fin]]-Tableau1[[#This Row],[Début]],0)</f>
        <v>0</v>
      </c>
      <c r="O1500" s="61">
        <f>IF(Tableau1[[#This Row],[Noms_M]]=O$5,Tableau1[[#This Row],[Fin_M]]-Tableau1[[#This Row],[Début_M]],0)+IF(Tableau1[[#This Row],[Noms]]=O$5,Tableau1[[#This Row],[Fin]]-Tableau1[[#This Row],[Début]],0)</f>
        <v>0</v>
      </c>
      <c r="P1500" s="61">
        <f>IF(Tableau1[[#This Row],[Noms_M]]=P$5,Tableau1[[#This Row],[Fin_M]]-Tableau1[[#This Row],[Début_M]],0)+IF(Tableau1[[#This Row],[Noms]]=P$5,Tableau1[[#This Row],[Fin]]-Tableau1[[#This Row],[Début]],0)</f>
        <v>0</v>
      </c>
      <c r="Q1500" s="61">
        <f>IF(Tableau1[[#This Row],[Noms_M]]=Q$5,Tableau1[[#This Row],[Fin_M]]-Tableau1[[#This Row],[Début_M]],0)+IF(Tableau1[[#This Row],[Noms]]=Q$5,Tableau1[[#This Row],[Fin]]-Tableau1[[#This Row],[Début]],0)</f>
        <v>0</v>
      </c>
      <c r="R1500" s="61">
        <f>IF(Tableau1[[#This Row],[Noms_M]]=R$5,Tableau1[[#This Row],[Fin_M]]-Tableau1[[#This Row],[Début_M]],0)+IF(Tableau1[[#This Row],[Noms]]=R$5,Tableau1[[#This Row],[Fin]]-Tableau1[[#This Row],[Début]],0)</f>
        <v>0</v>
      </c>
      <c r="S1500" s="62">
        <f>IF(Tableau1[[#This Row],[Noms_M]]=S$5,Tableau1[[#This Row],[Fin_M]]-Tableau1[[#This Row],[Début_M]],0)+IF(Tableau1[[#This Row],[Noms]]=S$5,Tableau1[[#This Row],[Fin]]-Tableau1[[#This Row],[Début]],0)</f>
        <v>0</v>
      </c>
    </row>
    <row r="1501" spans="1:26" s="17" customFormat="1" ht="20.25" customHeight="1" thickBot="1" x14ac:dyDescent="0.35">
      <c r="A1501" s="37"/>
      <c r="B1501" s="56" t="str">
        <f t="shared" si="2328"/>
        <v>mai</v>
      </c>
      <c r="C1501" s="57">
        <f t="shared" ref="C1501" si="2397">_xlfn.ISOWEEKNUM(A1500)</f>
        <v>20</v>
      </c>
      <c r="D1501" s="34"/>
      <c r="E1501" s="10"/>
      <c r="F1501" s="2"/>
      <c r="G1501" s="11"/>
      <c r="H1501" s="15"/>
      <c r="I1501" s="2"/>
      <c r="J1501" s="59"/>
      <c r="K1501" s="18"/>
      <c r="L1501" s="3"/>
      <c r="N1501" s="61">
        <f>IF(Tableau1[[#This Row],[Noms_M]]=N$5,Tableau1[[#This Row],[Fin_M]]-Tableau1[[#This Row],[Début_M]],0)+IF(Tableau1[[#This Row],[Noms]]=N$5,Tableau1[[#This Row],[Fin]]-Tableau1[[#This Row],[Début]],0)</f>
        <v>0</v>
      </c>
      <c r="O1501" s="61">
        <f>IF(Tableau1[[#This Row],[Noms_M]]=O$5,Tableau1[[#This Row],[Fin_M]]-Tableau1[[#This Row],[Début_M]],0)+IF(Tableau1[[#This Row],[Noms]]=O$5,Tableau1[[#This Row],[Fin]]-Tableau1[[#This Row],[Début]],0)</f>
        <v>0</v>
      </c>
      <c r="P1501" s="61">
        <f>IF(Tableau1[[#This Row],[Noms_M]]=P$5,Tableau1[[#This Row],[Fin_M]]-Tableau1[[#This Row],[Début_M]],0)+IF(Tableau1[[#This Row],[Noms]]=P$5,Tableau1[[#This Row],[Fin]]-Tableau1[[#This Row],[Début]],0)</f>
        <v>0</v>
      </c>
      <c r="Q1501" s="61">
        <f>IF(Tableau1[[#This Row],[Noms_M]]=Q$5,Tableau1[[#This Row],[Fin_M]]-Tableau1[[#This Row],[Début_M]],0)+IF(Tableau1[[#This Row],[Noms]]=Q$5,Tableau1[[#This Row],[Fin]]-Tableau1[[#This Row],[Début]],0)</f>
        <v>0</v>
      </c>
      <c r="R1501" s="61">
        <f>IF(Tableau1[[#This Row],[Noms_M]]=R$5,Tableau1[[#This Row],[Fin_M]]-Tableau1[[#This Row],[Début_M]],0)+IF(Tableau1[[#This Row],[Noms]]=R$5,Tableau1[[#This Row],[Fin]]-Tableau1[[#This Row],[Début]],0)</f>
        <v>0</v>
      </c>
      <c r="S1501" s="62">
        <f>IF(Tableau1[[#This Row],[Noms_M]]=S$5,Tableau1[[#This Row],[Fin_M]]-Tableau1[[#This Row],[Début_M]],0)+IF(Tableau1[[#This Row],[Noms]]=S$5,Tableau1[[#This Row],[Fin]]-Tableau1[[#This Row],[Début]],0)</f>
        <v>0</v>
      </c>
    </row>
    <row r="1502" spans="1:26" s="17" customFormat="1" ht="20.25" customHeight="1" thickBot="1" x14ac:dyDescent="0.35">
      <c r="A1502" s="38"/>
      <c r="B1502" s="56" t="str">
        <f t="shared" si="2330"/>
        <v>mai</v>
      </c>
      <c r="C1502" s="57">
        <f t="shared" ref="C1502" si="2398">_xlfn.ISOWEEKNUM(A1500)</f>
        <v>20</v>
      </c>
      <c r="D1502" s="35"/>
      <c r="E1502" s="22"/>
      <c r="F1502" s="12"/>
      <c r="G1502" s="13"/>
      <c r="H1502" s="24"/>
      <c r="I1502" s="12"/>
      <c r="J1502" s="60"/>
      <c r="K1502" s="18"/>
      <c r="L1502" s="4"/>
      <c r="N1502" s="61">
        <f>IF(Tableau1[[#This Row],[Noms_M]]=N$5,Tableau1[[#This Row],[Fin_M]]-Tableau1[[#This Row],[Début_M]],0)+IF(Tableau1[[#This Row],[Noms]]=N$5,Tableau1[[#This Row],[Fin]]-Tableau1[[#This Row],[Début]],0)</f>
        <v>0</v>
      </c>
      <c r="O1502" s="61">
        <f>IF(Tableau1[[#This Row],[Noms_M]]=O$5,Tableau1[[#This Row],[Fin_M]]-Tableau1[[#This Row],[Début_M]],0)+IF(Tableau1[[#This Row],[Noms]]=O$5,Tableau1[[#This Row],[Fin]]-Tableau1[[#This Row],[Début]],0)</f>
        <v>0</v>
      </c>
      <c r="P1502" s="61">
        <f>IF(Tableau1[[#This Row],[Noms_M]]=P$5,Tableau1[[#This Row],[Fin_M]]-Tableau1[[#This Row],[Début_M]],0)+IF(Tableau1[[#This Row],[Noms]]=P$5,Tableau1[[#This Row],[Fin]]-Tableau1[[#This Row],[Début]],0)</f>
        <v>0</v>
      </c>
      <c r="Q1502" s="61">
        <f>IF(Tableau1[[#This Row],[Noms_M]]=Q$5,Tableau1[[#This Row],[Fin_M]]-Tableau1[[#This Row],[Début_M]],0)+IF(Tableau1[[#This Row],[Noms]]=Q$5,Tableau1[[#This Row],[Fin]]-Tableau1[[#This Row],[Début]],0)</f>
        <v>0</v>
      </c>
      <c r="R1502" s="61">
        <f>IF(Tableau1[[#This Row],[Noms_M]]=R$5,Tableau1[[#This Row],[Fin_M]]-Tableau1[[#This Row],[Début_M]],0)+IF(Tableau1[[#This Row],[Noms]]=R$5,Tableau1[[#This Row],[Fin]]-Tableau1[[#This Row],[Début]],0)</f>
        <v>0</v>
      </c>
      <c r="S1502" s="62">
        <f>IF(Tableau1[[#This Row],[Noms_M]]=S$5,Tableau1[[#This Row],[Fin_M]]-Tableau1[[#This Row],[Début_M]],0)+IF(Tableau1[[#This Row],[Noms]]=S$5,Tableau1[[#This Row],[Fin]]-Tableau1[[#This Row],[Début]],0)</f>
        <v>0</v>
      </c>
    </row>
    <row r="1503" spans="1:26" s="17" customFormat="1" ht="20.25" customHeight="1" thickBot="1" x14ac:dyDescent="0.35">
      <c r="A1503" s="36">
        <f>A1500+1</f>
        <v>46155</v>
      </c>
      <c r="B1503" s="55" t="str">
        <f t="shared" si="2332"/>
        <v>mai</v>
      </c>
      <c r="C1503" s="57">
        <f t="shared" ref="C1503" si="2399">_xlfn.ISOWEEKNUM(A1503)</f>
        <v>20</v>
      </c>
      <c r="D1503" s="33">
        <f>A1503</f>
        <v>46155</v>
      </c>
      <c r="E1503" s="8"/>
      <c r="F1503" s="1"/>
      <c r="G1503" s="9"/>
      <c r="H1503" s="14"/>
      <c r="I1503" s="1"/>
      <c r="J1503" s="58"/>
      <c r="K1503" s="18"/>
      <c r="L1503" s="7"/>
      <c r="N1503" s="61">
        <f>IF(Tableau1[[#This Row],[Noms_M]]=N$5,Tableau1[[#This Row],[Fin_M]]-Tableau1[[#This Row],[Début_M]],0)+IF(Tableau1[[#This Row],[Noms]]=N$5,Tableau1[[#This Row],[Fin]]-Tableau1[[#This Row],[Début]],0)</f>
        <v>0</v>
      </c>
      <c r="O1503" s="61">
        <f>IF(Tableau1[[#This Row],[Noms_M]]=O$5,Tableau1[[#This Row],[Fin_M]]-Tableau1[[#This Row],[Début_M]],0)+IF(Tableau1[[#This Row],[Noms]]=O$5,Tableau1[[#This Row],[Fin]]-Tableau1[[#This Row],[Début]],0)</f>
        <v>0</v>
      </c>
      <c r="P1503" s="61">
        <f>IF(Tableau1[[#This Row],[Noms_M]]=P$5,Tableau1[[#This Row],[Fin_M]]-Tableau1[[#This Row],[Début_M]],0)+IF(Tableau1[[#This Row],[Noms]]=P$5,Tableau1[[#This Row],[Fin]]-Tableau1[[#This Row],[Début]],0)</f>
        <v>0</v>
      </c>
      <c r="Q1503" s="61">
        <f>IF(Tableau1[[#This Row],[Noms_M]]=Q$5,Tableau1[[#This Row],[Fin_M]]-Tableau1[[#This Row],[Début_M]],0)+IF(Tableau1[[#This Row],[Noms]]=Q$5,Tableau1[[#This Row],[Fin]]-Tableau1[[#This Row],[Début]],0)</f>
        <v>0</v>
      </c>
      <c r="R1503" s="61">
        <f>IF(Tableau1[[#This Row],[Noms_M]]=R$5,Tableau1[[#This Row],[Fin_M]]-Tableau1[[#This Row],[Début_M]],0)+IF(Tableau1[[#This Row],[Noms]]=R$5,Tableau1[[#This Row],[Fin]]-Tableau1[[#This Row],[Début]],0)</f>
        <v>0</v>
      </c>
      <c r="S1503" s="62">
        <f>IF(Tableau1[[#This Row],[Noms_M]]=S$5,Tableau1[[#This Row],[Fin_M]]-Tableau1[[#This Row],[Début_M]],0)+IF(Tableau1[[#This Row],[Noms]]=S$5,Tableau1[[#This Row],[Fin]]-Tableau1[[#This Row],[Début]],0)</f>
        <v>0</v>
      </c>
    </row>
    <row r="1504" spans="1:26" s="17" customFormat="1" ht="20.25" customHeight="1" thickBot="1" x14ac:dyDescent="0.35">
      <c r="A1504" s="37"/>
      <c r="B1504" s="56" t="str">
        <f t="shared" si="2334"/>
        <v>mai</v>
      </c>
      <c r="C1504" s="57">
        <f t="shared" ref="C1504" si="2400">_xlfn.ISOWEEKNUM(A1503)</f>
        <v>20</v>
      </c>
      <c r="D1504" s="34"/>
      <c r="E1504" s="10"/>
      <c r="F1504" s="2"/>
      <c r="G1504" s="11"/>
      <c r="H1504" s="15"/>
      <c r="I1504" s="2"/>
      <c r="J1504" s="59"/>
      <c r="K1504" s="18"/>
      <c r="L1504" s="3"/>
      <c r="N1504" s="61">
        <f>IF(Tableau1[[#This Row],[Noms_M]]=N$5,Tableau1[[#This Row],[Fin_M]]-Tableau1[[#This Row],[Début_M]],0)+IF(Tableau1[[#This Row],[Noms]]=N$5,Tableau1[[#This Row],[Fin]]-Tableau1[[#This Row],[Début]],0)</f>
        <v>0</v>
      </c>
      <c r="O1504" s="61">
        <f>IF(Tableau1[[#This Row],[Noms_M]]=O$5,Tableau1[[#This Row],[Fin_M]]-Tableau1[[#This Row],[Début_M]],0)+IF(Tableau1[[#This Row],[Noms]]=O$5,Tableau1[[#This Row],[Fin]]-Tableau1[[#This Row],[Début]],0)</f>
        <v>0</v>
      </c>
      <c r="P1504" s="61">
        <f>IF(Tableau1[[#This Row],[Noms_M]]=P$5,Tableau1[[#This Row],[Fin_M]]-Tableau1[[#This Row],[Début_M]],0)+IF(Tableau1[[#This Row],[Noms]]=P$5,Tableau1[[#This Row],[Fin]]-Tableau1[[#This Row],[Début]],0)</f>
        <v>0</v>
      </c>
      <c r="Q1504" s="61">
        <f>IF(Tableau1[[#This Row],[Noms_M]]=Q$5,Tableau1[[#This Row],[Fin_M]]-Tableau1[[#This Row],[Début_M]],0)+IF(Tableau1[[#This Row],[Noms]]=Q$5,Tableau1[[#This Row],[Fin]]-Tableau1[[#This Row],[Début]],0)</f>
        <v>0</v>
      </c>
      <c r="R1504" s="61">
        <f>IF(Tableau1[[#This Row],[Noms_M]]=R$5,Tableau1[[#This Row],[Fin_M]]-Tableau1[[#This Row],[Début_M]],0)+IF(Tableau1[[#This Row],[Noms]]=R$5,Tableau1[[#This Row],[Fin]]-Tableau1[[#This Row],[Début]],0)</f>
        <v>0</v>
      </c>
      <c r="S1504" s="62">
        <f>IF(Tableau1[[#This Row],[Noms_M]]=S$5,Tableau1[[#This Row],[Fin_M]]-Tableau1[[#This Row],[Début_M]],0)+IF(Tableau1[[#This Row],[Noms]]=S$5,Tableau1[[#This Row],[Fin]]-Tableau1[[#This Row],[Début]],0)</f>
        <v>0</v>
      </c>
    </row>
    <row r="1505" spans="1:26" s="17" customFormat="1" ht="20.25" customHeight="1" thickBot="1" x14ac:dyDescent="0.35">
      <c r="A1505" s="38"/>
      <c r="B1505" s="56" t="str">
        <f t="shared" si="2336"/>
        <v>mai</v>
      </c>
      <c r="C1505" s="57">
        <f t="shared" ref="C1505" si="2401">_xlfn.ISOWEEKNUM(A1503)</f>
        <v>20</v>
      </c>
      <c r="D1505" s="35"/>
      <c r="E1505" s="22"/>
      <c r="F1505" s="12"/>
      <c r="G1505" s="13"/>
      <c r="H1505" s="24"/>
      <c r="I1505" s="12"/>
      <c r="J1505" s="60"/>
      <c r="K1505" s="18"/>
      <c r="L1505" s="4"/>
      <c r="N1505" s="61">
        <f>IF(Tableau1[[#This Row],[Noms_M]]=N$5,Tableau1[[#This Row],[Fin_M]]-Tableau1[[#This Row],[Début_M]],0)+IF(Tableau1[[#This Row],[Noms]]=N$5,Tableau1[[#This Row],[Fin]]-Tableau1[[#This Row],[Début]],0)</f>
        <v>0</v>
      </c>
      <c r="O1505" s="61">
        <f>IF(Tableau1[[#This Row],[Noms_M]]=O$5,Tableau1[[#This Row],[Fin_M]]-Tableau1[[#This Row],[Début_M]],0)+IF(Tableau1[[#This Row],[Noms]]=O$5,Tableau1[[#This Row],[Fin]]-Tableau1[[#This Row],[Début]],0)</f>
        <v>0</v>
      </c>
      <c r="P1505" s="61">
        <f>IF(Tableau1[[#This Row],[Noms_M]]=P$5,Tableau1[[#This Row],[Fin_M]]-Tableau1[[#This Row],[Début_M]],0)+IF(Tableau1[[#This Row],[Noms]]=P$5,Tableau1[[#This Row],[Fin]]-Tableau1[[#This Row],[Début]],0)</f>
        <v>0</v>
      </c>
      <c r="Q1505" s="61">
        <f>IF(Tableau1[[#This Row],[Noms_M]]=Q$5,Tableau1[[#This Row],[Fin_M]]-Tableau1[[#This Row],[Début_M]],0)+IF(Tableau1[[#This Row],[Noms]]=Q$5,Tableau1[[#This Row],[Fin]]-Tableau1[[#This Row],[Début]],0)</f>
        <v>0</v>
      </c>
      <c r="R1505" s="61">
        <f>IF(Tableau1[[#This Row],[Noms_M]]=R$5,Tableau1[[#This Row],[Fin_M]]-Tableau1[[#This Row],[Début_M]],0)+IF(Tableau1[[#This Row],[Noms]]=R$5,Tableau1[[#This Row],[Fin]]-Tableau1[[#This Row],[Début]],0)</f>
        <v>0</v>
      </c>
      <c r="S1505" s="62">
        <f>IF(Tableau1[[#This Row],[Noms_M]]=S$5,Tableau1[[#This Row],[Fin_M]]-Tableau1[[#This Row],[Début_M]],0)+IF(Tableau1[[#This Row],[Noms]]=S$5,Tableau1[[#This Row],[Fin]]-Tableau1[[#This Row],[Début]],0)</f>
        <v>0</v>
      </c>
    </row>
    <row r="1506" spans="1:26" s="17" customFormat="1" ht="20.25" customHeight="1" thickBot="1" x14ac:dyDescent="0.35">
      <c r="A1506" s="36">
        <f>A1503+1</f>
        <v>46156</v>
      </c>
      <c r="B1506" s="55" t="str">
        <f t="shared" ref="B1506" si="2402">TEXT(A1506,"mmm")</f>
        <v>mai</v>
      </c>
      <c r="C1506" s="57">
        <f t="shared" ref="C1506" si="2403">_xlfn.ISOWEEKNUM(A1506)</f>
        <v>20</v>
      </c>
      <c r="D1506" s="33">
        <f>A1506</f>
        <v>46156</v>
      </c>
      <c r="E1506" s="8"/>
      <c r="F1506" s="1"/>
      <c r="G1506" s="9"/>
      <c r="H1506" s="14"/>
      <c r="I1506" s="1"/>
      <c r="J1506" s="58"/>
      <c r="K1506" s="18"/>
      <c r="L1506" s="7"/>
      <c r="N1506" s="61">
        <f>IF(Tableau1[[#This Row],[Noms_M]]=N$5,Tableau1[[#This Row],[Fin_M]]-Tableau1[[#This Row],[Début_M]],0)+IF(Tableau1[[#This Row],[Noms]]=N$5,Tableau1[[#This Row],[Fin]]-Tableau1[[#This Row],[Début]],0)</f>
        <v>0</v>
      </c>
      <c r="O1506" s="61">
        <f>IF(Tableau1[[#This Row],[Noms_M]]=O$5,Tableau1[[#This Row],[Fin_M]]-Tableau1[[#This Row],[Début_M]],0)+IF(Tableau1[[#This Row],[Noms]]=O$5,Tableau1[[#This Row],[Fin]]-Tableau1[[#This Row],[Début]],0)</f>
        <v>0</v>
      </c>
      <c r="P1506" s="61">
        <f>IF(Tableau1[[#This Row],[Noms_M]]=P$5,Tableau1[[#This Row],[Fin_M]]-Tableau1[[#This Row],[Début_M]],0)+IF(Tableau1[[#This Row],[Noms]]=P$5,Tableau1[[#This Row],[Fin]]-Tableau1[[#This Row],[Début]],0)</f>
        <v>0</v>
      </c>
      <c r="Q1506" s="61">
        <f>IF(Tableau1[[#This Row],[Noms_M]]=Q$5,Tableau1[[#This Row],[Fin_M]]-Tableau1[[#This Row],[Début_M]],0)+IF(Tableau1[[#This Row],[Noms]]=Q$5,Tableau1[[#This Row],[Fin]]-Tableau1[[#This Row],[Début]],0)</f>
        <v>0</v>
      </c>
      <c r="R1506" s="61">
        <f>IF(Tableau1[[#This Row],[Noms_M]]=R$5,Tableau1[[#This Row],[Fin_M]]-Tableau1[[#This Row],[Début_M]],0)+IF(Tableau1[[#This Row],[Noms]]=R$5,Tableau1[[#This Row],[Fin]]-Tableau1[[#This Row],[Début]],0)</f>
        <v>0</v>
      </c>
      <c r="S1506" s="62">
        <f>IF(Tableau1[[#This Row],[Noms_M]]=S$5,Tableau1[[#This Row],[Fin_M]]-Tableau1[[#This Row],[Début_M]],0)+IF(Tableau1[[#This Row],[Noms]]=S$5,Tableau1[[#This Row],[Fin]]-Tableau1[[#This Row],[Début]],0)</f>
        <v>0</v>
      </c>
    </row>
    <row r="1507" spans="1:26" s="17" customFormat="1" ht="20.25" customHeight="1" thickBot="1" x14ac:dyDescent="0.35">
      <c r="A1507" s="37"/>
      <c r="B1507" s="56" t="str">
        <f t="shared" ref="B1507" si="2404">TEXT(A1506,"mmm")</f>
        <v>mai</v>
      </c>
      <c r="C1507" s="57">
        <f t="shared" ref="C1507" si="2405">_xlfn.ISOWEEKNUM(A1506)</f>
        <v>20</v>
      </c>
      <c r="D1507" s="34"/>
      <c r="E1507" s="10"/>
      <c r="F1507" s="2"/>
      <c r="G1507" s="11"/>
      <c r="H1507" s="15"/>
      <c r="I1507" s="2"/>
      <c r="J1507" s="59"/>
      <c r="K1507" s="18"/>
      <c r="L1507" s="3"/>
      <c r="N1507" s="61">
        <f>IF(Tableau1[[#This Row],[Noms_M]]=N$5,Tableau1[[#This Row],[Fin_M]]-Tableau1[[#This Row],[Début_M]],0)+IF(Tableau1[[#This Row],[Noms]]=N$5,Tableau1[[#This Row],[Fin]]-Tableau1[[#This Row],[Début]],0)</f>
        <v>0</v>
      </c>
      <c r="O1507" s="61">
        <f>IF(Tableau1[[#This Row],[Noms_M]]=O$5,Tableau1[[#This Row],[Fin_M]]-Tableau1[[#This Row],[Début_M]],0)+IF(Tableau1[[#This Row],[Noms]]=O$5,Tableau1[[#This Row],[Fin]]-Tableau1[[#This Row],[Début]],0)</f>
        <v>0</v>
      </c>
      <c r="P1507" s="61">
        <f>IF(Tableau1[[#This Row],[Noms_M]]=P$5,Tableau1[[#This Row],[Fin_M]]-Tableau1[[#This Row],[Début_M]],0)+IF(Tableau1[[#This Row],[Noms]]=P$5,Tableau1[[#This Row],[Fin]]-Tableau1[[#This Row],[Début]],0)</f>
        <v>0</v>
      </c>
      <c r="Q1507" s="61">
        <f>IF(Tableau1[[#This Row],[Noms_M]]=Q$5,Tableau1[[#This Row],[Fin_M]]-Tableau1[[#This Row],[Début_M]],0)+IF(Tableau1[[#This Row],[Noms]]=Q$5,Tableau1[[#This Row],[Fin]]-Tableau1[[#This Row],[Début]],0)</f>
        <v>0</v>
      </c>
      <c r="R1507" s="61">
        <f>IF(Tableau1[[#This Row],[Noms_M]]=R$5,Tableau1[[#This Row],[Fin_M]]-Tableau1[[#This Row],[Début_M]],0)+IF(Tableau1[[#This Row],[Noms]]=R$5,Tableau1[[#This Row],[Fin]]-Tableau1[[#This Row],[Début]],0)</f>
        <v>0</v>
      </c>
      <c r="S1507" s="62">
        <f>IF(Tableau1[[#This Row],[Noms_M]]=S$5,Tableau1[[#This Row],[Fin_M]]-Tableau1[[#This Row],[Début_M]],0)+IF(Tableau1[[#This Row],[Noms]]=S$5,Tableau1[[#This Row],[Fin]]-Tableau1[[#This Row],[Début]],0)</f>
        <v>0</v>
      </c>
    </row>
    <row r="1508" spans="1:26" s="17" customFormat="1" ht="20.25" customHeight="1" thickBot="1" x14ac:dyDescent="0.35">
      <c r="A1508" s="38"/>
      <c r="B1508" s="56" t="str">
        <f t="shared" ref="B1508" si="2406">TEXT(A1506,"mmm")</f>
        <v>mai</v>
      </c>
      <c r="C1508" s="57">
        <f t="shared" ref="C1508" si="2407">_xlfn.ISOWEEKNUM(A1506)</f>
        <v>20</v>
      </c>
      <c r="D1508" s="35"/>
      <c r="E1508" s="22"/>
      <c r="F1508" s="12"/>
      <c r="G1508" s="13"/>
      <c r="H1508" s="24"/>
      <c r="I1508" s="12"/>
      <c r="J1508" s="60"/>
      <c r="K1508" s="18"/>
      <c r="L1508" s="4"/>
      <c r="N1508" s="61">
        <f>IF(Tableau1[[#This Row],[Noms_M]]=N$5,Tableau1[[#This Row],[Fin_M]]-Tableau1[[#This Row],[Début_M]],0)+IF(Tableau1[[#This Row],[Noms]]=N$5,Tableau1[[#This Row],[Fin]]-Tableau1[[#This Row],[Début]],0)</f>
        <v>0</v>
      </c>
      <c r="O1508" s="61">
        <f>IF(Tableau1[[#This Row],[Noms_M]]=O$5,Tableau1[[#This Row],[Fin_M]]-Tableau1[[#This Row],[Début_M]],0)+IF(Tableau1[[#This Row],[Noms]]=O$5,Tableau1[[#This Row],[Fin]]-Tableau1[[#This Row],[Début]],0)</f>
        <v>0</v>
      </c>
      <c r="P1508" s="61">
        <f>IF(Tableau1[[#This Row],[Noms_M]]=P$5,Tableau1[[#This Row],[Fin_M]]-Tableau1[[#This Row],[Début_M]],0)+IF(Tableau1[[#This Row],[Noms]]=P$5,Tableau1[[#This Row],[Fin]]-Tableau1[[#This Row],[Début]],0)</f>
        <v>0</v>
      </c>
      <c r="Q1508" s="61">
        <f>IF(Tableau1[[#This Row],[Noms_M]]=Q$5,Tableau1[[#This Row],[Fin_M]]-Tableau1[[#This Row],[Début_M]],0)+IF(Tableau1[[#This Row],[Noms]]=Q$5,Tableau1[[#This Row],[Fin]]-Tableau1[[#This Row],[Début]],0)</f>
        <v>0</v>
      </c>
      <c r="R1508" s="61">
        <f>IF(Tableau1[[#This Row],[Noms_M]]=R$5,Tableau1[[#This Row],[Fin_M]]-Tableau1[[#This Row],[Début_M]],0)+IF(Tableau1[[#This Row],[Noms]]=R$5,Tableau1[[#This Row],[Fin]]-Tableau1[[#This Row],[Début]],0)</f>
        <v>0</v>
      </c>
      <c r="S1508" s="62">
        <f>IF(Tableau1[[#This Row],[Noms_M]]=S$5,Tableau1[[#This Row],[Fin_M]]-Tableau1[[#This Row],[Début_M]],0)+IF(Tableau1[[#This Row],[Noms]]=S$5,Tableau1[[#This Row],[Fin]]-Tableau1[[#This Row],[Début]],0)</f>
        <v>0</v>
      </c>
    </row>
    <row r="1509" spans="1:26" s="17" customFormat="1" ht="20.25" customHeight="1" thickBot="1" x14ac:dyDescent="0.35">
      <c r="A1509" s="36">
        <f>A1506+1</f>
        <v>46157</v>
      </c>
      <c r="B1509" s="55" t="str">
        <f t="shared" si="2309"/>
        <v>mai</v>
      </c>
      <c r="C1509" s="57">
        <f t="shared" ref="C1509" si="2408">_xlfn.ISOWEEKNUM(A1509)</f>
        <v>20</v>
      </c>
      <c r="D1509" s="33">
        <f>A1509</f>
        <v>46157</v>
      </c>
      <c r="E1509" s="8"/>
      <c r="F1509" s="1"/>
      <c r="G1509" s="9"/>
      <c r="H1509" s="14"/>
      <c r="I1509" s="1"/>
      <c r="J1509" s="58"/>
      <c r="K1509" s="18"/>
      <c r="L1509" s="7"/>
      <c r="N1509" s="61">
        <f>IF(Tableau1[[#This Row],[Noms_M]]=N$5,Tableau1[[#This Row],[Fin_M]]-Tableau1[[#This Row],[Début_M]],0)+IF(Tableau1[[#This Row],[Noms]]=N$5,Tableau1[[#This Row],[Fin]]-Tableau1[[#This Row],[Début]],0)</f>
        <v>0</v>
      </c>
      <c r="O1509" s="61">
        <f>IF(Tableau1[[#This Row],[Noms_M]]=O$5,Tableau1[[#This Row],[Fin_M]]-Tableau1[[#This Row],[Début_M]],0)+IF(Tableau1[[#This Row],[Noms]]=O$5,Tableau1[[#This Row],[Fin]]-Tableau1[[#This Row],[Début]],0)</f>
        <v>0</v>
      </c>
      <c r="P1509" s="61">
        <f>IF(Tableau1[[#This Row],[Noms_M]]=P$5,Tableau1[[#This Row],[Fin_M]]-Tableau1[[#This Row],[Début_M]],0)+IF(Tableau1[[#This Row],[Noms]]=P$5,Tableau1[[#This Row],[Fin]]-Tableau1[[#This Row],[Début]],0)</f>
        <v>0</v>
      </c>
      <c r="Q1509" s="61">
        <f>IF(Tableau1[[#This Row],[Noms_M]]=Q$5,Tableau1[[#This Row],[Fin_M]]-Tableau1[[#This Row],[Début_M]],0)+IF(Tableau1[[#This Row],[Noms]]=Q$5,Tableau1[[#This Row],[Fin]]-Tableau1[[#This Row],[Début]],0)</f>
        <v>0</v>
      </c>
      <c r="R1509" s="61">
        <f>IF(Tableau1[[#This Row],[Noms_M]]=R$5,Tableau1[[#This Row],[Fin_M]]-Tableau1[[#This Row],[Début_M]],0)+IF(Tableau1[[#This Row],[Noms]]=R$5,Tableau1[[#This Row],[Fin]]-Tableau1[[#This Row],[Début]],0)</f>
        <v>0</v>
      </c>
      <c r="S1509" s="62">
        <f>IF(Tableau1[[#This Row],[Noms_M]]=S$5,Tableau1[[#This Row],[Fin_M]]-Tableau1[[#This Row],[Début_M]],0)+IF(Tableau1[[#This Row],[Noms]]=S$5,Tableau1[[#This Row],[Fin]]-Tableau1[[#This Row],[Début]],0)</f>
        <v>0</v>
      </c>
    </row>
    <row r="1510" spans="1:26" s="17" customFormat="1" ht="20.25" customHeight="1" thickBot="1" x14ac:dyDescent="0.35">
      <c r="A1510" s="37"/>
      <c r="B1510" s="56" t="str">
        <f t="shared" si="2311"/>
        <v>mai</v>
      </c>
      <c r="C1510" s="57">
        <f t="shared" ref="C1510" si="2409">_xlfn.ISOWEEKNUM(A1509)</f>
        <v>20</v>
      </c>
      <c r="D1510" s="34"/>
      <c r="E1510" s="10"/>
      <c r="F1510" s="2"/>
      <c r="G1510" s="11"/>
      <c r="H1510" s="15"/>
      <c r="I1510" s="2"/>
      <c r="J1510" s="59"/>
      <c r="K1510" s="18"/>
      <c r="L1510" s="3"/>
      <c r="N1510" s="61">
        <f>IF(Tableau1[[#This Row],[Noms_M]]=N$5,Tableau1[[#This Row],[Fin_M]]-Tableau1[[#This Row],[Début_M]],0)+IF(Tableau1[[#This Row],[Noms]]=N$5,Tableau1[[#This Row],[Fin]]-Tableau1[[#This Row],[Début]],0)</f>
        <v>0</v>
      </c>
      <c r="O1510" s="61">
        <f>IF(Tableau1[[#This Row],[Noms_M]]=O$5,Tableau1[[#This Row],[Fin_M]]-Tableau1[[#This Row],[Début_M]],0)+IF(Tableau1[[#This Row],[Noms]]=O$5,Tableau1[[#This Row],[Fin]]-Tableau1[[#This Row],[Début]],0)</f>
        <v>0</v>
      </c>
      <c r="P1510" s="61">
        <f>IF(Tableau1[[#This Row],[Noms_M]]=P$5,Tableau1[[#This Row],[Fin_M]]-Tableau1[[#This Row],[Début_M]],0)+IF(Tableau1[[#This Row],[Noms]]=P$5,Tableau1[[#This Row],[Fin]]-Tableau1[[#This Row],[Début]],0)</f>
        <v>0</v>
      </c>
      <c r="Q1510" s="61">
        <f>IF(Tableau1[[#This Row],[Noms_M]]=Q$5,Tableau1[[#This Row],[Fin_M]]-Tableau1[[#This Row],[Début_M]],0)+IF(Tableau1[[#This Row],[Noms]]=Q$5,Tableau1[[#This Row],[Fin]]-Tableau1[[#This Row],[Début]],0)</f>
        <v>0</v>
      </c>
      <c r="R1510" s="61">
        <f>IF(Tableau1[[#This Row],[Noms_M]]=R$5,Tableau1[[#This Row],[Fin_M]]-Tableau1[[#This Row],[Début_M]],0)+IF(Tableau1[[#This Row],[Noms]]=R$5,Tableau1[[#This Row],[Fin]]-Tableau1[[#This Row],[Début]],0)</f>
        <v>0</v>
      </c>
      <c r="S1510" s="62">
        <f>IF(Tableau1[[#This Row],[Noms_M]]=S$5,Tableau1[[#This Row],[Fin_M]]-Tableau1[[#This Row],[Début_M]],0)+IF(Tableau1[[#This Row],[Noms]]=S$5,Tableau1[[#This Row],[Fin]]-Tableau1[[#This Row],[Début]],0)</f>
        <v>0</v>
      </c>
    </row>
    <row r="1511" spans="1:26" s="17" customFormat="1" ht="20.25" customHeight="1" thickBot="1" x14ac:dyDescent="0.35">
      <c r="A1511" s="38"/>
      <c r="B1511" s="56" t="str">
        <f t="shared" si="2313"/>
        <v>mai</v>
      </c>
      <c r="C1511" s="57">
        <f t="shared" ref="C1511" si="2410">_xlfn.ISOWEEKNUM(A1509)</f>
        <v>20</v>
      </c>
      <c r="D1511" s="35"/>
      <c r="E1511" s="22"/>
      <c r="F1511" s="12"/>
      <c r="G1511" s="13"/>
      <c r="H1511" s="24"/>
      <c r="I1511" s="12"/>
      <c r="J1511" s="60"/>
      <c r="K1511" s="18"/>
      <c r="L1511" s="4"/>
      <c r="N1511" s="61">
        <f>IF(Tableau1[[#This Row],[Noms_M]]=N$5,Tableau1[[#This Row],[Fin_M]]-Tableau1[[#This Row],[Début_M]],0)+IF(Tableau1[[#This Row],[Noms]]=N$5,Tableau1[[#This Row],[Fin]]-Tableau1[[#This Row],[Début]],0)</f>
        <v>0</v>
      </c>
      <c r="O1511" s="61">
        <f>IF(Tableau1[[#This Row],[Noms_M]]=O$5,Tableau1[[#This Row],[Fin_M]]-Tableau1[[#This Row],[Début_M]],0)+IF(Tableau1[[#This Row],[Noms]]=O$5,Tableau1[[#This Row],[Fin]]-Tableau1[[#This Row],[Début]],0)</f>
        <v>0</v>
      </c>
      <c r="P1511" s="61">
        <f>IF(Tableau1[[#This Row],[Noms_M]]=P$5,Tableau1[[#This Row],[Fin_M]]-Tableau1[[#This Row],[Début_M]],0)+IF(Tableau1[[#This Row],[Noms]]=P$5,Tableau1[[#This Row],[Fin]]-Tableau1[[#This Row],[Début]],0)</f>
        <v>0</v>
      </c>
      <c r="Q1511" s="61">
        <f>IF(Tableau1[[#This Row],[Noms_M]]=Q$5,Tableau1[[#This Row],[Fin_M]]-Tableau1[[#This Row],[Début_M]],0)+IF(Tableau1[[#This Row],[Noms]]=Q$5,Tableau1[[#This Row],[Fin]]-Tableau1[[#This Row],[Début]],0)</f>
        <v>0</v>
      </c>
      <c r="R1511" s="61">
        <f>IF(Tableau1[[#This Row],[Noms_M]]=R$5,Tableau1[[#This Row],[Fin_M]]-Tableau1[[#This Row],[Début_M]],0)+IF(Tableau1[[#This Row],[Noms]]=R$5,Tableau1[[#This Row],[Fin]]-Tableau1[[#This Row],[Début]],0)</f>
        <v>0</v>
      </c>
      <c r="S1511" s="62">
        <f>IF(Tableau1[[#This Row],[Noms_M]]=S$5,Tableau1[[#This Row],[Fin_M]]-Tableau1[[#This Row],[Début_M]],0)+IF(Tableau1[[#This Row],[Noms]]=S$5,Tableau1[[#This Row],[Fin]]-Tableau1[[#This Row],[Début]],0)</f>
        <v>0</v>
      </c>
    </row>
    <row r="1512" spans="1:26" s="17" customFormat="1" ht="20.25" customHeight="1" thickBot="1" x14ac:dyDescent="0.35">
      <c r="A1512" s="36">
        <f>A1509+1</f>
        <v>46158</v>
      </c>
      <c r="B1512" s="55" t="str">
        <f t="shared" si="2315"/>
        <v>mai</v>
      </c>
      <c r="C1512" s="57">
        <f t="shared" ref="C1512" si="2411">_xlfn.ISOWEEKNUM(A1512)</f>
        <v>20</v>
      </c>
      <c r="D1512" s="33">
        <f>A1512</f>
        <v>46158</v>
      </c>
      <c r="E1512" s="8"/>
      <c r="F1512" s="1"/>
      <c r="G1512" s="9"/>
      <c r="H1512" s="14"/>
      <c r="I1512" s="1"/>
      <c r="J1512" s="58"/>
      <c r="K1512" s="18"/>
      <c r="L1512" s="7"/>
      <c r="N1512" s="61">
        <f>IF(Tableau1[[#This Row],[Noms_M]]=N$5,Tableau1[[#This Row],[Fin_M]]-Tableau1[[#This Row],[Début_M]],0)+IF(Tableau1[[#This Row],[Noms]]=N$5,Tableau1[[#This Row],[Fin]]-Tableau1[[#This Row],[Début]],0)</f>
        <v>0</v>
      </c>
      <c r="O1512" s="61">
        <f>IF(Tableau1[[#This Row],[Noms_M]]=O$5,Tableau1[[#This Row],[Fin_M]]-Tableau1[[#This Row],[Début_M]],0)+IF(Tableau1[[#This Row],[Noms]]=O$5,Tableau1[[#This Row],[Fin]]-Tableau1[[#This Row],[Début]],0)</f>
        <v>0</v>
      </c>
      <c r="P1512" s="61">
        <f>IF(Tableau1[[#This Row],[Noms_M]]=P$5,Tableau1[[#This Row],[Fin_M]]-Tableau1[[#This Row],[Début_M]],0)+IF(Tableau1[[#This Row],[Noms]]=P$5,Tableau1[[#This Row],[Fin]]-Tableau1[[#This Row],[Début]],0)</f>
        <v>0</v>
      </c>
      <c r="Q1512" s="61">
        <f>IF(Tableau1[[#This Row],[Noms_M]]=Q$5,Tableau1[[#This Row],[Fin_M]]-Tableau1[[#This Row],[Début_M]],0)+IF(Tableau1[[#This Row],[Noms]]=Q$5,Tableau1[[#This Row],[Fin]]-Tableau1[[#This Row],[Début]],0)</f>
        <v>0</v>
      </c>
      <c r="R1512" s="61">
        <f>IF(Tableau1[[#This Row],[Noms_M]]=R$5,Tableau1[[#This Row],[Fin_M]]-Tableau1[[#This Row],[Début_M]],0)+IF(Tableau1[[#This Row],[Noms]]=R$5,Tableau1[[#This Row],[Fin]]-Tableau1[[#This Row],[Début]],0)</f>
        <v>0</v>
      </c>
      <c r="S1512" s="62">
        <f>IF(Tableau1[[#This Row],[Noms_M]]=S$5,Tableau1[[#This Row],[Fin_M]]-Tableau1[[#This Row],[Début_M]],0)+IF(Tableau1[[#This Row],[Noms]]=S$5,Tableau1[[#This Row],[Fin]]-Tableau1[[#This Row],[Début]],0)</f>
        <v>0</v>
      </c>
    </row>
    <row r="1513" spans="1:26" s="17" customFormat="1" ht="20.25" customHeight="1" thickBot="1" x14ac:dyDescent="0.35">
      <c r="A1513" s="37"/>
      <c r="B1513" s="56" t="str">
        <f t="shared" si="2317"/>
        <v>mai</v>
      </c>
      <c r="C1513" s="57">
        <f t="shared" ref="C1513" si="2412">_xlfn.ISOWEEKNUM(A1512)</f>
        <v>20</v>
      </c>
      <c r="D1513" s="34"/>
      <c r="E1513" s="10"/>
      <c r="F1513" s="2"/>
      <c r="G1513" s="11"/>
      <c r="H1513" s="15"/>
      <c r="I1513" s="2"/>
      <c r="J1513" s="59"/>
      <c r="K1513" s="18"/>
      <c r="L1513" s="3"/>
      <c r="N1513" s="61">
        <f>IF(Tableau1[[#This Row],[Noms_M]]=N$5,Tableau1[[#This Row],[Fin_M]]-Tableau1[[#This Row],[Début_M]],0)+IF(Tableau1[[#This Row],[Noms]]=N$5,Tableau1[[#This Row],[Fin]]-Tableau1[[#This Row],[Début]],0)</f>
        <v>0</v>
      </c>
      <c r="O1513" s="61">
        <f>IF(Tableau1[[#This Row],[Noms_M]]=O$5,Tableau1[[#This Row],[Fin_M]]-Tableau1[[#This Row],[Début_M]],0)+IF(Tableau1[[#This Row],[Noms]]=O$5,Tableau1[[#This Row],[Fin]]-Tableau1[[#This Row],[Début]],0)</f>
        <v>0</v>
      </c>
      <c r="P1513" s="61">
        <f>IF(Tableau1[[#This Row],[Noms_M]]=P$5,Tableau1[[#This Row],[Fin_M]]-Tableau1[[#This Row],[Début_M]],0)+IF(Tableau1[[#This Row],[Noms]]=P$5,Tableau1[[#This Row],[Fin]]-Tableau1[[#This Row],[Début]],0)</f>
        <v>0</v>
      </c>
      <c r="Q1513" s="61">
        <f>IF(Tableau1[[#This Row],[Noms_M]]=Q$5,Tableau1[[#This Row],[Fin_M]]-Tableau1[[#This Row],[Début_M]],0)+IF(Tableau1[[#This Row],[Noms]]=Q$5,Tableau1[[#This Row],[Fin]]-Tableau1[[#This Row],[Début]],0)</f>
        <v>0</v>
      </c>
      <c r="R1513" s="61">
        <f>IF(Tableau1[[#This Row],[Noms_M]]=R$5,Tableau1[[#This Row],[Fin_M]]-Tableau1[[#This Row],[Début_M]],0)+IF(Tableau1[[#This Row],[Noms]]=R$5,Tableau1[[#This Row],[Fin]]-Tableau1[[#This Row],[Début]],0)</f>
        <v>0</v>
      </c>
      <c r="S1513" s="62">
        <f>IF(Tableau1[[#This Row],[Noms_M]]=S$5,Tableau1[[#This Row],[Fin_M]]-Tableau1[[#This Row],[Début_M]],0)+IF(Tableau1[[#This Row],[Noms]]=S$5,Tableau1[[#This Row],[Fin]]-Tableau1[[#This Row],[Début]],0)</f>
        <v>0</v>
      </c>
    </row>
    <row r="1514" spans="1:26" s="17" customFormat="1" ht="20.25" customHeight="1" thickBot="1" x14ac:dyDescent="0.35">
      <c r="A1514" s="38"/>
      <c r="B1514" s="56" t="str">
        <f t="shared" si="2319"/>
        <v>mai</v>
      </c>
      <c r="C1514" s="57">
        <f t="shared" ref="C1514" si="2413">_xlfn.ISOWEEKNUM(A1512)</f>
        <v>20</v>
      </c>
      <c r="D1514" s="35"/>
      <c r="E1514" s="22"/>
      <c r="F1514" s="12"/>
      <c r="G1514" s="13"/>
      <c r="H1514" s="24"/>
      <c r="I1514" s="12"/>
      <c r="J1514" s="60"/>
      <c r="K1514" s="18"/>
      <c r="L1514" s="4"/>
      <c r="N1514" s="61">
        <f>IF(Tableau1[[#This Row],[Noms_M]]=N$5,Tableau1[[#This Row],[Fin_M]]-Tableau1[[#This Row],[Début_M]],0)+IF(Tableau1[[#This Row],[Noms]]=N$5,Tableau1[[#This Row],[Fin]]-Tableau1[[#This Row],[Début]],0)</f>
        <v>0</v>
      </c>
      <c r="O1514" s="61">
        <f>IF(Tableau1[[#This Row],[Noms_M]]=O$5,Tableau1[[#This Row],[Fin_M]]-Tableau1[[#This Row],[Début_M]],0)+IF(Tableau1[[#This Row],[Noms]]=O$5,Tableau1[[#This Row],[Fin]]-Tableau1[[#This Row],[Début]],0)</f>
        <v>0</v>
      </c>
      <c r="P1514" s="61">
        <f>IF(Tableau1[[#This Row],[Noms_M]]=P$5,Tableau1[[#This Row],[Fin_M]]-Tableau1[[#This Row],[Début_M]],0)+IF(Tableau1[[#This Row],[Noms]]=P$5,Tableau1[[#This Row],[Fin]]-Tableau1[[#This Row],[Début]],0)</f>
        <v>0</v>
      </c>
      <c r="Q1514" s="61">
        <f>IF(Tableau1[[#This Row],[Noms_M]]=Q$5,Tableau1[[#This Row],[Fin_M]]-Tableau1[[#This Row],[Début_M]],0)+IF(Tableau1[[#This Row],[Noms]]=Q$5,Tableau1[[#This Row],[Fin]]-Tableau1[[#This Row],[Début]],0)</f>
        <v>0</v>
      </c>
      <c r="R1514" s="61">
        <f>IF(Tableau1[[#This Row],[Noms_M]]=R$5,Tableau1[[#This Row],[Fin_M]]-Tableau1[[#This Row],[Début_M]],0)+IF(Tableau1[[#This Row],[Noms]]=R$5,Tableau1[[#This Row],[Fin]]-Tableau1[[#This Row],[Début]],0)</f>
        <v>0</v>
      </c>
      <c r="S1514" s="62">
        <f>IF(Tableau1[[#This Row],[Noms_M]]=S$5,Tableau1[[#This Row],[Fin_M]]-Tableau1[[#This Row],[Début_M]],0)+IF(Tableau1[[#This Row],[Noms]]=S$5,Tableau1[[#This Row],[Fin]]-Tableau1[[#This Row],[Début]],0)</f>
        <v>0</v>
      </c>
    </row>
    <row r="1515" spans="1:26" s="17" customFormat="1" ht="20.25" customHeight="1" thickBot="1" x14ac:dyDescent="0.35">
      <c r="A1515" s="36">
        <f>A1512+1</f>
        <v>46159</v>
      </c>
      <c r="B1515" s="55" t="str">
        <f t="shared" si="2321"/>
        <v>mai</v>
      </c>
      <c r="C1515" s="57">
        <f t="shared" ref="C1515" si="2414">_xlfn.ISOWEEKNUM(A1515)</f>
        <v>20</v>
      </c>
      <c r="D1515" s="33">
        <f>A1515</f>
        <v>46159</v>
      </c>
      <c r="E1515" s="8"/>
      <c r="F1515" s="1"/>
      <c r="G1515" s="9"/>
      <c r="H1515" s="14"/>
      <c r="I1515" s="1"/>
      <c r="J1515" s="58"/>
      <c r="K1515" s="18"/>
      <c r="L1515" s="7"/>
      <c r="N1515" s="61">
        <f>IF(Tableau1[[#This Row],[Noms_M]]=N$5,Tableau1[[#This Row],[Fin_M]]-Tableau1[[#This Row],[Début_M]],0)+IF(Tableau1[[#This Row],[Noms]]=N$5,Tableau1[[#This Row],[Fin]]-Tableau1[[#This Row],[Début]],0)</f>
        <v>0</v>
      </c>
      <c r="O1515" s="61">
        <f>IF(Tableau1[[#This Row],[Noms_M]]=O$5,Tableau1[[#This Row],[Fin_M]]-Tableau1[[#This Row],[Début_M]],0)+IF(Tableau1[[#This Row],[Noms]]=O$5,Tableau1[[#This Row],[Fin]]-Tableau1[[#This Row],[Début]],0)</f>
        <v>0</v>
      </c>
      <c r="P1515" s="61">
        <f>IF(Tableau1[[#This Row],[Noms_M]]=P$5,Tableau1[[#This Row],[Fin_M]]-Tableau1[[#This Row],[Début_M]],0)+IF(Tableau1[[#This Row],[Noms]]=P$5,Tableau1[[#This Row],[Fin]]-Tableau1[[#This Row],[Début]],0)</f>
        <v>0</v>
      </c>
      <c r="Q1515" s="61">
        <f>IF(Tableau1[[#This Row],[Noms_M]]=Q$5,Tableau1[[#This Row],[Fin_M]]-Tableau1[[#This Row],[Début_M]],0)+IF(Tableau1[[#This Row],[Noms]]=Q$5,Tableau1[[#This Row],[Fin]]-Tableau1[[#This Row],[Début]],0)</f>
        <v>0</v>
      </c>
      <c r="R1515" s="61">
        <f>IF(Tableau1[[#This Row],[Noms_M]]=R$5,Tableau1[[#This Row],[Fin_M]]-Tableau1[[#This Row],[Début_M]],0)+IF(Tableau1[[#This Row],[Noms]]=R$5,Tableau1[[#This Row],[Fin]]-Tableau1[[#This Row],[Début]],0)</f>
        <v>0</v>
      </c>
      <c r="S1515" s="62">
        <f>IF(Tableau1[[#This Row],[Noms_M]]=S$5,Tableau1[[#This Row],[Fin_M]]-Tableau1[[#This Row],[Début_M]],0)+IF(Tableau1[[#This Row],[Noms]]=S$5,Tableau1[[#This Row],[Fin]]-Tableau1[[#This Row],[Début]],0)</f>
        <v>0</v>
      </c>
    </row>
    <row r="1516" spans="1:26" s="17" customFormat="1" ht="20.25" customHeight="1" thickBot="1" x14ac:dyDescent="0.35">
      <c r="A1516" s="37"/>
      <c r="B1516" s="56" t="str">
        <f t="shared" si="2328"/>
        <v>mai</v>
      </c>
      <c r="C1516" s="57">
        <f t="shared" ref="C1516" si="2415">_xlfn.ISOWEEKNUM(A1515)</f>
        <v>20</v>
      </c>
      <c r="D1516" s="34"/>
      <c r="E1516" s="10"/>
      <c r="F1516" s="2"/>
      <c r="G1516" s="11"/>
      <c r="H1516" s="15"/>
      <c r="I1516" s="2"/>
      <c r="J1516" s="59"/>
      <c r="K1516" s="18"/>
      <c r="L1516" s="3"/>
      <c r="N1516" s="61">
        <f>IF(Tableau1[[#This Row],[Noms_M]]=N$5,Tableau1[[#This Row],[Fin_M]]-Tableau1[[#This Row],[Début_M]],0)+IF(Tableau1[[#This Row],[Noms]]=N$5,Tableau1[[#This Row],[Fin]]-Tableau1[[#This Row],[Début]],0)</f>
        <v>0</v>
      </c>
      <c r="O1516" s="61">
        <f>IF(Tableau1[[#This Row],[Noms_M]]=O$5,Tableau1[[#This Row],[Fin_M]]-Tableau1[[#This Row],[Début_M]],0)+IF(Tableau1[[#This Row],[Noms]]=O$5,Tableau1[[#This Row],[Fin]]-Tableau1[[#This Row],[Début]],0)</f>
        <v>0</v>
      </c>
      <c r="P1516" s="61">
        <f>IF(Tableau1[[#This Row],[Noms_M]]=P$5,Tableau1[[#This Row],[Fin_M]]-Tableau1[[#This Row],[Début_M]],0)+IF(Tableau1[[#This Row],[Noms]]=P$5,Tableau1[[#This Row],[Fin]]-Tableau1[[#This Row],[Début]],0)</f>
        <v>0</v>
      </c>
      <c r="Q1516" s="61">
        <f>IF(Tableau1[[#This Row],[Noms_M]]=Q$5,Tableau1[[#This Row],[Fin_M]]-Tableau1[[#This Row],[Début_M]],0)+IF(Tableau1[[#This Row],[Noms]]=Q$5,Tableau1[[#This Row],[Fin]]-Tableau1[[#This Row],[Début]],0)</f>
        <v>0</v>
      </c>
      <c r="R1516" s="61">
        <f>IF(Tableau1[[#This Row],[Noms_M]]=R$5,Tableau1[[#This Row],[Fin_M]]-Tableau1[[#This Row],[Début_M]],0)+IF(Tableau1[[#This Row],[Noms]]=R$5,Tableau1[[#This Row],[Fin]]-Tableau1[[#This Row],[Début]],0)</f>
        <v>0</v>
      </c>
      <c r="S1516" s="62">
        <f>IF(Tableau1[[#This Row],[Noms_M]]=S$5,Tableau1[[#This Row],[Fin_M]]-Tableau1[[#This Row],[Début_M]],0)+IF(Tableau1[[#This Row],[Noms]]=S$5,Tableau1[[#This Row],[Fin]]-Tableau1[[#This Row],[Début]],0)</f>
        <v>0</v>
      </c>
    </row>
    <row r="1517" spans="1:26" s="17" customFormat="1" ht="20.25" customHeight="1" thickBot="1" x14ac:dyDescent="0.35">
      <c r="A1517" s="38"/>
      <c r="B1517" s="56" t="str">
        <f t="shared" si="2330"/>
        <v>mai</v>
      </c>
      <c r="C1517" s="57">
        <f t="shared" ref="C1517" si="2416">_xlfn.ISOWEEKNUM(A1515)</f>
        <v>20</v>
      </c>
      <c r="D1517" s="35"/>
      <c r="E1517" s="22"/>
      <c r="F1517" s="12"/>
      <c r="G1517" s="13"/>
      <c r="H1517" s="24"/>
      <c r="I1517" s="12"/>
      <c r="J1517" s="60"/>
      <c r="K1517" s="18"/>
      <c r="L1517" s="4"/>
      <c r="N1517" s="61">
        <f>IF(Tableau1[[#This Row],[Noms_M]]=N$5,Tableau1[[#This Row],[Fin_M]]-Tableau1[[#This Row],[Début_M]],0)+IF(Tableau1[[#This Row],[Noms]]=N$5,Tableau1[[#This Row],[Fin]]-Tableau1[[#This Row],[Début]],0)</f>
        <v>0</v>
      </c>
      <c r="O1517" s="61">
        <f>IF(Tableau1[[#This Row],[Noms_M]]=O$5,Tableau1[[#This Row],[Fin_M]]-Tableau1[[#This Row],[Début_M]],0)+IF(Tableau1[[#This Row],[Noms]]=O$5,Tableau1[[#This Row],[Fin]]-Tableau1[[#This Row],[Début]],0)</f>
        <v>0</v>
      </c>
      <c r="P1517" s="61">
        <f>IF(Tableau1[[#This Row],[Noms_M]]=P$5,Tableau1[[#This Row],[Fin_M]]-Tableau1[[#This Row],[Début_M]],0)+IF(Tableau1[[#This Row],[Noms]]=P$5,Tableau1[[#This Row],[Fin]]-Tableau1[[#This Row],[Début]],0)</f>
        <v>0</v>
      </c>
      <c r="Q1517" s="61">
        <f>IF(Tableau1[[#This Row],[Noms_M]]=Q$5,Tableau1[[#This Row],[Fin_M]]-Tableau1[[#This Row],[Début_M]],0)+IF(Tableau1[[#This Row],[Noms]]=Q$5,Tableau1[[#This Row],[Fin]]-Tableau1[[#This Row],[Début]],0)</f>
        <v>0</v>
      </c>
      <c r="R1517" s="61">
        <f>IF(Tableau1[[#This Row],[Noms_M]]=R$5,Tableau1[[#This Row],[Fin_M]]-Tableau1[[#This Row],[Début_M]],0)+IF(Tableau1[[#This Row],[Noms]]=R$5,Tableau1[[#This Row],[Fin]]-Tableau1[[#This Row],[Début]],0)</f>
        <v>0</v>
      </c>
      <c r="S1517" s="62">
        <f>IF(Tableau1[[#This Row],[Noms_M]]=S$5,Tableau1[[#This Row],[Fin_M]]-Tableau1[[#This Row],[Début_M]],0)+IF(Tableau1[[#This Row],[Noms]]=S$5,Tableau1[[#This Row],[Fin]]-Tableau1[[#This Row],[Début]],0)</f>
        <v>0</v>
      </c>
    </row>
    <row r="1518" spans="1:26" s="17" customFormat="1" ht="20.25" customHeight="1" thickBot="1" x14ac:dyDescent="0.35">
      <c r="A1518" s="36">
        <f>A1515+1</f>
        <v>46160</v>
      </c>
      <c r="B1518" s="55" t="str">
        <f t="shared" si="2332"/>
        <v>mai</v>
      </c>
      <c r="C1518" s="57">
        <f t="shared" ref="C1518" si="2417">_xlfn.ISOWEEKNUM(A1518)</f>
        <v>21</v>
      </c>
      <c r="D1518" s="33">
        <f>A1518</f>
        <v>46160</v>
      </c>
      <c r="E1518" s="8"/>
      <c r="F1518" s="1"/>
      <c r="G1518" s="9"/>
      <c r="H1518" s="14"/>
      <c r="I1518" s="1"/>
      <c r="J1518" s="58"/>
      <c r="K1518" s="18"/>
      <c r="L1518" s="7"/>
      <c r="N1518" s="61">
        <f>IF(Tableau1[[#This Row],[Noms_M]]=N$5,Tableau1[[#This Row],[Fin_M]]-Tableau1[[#This Row],[Début_M]],0)+IF(Tableau1[[#This Row],[Noms]]=N$5,Tableau1[[#This Row],[Fin]]-Tableau1[[#This Row],[Début]],0)</f>
        <v>0</v>
      </c>
      <c r="O1518" s="61">
        <f>IF(Tableau1[[#This Row],[Noms_M]]=O$5,Tableau1[[#This Row],[Fin_M]]-Tableau1[[#This Row],[Début_M]],0)+IF(Tableau1[[#This Row],[Noms]]=O$5,Tableau1[[#This Row],[Fin]]-Tableau1[[#This Row],[Début]],0)</f>
        <v>0</v>
      </c>
      <c r="P1518" s="61">
        <f>IF(Tableau1[[#This Row],[Noms_M]]=P$5,Tableau1[[#This Row],[Fin_M]]-Tableau1[[#This Row],[Début_M]],0)+IF(Tableau1[[#This Row],[Noms]]=P$5,Tableau1[[#This Row],[Fin]]-Tableau1[[#This Row],[Début]],0)</f>
        <v>0</v>
      </c>
      <c r="Q1518" s="61">
        <f>IF(Tableau1[[#This Row],[Noms_M]]=Q$5,Tableau1[[#This Row],[Fin_M]]-Tableau1[[#This Row],[Début_M]],0)+IF(Tableau1[[#This Row],[Noms]]=Q$5,Tableau1[[#This Row],[Fin]]-Tableau1[[#This Row],[Début]],0)</f>
        <v>0</v>
      </c>
      <c r="R1518" s="61">
        <f>IF(Tableau1[[#This Row],[Noms_M]]=R$5,Tableau1[[#This Row],[Fin_M]]-Tableau1[[#This Row],[Début_M]],0)+IF(Tableau1[[#This Row],[Noms]]=R$5,Tableau1[[#This Row],[Fin]]-Tableau1[[#This Row],[Début]],0)</f>
        <v>0</v>
      </c>
      <c r="S1518" s="62">
        <f>IF(Tableau1[[#This Row],[Noms_M]]=S$5,Tableau1[[#This Row],[Fin_M]]-Tableau1[[#This Row],[Début_M]],0)+IF(Tableau1[[#This Row],[Noms]]=S$5,Tableau1[[#This Row],[Fin]]-Tableau1[[#This Row],[Début]],0)</f>
        <v>0</v>
      </c>
      <c r="U1518" s="70">
        <f>SUM(N1518:N1538)</f>
        <v>0</v>
      </c>
      <c r="V1518" s="70">
        <f t="shared" ref="V1518" si="2418">SUM(O1518:O1538)</f>
        <v>0</v>
      </c>
      <c r="W1518" s="70">
        <f t="shared" ref="W1518" si="2419">SUM(P1518:P1538)</f>
        <v>0</v>
      </c>
      <c r="X1518" s="70">
        <f t="shared" ref="X1518" si="2420">SUM(Q1518:Q1538)</f>
        <v>0</v>
      </c>
      <c r="Y1518" s="70">
        <f t="shared" ref="Y1518" si="2421">SUM(R1518:R1538)</f>
        <v>0</v>
      </c>
      <c r="Z1518" s="70">
        <f t="shared" ref="Z1518" si="2422">SUM(S1518:S1538)</f>
        <v>0</v>
      </c>
    </row>
    <row r="1519" spans="1:26" s="17" customFormat="1" ht="20.25" customHeight="1" thickBot="1" x14ac:dyDescent="0.35">
      <c r="A1519" s="37"/>
      <c r="B1519" s="56" t="str">
        <f t="shared" si="2334"/>
        <v>mai</v>
      </c>
      <c r="C1519" s="57">
        <f t="shared" ref="C1519" si="2423">_xlfn.ISOWEEKNUM(A1518)</f>
        <v>21</v>
      </c>
      <c r="D1519" s="34"/>
      <c r="E1519" s="10"/>
      <c r="F1519" s="2"/>
      <c r="G1519" s="11"/>
      <c r="H1519" s="15"/>
      <c r="I1519" s="2"/>
      <c r="J1519" s="59"/>
      <c r="K1519" s="18"/>
      <c r="L1519" s="3"/>
      <c r="N1519" s="61">
        <f>IF(Tableau1[[#This Row],[Noms_M]]=N$5,Tableau1[[#This Row],[Fin_M]]-Tableau1[[#This Row],[Début_M]],0)+IF(Tableau1[[#This Row],[Noms]]=N$5,Tableau1[[#This Row],[Fin]]-Tableau1[[#This Row],[Début]],0)</f>
        <v>0</v>
      </c>
      <c r="O1519" s="61">
        <f>IF(Tableau1[[#This Row],[Noms_M]]=O$5,Tableau1[[#This Row],[Fin_M]]-Tableau1[[#This Row],[Début_M]],0)+IF(Tableau1[[#This Row],[Noms]]=O$5,Tableau1[[#This Row],[Fin]]-Tableau1[[#This Row],[Début]],0)</f>
        <v>0</v>
      </c>
      <c r="P1519" s="61">
        <f>IF(Tableau1[[#This Row],[Noms_M]]=P$5,Tableau1[[#This Row],[Fin_M]]-Tableau1[[#This Row],[Début_M]],0)+IF(Tableau1[[#This Row],[Noms]]=P$5,Tableau1[[#This Row],[Fin]]-Tableau1[[#This Row],[Début]],0)</f>
        <v>0</v>
      </c>
      <c r="Q1519" s="61">
        <f>IF(Tableau1[[#This Row],[Noms_M]]=Q$5,Tableau1[[#This Row],[Fin_M]]-Tableau1[[#This Row],[Début_M]],0)+IF(Tableau1[[#This Row],[Noms]]=Q$5,Tableau1[[#This Row],[Fin]]-Tableau1[[#This Row],[Début]],0)</f>
        <v>0</v>
      </c>
      <c r="R1519" s="61">
        <f>IF(Tableau1[[#This Row],[Noms_M]]=R$5,Tableau1[[#This Row],[Fin_M]]-Tableau1[[#This Row],[Début_M]],0)+IF(Tableau1[[#This Row],[Noms]]=R$5,Tableau1[[#This Row],[Fin]]-Tableau1[[#This Row],[Début]],0)</f>
        <v>0</v>
      </c>
      <c r="S1519" s="62">
        <f>IF(Tableau1[[#This Row],[Noms_M]]=S$5,Tableau1[[#This Row],[Fin_M]]-Tableau1[[#This Row],[Début_M]],0)+IF(Tableau1[[#This Row],[Noms]]=S$5,Tableau1[[#This Row],[Fin]]-Tableau1[[#This Row],[Début]],0)</f>
        <v>0</v>
      </c>
    </row>
    <row r="1520" spans="1:26" s="17" customFormat="1" ht="20.25" customHeight="1" thickBot="1" x14ac:dyDescent="0.35">
      <c r="A1520" s="38"/>
      <c r="B1520" s="56" t="str">
        <f t="shared" si="2336"/>
        <v>mai</v>
      </c>
      <c r="C1520" s="57">
        <f t="shared" ref="C1520" si="2424">_xlfn.ISOWEEKNUM(A1518)</f>
        <v>21</v>
      </c>
      <c r="D1520" s="35"/>
      <c r="E1520" s="22"/>
      <c r="F1520" s="12"/>
      <c r="G1520" s="13"/>
      <c r="H1520" s="24"/>
      <c r="I1520" s="12"/>
      <c r="J1520" s="60"/>
      <c r="K1520" s="18"/>
      <c r="L1520" s="4"/>
      <c r="N1520" s="61">
        <f>IF(Tableau1[[#This Row],[Noms_M]]=N$5,Tableau1[[#This Row],[Fin_M]]-Tableau1[[#This Row],[Début_M]],0)+IF(Tableau1[[#This Row],[Noms]]=N$5,Tableau1[[#This Row],[Fin]]-Tableau1[[#This Row],[Début]],0)</f>
        <v>0</v>
      </c>
      <c r="O1520" s="61">
        <f>IF(Tableau1[[#This Row],[Noms_M]]=O$5,Tableau1[[#This Row],[Fin_M]]-Tableau1[[#This Row],[Début_M]],0)+IF(Tableau1[[#This Row],[Noms]]=O$5,Tableau1[[#This Row],[Fin]]-Tableau1[[#This Row],[Début]],0)</f>
        <v>0</v>
      </c>
      <c r="P1520" s="61">
        <f>IF(Tableau1[[#This Row],[Noms_M]]=P$5,Tableau1[[#This Row],[Fin_M]]-Tableau1[[#This Row],[Début_M]],0)+IF(Tableau1[[#This Row],[Noms]]=P$5,Tableau1[[#This Row],[Fin]]-Tableau1[[#This Row],[Début]],0)</f>
        <v>0</v>
      </c>
      <c r="Q1520" s="61">
        <f>IF(Tableau1[[#This Row],[Noms_M]]=Q$5,Tableau1[[#This Row],[Fin_M]]-Tableau1[[#This Row],[Début_M]],0)+IF(Tableau1[[#This Row],[Noms]]=Q$5,Tableau1[[#This Row],[Fin]]-Tableau1[[#This Row],[Début]],0)</f>
        <v>0</v>
      </c>
      <c r="R1520" s="61">
        <f>IF(Tableau1[[#This Row],[Noms_M]]=R$5,Tableau1[[#This Row],[Fin_M]]-Tableau1[[#This Row],[Début_M]],0)+IF(Tableau1[[#This Row],[Noms]]=R$5,Tableau1[[#This Row],[Fin]]-Tableau1[[#This Row],[Début]],0)</f>
        <v>0</v>
      </c>
      <c r="S1520" s="62">
        <f>IF(Tableau1[[#This Row],[Noms_M]]=S$5,Tableau1[[#This Row],[Fin_M]]-Tableau1[[#This Row],[Début_M]],0)+IF(Tableau1[[#This Row],[Noms]]=S$5,Tableau1[[#This Row],[Fin]]-Tableau1[[#This Row],[Début]],0)</f>
        <v>0</v>
      </c>
    </row>
    <row r="1521" spans="1:19" s="17" customFormat="1" ht="20.25" customHeight="1" thickBot="1" x14ac:dyDescent="0.35">
      <c r="A1521" s="36">
        <f>A1518+1</f>
        <v>46161</v>
      </c>
      <c r="B1521" s="55" t="str">
        <f t="shared" ref="B1521" si="2425">TEXT(A1521,"mmm")</f>
        <v>mai</v>
      </c>
      <c r="C1521" s="57">
        <f t="shared" ref="C1521" si="2426">_xlfn.ISOWEEKNUM(A1521)</f>
        <v>21</v>
      </c>
      <c r="D1521" s="33">
        <f>A1521</f>
        <v>46161</v>
      </c>
      <c r="E1521" s="8"/>
      <c r="F1521" s="1"/>
      <c r="G1521" s="9"/>
      <c r="H1521" s="14"/>
      <c r="I1521" s="1"/>
      <c r="J1521" s="58"/>
      <c r="K1521" s="18"/>
      <c r="L1521" s="7"/>
      <c r="N1521" s="61">
        <f>IF(Tableau1[[#This Row],[Noms_M]]=N$5,Tableau1[[#This Row],[Fin_M]]-Tableau1[[#This Row],[Début_M]],0)+IF(Tableau1[[#This Row],[Noms]]=N$5,Tableau1[[#This Row],[Fin]]-Tableau1[[#This Row],[Début]],0)</f>
        <v>0</v>
      </c>
      <c r="O1521" s="61">
        <f>IF(Tableau1[[#This Row],[Noms_M]]=O$5,Tableau1[[#This Row],[Fin_M]]-Tableau1[[#This Row],[Début_M]],0)+IF(Tableau1[[#This Row],[Noms]]=O$5,Tableau1[[#This Row],[Fin]]-Tableau1[[#This Row],[Début]],0)</f>
        <v>0</v>
      </c>
      <c r="P1521" s="61">
        <f>IF(Tableau1[[#This Row],[Noms_M]]=P$5,Tableau1[[#This Row],[Fin_M]]-Tableau1[[#This Row],[Début_M]],0)+IF(Tableau1[[#This Row],[Noms]]=P$5,Tableau1[[#This Row],[Fin]]-Tableau1[[#This Row],[Début]],0)</f>
        <v>0</v>
      </c>
      <c r="Q1521" s="61">
        <f>IF(Tableau1[[#This Row],[Noms_M]]=Q$5,Tableau1[[#This Row],[Fin_M]]-Tableau1[[#This Row],[Début_M]],0)+IF(Tableau1[[#This Row],[Noms]]=Q$5,Tableau1[[#This Row],[Fin]]-Tableau1[[#This Row],[Début]],0)</f>
        <v>0</v>
      </c>
      <c r="R1521" s="61">
        <f>IF(Tableau1[[#This Row],[Noms_M]]=R$5,Tableau1[[#This Row],[Fin_M]]-Tableau1[[#This Row],[Début_M]],0)+IF(Tableau1[[#This Row],[Noms]]=R$5,Tableau1[[#This Row],[Fin]]-Tableau1[[#This Row],[Début]],0)</f>
        <v>0</v>
      </c>
      <c r="S1521" s="62">
        <f>IF(Tableau1[[#This Row],[Noms_M]]=S$5,Tableau1[[#This Row],[Fin_M]]-Tableau1[[#This Row],[Début_M]],0)+IF(Tableau1[[#This Row],[Noms]]=S$5,Tableau1[[#This Row],[Fin]]-Tableau1[[#This Row],[Début]],0)</f>
        <v>0</v>
      </c>
    </row>
    <row r="1522" spans="1:19" s="17" customFormat="1" ht="20.25" customHeight="1" thickBot="1" x14ac:dyDescent="0.35">
      <c r="A1522" s="37"/>
      <c r="B1522" s="56" t="str">
        <f t="shared" ref="B1522" si="2427">TEXT(A1521,"mmm")</f>
        <v>mai</v>
      </c>
      <c r="C1522" s="57">
        <f t="shared" ref="C1522" si="2428">_xlfn.ISOWEEKNUM(A1521)</f>
        <v>21</v>
      </c>
      <c r="D1522" s="34"/>
      <c r="E1522" s="10"/>
      <c r="F1522" s="2"/>
      <c r="G1522" s="11"/>
      <c r="H1522" s="15"/>
      <c r="I1522" s="2"/>
      <c r="J1522" s="59"/>
      <c r="K1522" s="18"/>
      <c r="L1522" s="3"/>
      <c r="N1522" s="61">
        <f>IF(Tableau1[[#This Row],[Noms_M]]=N$5,Tableau1[[#This Row],[Fin_M]]-Tableau1[[#This Row],[Début_M]],0)+IF(Tableau1[[#This Row],[Noms]]=N$5,Tableau1[[#This Row],[Fin]]-Tableau1[[#This Row],[Début]],0)</f>
        <v>0</v>
      </c>
      <c r="O1522" s="61">
        <f>IF(Tableau1[[#This Row],[Noms_M]]=O$5,Tableau1[[#This Row],[Fin_M]]-Tableau1[[#This Row],[Début_M]],0)+IF(Tableau1[[#This Row],[Noms]]=O$5,Tableau1[[#This Row],[Fin]]-Tableau1[[#This Row],[Début]],0)</f>
        <v>0</v>
      </c>
      <c r="P1522" s="61">
        <f>IF(Tableau1[[#This Row],[Noms_M]]=P$5,Tableau1[[#This Row],[Fin_M]]-Tableau1[[#This Row],[Début_M]],0)+IF(Tableau1[[#This Row],[Noms]]=P$5,Tableau1[[#This Row],[Fin]]-Tableau1[[#This Row],[Début]],0)</f>
        <v>0</v>
      </c>
      <c r="Q1522" s="61">
        <f>IF(Tableau1[[#This Row],[Noms_M]]=Q$5,Tableau1[[#This Row],[Fin_M]]-Tableau1[[#This Row],[Début_M]],0)+IF(Tableau1[[#This Row],[Noms]]=Q$5,Tableau1[[#This Row],[Fin]]-Tableau1[[#This Row],[Début]],0)</f>
        <v>0</v>
      </c>
      <c r="R1522" s="61">
        <f>IF(Tableau1[[#This Row],[Noms_M]]=R$5,Tableau1[[#This Row],[Fin_M]]-Tableau1[[#This Row],[Début_M]],0)+IF(Tableau1[[#This Row],[Noms]]=R$5,Tableau1[[#This Row],[Fin]]-Tableau1[[#This Row],[Début]],0)</f>
        <v>0</v>
      </c>
      <c r="S1522" s="62">
        <f>IF(Tableau1[[#This Row],[Noms_M]]=S$5,Tableau1[[#This Row],[Fin_M]]-Tableau1[[#This Row],[Début_M]],0)+IF(Tableau1[[#This Row],[Noms]]=S$5,Tableau1[[#This Row],[Fin]]-Tableau1[[#This Row],[Début]],0)</f>
        <v>0</v>
      </c>
    </row>
    <row r="1523" spans="1:19" s="17" customFormat="1" ht="20.25" customHeight="1" thickBot="1" x14ac:dyDescent="0.35">
      <c r="A1523" s="38"/>
      <c r="B1523" s="56" t="str">
        <f t="shared" ref="B1523" si="2429">TEXT(A1521,"mmm")</f>
        <v>mai</v>
      </c>
      <c r="C1523" s="57">
        <f t="shared" ref="C1523" si="2430">_xlfn.ISOWEEKNUM(A1521)</f>
        <v>21</v>
      </c>
      <c r="D1523" s="35"/>
      <c r="E1523" s="22"/>
      <c r="F1523" s="12"/>
      <c r="G1523" s="13"/>
      <c r="H1523" s="24"/>
      <c r="I1523" s="12"/>
      <c r="J1523" s="60"/>
      <c r="K1523" s="18"/>
      <c r="L1523" s="4"/>
      <c r="N1523" s="61">
        <f>IF(Tableau1[[#This Row],[Noms_M]]=N$5,Tableau1[[#This Row],[Fin_M]]-Tableau1[[#This Row],[Début_M]],0)+IF(Tableau1[[#This Row],[Noms]]=N$5,Tableau1[[#This Row],[Fin]]-Tableau1[[#This Row],[Début]],0)</f>
        <v>0</v>
      </c>
      <c r="O1523" s="61">
        <f>IF(Tableau1[[#This Row],[Noms_M]]=O$5,Tableau1[[#This Row],[Fin_M]]-Tableau1[[#This Row],[Début_M]],0)+IF(Tableau1[[#This Row],[Noms]]=O$5,Tableau1[[#This Row],[Fin]]-Tableau1[[#This Row],[Début]],0)</f>
        <v>0</v>
      </c>
      <c r="P1523" s="61">
        <f>IF(Tableau1[[#This Row],[Noms_M]]=P$5,Tableau1[[#This Row],[Fin_M]]-Tableau1[[#This Row],[Début_M]],0)+IF(Tableau1[[#This Row],[Noms]]=P$5,Tableau1[[#This Row],[Fin]]-Tableau1[[#This Row],[Début]],0)</f>
        <v>0</v>
      </c>
      <c r="Q1523" s="61">
        <f>IF(Tableau1[[#This Row],[Noms_M]]=Q$5,Tableau1[[#This Row],[Fin_M]]-Tableau1[[#This Row],[Début_M]],0)+IF(Tableau1[[#This Row],[Noms]]=Q$5,Tableau1[[#This Row],[Fin]]-Tableau1[[#This Row],[Début]],0)</f>
        <v>0</v>
      </c>
      <c r="R1523" s="61">
        <f>IF(Tableau1[[#This Row],[Noms_M]]=R$5,Tableau1[[#This Row],[Fin_M]]-Tableau1[[#This Row],[Début_M]],0)+IF(Tableau1[[#This Row],[Noms]]=R$5,Tableau1[[#This Row],[Fin]]-Tableau1[[#This Row],[Début]],0)</f>
        <v>0</v>
      </c>
      <c r="S1523" s="62">
        <f>IF(Tableau1[[#This Row],[Noms_M]]=S$5,Tableau1[[#This Row],[Fin_M]]-Tableau1[[#This Row],[Début_M]],0)+IF(Tableau1[[#This Row],[Noms]]=S$5,Tableau1[[#This Row],[Fin]]-Tableau1[[#This Row],[Début]],0)</f>
        <v>0</v>
      </c>
    </row>
    <row r="1524" spans="1:19" s="17" customFormat="1" ht="20.25" customHeight="1" thickBot="1" x14ac:dyDescent="0.35">
      <c r="A1524" s="36">
        <f>A1521+1</f>
        <v>46162</v>
      </c>
      <c r="B1524" s="55" t="str">
        <f t="shared" ref="B1524:B1584" si="2431">TEXT(A1524,"mmm")</f>
        <v>mai</v>
      </c>
      <c r="C1524" s="57">
        <f t="shared" ref="C1524" si="2432">_xlfn.ISOWEEKNUM(A1524)</f>
        <v>21</v>
      </c>
      <c r="D1524" s="33">
        <f>A1524</f>
        <v>46162</v>
      </c>
      <c r="E1524" s="8"/>
      <c r="F1524" s="1"/>
      <c r="G1524" s="9"/>
      <c r="H1524" s="14"/>
      <c r="I1524" s="1"/>
      <c r="J1524" s="58"/>
      <c r="K1524" s="18"/>
      <c r="L1524" s="7"/>
      <c r="N1524" s="61">
        <f>IF(Tableau1[[#This Row],[Noms_M]]=N$5,Tableau1[[#This Row],[Fin_M]]-Tableau1[[#This Row],[Début_M]],0)+IF(Tableau1[[#This Row],[Noms]]=N$5,Tableau1[[#This Row],[Fin]]-Tableau1[[#This Row],[Début]],0)</f>
        <v>0</v>
      </c>
      <c r="O1524" s="61">
        <f>IF(Tableau1[[#This Row],[Noms_M]]=O$5,Tableau1[[#This Row],[Fin_M]]-Tableau1[[#This Row],[Début_M]],0)+IF(Tableau1[[#This Row],[Noms]]=O$5,Tableau1[[#This Row],[Fin]]-Tableau1[[#This Row],[Début]],0)</f>
        <v>0</v>
      </c>
      <c r="P1524" s="61">
        <f>IF(Tableau1[[#This Row],[Noms_M]]=P$5,Tableau1[[#This Row],[Fin_M]]-Tableau1[[#This Row],[Début_M]],0)+IF(Tableau1[[#This Row],[Noms]]=P$5,Tableau1[[#This Row],[Fin]]-Tableau1[[#This Row],[Début]],0)</f>
        <v>0</v>
      </c>
      <c r="Q1524" s="61">
        <f>IF(Tableau1[[#This Row],[Noms_M]]=Q$5,Tableau1[[#This Row],[Fin_M]]-Tableau1[[#This Row],[Début_M]],0)+IF(Tableau1[[#This Row],[Noms]]=Q$5,Tableau1[[#This Row],[Fin]]-Tableau1[[#This Row],[Début]],0)</f>
        <v>0</v>
      </c>
      <c r="R1524" s="61">
        <f>IF(Tableau1[[#This Row],[Noms_M]]=R$5,Tableau1[[#This Row],[Fin_M]]-Tableau1[[#This Row],[Début_M]],0)+IF(Tableau1[[#This Row],[Noms]]=R$5,Tableau1[[#This Row],[Fin]]-Tableau1[[#This Row],[Début]],0)</f>
        <v>0</v>
      </c>
      <c r="S1524" s="62">
        <f>IF(Tableau1[[#This Row],[Noms_M]]=S$5,Tableau1[[#This Row],[Fin_M]]-Tableau1[[#This Row],[Début_M]],0)+IF(Tableau1[[#This Row],[Noms]]=S$5,Tableau1[[#This Row],[Fin]]-Tableau1[[#This Row],[Début]],0)</f>
        <v>0</v>
      </c>
    </row>
    <row r="1525" spans="1:19" s="17" customFormat="1" ht="20.25" customHeight="1" thickBot="1" x14ac:dyDescent="0.35">
      <c r="A1525" s="37"/>
      <c r="B1525" s="56" t="str">
        <f t="shared" ref="B1525:B1585" si="2433">TEXT(A1524,"mmm")</f>
        <v>mai</v>
      </c>
      <c r="C1525" s="57">
        <f t="shared" ref="C1525" si="2434">_xlfn.ISOWEEKNUM(A1524)</f>
        <v>21</v>
      </c>
      <c r="D1525" s="34"/>
      <c r="E1525" s="10"/>
      <c r="F1525" s="2"/>
      <c r="G1525" s="11"/>
      <c r="H1525" s="15"/>
      <c r="I1525" s="2"/>
      <c r="J1525" s="59"/>
      <c r="K1525" s="18"/>
      <c r="L1525" s="3"/>
      <c r="N1525" s="61">
        <f>IF(Tableau1[[#This Row],[Noms_M]]=N$5,Tableau1[[#This Row],[Fin_M]]-Tableau1[[#This Row],[Début_M]],0)+IF(Tableau1[[#This Row],[Noms]]=N$5,Tableau1[[#This Row],[Fin]]-Tableau1[[#This Row],[Début]],0)</f>
        <v>0</v>
      </c>
      <c r="O1525" s="61">
        <f>IF(Tableau1[[#This Row],[Noms_M]]=O$5,Tableau1[[#This Row],[Fin_M]]-Tableau1[[#This Row],[Début_M]],0)+IF(Tableau1[[#This Row],[Noms]]=O$5,Tableau1[[#This Row],[Fin]]-Tableau1[[#This Row],[Début]],0)</f>
        <v>0</v>
      </c>
      <c r="P1525" s="61">
        <f>IF(Tableau1[[#This Row],[Noms_M]]=P$5,Tableau1[[#This Row],[Fin_M]]-Tableau1[[#This Row],[Début_M]],0)+IF(Tableau1[[#This Row],[Noms]]=P$5,Tableau1[[#This Row],[Fin]]-Tableau1[[#This Row],[Début]],0)</f>
        <v>0</v>
      </c>
      <c r="Q1525" s="61">
        <f>IF(Tableau1[[#This Row],[Noms_M]]=Q$5,Tableau1[[#This Row],[Fin_M]]-Tableau1[[#This Row],[Début_M]],0)+IF(Tableau1[[#This Row],[Noms]]=Q$5,Tableau1[[#This Row],[Fin]]-Tableau1[[#This Row],[Début]],0)</f>
        <v>0</v>
      </c>
      <c r="R1525" s="61">
        <f>IF(Tableau1[[#This Row],[Noms_M]]=R$5,Tableau1[[#This Row],[Fin_M]]-Tableau1[[#This Row],[Début_M]],0)+IF(Tableau1[[#This Row],[Noms]]=R$5,Tableau1[[#This Row],[Fin]]-Tableau1[[#This Row],[Début]],0)</f>
        <v>0</v>
      </c>
      <c r="S1525" s="62">
        <f>IF(Tableau1[[#This Row],[Noms_M]]=S$5,Tableau1[[#This Row],[Fin_M]]-Tableau1[[#This Row],[Début_M]],0)+IF(Tableau1[[#This Row],[Noms]]=S$5,Tableau1[[#This Row],[Fin]]-Tableau1[[#This Row],[Début]],0)</f>
        <v>0</v>
      </c>
    </row>
    <row r="1526" spans="1:19" s="17" customFormat="1" ht="20.25" customHeight="1" thickBot="1" x14ac:dyDescent="0.35">
      <c r="A1526" s="38"/>
      <c r="B1526" s="56" t="str">
        <f t="shared" ref="B1526:B1586" si="2435">TEXT(A1524,"mmm")</f>
        <v>mai</v>
      </c>
      <c r="C1526" s="57">
        <f t="shared" ref="C1526" si="2436">_xlfn.ISOWEEKNUM(A1524)</f>
        <v>21</v>
      </c>
      <c r="D1526" s="35"/>
      <c r="E1526" s="22"/>
      <c r="F1526" s="12"/>
      <c r="G1526" s="13"/>
      <c r="H1526" s="24"/>
      <c r="I1526" s="12"/>
      <c r="J1526" s="60"/>
      <c r="K1526" s="18"/>
      <c r="L1526" s="4"/>
      <c r="N1526" s="61">
        <f>IF(Tableau1[[#This Row],[Noms_M]]=N$5,Tableau1[[#This Row],[Fin_M]]-Tableau1[[#This Row],[Début_M]],0)+IF(Tableau1[[#This Row],[Noms]]=N$5,Tableau1[[#This Row],[Fin]]-Tableau1[[#This Row],[Début]],0)</f>
        <v>0</v>
      </c>
      <c r="O1526" s="61">
        <f>IF(Tableau1[[#This Row],[Noms_M]]=O$5,Tableau1[[#This Row],[Fin_M]]-Tableau1[[#This Row],[Début_M]],0)+IF(Tableau1[[#This Row],[Noms]]=O$5,Tableau1[[#This Row],[Fin]]-Tableau1[[#This Row],[Début]],0)</f>
        <v>0</v>
      </c>
      <c r="P1526" s="61">
        <f>IF(Tableau1[[#This Row],[Noms_M]]=P$5,Tableau1[[#This Row],[Fin_M]]-Tableau1[[#This Row],[Début_M]],0)+IF(Tableau1[[#This Row],[Noms]]=P$5,Tableau1[[#This Row],[Fin]]-Tableau1[[#This Row],[Début]],0)</f>
        <v>0</v>
      </c>
      <c r="Q1526" s="61">
        <f>IF(Tableau1[[#This Row],[Noms_M]]=Q$5,Tableau1[[#This Row],[Fin_M]]-Tableau1[[#This Row],[Début_M]],0)+IF(Tableau1[[#This Row],[Noms]]=Q$5,Tableau1[[#This Row],[Fin]]-Tableau1[[#This Row],[Début]],0)</f>
        <v>0</v>
      </c>
      <c r="R1526" s="61">
        <f>IF(Tableau1[[#This Row],[Noms_M]]=R$5,Tableau1[[#This Row],[Fin_M]]-Tableau1[[#This Row],[Début_M]],0)+IF(Tableau1[[#This Row],[Noms]]=R$5,Tableau1[[#This Row],[Fin]]-Tableau1[[#This Row],[Début]],0)</f>
        <v>0</v>
      </c>
      <c r="S1526" s="62">
        <f>IF(Tableau1[[#This Row],[Noms_M]]=S$5,Tableau1[[#This Row],[Fin_M]]-Tableau1[[#This Row],[Début_M]],0)+IF(Tableau1[[#This Row],[Noms]]=S$5,Tableau1[[#This Row],[Fin]]-Tableau1[[#This Row],[Début]],0)</f>
        <v>0</v>
      </c>
    </row>
    <row r="1527" spans="1:19" s="17" customFormat="1" ht="20.25" customHeight="1" thickBot="1" x14ac:dyDescent="0.35">
      <c r="A1527" s="36">
        <f>A1524+1</f>
        <v>46163</v>
      </c>
      <c r="B1527" s="55" t="str">
        <f t="shared" ref="B1527:B1587" si="2437">TEXT(A1527,"mmm")</f>
        <v>mai</v>
      </c>
      <c r="C1527" s="57">
        <f t="shared" ref="C1527" si="2438">_xlfn.ISOWEEKNUM(A1527)</f>
        <v>21</v>
      </c>
      <c r="D1527" s="33">
        <f>A1527</f>
        <v>46163</v>
      </c>
      <c r="E1527" s="8"/>
      <c r="F1527" s="1"/>
      <c r="G1527" s="9"/>
      <c r="H1527" s="14"/>
      <c r="I1527" s="1"/>
      <c r="J1527" s="58"/>
      <c r="K1527" s="18"/>
      <c r="L1527" s="7"/>
      <c r="N1527" s="61">
        <f>IF(Tableau1[[#This Row],[Noms_M]]=N$5,Tableau1[[#This Row],[Fin_M]]-Tableau1[[#This Row],[Début_M]],0)+IF(Tableau1[[#This Row],[Noms]]=N$5,Tableau1[[#This Row],[Fin]]-Tableau1[[#This Row],[Début]],0)</f>
        <v>0</v>
      </c>
      <c r="O1527" s="61">
        <f>IF(Tableau1[[#This Row],[Noms_M]]=O$5,Tableau1[[#This Row],[Fin_M]]-Tableau1[[#This Row],[Début_M]],0)+IF(Tableau1[[#This Row],[Noms]]=O$5,Tableau1[[#This Row],[Fin]]-Tableau1[[#This Row],[Début]],0)</f>
        <v>0</v>
      </c>
      <c r="P1527" s="61">
        <f>IF(Tableau1[[#This Row],[Noms_M]]=P$5,Tableau1[[#This Row],[Fin_M]]-Tableau1[[#This Row],[Début_M]],0)+IF(Tableau1[[#This Row],[Noms]]=P$5,Tableau1[[#This Row],[Fin]]-Tableau1[[#This Row],[Début]],0)</f>
        <v>0</v>
      </c>
      <c r="Q1527" s="61">
        <f>IF(Tableau1[[#This Row],[Noms_M]]=Q$5,Tableau1[[#This Row],[Fin_M]]-Tableau1[[#This Row],[Début_M]],0)+IF(Tableau1[[#This Row],[Noms]]=Q$5,Tableau1[[#This Row],[Fin]]-Tableau1[[#This Row],[Début]],0)</f>
        <v>0</v>
      </c>
      <c r="R1527" s="61">
        <f>IF(Tableau1[[#This Row],[Noms_M]]=R$5,Tableau1[[#This Row],[Fin_M]]-Tableau1[[#This Row],[Début_M]],0)+IF(Tableau1[[#This Row],[Noms]]=R$5,Tableau1[[#This Row],[Fin]]-Tableau1[[#This Row],[Début]],0)</f>
        <v>0</v>
      </c>
      <c r="S1527" s="62">
        <f>IF(Tableau1[[#This Row],[Noms_M]]=S$5,Tableau1[[#This Row],[Fin_M]]-Tableau1[[#This Row],[Début_M]],0)+IF(Tableau1[[#This Row],[Noms]]=S$5,Tableau1[[#This Row],[Fin]]-Tableau1[[#This Row],[Début]],0)</f>
        <v>0</v>
      </c>
    </row>
    <row r="1528" spans="1:19" s="17" customFormat="1" ht="20.25" customHeight="1" thickBot="1" x14ac:dyDescent="0.35">
      <c r="A1528" s="37"/>
      <c r="B1528" s="56" t="str">
        <f t="shared" ref="B1528:B1588" si="2439">TEXT(A1527,"mmm")</f>
        <v>mai</v>
      </c>
      <c r="C1528" s="57">
        <f t="shared" ref="C1528" si="2440">_xlfn.ISOWEEKNUM(A1527)</f>
        <v>21</v>
      </c>
      <c r="D1528" s="34"/>
      <c r="E1528" s="10"/>
      <c r="F1528" s="2"/>
      <c r="G1528" s="11"/>
      <c r="H1528" s="15"/>
      <c r="I1528" s="2"/>
      <c r="J1528" s="59"/>
      <c r="K1528" s="18"/>
      <c r="L1528" s="3"/>
      <c r="N1528" s="61">
        <f>IF(Tableau1[[#This Row],[Noms_M]]=N$5,Tableau1[[#This Row],[Fin_M]]-Tableau1[[#This Row],[Début_M]],0)+IF(Tableau1[[#This Row],[Noms]]=N$5,Tableau1[[#This Row],[Fin]]-Tableau1[[#This Row],[Début]],0)</f>
        <v>0</v>
      </c>
      <c r="O1528" s="61">
        <f>IF(Tableau1[[#This Row],[Noms_M]]=O$5,Tableau1[[#This Row],[Fin_M]]-Tableau1[[#This Row],[Début_M]],0)+IF(Tableau1[[#This Row],[Noms]]=O$5,Tableau1[[#This Row],[Fin]]-Tableau1[[#This Row],[Début]],0)</f>
        <v>0</v>
      </c>
      <c r="P1528" s="61">
        <f>IF(Tableau1[[#This Row],[Noms_M]]=P$5,Tableau1[[#This Row],[Fin_M]]-Tableau1[[#This Row],[Début_M]],0)+IF(Tableau1[[#This Row],[Noms]]=P$5,Tableau1[[#This Row],[Fin]]-Tableau1[[#This Row],[Début]],0)</f>
        <v>0</v>
      </c>
      <c r="Q1528" s="61">
        <f>IF(Tableau1[[#This Row],[Noms_M]]=Q$5,Tableau1[[#This Row],[Fin_M]]-Tableau1[[#This Row],[Début_M]],0)+IF(Tableau1[[#This Row],[Noms]]=Q$5,Tableau1[[#This Row],[Fin]]-Tableau1[[#This Row],[Début]],0)</f>
        <v>0</v>
      </c>
      <c r="R1528" s="61">
        <f>IF(Tableau1[[#This Row],[Noms_M]]=R$5,Tableau1[[#This Row],[Fin_M]]-Tableau1[[#This Row],[Début_M]],0)+IF(Tableau1[[#This Row],[Noms]]=R$5,Tableau1[[#This Row],[Fin]]-Tableau1[[#This Row],[Début]],0)</f>
        <v>0</v>
      </c>
      <c r="S1528" s="62">
        <f>IF(Tableau1[[#This Row],[Noms_M]]=S$5,Tableau1[[#This Row],[Fin_M]]-Tableau1[[#This Row],[Début_M]],0)+IF(Tableau1[[#This Row],[Noms]]=S$5,Tableau1[[#This Row],[Fin]]-Tableau1[[#This Row],[Début]],0)</f>
        <v>0</v>
      </c>
    </row>
    <row r="1529" spans="1:19" s="17" customFormat="1" ht="20.25" customHeight="1" thickBot="1" x14ac:dyDescent="0.35">
      <c r="A1529" s="38"/>
      <c r="B1529" s="56" t="str">
        <f t="shared" ref="B1529:B1589" si="2441">TEXT(A1527,"mmm")</f>
        <v>mai</v>
      </c>
      <c r="C1529" s="57">
        <f t="shared" ref="C1529" si="2442">_xlfn.ISOWEEKNUM(A1527)</f>
        <v>21</v>
      </c>
      <c r="D1529" s="35"/>
      <c r="E1529" s="22"/>
      <c r="F1529" s="12"/>
      <c r="G1529" s="13"/>
      <c r="H1529" s="24"/>
      <c r="I1529" s="12"/>
      <c r="J1529" s="60"/>
      <c r="K1529" s="18"/>
      <c r="L1529" s="4"/>
      <c r="N1529" s="61">
        <f>IF(Tableau1[[#This Row],[Noms_M]]=N$5,Tableau1[[#This Row],[Fin_M]]-Tableau1[[#This Row],[Début_M]],0)+IF(Tableau1[[#This Row],[Noms]]=N$5,Tableau1[[#This Row],[Fin]]-Tableau1[[#This Row],[Début]],0)</f>
        <v>0</v>
      </c>
      <c r="O1529" s="61">
        <f>IF(Tableau1[[#This Row],[Noms_M]]=O$5,Tableau1[[#This Row],[Fin_M]]-Tableau1[[#This Row],[Début_M]],0)+IF(Tableau1[[#This Row],[Noms]]=O$5,Tableau1[[#This Row],[Fin]]-Tableau1[[#This Row],[Début]],0)</f>
        <v>0</v>
      </c>
      <c r="P1529" s="61">
        <f>IF(Tableau1[[#This Row],[Noms_M]]=P$5,Tableau1[[#This Row],[Fin_M]]-Tableau1[[#This Row],[Début_M]],0)+IF(Tableau1[[#This Row],[Noms]]=P$5,Tableau1[[#This Row],[Fin]]-Tableau1[[#This Row],[Début]],0)</f>
        <v>0</v>
      </c>
      <c r="Q1529" s="61">
        <f>IF(Tableau1[[#This Row],[Noms_M]]=Q$5,Tableau1[[#This Row],[Fin_M]]-Tableau1[[#This Row],[Début_M]],0)+IF(Tableau1[[#This Row],[Noms]]=Q$5,Tableau1[[#This Row],[Fin]]-Tableau1[[#This Row],[Début]],0)</f>
        <v>0</v>
      </c>
      <c r="R1529" s="61">
        <f>IF(Tableau1[[#This Row],[Noms_M]]=R$5,Tableau1[[#This Row],[Fin_M]]-Tableau1[[#This Row],[Début_M]],0)+IF(Tableau1[[#This Row],[Noms]]=R$5,Tableau1[[#This Row],[Fin]]-Tableau1[[#This Row],[Début]],0)</f>
        <v>0</v>
      </c>
      <c r="S1529" s="62">
        <f>IF(Tableau1[[#This Row],[Noms_M]]=S$5,Tableau1[[#This Row],[Fin_M]]-Tableau1[[#This Row],[Début_M]],0)+IF(Tableau1[[#This Row],[Noms]]=S$5,Tableau1[[#This Row],[Fin]]-Tableau1[[#This Row],[Début]],0)</f>
        <v>0</v>
      </c>
    </row>
    <row r="1530" spans="1:19" s="17" customFormat="1" ht="20.25" customHeight="1" thickBot="1" x14ac:dyDescent="0.35">
      <c r="A1530" s="36">
        <f>A1527+1</f>
        <v>46164</v>
      </c>
      <c r="B1530" s="55" t="str">
        <f t="shared" ref="B1530:B1590" si="2443">TEXT(A1530,"mmm")</f>
        <v>mai</v>
      </c>
      <c r="C1530" s="57">
        <f t="shared" ref="C1530" si="2444">_xlfn.ISOWEEKNUM(A1530)</f>
        <v>21</v>
      </c>
      <c r="D1530" s="33">
        <f>A1530</f>
        <v>46164</v>
      </c>
      <c r="E1530" s="8"/>
      <c r="F1530" s="1"/>
      <c r="G1530" s="9"/>
      <c r="H1530" s="14"/>
      <c r="I1530" s="1"/>
      <c r="J1530" s="58"/>
      <c r="K1530" s="18"/>
      <c r="L1530" s="7"/>
      <c r="N1530" s="61">
        <f>IF(Tableau1[[#This Row],[Noms_M]]=N$5,Tableau1[[#This Row],[Fin_M]]-Tableau1[[#This Row],[Début_M]],0)+IF(Tableau1[[#This Row],[Noms]]=N$5,Tableau1[[#This Row],[Fin]]-Tableau1[[#This Row],[Début]],0)</f>
        <v>0</v>
      </c>
      <c r="O1530" s="61">
        <f>IF(Tableau1[[#This Row],[Noms_M]]=O$5,Tableau1[[#This Row],[Fin_M]]-Tableau1[[#This Row],[Début_M]],0)+IF(Tableau1[[#This Row],[Noms]]=O$5,Tableau1[[#This Row],[Fin]]-Tableau1[[#This Row],[Début]],0)</f>
        <v>0</v>
      </c>
      <c r="P1530" s="61">
        <f>IF(Tableau1[[#This Row],[Noms_M]]=P$5,Tableau1[[#This Row],[Fin_M]]-Tableau1[[#This Row],[Début_M]],0)+IF(Tableau1[[#This Row],[Noms]]=P$5,Tableau1[[#This Row],[Fin]]-Tableau1[[#This Row],[Début]],0)</f>
        <v>0</v>
      </c>
      <c r="Q1530" s="61">
        <f>IF(Tableau1[[#This Row],[Noms_M]]=Q$5,Tableau1[[#This Row],[Fin_M]]-Tableau1[[#This Row],[Début_M]],0)+IF(Tableau1[[#This Row],[Noms]]=Q$5,Tableau1[[#This Row],[Fin]]-Tableau1[[#This Row],[Début]],0)</f>
        <v>0</v>
      </c>
      <c r="R1530" s="61">
        <f>IF(Tableau1[[#This Row],[Noms_M]]=R$5,Tableau1[[#This Row],[Fin_M]]-Tableau1[[#This Row],[Début_M]],0)+IF(Tableau1[[#This Row],[Noms]]=R$5,Tableau1[[#This Row],[Fin]]-Tableau1[[#This Row],[Début]],0)</f>
        <v>0</v>
      </c>
      <c r="S1530" s="62">
        <f>IF(Tableau1[[#This Row],[Noms_M]]=S$5,Tableau1[[#This Row],[Fin_M]]-Tableau1[[#This Row],[Début_M]],0)+IF(Tableau1[[#This Row],[Noms]]=S$5,Tableau1[[#This Row],[Fin]]-Tableau1[[#This Row],[Début]],0)</f>
        <v>0</v>
      </c>
    </row>
    <row r="1531" spans="1:19" s="17" customFormat="1" ht="20.25" customHeight="1" thickBot="1" x14ac:dyDescent="0.35">
      <c r="A1531" s="37"/>
      <c r="B1531" s="56" t="str">
        <f t="shared" ref="B1531:B1591" si="2445">TEXT(A1530,"mmm")</f>
        <v>mai</v>
      </c>
      <c r="C1531" s="57">
        <f t="shared" ref="C1531" si="2446">_xlfn.ISOWEEKNUM(A1530)</f>
        <v>21</v>
      </c>
      <c r="D1531" s="34"/>
      <c r="E1531" s="10"/>
      <c r="F1531" s="2"/>
      <c r="G1531" s="11"/>
      <c r="H1531" s="15"/>
      <c r="I1531" s="2"/>
      <c r="J1531" s="59"/>
      <c r="K1531" s="18"/>
      <c r="L1531" s="3"/>
      <c r="N1531" s="61">
        <f>IF(Tableau1[[#This Row],[Noms_M]]=N$5,Tableau1[[#This Row],[Fin_M]]-Tableau1[[#This Row],[Début_M]],0)+IF(Tableau1[[#This Row],[Noms]]=N$5,Tableau1[[#This Row],[Fin]]-Tableau1[[#This Row],[Début]],0)</f>
        <v>0</v>
      </c>
      <c r="O1531" s="61">
        <f>IF(Tableau1[[#This Row],[Noms_M]]=O$5,Tableau1[[#This Row],[Fin_M]]-Tableau1[[#This Row],[Début_M]],0)+IF(Tableau1[[#This Row],[Noms]]=O$5,Tableau1[[#This Row],[Fin]]-Tableau1[[#This Row],[Début]],0)</f>
        <v>0</v>
      </c>
      <c r="P1531" s="61">
        <f>IF(Tableau1[[#This Row],[Noms_M]]=P$5,Tableau1[[#This Row],[Fin_M]]-Tableau1[[#This Row],[Début_M]],0)+IF(Tableau1[[#This Row],[Noms]]=P$5,Tableau1[[#This Row],[Fin]]-Tableau1[[#This Row],[Début]],0)</f>
        <v>0</v>
      </c>
      <c r="Q1531" s="61">
        <f>IF(Tableau1[[#This Row],[Noms_M]]=Q$5,Tableau1[[#This Row],[Fin_M]]-Tableau1[[#This Row],[Début_M]],0)+IF(Tableau1[[#This Row],[Noms]]=Q$5,Tableau1[[#This Row],[Fin]]-Tableau1[[#This Row],[Début]],0)</f>
        <v>0</v>
      </c>
      <c r="R1531" s="61">
        <f>IF(Tableau1[[#This Row],[Noms_M]]=R$5,Tableau1[[#This Row],[Fin_M]]-Tableau1[[#This Row],[Début_M]],0)+IF(Tableau1[[#This Row],[Noms]]=R$5,Tableau1[[#This Row],[Fin]]-Tableau1[[#This Row],[Début]],0)</f>
        <v>0</v>
      </c>
      <c r="S1531" s="62">
        <f>IF(Tableau1[[#This Row],[Noms_M]]=S$5,Tableau1[[#This Row],[Fin_M]]-Tableau1[[#This Row],[Début_M]],0)+IF(Tableau1[[#This Row],[Noms]]=S$5,Tableau1[[#This Row],[Fin]]-Tableau1[[#This Row],[Début]],0)</f>
        <v>0</v>
      </c>
    </row>
    <row r="1532" spans="1:19" s="17" customFormat="1" ht="20.25" customHeight="1" thickBot="1" x14ac:dyDescent="0.35">
      <c r="A1532" s="38"/>
      <c r="B1532" s="56" t="str">
        <f t="shared" ref="B1532:B1592" si="2447">TEXT(A1530,"mmm")</f>
        <v>mai</v>
      </c>
      <c r="C1532" s="57">
        <f t="shared" ref="C1532" si="2448">_xlfn.ISOWEEKNUM(A1530)</f>
        <v>21</v>
      </c>
      <c r="D1532" s="35"/>
      <c r="E1532" s="22"/>
      <c r="F1532" s="12"/>
      <c r="G1532" s="13"/>
      <c r="H1532" s="24"/>
      <c r="I1532" s="12"/>
      <c r="J1532" s="60"/>
      <c r="K1532" s="18"/>
      <c r="L1532" s="4"/>
      <c r="N1532" s="61">
        <f>IF(Tableau1[[#This Row],[Noms_M]]=N$5,Tableau1[[#This Row],[Fin_M]]-Tableau1[[#This Row],[Début_M]],0)+IF(Tableau1[[#This Row],[Noms]]=N$5,Tableau1[[#This Row],[Fin]]-Tableau1[[#This Row],[Début]],0)</f>
        <v>0</v>
      </c>
      <c r="O1532" s="61">
        <f>IF(Tableau1[[#This Row],[Noms_M]]=O$5,Tableau1[[#This Row],[Fin_M]]-Tableau1[[#This Row],[Début_M]],0)+IF(Tableau1[[#This Row],[Noms]]=O$5,Tableau1[[#This Row],[Fin]]-Tableau1[[#This Row],[Début]],0)</f>
        <v>0</v>
      </c>
      <c r="P1532" s="61">
        <f>IF(Tableau1[[#This Row],[Noms_M]]=P$5,Tableau1[[#This Row],[Fin_M]]-Tableau1[[#This Row],[Début_M]],0)+IF(Tableau1[[#This Row],[Noms]]=P$5,Tableau1[[#This Row],[Fin]]-Tableau1[[#This Row],[Début]],0)</f>
        <v>0</v>
      </c>
      <c r="Q1532" s="61">
        <f>IF(Tableau1[[#This Row],[Noms_M]]=Q$5,Tableau1[[#This Row],[Fin_M]]-Tableau1[[#This Row],[Début_M]],0)+IF(Tableau1[[#This Row],[Noms]]=Q$5,Tableau1[[#This Row],[Fin]]-Tableau1[[#This Row],[Début]],0)</f>
        <v>0</v>
      </c>
      <c r="R1532" s="61">
        <f>IF(Tableau1[[#This Row],[Noms_M]]=R$5,Tableau1[[#This Row],[Fin_M]]-Tableau1[[#This Row],[Début_M]],0)+IF(Tableau1[[#This Row],[Noms]]=R$5,Tableau1[[#This Row],[Fin]]-Tableau1[[#This Row],[Début]],0)</f>
        <v>0</v>
      </c>
      <c r="S1532" s="62">
        <f>IF(Tableau1[[#This Row],[Noms_M]]=S$5,Tableau1[[#This Row],[Fin_M]]-Tableau1[[#This Row],[Début_M]],0)+IF(Tableau1[[#This Row],[Noms]]=S$5,Tableau1[[#This Row],[Fin]]-Tableau1[[#This Row],[Début]],0)</f>
        <v>0</v>
      </c>
    </row>
    <row r="1533" spans="1:19" s="17" customFormat="1" ht="20.25" customHeight="1" thickBot="1" x14ac:dyDescent="0.35">
      <c r="A1533" s="36">
        <f>A1530+1</f>
        <v>46165</v>
      </c>
      <c r="B1533" s="55" t="str">
        <f t="shared" ref="B1533:B1593" si="2449">TEXT(A1533,"mmm")</f>
        <v>mai</v>
      </c>
      <c r="C1533" s="57">
        <f t="shared" ref="C1533" si="2450">_xlfn.ISOWEEKNUM(A1533)</f>
        <v>21</v>
      </c>
      <c r="D1533" s="33">
        <f>A1533</f>
        <v>46165</v>
      </c>
      <c r="E1533" s="8"/>
      <c r="F1533" s="1"/>
      <c r="G1533" s="9"/>
      <c r="H1533" s="14"/>
      <c r="I1533" s="1"/>
      <c r="J1533" s="58"/>
      <c r="K1533" s="18"/>
      <c r="L1533" s="7"/>
      <c r="N1533" s="61">
        <f>IF(Tableau1[[#This Row],[Noms_M]]=N$5,Tableau1[[#This Row],[Fin_M]]-Tableau1[[#This Row],[Début_M]],0)+IF(Tableau1[[#This Row],[Noms]]=N$5,Tableau1[[#This Row],[Fin]]-Tableau1[[#This Row],[Début]],0)</f>
        <v>0</v>
      </c>
      <c r="O1533" s="61">
        <f>IF(Tableau1[[#This Row],[Noms_M]]=O$5,Tableau1[[#This Row],[Fin_M]]-Tableau1[[#This Row],[Début_M]],0)+IF(Tableau1[[#This Row],[Noms]]=O$5,Tableau1[[#This Row],[Fin]]-Tableau1[[#This Row],[Début]],0)</f>
        <v>0</v>
      </c>
      <c r="P1533" s="61">
        <f>IF(Tableau1[[#This Row],[Noms_M]]=P$5,Tableau1[[#This Row],[Fin_M]]-Tableau1[[#This Row],[Début_M]],0)+IF(Tableau1[[#This Row],[Noms]]=P$5,Tableau1[[#This Row],[Fin]]-Tableau1[[#This Row],[Début]],0)</f>
        <v>0</v>
      </c>
      <c r="Q1533" s="61">
        <f>IF(Tableau1[[#This Row],[Noms_M]]=Q$5,Tableau1[[#This Row],[Fin_M]]-Tableau1[[#This Row],[Début_M]],0)+IF(Tableau1[[#This Row],[Noms]]=Q$5,Tableau1[[#This Row],[Fin]]-Tableau1[[#This Row],[Début]],0)</f>
        <v>0</v>
      </c>
      <c r="R1533" s="61">
        <f>IF(Tableau1[[#This Row],[Noms_M]]=R$5,Tableau1[[#This Row],[Fin_M]]-Tableau1[[#This Row],[Début_M]],0)+IF(Tableau1[[#This Row],[Noms]]=R$5,Tableau1[[#This Row],[Fin]]-Tableau1[[#This Row],[Début]],0)</f>
        <v>0</v>
      </c>
      <c r="S1533" s="62">
        <f>IF(Tableau1[[#This Row],[Noms_M]]=S$5,Tableau1[[#This Row],[Fin_M]]-Tableau1[[#This Row],[Début_M]],0)+IF(Tableau1[[#This Row],[Noms]]=S$5,Tableau1[[#This Row],[Fin]]-Tableau1[[#This Row],[Début]],0)</f>
        <v>0</v>
      </c>
    </row>
    <row r="1534" spans="1:19" s="17" customFormat="1" ht="20.25" customHeight="1" thickBot="1" x14ac:dyDescent="0.35">
      <c r="A1534" s="37"/>
      <c r="B1534" s="56" t="str">
        <f t="shared" ref="B1534:B1594" si="2451">TEXT(A1533,"mmm")</f>
        <v>mai</v>
      </c>
      <c r="C1534" s="57">
        <f t="shared" ref="C1534" si="2452">_xlfn.ISOWEEKNUM(A1533)</f>
        <v>21</v>
      </c>
      <c r="D1534" s="34"/>
      <c r="E1534" s="10"/>
      <c r="F1534" s="2"/>
      <c r="G1534" s="11"/>
      <c r="H1534" s="15"/>
      <c r="I1534" s="2"/>
      <c r="J1534" s="59"/>
      <c r="K1534" s="18"/>
      <c r="L1534" s="3"/>
      <c r="N1534" s="61">
        <f>IF(Tableau1[[#This Row],[Noms_M]]=N$5,Tableau1[[#This Row],[Fin_M]]-Tableau1[[#This Row],[Début_M]],0)+IF(Tableau1[[#This Row],[Noms]]=N$5,Tableau1[[#This Row],[Fin]]-Tableau1[[#This Row],[Début]],0)</f>
        <v>0</v>
      </c>
      <c r="O1534" s="61">
        <f>IF(Tableau1[[#This Row],[Noms_M]]=O$5,Tableau1[[#This Row],[Fin_M]]-Tableau1[[#This Row],[Début_M]],0)+IF(Tableau1[[#This Row],[Noms]]=O$5,Tableau1[[#This Row],[Fin]]-Tableau1[[#This Row],[Début]],0)</f>
        <v>0</v>
      </c>
      <c r="P1534" s="61">
        <f>IF(Tableau1[[#This Row],[Noms_M]]=P$5,Tableau1[[#This Row],[Fin_M]]-Tableau1[[#This Row],[Début_M]],0)+IF(Tableau1[[#This Row],[Noms]]=P$5,Tableau1[[#This Row],[Fin]]-Tableau1[[#This Row],[Début]],0)</f>
        <v>0</v>
      </c>
      <c r="Q1534" s="61">
        <f>IF(Tableau1[[#This Row],[Noms_M]]=Q$5,Tableau1[[#This Row],[Fin_M]]-Tableau1[[#This Row],[Début_M]],0)+IF(Tableau1[[#This Row],[Noms]]=Q$5,Tableau1[[#This Row],[Fin]]-Tableau1[[#This Row],[Début]],0)</f>
        <v>0</v>
      </c>
      <c r="R1534" s="61">
        <f>IF(Tableau1[[#This Row],[Noms_M]]=R$5,Tableau1[[#This Row],[Fin_M]]-Tableau1[[#This Row],[Début_M]],0)+IF(Tableau1[[#This Row],[Noms]]=R$5,Tableau1[[#This Row],[Fin]]-Tableau1[[#This Row],[Début]],0)</f>
        <v>0</v>
      </c>
      <c r="S1534" s="62">
        <f>IF(Tableau1[[#This Row],[Noms_M]]=S$5,Tableau1[[#This Row],[Fin_M]]-Tableau1[[#This Row],[Début_M]],0)+IF(Tableau1[[#This Row],[Noms]]=S$5,Tableau1[[#This Row],[Fin]]-Tableau1[[#This Row],[Début]],0)</f>
        <v>0</v>
      </c>
    </row>
    <row r="1535" spans="1:19" s="17" customFormat="1" ht="20.25" customHeight="1" thickBot="1" x14ac:dyDescent="0.35">
      <c r="A1535" s="38"/>
      <c r="B1535" s="56" t="str">
        <f t="shared" ref="B1535:B1595" si="2453">TEXT(A1533,"mmm")</f>
        <v>mai</v>
      </c>
      <c r="C1535" s="57">
        <f t="shared" ref="C1535" si="2454">_xlfn.ISOWEEKNUM(A1533)</f>
        <v>21</v>
      </c>
      <c r="D1535" s="35"/>
      <c r="E1535" s="22"/>
      <c r="F1535" s="12"/>
      <c r="G1535" s="13"/>
      <c r="H1535" s="24"/>
      <c r="I1535" s="12"/>
      <c r="J1535" s="60"/>
      <c r="K1535" s="18"/>
      <c r="L1535" s="4"/>
      <c r="N1535" s="61">
        <f>IF(Tableau1[[#This Row],[Noms_M]]=N$5,Tableau1[[#This Row],[Fin_M]]-Tableau1[[#This Row],[Début_M]],0)+IF(Tableau1[[#This Row],[Noms]]=N$5,Tableau1[[#This Row],[Fin]]-Tableau1[[#This Row],[Début]],0)</f>
        <v>0</v>
      </c>
      <c r="O1535" s="61">
        <f>IF(Tableau1[[#This Row],[Noms_M]]=O$5,Tableau1[[#This Row],[Fin_M]]-Tableau1[[#This Row],[Début_M]],0)+IF(Tableau1[[#This Row],[Noms]]=O$5,Tableau1[[#This Row],[Fin]]-Tableau1[[#This Row],[Début]],0)</f>
        <v>0</v>
      </c>
      <c r="P1535" s="61">
        <f>IF(Tableau1[[#This Row],[Noms_M]]=P$5,Tableau1[[#This Row],[Fin_M]]-Tableau1[[#This Row],[Début_M]],0)+IF(Tableau1[[#This Row],[Noms]]=P$5,Tableau1[[#This Row],[Fin]]-Tableau1[[#This Row],[Début]],0)</f>
        <v>0</v>
      </c>
      <c r="Q1535" s="61">
        <f>IF(Tableau1[[#This Row],[Noms_M]]=Q$5,Tableau1[[#This Row],[Fin_M]]-Tableau1[[#This Row],[Début_M]],0)+IF(Tableau1[[#This Row],[Noms]]=Q$5,Tableau1[[#This Row],[Fin]]-Tableau1[[#This Row],[Début]],0)</f>
        <v>0</v>
      </c>
      <c r="R1535" s="61">
        <f>IF(Tableau1[[#This Row],[Noms_M]]=R$5,Tableau1[[#This Row],[Fin_M]]-Tableau1[[#This Row],[Début_M]],0)+IF(Tableau1[[#This Row],[Noms]]=R$5,Tableau1[[#This Row],[Fin]]-Tableau1[[#This Row],[Début]],0)</f>
        <v>0</v>
      </c>
      <c r="S1535" s="62">
        <f>IF(Tableau1[[#This Row],[Noms_M]]=S$5,Tableau1[[#This Row],[Fin_M]]-Tableau1[[#This Row],[Début_M]],0)+IF(Tableau1[[#This Row],[Noms]]=S$5,Tableau1[[#This Row],[Fin]]-Tableau1[[#This Row],[Début]],0)</f>
        <v>0</v>
      </c>
    </row>
    <row r="1536" spans="1:19" s="17" customFormat="1" ht="20.25" customHeight="1" thickBot="1" x14ac:dyDescent="0.35">
      <c r="A1536" s="36">
        <f>A1533+1</f>
        <v>46166</v>
      </c>
      <c r="B1536" s="55" t="str">
        <f t="shared" ref="B1536" si="2455">TEXT(A1536,"mmm")</f>
        <v>mai</v>
      </c>
      <c r="C1536" s="57">
        <f t="shared" ref="C1536" si="2456">_xlfn.ISOWEEKNUM(A1536)</f>
        <v>21</v>
      </c>
      <c r="D1536" s="33">
        <f>A1536</f>
        <v>46166</v>
      </c>
      <c r="E1536" s="8"/>
      <c r="F1536" s="1"/>
      <c r="G1536" s="9"/>
      <c r="H1536" s="14"/>
      <c r="I1536" s="1"/>
      <c r="J1536" s="58"/>
      <c r="K1536" s="18"/>
      <c r="L1536" s="7"/>
      <c r="N1536" s="61">
        <f>IF(Tableau1[[#This Row],[Noms_M]]=N$5,Tableau1[[#This Row],[Fin_M]]-Tableau1[[#This Row],[Début_M]],0)+IF(Tableau1[[#This Row],[Noms]]=N$5,Tableau1[[#This Row],[Fin]]-Tableau1[[#This Row],[Début]],0)</f>
        <v>0</v>
      </c>
      <c r="O1536" s="61">
        <f>IF(Tableau1[[#This Row],[Noms_M]]=O$5,Tableau1[[#This Row],[Fin_M]]-Tableau1[[#This Row],[Début_M]],0)+IF(Tableau1[[#This Row],[Noms]]=O$5,Tableau1[[#This Row],[Fin]]-Tableau1[[#This Row],[Début]],0)</f>
        <v>0</v>
      </c>
      <c r="P1536" s="61">
        <f>IF(Tableau1[[#This Row],[Noms_M]]=P$5,Tableau1[[#This Row],[Fin_M]]-Tableau1[[#This Row],[Début_M]],0)+IF(Tableau1[[#This Row],[Noms]]=P$5,Tableau1[[#This Row],[Fin]]-Tableau1[[#This Row],[Début]],0)</f>
        <v>0</v>
      </c>
      <c r="Q1536" s="61">
        <f>IF(Tableau1[[#This Row],[Noms_M]]=Q$5,Tableau1[[#This Row],[Fin_M]]-Tableau1[[#This Row],[Début_M]],0)+IF(Tableau1[[#This Row],[Noms]]=Q$5,Tableau1[[#This Row],[Fin]]-Tableau1[[#This Row],[Début]],0)</f>
        <v>0</v>
      </c>
      <c r="R1536" s="61">
        <f>IF(Tableau1[[#This Row],[Noms_M]]=R$5,Tableau1[[#This Row],[Fin_M]]-Tableau1[[#This Row],[Début_M]],0)+IF(Tableau1[[#This Row],[Noms]]=R$5,Tableau1[[#This Row],[Fin]]-Tableau1[[#This Row],[Début]],0)</f>
        <v>0</v>
      </c>
      <c r="S1536" s="62">
        <f>IF(Tableau1[[#This Row],[Noms_M]]=S$5,Tableau1[[#This Row],[Fin_M]]-Tableau1[[#This Row],[Début_M]],0)+IF(Tableau1[[#This Row],[Noms]]=S$5,Tableau1[[#This Row],[Fin]]-Tableau1[[#This Row],[Début]],0)</f>
        <v>0</v>
      </c>
    </row>
    <row r="1537" spans="1:26" s="17" customFormat="1" ht="20.25" customHeight="1" thickBot="1" x14ac:dyDescent="0.35">
      <c r="A1537" s="37"/>
      <c r="B1537" s="56" t="str">
        <f t="shared" ref="B1537" si="2457">TEXT(A1536,"mmm")</f>
        <v>mai</v>
      </c>
      <c r="C1537" s="57">
        <f t="shared" ref="C1537" si="2458">_xlfn.ISOWEEKNUM(A1536)</f>
        <v>21</v>
      </c>
      <c r="D1537" s="34"/>
      <c r="E1537" s="10"/>
      <c r="F1537" s="2"/>
      <c r="G1537" s="11"/>
      <c r="H1537" s="15"/>
      <c r="I1537" s="2"/>
      <c r="J1537" s="59"/>
      <c r="K1537" s="18"/>
      <c r="L1537" s="3"/>
      <c r="N1537" s="61">
        <f>IF(Tableau1[[#This Row],[Noms_M]]=N$5,Tableau1[[#This Row],[Fin_M]]-Tableau1[[#This Row],[Début_M]],0)+IF(Tableau1[[#This Row],[Noms]]=N$5,Tableau1[[#This Row],[Fin]]-Tableau1[[#This Row],[Début]],0)</f>
        <v>0</v>
      </c>
      <c r="O1537" s="61">
        <f>IF(Tableau1[[#This Row],[Noms_M]]=O$5,Tableau1[[#This Row],[Fin_M]]-Tableau1[[#This Row],[Début_M]],0)+IF(Tableau1[[#This Row],[Noms]]=O$5,Tableau1[[#This Row],[Fin]]-Tableau1[[#This Row],[Début]],0)</f>
        <v>0</v>
      </c>
      <c r="P1537" s="61">
        <f>IF(Tableau1[[#This Row],[Noms_M]]=P$5,Tableau1[[#This Row],[Fin_M]]-Tableau1[[#This Row],[Début_M]],0)+IF(Tableau1[[#This Row],[Noms]]=P$5,Tableau1[[#This Row],[Fin]]-Tableau1[[#This Row],[Début]],0)</f>
        <v>0</v>
      </c>
      <c r="Q1537" s="61">
        <f>IF(Tableau1[[#This Row],[Noms_M]]=Q$5,Tableau1[[#This Row],[Fin_M]]-Tableau1[[#This Row],[Début_M]],0)+IF(Tableau1[[#This Row],[Noms]]=Q$5,Tableau1[[#This Row],[Fin]]-Tableau1[[#This Row],[Début]],0)</f>
        <v>0</v>
      </c>
      <c r="R1537" s="61">
        <f>IF(Tableau1[[#This Row],[Noms_M]]=R$5,Tableau1[[#This Row],[Fin_M]]-Tableau1[[#This Row],[Début_M]],0)+IF(Tableau1[[#This Row],[Noms]]=R$5,Tableau1[[#This Row],[Fin]]-Tableau1[[#This Row],[Début]],0)</f>
        <v>0</v>
      </c>
      <c r="S1537" s="62">
        <f>IF(Tableau1[[#This Row],[Noms_M]]=S$5,Tableau1[[#This Row],[Fin_M]]-Tableau1[[#This Row],[Début_M]],0)+IF(Tableau1[[#This Row],[Noms]]=S$5,Tableau1[[#This Row],[Fin]]-Tableau1[[#This Row],[Début]],0)</f>
        <v>0</v>
      </c>
    </row>
    <row r="1538" spans="1:26" s="17" customFormat="1" ht="20.25" customHeight="1" thickBot="1" x14ac:dyDescent="0.35">
      <c r="A1538" s="38"/>
      <c r="B1538" s="56" t="str">
        <f t="shared" ref="B1538" si="2459">TEXT(A1536,"mmm")</f>
        <v>mai</v>
      </c>
      <c r="C1538" s="57">
        <f t="shared" ref="C1538" si="2460">_xlfn.ISOWEEKNUM(A1536)</f>
        <v>21</v>
      </c>
      <c r="D1538" s="35"/>
      <c r="E1538" s="22"/>
      <c r="F1538" s="12"/>
      <c r="G1538" s="13"/>
      <c r="H1538" s="24"/>
      <c r="I1538" s="12"/>
      <c r="J1538" s="60"/>
      <c r="K1538" s="18"/>
      <c r="L1538" s="4"/>
      <c r="N1538" s="61">
        <f>IF(Tableau1[[#This Row],[Noms_M]]=N$5,Tableau1[[#This Row],[Fin_M]]-Tableau1[[#This Row],[Début_M]],0)+IF(Tableau1[[#This Row],[Noms]]=N$5,Tableau1[[#This Row],[Fin]]-Tableau1[[#This Row],[Début]],0)</f>
        <v>0</v>
      </c>
      <c r="O1538" s="61">
        <f>IF(Tableau1[[#This Row],[Noms_M]]=O$5,Tableau1[[#This Row],[Fin_M]]-Tableau1[[#This Row],[Début_M]],0)+IF(Tableau1[[#This Row],[Noms]]=O$5,Tableau1[[#This Row],[Fin]]-Tableau1[[#This Row],[Début]],0)</f>
        <v>0</v>
      </c>
      <c r="P1538" s="61">
        <f>IF(Tableau1[[#This Row],[Noms_M]]=P$5,Tableau1[[#This Row],[Fin_M]]-Tableau1[[#This Row],[Début_M]],0)+IF(Tableau1[[#This Row],[Noms]]=P$5,Tableau1[[#This Row],[Fin]]-Tableau1[[#This Row],[Début]],0)</f>
        <v>0</v>
      </c>
      <c r="Q1538" s="61">
        <f>IF(Tableau1[[#This Row],[Noms_M]]=Q$5,Tableau1[[#This Row],[Fin_M]]-Tableau1[[#This Row],[Début_M]],0)+IF(Tableau1[[#This Row],[Noms]]=Q$5,Tableau1[[#This Row],[Fin]]-Tableau1[[#This Row],[Début]],0)</f>
        <v>0</v>
      </c>
      <c r="R1538" s="61">
        <f>IF(Tableau1[[#This Row],[Noms_M]]=R$5,Tableau1[[#This Row],[Fin_M]]-Tableau1[[#This Row],[Début_M]],0)+IF(Tableau1[[#This Row],[Noms]]=R$5,Tableau1[[#This Row],[Fin]]-Tableau1[[#This Row],[Début]],0)</f>
        <v>0</v>
      </c>
      <c r="S1538" s="62">
        <f>IF(Tableau1[[#This Row],[Noms_M]]=S$5,Tableau1[[#This Row],[Fin_M]]-Tableau1[[#This Row],[Début_M]],0)+IF(Tableau1[[#This Row],[Noms]]=S$5,Tableau1[[#This Row],[Fin]]-Tableau1[[#This Row],[Début]],0)</f>
        <v>0</v>
      </c>
    </row>
    <row r="1539" spans="1:26" s="17" customFormat="1" ht="20.25" customHeight="1" thickBot="1" x14ac:dyDescent="0.35">
      <c r="A1539" s="36">
        <f>A1536+1</f>
        <v>46167</v>
      </c>
      <c r="B1539" s="55" t="str">
        <f t="shared" si="2431"/>
        <v>mai</v>
      </c>
      <c r="C1539" s="57">
        <f t="shared" ref="C1539" si="2461">_xlfn.ISOWEEKNUM(A1539)</f>
        <v>22</v>
      </c>
      <c r="D1539" s="33">
        <f>A1539</f>
        <v>46167</v>
      </c>
      <c r="E1539" s="8"/>
      <c r="F1539" s="1"/>
      <c r="G1539" s="9"/>
      <c r="H1539" s="14"/>
      <c r="I1539" s="1"/>
      <c r="J1539" s="58"/>
      <c r="K1539" s="18"/>
      <c r="L1539" s="7"/>
      <c r="N1539" s="61">
        <f>IF(Tableau1[[#This Row],[Noms_M]]=N$5,Tableau1[[#This Row],[Fin_M]]-Tableau1[[#This Row],[Début_M]],0)+IF(Tableau1[[#This Row],[Noms]]=N$5,Tableau1[[#This Row],[Fin]]-Tableau1[[#This Row],[Début]],0)</f>
        <v>0</v>
      </c>
      <c r="O1539" s="61">
        <f>IF(Tableau1[[#This Row],[Noms_M]]=O$5,Tableau1[[#This Row],[Fin_M]]-Tableau1[[#This Row],[Début_M]],0)+IF(Tableau1[[#This Row],[Noms]]=O$5,Tableau1[[#This Row],[Fin]]-Tableau1[[#This Row],[Début]],0)</f>
        <v>0</v>
      </c>
      <c r="P1539" s="61">
        <f>IF(Tableau1[[#This Row],[Noms_M]]=P$5,Tableau1[[#This Row],[Fin_M]]-Tableau1[[#This Row],[Début_M]],0)+IF(Tableau1[[#This Row],[Noms]]=P$5,Tableau1[[#This Row],[Fin]]-Tableau1[[#This Row],[Début]],0)</f>
        <v>0</v>
      </c>
      <c r="Q1539" s="61">
        <f>IF(Tableau1[[#This Row],[Noms_M]]=Q$5,Tableau1[[#This Row],[Fin_M]]-Tableau1[[#This Row],[Début_M]],0)+IF(Tableau1[[#This Row],[Noms]]=Q$5,Tableau1[[#This Row],[Fin]]-Tableau1[[#This Row],[Début]],0)</f>
        <v>0</v>
      </c>
      <c r="R1539" s="61">
        <f>IF(Tableau1[[#This Row],[Noms_M]]=R$5,Tableau1[[#This Row],[Fin_M]]-Tableau1[[#This Row],[Début_M]],0)+IF(Tableau1[[#This Row],[Noms]]=R$5,Tableau1[[#This Row],[Fin]]-Tableau1[[#This Row],[Début]],0)</f>
        <v>0</v>
      </c>
      <c r="S1539" s="62">
        <f>IF(Tableau1[[#This Row],[Noms_M]]=S$5,Tableau1[[#This Row],[Fin_M]]-Tableau1[[#This Row],[Début_M]],0)+IF(Tableau1[[#This Row],[Noms]]=S$5,Tableau1[[#This Row],[Fin]]-Tableau1[[#This Row],[Début]],0)</f>
        <v>0</v>
      </c>
      <c r="U1539" s="70">
        <f>SUM(N1539:N1559)</f>
        <v>0</v>
      </c>
      <c r="V1539" s="70">
        <f t="shared" ref="V1539" si="2462">SUM(O1539:O1559)</f>
        <v>0</v>
      </c>
      <c r="W1539" s="70">
        <f t="shared" ref="W1539" si="2463">SUM(P1539:P1559)</f>
        <v>0</v>
      </c>
      <c r="X1539" s="70">
        <f t="shared" ref="X1539" si="2464">SUM(Q1539:Q1559)</f>
        <v>0</v>
      </c>
      <c r="Y1539" s="70">
        <f t="shared" ref="Y1539" si="2465">SUM(R1539:R1559)</f>
        <v>0</v>
      </c>
      <c r="Z1539" s="70">
        <f t="shared" ref="Z1539" si="2466">SUM(S1539:S1559)</f>
        <v>0</v>
      </c>
    </row>
    <row r="1540" spans="1:26" s="17" customFormat="1" ht="20.25" customHeight="1" thickBot="1" x14ac:dyDescent="0.35">
      <c r="A1540" s="37"/>
      <c r="B1540" s="56" t="str">
        <f t="shared" si="2433"/>
        <v>mai</v>
      </c>
      <c r="C1540" s="57">
        <f t="shared" ref="C1540" si="2467">_xlfn.ISOWEEKNUM(A1539)</f>
        <v>22</v>
      </c>
      <c r="D1540" s="34"/>
      <c r="E1540" s="10"/>
      <c r="F1540" s="2"/>
      <c r="G1540" s="11"/>
      <c r="H1540" s="15"/>
      <c r="I1540" s="2"/>
      <c r="J1540" s="59"/>
      <c r="K1540" s="18"/>
      <c r="L1540" s="3"/>
      <c r="N1540" s="61">
        <f>IF(Tableau1[[#This Row],[Noms_M]]=N$5,Tableau1[[#This Row],[Fin_M]]-Tableau1[[#This Row],[Début_M]],0)+IF(Tableau1[[#This Row],[Noms]]=N$5,Tableau1[[#This Row],[Fin]]-Tableau1[[#This Row],[Début]],0)</f>
        <v>0</v>
      </c>
      <c r="O1540" s="61">
        <f>IF(Tableau1[[#This Row],[Noms_M]]=O$5,Tableau1[[#This Row],[Fin_M]]-Tableau1[[#This Row],[Début_M]],0)+IF(Tableau1[[#This Row],[Noms]]=O$5,Tableau1[[#This Row],[Fin]]-Tableau1[[#This Row],[Début]],0)</f>
        <v>0</v>
      </c>
      <c r="P1540" s="61">
        <f>IF(Tableau1[[#This Row],[Noms_M]]=P$5,Tableau1[[#This Row],[Fin_M]]-Tableau1[[#This Row],[Début_M]],0)+IF(Tableau1[[#This Row],[Noms]]=P$5,Tableau1[[#This Row],[Fin]]-Tableau1[[#This Row],[Début]],0)</f>
        <v>0</v>
      </c>
      <c r="Q1540" s="61">
        <f>IF(Tableau1[[#This Row],[Noms_M]]=Q$5,Tableau1[[#This Row],[Fin_M]]-Tableau1[[#This Row],[Début_M]],0)+IF(Tableau1[[#This Row],[Noms]]=Q$5,Tableau1[[#This Row],[Fin]]-Tableau1[[#This Row],[Début]],0)</f>
        <v>0</v>
      </c>
      <c r="R1540" s="61">
        <f>IF(Tableau1[[#This Row],[Noms_M]]=R$5,Tableau1[[#This Row],[Fin_M]]-Tableau1[[#This Row],[Début_M]],0)+IF(Tableau1[[#This Row],[Noms]]=R$5,Tableau1[[#This Row],[Fin]]-Tableau1[[#This Row],[Début]],0)</f>
        <v>0</v>
      </c>
      <c r="S1540" s="62">
        <f>IF(Tableau1[[#This Row],[Noms_M]]=S$5,Tableau1[[#This Row],[Fin_M]]-Tableau1[[#This Row],[Début_M]],0)+IF(Tableau1[[#This Row],[Noms]]=S$5,Tableau1[[#This Row],[Fin]]-Tableau1[[#This Row],[Début]],0)</f>
        <v>0</v>
      </c>
    </row>
    <row r="1541" spans="1:26" s="17" customFormat="1" ht="20.25" customHeight="1" thickBot="1" x14ac:dyDescent="0.35">
      <c r="A1541" s="38"/>
      <c r="B1541" s="56" t="str">
        <f t="shared" si="2435"/>
        <v>mai</v>
      </c>
      <c r="C1541" s="57">
        <f t="shared" ref="C1541" si="2468">_xlfn.ISOWEEKNUM(A1539)</f>
        <v>22</v>
      </c>
      <c r="D1541" s="35"/>
      <c r="E1541" s="22"/>
      <c r="F1541" s="12"/>
      <c r="G1541" s="13"/>
      <c r="H1541" s="24"/>
      <c r="I1541" s="12"/>
      <c r="J1541" s="60"/>
      <c r="K1541" s="18"/>
      <c r="L1541" s="4"/>
      <c r="N1541" s="61">
        <f>IF(Tableau1[[#This Row],[Noms_M]]=N$5,Tableau1[[#This Row],[Fin_M]]-Tableau1[[#This Row],[Début_M]],0)+IF(Tableau1[[#This Row],[Noms]]=N$5,Tableau1[[#This Row],[Fin]]-Tableau1[[#This Row],[Début]],0)</f>
        <v>0</v>
      </c>
      <c r="O1541" s="61">
        <f>IF(Tableau1[[#This Row],[Noms_M]]=O$5,Tableau1[[#This Row],[Fin_M]]-Tableau1[[#This Row],[Début_M]],0)+IF(Tableau1[[#This Row],[Noms]]=O$5,Tableau1[[#This Row],[Fin]]-Tableau1[[#This Row],[Début]],0)</f>
        <v>0</v>
      </c>
      <c r="P1541" s="61">
        <f>IF(Tableau1[[#This Row],[Noms_M]]=P$5,Tableau1[[#This Row],[Fin_M]]-Tableau1[[#This Row],[Début_M]],0)+IF(Tableau1[[#This Row],[Noms]]=P$5,Tableau1[[#This Row],[Fin]]-Tableau1[[#This Row],[Début]],0)</f>
        <v>0</v>
      </c>
      <c r="Q1541" s="61">
        <f>IF(Tableau1[[#This Row],[Noms_M]]=Q$5,Tableau1[[#This Row],[Fin_M]]-Tableau1[[#This Row],[Début_M]],0)+IF(Tableau1[[#This Row],[Noms]]=Q$5,Tableau1[[#This Row],[Fin]]-Tableau1[[#This Row],[Début]],0)</f>
        <v>0</v>
      </c>
      <c r="R1541" s="61">
        <f>IF(Tableau1[[#This Row],[Noms_M]]=R$5,Tableau1[[#This Row],[Fin_M]]-Tableau1[[#This Row],[Début_M]],0)+IF(Tableau1[[#This Row],[Noms]]=R$5,Tableau1[[#This Row],[Fin]]-Tableau1[[#This Row],[Début]],0)</f>
        <v>0</v>
      </c>
      <c r="S1541" s="62">
        <f>IF(Tableau1[[#This Row],[Noms_M]]=S$5,Tableau1[[#This Row],[Fin_M]]-Tableau1[[#This Row],[Début_M]],0)+IF(Tableau1[[#This Row],[Noms]]=S$5,Tableau1[[#This Row],[Fin]]-Tableau1[[#This Row],[Début]],0)</f>
        <v>0</v>
      </c>
    </row>
    <row r="1542" spans="1:26" s="17" customFormat="1" ht="20.25" customHeight="1" thickBot="1" x14ac:dyDescent="0.35">
      <c r="A1542" s="36">
        <f>A1539+1</f>
        <v>46168</v>
      </c>
      <c r="B1542" s="55" t="str">
        <f t="shared" si="2437"/>
        <v>mai</v>
      </c>
      <c r="C1542" s="57">
        <f t="shared" ref="C1542" si="2469">_xlfn.ISOWEEKNUM(A1542)</f>
        <v>22</v>
      </c>
      <c r="D1542" s="33">
        <f>A1542</f>
        <v>46168</v>
      </c>
      <c r="E1542" s="8"/>
      <c r="F1542" s="1"/>
      <c r="G1542" s="9"/>
      <c r="H1542" s="14"/>
      <c r="I1542" s="1"/>
      <c r="J1542" s="58"/>
      <c r="K1542" s="18"/>
      <c r="L1542" s="7"/>
      <c r="N1542" s="61">
        <f>IF(Tableau1[[#This Row],[Noms_M]]=N$5,Tableau1[[#This Row],[Fin_M]]-Tableau1[[#This Row],[Début_M]],0)+IF(Tableau1[[#This Row],[Noms]]=N$5,Tableau1[[#This Row],[Fin]]-Tableau1[[#This Row],[Début]],0)</f>
        <v>0</v>
      </c>
      <c r="O1542" s="61">
        <f>IF(Tableau1[[#This Row],[Noms_M]]=O$5,Tableau1[[#This Row],[Fin_M]]-Tableau1[[#This Row],[Début_M]],0)+IF(Tableau1[[#This Row],[Noms]]=O$5,Tableau1[[#This Row],[Fin]]-Tableau1[[#This Row],[Début]],0)</f>
        <v>0</v>
      </c>
      <c r="P1542" s="61">
        <f>IF(Tableau1[[#This Row],[Noms_M]]=P$5,Tableau1[[#This Row],[Fin_M]]-Tableau1[[#This Row],[Début_M]],0)+IF(Tableau1[[#This Row],[Noms]]=P$5,Tableau1[[#This Row],[Fin]]-Tableau1[[#This Row],[Début]],0)</f>
        <v>0</v>
      </c>
      <c r="Q1542" s="61">
        <f>IF(Tableau1[[#This Row],[Noms_M]]=Q$5,Tableau1[[#This Row],[Fin_M]]-Tableau1[[#This Row],[Début_M]],0)+IF(Tableau1[[#This Row],[Noms]]=Q$5,Tableau1[[#This Row],[Fin]]-Tableau1[[#This Row],[Début]],0)</f>
        <v>0</v>
      </c>
      <c r="R1542" s="61">
        <f>IF(Tableau1[[#This Row],[Noms_M]]=R$5,Tableau1[[#This Row],[Fin_M]]-Tableau1[[#This Row],[Début_M]],0)+IF(Tableau1[[#This Row],[Noms]]=R$5,Tableau1[[#This Row],[Fin]]-Tableau1[[#This Row],[Début]],0)</f>
        <v>0</v>
      </c>
      <c r="S1542" s="62">
        <f>IF(Tableau1[[#This Row],[Noms_M]]=S$5,Tableau1[[#This Row],[Fin_M]]-Tableau1[[#This Row],[Début_M]],0)+IF(Tableau1[[#This Row],[Noms]]=S$5,Tableau1[[#This Row],[Fin]]-Tableau1[[#This Row],[Début]],0)</f>
        <v>0</v>
      </c>
    </row>
    <row r="1543" spans="1:26" s="17" customFormat="1" ht="20.25" customHeight="1" thickBot="1" x14ac:dyDescent="0.35">
      <c r="A1543" s="37"/>
      <c r="B1543" s="56" t="str">
        <f t="shared" si="2439"/>
        <v>mai</v>
      </c>
      <c r="C1543" s="57">
        <f t="shared" ref="C1543" si="2470">_xlfn.ISOWEEKNUM(A1542)</f>
        <v>22</v>
      </c>
      <c r="D1543" s="34"/>
      <c r="E1543" s="10"/>
      <c r="F1543" s="2"/>
      <c r="G1543" s="11"/>
      <c r="H1543" s="15"/>
      <c r="I1543" s="2"/>
      <c r="J1543" s="59"/>
      <c r="K1543" s="18"/>
      <c r="L1543" s="3"/>
      <c r="N1543" s="61">
        <f>IF(Tableau1[[#This Row],[Noms_M]]=N$5,Tableau1[[#This Row],[Fin_M]]-Tableau1[[#This Row],[Début_M]],0)+IF(Tableau1[[#This Row],[Noms]]=N$5,Tableau1[[#This Row],[Fin]]-Tableau1[[#This Row],[Début]],0)</f>
        <v>0</v>
      </c>
      <c r="O1543" s="61">
        <f>IF(Tableau1[[#This Row],[Noms_M]]=O$5,Tableau1[[#This Row],[Fin_M]]-Tableau1[[#This Row],[Début_M]],0)+IF(Tableau1[[#This Row],[Noms]]=O$5,Tableau1[[#This Row],[Fin]]-Tableau1[[#This Row],[Début]],0)</f>
        <v>0</v>
      </c>
      <c r="P1543" s="61">
        <f>IF(Tableau1[[#This Row],[Noms_M]]=P$5,Tableau1[[#This Row],[Fin_M]]-Tableau1[[#This Row],[Début_M]],0)+IF(Tableau1[[#This Row],[Noms]]=P$5,Tableau1[[#This Row],[Fin]]-Tableau1[[#This Row],[Début]],0)</f>
        <v>0</v>
      </c>
      <c r="Q1543" s="61">
        <f>IF(Tableau1[[#This Row],[Noms_M]]=Q$5,Tableau1[[#This Row],[Fin_M]]-Tableau1[[#This Row],[Début_M]],0)+IF(Tableau1[[#This Row],[Noms]]=Q$5,Tableau1[[#This Row],[Fin]]-Tableau1[[#This Row],[Début]],0)</f>
        <v>0</v>
      </c>
      <c r="R1543" s="61">
        <f>IF(Tableau1[[#This Row],[Noms_M]]=R$5,Tableau1[[#This Row],[Fin_M]]-Tableau1[[#This Row],[Début_M]],0)+IF(Tableau1[[#This Row],[Noms]]=R$5,Tableau1[[#This Row],[Fin]]-Tableau1[[#This Row],[Début]],0)</f>
        <v>0</v>
      </c>
      <c r="S1543" s="62">
        <f>IF(Tableau1[[#This Row],[Noms_M]]=S$5,Tableau1[[#This Row],[Fin_M]]-Tableau1[[#This Row],[Début_M]],0)+IF(Tableau1[[#This Row],[Noms]]=S$5,Tableau1[[#This Row],[Fin]]-Tableau1[[#This Row],[Début]],0)</f>
        <v>0</v>
      </c>
    </row>
    <row r="1544" spans="1:26" s="17" customFormat="1" ht="20.25" customHeight="1" thickBot="1" x14ac:dyDescent="0.35">
      <c r="A1544" s="38"/>
      <c r="B1544" s="56" t="str">
        <f t="shared" si="2441"/>
        <v>mai</v>
      </c>
      <c r="C1544" s="57">
        <f t="shared" ref="C1544" si="2471">_xlfn.ISOWEEKNUM(A1542)</f>
        <v>22</v>
      </c>
      <c r="D1544" s="35"/>
      <c r="E1544" s="22"/>
      <c r="F1544" s="12"/>
      <c r="G1544" s="13"/>
      <c r="H1544" s="24"/>
      <c r="I1544" s="12"/>
      <c r="J1544" s="60"/>
      <c r="K1544" s="18"/>
      <c r="L1544" s="4"/>
      <c r="N1544" s="61">
        <f>IF(Tableau1[[#This Row],[Noms_M]]=N$5,Tableau1[[#This Row],[Fin_M]]-Tableau1[[#This Row],[Début_M]],0)+IF(Tableau1[[#This Row],[Noms]]=N$5,Tableau1[[#This Row],[Fin]]-Tableau1[[#This Row],[Début]],0)</f>
        <v>0</v>
      </c>
      <c r="O1544" s="61">
        <f>IF(Tableau1[[#This Row],[Noms_M]]=O$5,Tableau1[[#This Row],[Fin_M]]-Tableau1[[#This Row],[Début_M]],0)+IF(Tableau1[[#This Row],[Noms]]=O$5,Tableau1[[#This Row],[Fin]]-Tableau1[[#This Row],[Début]],0)</f>
        <v>0</v>
      </c>
      <c r="P1544" s="61">
        <f>IF(Tableau1[[#This Row],[Noms_M]]=P$5,Tableau1[[#This Row],[Fin_M]]-Tableau1[[#This Row],[Début_M]],0)+IF(Tableau1[[#This Row],[Noms]]=P$5,Tableau1[[#This Row],[Fin]]-Tableau1[[#This Row],[Début]],0)</f>
        <v>0</v>
      </c>
      <c r="Q1544" s="61">
        <f>IF(Tableau1[[#This Row],[Noms_M]]=Q$5,Tableau1[[#This Row],[Fin_M]]-Tableau1[[#This Row],[Début_M]],0)+IF(Tableau1[[#This Row],[Noms]]=Q$5,Tableau1[[#This Row],[Fin]]-Tableau1[[#This Row],[Début]],0)</f>
        <v>0</v>
      </c>
      <c r="R1544" s="61">
        <f>IF(Tableau1[[#This Row],[Noms_M]]=R$5,Tableau1[[#This Row],[Fin_M]]-Tableau1[[#This Row],[Début_M]],0)+IF(Tableau1[[#This Row],[Noms]]=R$5,Tableau1[[#This Row],[Fin]]-Tableau1[[#This Row],[Début]],0)</f>
        <v>0</v>
      </c>
      <c r="S1544" s="62">
        <f>IF(Tableau1[[#This Row],[Noms_M]]=S$5,Tableau1[[#This Row],[Fin_M]]-Tableau1[[#This Row],[Début_M]],0)+IF(Tableau1[[#This Row],[Noms]]=S$5,Tableau1[[#This Row],[Fin]]-Tableau1[[#This Row],[Début]],0)</f>
        <v>0</v>
      </c>
    </row>
    <row r="1545" spans="1:26" s="17" customFormat="1" ht="20.25" customHeight="1" thickBot="1" x14ac:dyDescent="0.35">
      <c r="A1545" s="36">
        <f>A1542+1</f>
        <v>46169</v>
      </c>
      <c r="B1545" s="55" t="str">
        <f t="shared" si="2443"/>
        <v>mai</v>
      </c>
      <c r="C1545" s="57">
        <f t="shared" ref="C1545" si="2472">_xlfn.ISOWEEKNUM(A1545)</f>
        <v>22</v>
      </c>
      <c r="D1545" s="33">
        <f>A1545</f>
        <v>46169</v>
      </c>
      <c r="E1545" s="8"/>
      <c r="F1545" s="1"/>
      <c r="G1545" s="9"/>
      <c r="H1545" s="14"/>
      <c r="I1545" s="1"/>
      <c r="J1545" s="58"/>
      <c r="K1545" s="18"/>
      <c r="L1545" s="7"/>
      <c r="N1545" s="61">
        <f>IF(Tableau1[[#This Row],[Noms_M]]=N$5,Tableau1[[#This Row],[Fin_M]]-Tableau1[[#This Row],[Début_M]],0)+IF(Tableau1[[#This Row],[Noms]]=N$5,Tableau1[[#This Row],[Fin]]-Tableau1[[#This Row],[Début]],0)</f>
        <v>0</v>
      </c>
      <c r="O1545" s="61">
        <f>IF(Tableau1[[#This Row],[Noms_M]]=O$5,Tableau1[[#This Row],[Fin_M]]-Tableau1[[#This Row],[Début_M]],0)+IF(Tableau1[[#This Row],[Noms]]=O$5,Tableau1[[#This Row],[Fin]]-Tableau1[[#This Row],[Début]],0)</f>
        <v>0</v>
      </c>
      <c r="P1545" s="61">
        <f>IF(Tableau1[[#This Row],[Noms_M]]=P$5,Tableau1[[#This Row],[Fin_M]]-Tableau1[[#This Row],[Début_M]],0)+IF(Tableau1[[#This Row],[Noms]]=P$5,Tableau1[[#This Row],[Fin]]-Tableau1[[#This Row],[Début]],0)</f>
        <v>0</v>
      </c>
      <c r="Q1545" s="61">
        <f>IF(Tableau1[[#This Row],[Noms_M]]=Q$5,Tableau1[[#This Row],[Fin_M]]-Tableau1[[#This Row],[Début_M]],0)+IF(Tableau1[[#This Row],[Noms]]=Q$5,Tableau1[[#This Row],[Fin]]-Tableau1[[#This Row],[Début]],0)</f>
        <v>0</v>
      </c>
      <c r="R1545" s="61">
        <f>IF(Tableau1[[#This Row],[Noms_M]]=R$5,Tableau1[[#This Row],[Fin_M]]-Tableau1[[#This Row],[Début_M]],0)+IF(Tableau1[[#This Row],[Noms]]=R$5,Tableau1[[#This Row],[Fin]]-Tableau1[[#This Row],[Début]],0)</f>
        <v>0</v>
      </c>
      <c r="S1545" s="62">
        <f>IF(Tableau1[[#This Row],[Noms_M]]=S$5,Tableau1[[#This Row],[Fin_M]]-Tableau1[[#This Row],[Début_M]],0)+IF(Tableau1[[#This Row],[Noms]]=S$5,Tableau1[[#This Row],[Fin]]-Tableau1[[#This Row],[Début]],0)</f>
        <v>0</v>
      </c>
    </row>
    <row r="1546" spans="1:26" s="17" customFormat="1" ht="20.25" customHeight="1" thickBot="1" x14ac:dyDescent="0.35">
      <c r="A1546" s="37"/>
      <c r="B1546" s="56" t="str">
        <f t="shared" si="2445"/>
        <v>mai</v>
      </c>
      <c r="C1546" s="57">
        <f t="shared" ref="C1546" si="2473">_xlfn.ISOWEEKNUM(A1545)</f>
        <v>22</v>
      </c>
      <c r="D1546" s="34"/>
      <c r="E1546" s="10"/>
      <c r="F1546" s="2"/>
      <c r="G1546" s="11"/>
      <c r="H1546" s="15"/>
      <c r="I1546" s="2"/>
      <c r="J1546" s="59"/>
      <c r="K1546" s="18"/>
      <c r="L1546" s="3"/>
      <c r="N1546" s="61">
        <f>IF(Tableau1[[#This Row],[Noms_M]]=N$5,Tableau1[[#This Row],[Fin_M]]-Tableau1[[#This Row],[Début_M]],0)+IF(Tableau1[[#This Row],[Noms]]=N$5,Tableau1[[#This Row],[Fin]]-Tableau1[[#This Row],[Début]],0)</f>
        <v>0</v>
      </c>
      <c r="O1546" s="61">
        <f>IF(Tableau1[[#This Row],[Noms_M]]=O$5,Tableau1[[#This Row],[Fin_M]]-Tableau1[[#This Row],[Début_M]],0)+IF(Tableau1[[#This Row],[Noms]]=O$5,Tableau1[[#This Row],[Fin]]-Tableau1[[#This Row],[Début]],0)</f>
        <v>0</v>
      </c>
      <c r="P1546" s="61">
        <f>IF(Tableau1[[#This Row],[Noms_M]]=P$5,Tableau1[[#This Row],[Fin_M]]-Tableau1[[#This Row],[Début_M]],0)+IF(Tableau1[[#This Row],[Noms]]=P$5,Tableau1[[#This Row],[Fin]]-Tableau1[[#This Row],[Début]],0)</f>
        <v>0</v>
      </c>
      <c r="Q1546" s="61">
        <f>IF(Tableau1[[#This Row],[Noms_M]]=Q$5,Tableau1[[#This Row],[Fin_M]]-Tableau1[[#This Row],[Début_M]],0)+IF(Tableau1[[#This Row],[Noms]]=Q$5,Tableau1[[#This Row],[Fin]]-Tableau1[[#This Row],[Début]],0)</f>
        <v>0</v>
      </c>
      <c r="R1546" s="61">
        <f>IF(Tableau1[[#This Row],[Noms_M]]=R$5,Tableau1[[#This Row],[Fin_M]]-Tableau1[[#This Row],[Début_M]],0)+IF(Tableau1[[#This Row],[Noms]]=R$5,Tableau1[[#This Row],[Fin]]-Tableau1[[#This Row],[Début]],0)</f>
        <v>0</v>
      </c>
      <c r="S1546" s="62">
        <f>IF(Tableau1[[#This Row],[Noms_M]]=S$5,Tableau1[[#This Row],[Fin_M]]-Tableau1[[#This Row],[Début_M]],0)+IF(Tableau1[[#This Row],[Noms]]=S$5,Tableau1[[#This Row],[Fin]]-Tableau1[[#This Row],[Début]],0)</f>
        <v>0</v>
      </c>
    </row>
    <row r="1547" spans="1:26" s="17" customFormat="1" ht="20.25" customHeight="1" thickBot="1" x14ac:dyDescent="0.35">
      <c r="A1547" s="38"/>
      <c r="B1547" s="56" t="str">
        <f t="shared" si="2447"/>
        <v>mai</v>
      </c>
      <c r="C1547" s="57">
        <f t="shared" ref="C1547" si="2474">_xlfn.ISOWEEKNUM(A1545)</f>
        <v>22</v>
      </c>
      <c r="D1547" s="35"/>
      <c r="E1547" s="22"/>
      <c r="F1547" s="12"/>
      <c r="G1547" s="13"/>
      <c r="H1547" s="24"/>
      <c r="I1547" s="12"/>
      <c r="J1547" s="60"/>
      <c r="K1547" s="18"/>
      <c r="L1547" s="4"/>
      <c r="N1547" s="61">
        <f>IF(Tableau1[[#This Row],[Noms_M]]=N$5,Tableau1[[#This Row],[Fin_M]]-Tableau1[[#This Row],[Début_M]],0)+IF(Tableau1[[#This Row],[Noms]]=N$5,Tableau1[[#This Row],[Fin]]-Tableau1[[#This Row],[Début]],0)</f>
        <v>0</v>
      </c>
      <c r="O1547" s="61">
        <f>IF(Tableau1[[#This Row],[Noms_M]]=O$5,Tableau1[[#This Row],[Fin_M]]-Tableau1[[#This Row],[Début_M]],0)+IF(Tableau1[[#This Row],[Noms]]=O$5,Tableau1[[#This Row],[Fin]]-Tableau1[[#This Row],[Début]],0)</f>
        <v>0</v>
      </c>
      <c r="P1547" s="61">
        <f>IF(Tableau1[[#This Row],[Noms_M]]=P$5,Tableau1[[#This Row],[Fin_M]]-Tableau1[[#This Row],[Début_M]],0)+IF(Tableau1[[#This Row],[Noms]]=P$5,Tableau1[[#This Row],[Fin]]-Tableau1[[#This Row],[Début]],0)</f>
        <v>0</v>
      </c>
      <c r="Q1547" s="61">
        <f>IF(Tableau1[[#This Row],[Noms_M]]=Q$5,Tableau1[[#This Row],[Fin_M]]-Tableau1[[#This Row],[Début_M]],0)+IF(Tableau1[[#This Row],[Noms]]=Q$5,Tableau1[[#This Row],[Fin]]-Tableau1[[#This Row],[Début]],0)</f>
        <v>0</v>
      </c>
      <c r="R1547" s="61">
        <f>IF(Tableau1[[#This Row],[Noms_M]]=R$5,Tableau1[[#This Row],[Fin_M]]-Tableau1[[#This Row],[Début_M]],0)+IF(Tableau1[[#This Row],[Noms]]=R$5,Tableau1[[#This Row],[Fin]]-Tableau1[[#This Row],[Début]],0)</f>
        <v>0</v>
      </c>
      <c r="S1547" s="62">
        <f>IF(Tableau1[[#This Row],[Noms_M]]=S$5,Tableau1[[#This Row],[Fin_M]]-Tableau1[[#This Row],[Début_M]],0)+IF(Tableau1[[#This Row],[Noms]]=S$5,Tableau1[[#This Row],[Fin]]-Tableau1[[#This Row],[Début]],0)</f>
        <v>0</v>
      </c>
    </row>
    <row r="1548" spans="1:26" s="17" customFormat="1" ht="20.25" customHeight="1" thickBot="1" x14ac:dyDescent="0.35">
      <c r="A1548" s="36">
        <f>A1545+1</f>
        <v>46170</v>
      </c>
      <c r="B1548" s="55" t="str">
        <f t="shared" si="2449"/>
        <v>mai</v>
      </c>
      <c r="C1548" s="57">
        <f t="shared" ref="C1548" si="2475">_xlfn.ISOWEEKNUM(A1548)</f>
        <v>22</v>
      </c>
      <c r="D1548" s="33">
        <f>A1548</f>
        <v>46170</v>
      </c>
      <c r="E1548" s="8"/>
      <c r="F1548" s="1"/>
      <c r="G1548" s="9"/>
      <c r="H1548" s="14"/>
      <c r="I1548" s="1"/>
      <c r="J1548" s="58"/>
      <c r="K1548" s="18"/>
      <c r="L1548" s="7"/>
      <c r="N1548" s="61">
        <f>IF(Tableau1[[#This Row],[Noms_M]]=N$5,Tableau1[[#This Row],[Fin_M]]-Tableau1[[#This Row],[Début_M]],0)+IF(Tableau1[[#This Row],[Noms]]=N$5,Tableau1[[#This Row],[Fin]]-Tableau1[[#This Row],[Début]],0)</f>
        <v>0</v>
      </c>
      <c r="O1548" s="61">
        <f>IF(Tableau1[[#This Row],[Noms_M]]=O$5,Tableau1[[#This Row],[Fin_M]]-Tableau1[[#This Row],[Début_M]],0)+IF(Tableau1[[#This Row],[Noms]]=O$5,Tableau1[[#This Row],[Fin]]-Tableau1[[#This Row],[Début]],0)</f>
        <v>0</v>
      </c>
      <c r="P1548" s="61">
        <f>IF(Tableau1[[#This Row],[Noms_M]]=P$5,Tableau1[[#This Row],[Fin_M]]-Tableau1[[#This Row],[Début_M]],0)+IF(Tableau1[[#This Row],[Noms]]=P$5,Tableau1[[#This Row],[Fin]]-Tableau1[[#This Row],[Début]],0)</f>
        <v>0</v>
      </c>
      <c r="Q1548" s="61">
        <f>IF(Tableau1[[#This Row],[Noms_M]]=Q$5,Tableau1[[#This Row],[Fin_M]]-Tableau1[[#This Row],[Début_M]],0)+IF(Tableau1[[#This Row],[Noms]]=Q$5,Tableau1[[#This Row],[Fin]]-Tableau1[[#This Row],[Début]],0)</f>
        <v>0</v>
      </c>
      <c r="R1548" s="61">
        <f>IF(Tableau1[[#This Row],[Noms_M]]=R$5,Tableau1[[#This Row],[Fin_M]]-Tableau1[[#This Row],[Début_M]],0)+IF(Tableau1[[#This Row],[Noms]]=R$5,Tableau1[[#This Row],[Fin]]-Tableau1[[#This Row],[Début]],0)</f>
        <v>0</v>
      </c>
      <c r="S1548" s="62">
        <f>IF(Tableau1[[#This Row],[Noms_M]]=S$5,Tableau1[[#This Row],[Fin_M]]-Tableau1[[#This Row],[Début_M]],0)+IF(Tableau1[[#This Row],[Noms]]=S$5,Tableau1[[#This Row],[Fin]]-Tableau1[[#This Row],[Début]],0)</f>
        <v>0</v>
      </c>
    </row>
    <row r="1549" spans="1:26" s="17" customFormat="1" ht="20.25" customHeight="1" thickBot="1" x14ac:dyDescent="0.35">
      <c r="A1549" s="37"/>
      <c r="B1549" s="56" t="str">
        <f t="shared" si="2451"/>
        <v>mai</v>
      </c>
      <c r="C1549" s="57">
        <f t="shared" ref="C1549" si="2476">_xlfn.ISOWEEKNUM(A1548)</f>
        <v>22</v>
      </c>
      <c r="D1549" s="34"/>
      <c r="E1549" s="10"/>
      <c r="F1549" s="2"/>
      <c r="G1549" s="11"/>
      <c r="H1549" s="15"/>
      <c r="I1549" s="2"/>
      <c r="J1549" s="59"/>
      <c r="K1549" s="18"/>
      <c r="L1549" s="3"/>
      <c r="N1549" s="61">
        <f>IF(Tableau1[[#This Row],[Noms_M]]=N$5,Tableau1[[#This Row],[Fin_M]]-Tableau1[[#This Row],[Début_M]],0)+IF(Tableau1[[#This Row],[Noms]]=N$5,Tableau1[[#This Row],[Fin]]-Tableau1[[#This Row],[Début]],0)</f>
        <v>0</v>
      </c>
      <c r="O1549" s="61">
        <f>IF(Tableau1[[#This Row],[Noms_M]]=O$5,Tableau1[[#This Row],[Fin_M]]-Tableau1[[#This Row],[Début_M]],0)+IF(Tableau1[[#This Row],[Noms]]=O$5,Tableau1[[#This Row],[Fin]]-Tableau1[[#This Row],[Début]],0)</f>
        <v>0</v>
      </c>
      <c r="P1549" s="61">
        <f>IF(Tableau1[[#This Row],[Noms_M]]=P$5,Tableau1[[#This Row],[Fin_M]]-Tableau1[[#This Row],[Début_M]],0)+IF(Tableau1[[#This Row],[Noms]]=P$5,Tableau1[[#This Row],[Fin]]-Tableau1[[#This Row],[Début]],0)</f>
        <v>0</v>
      </c>
      <c r="Q1549" s="61">
        <f>IF(Tableau1[[#This Row],[Noms_M]]=Q$5,Tableau1[[#This Row],[Fin_M]]-Tableau1[[#This Row],[Début_M]],0)+IF(Tableau1[[#This Row],[Noms]]=Q$5,Tableau1[[#This Row],[Fin]]-Tableau1[[#This Row],[Début]],0)</f>
        <v>0</v>
      </c>
      <c r="R1549" s="61">
        <f>IF(Tableau1[[#This Row],[Noms_M]]=R$5,Tableau1[[#This Row],[Fin_M]]-Tableau1[[#This Row],[Début_M]],0)+IF(Tableau1[[#This Row],[Noms]]=R$5,Tableau1[[#This Row],[Fin]]-Tableau1[[#This Row],[Début]],0)</f>
        <v>0</v>
      </c>
      <c r="S1549" s="62">
        <f>IF(Tableau1[[#This Row],[Noms_M]]=S$5,Tableau1[[#This Row],[Fin_M]]-Tableau1[[#This Row],[Début_M]],0)+IF(Tableau1[[#This Row],[Noms]]=S$5,Tableau1[[#This Row],[Fin]]-Tableau1[[#This Row],[Début]],0)</f>
        <v>0</v>
      </c>
    </row>
    <row r="1550" spans="1:26" s="17" customFormat="1" ht="20.25" customHeight="1" thickBot="1" x14ac:dyDescent="0.35">
      <c r="A1550" s="38"/>
      <c r="B1550" s="56" t="str">
        <f t="shared" si="2453"/>
        <v>mai</v>
      </c>
      <c r="C1550" s="57">
        <f t="shared" ref="C1550" si="2477">_xlfn.ISOWEEKNUM(A1548)</f>
        <v>22</v>
      </c>
      <c r="D1550" s="35"/>
      <c r="E1550" s="22"/>
      <c r="F1550" s="12"/>
      <c r="G1550" s="13"/>
      <c r="H1550" s="24"/>
      <c r="I1550" s="12"/>
      <c r="J1550" s="60"/>
      <c r="K1550" s="18"/>
      <c r="L1550" s="4"/>
      <c r="N1550" s="61">
        <f>IF(Tableau1[[#This Row],[Noms_M]]=N$5,Tableau1[[#This Row],[Fin_M]]-Tableau1[[#This Row],[Début_M]],0)+IF(Tableau1[[#This Row],[Noms]]=N$5,Tableau1[[#This Row],[Fin]]-Tableau1[[#This Row],[Début]],0)</f>
        <v>0</v>
      </c>
      <c r="O1550" s="61">
        <f>IF(Tableau1[[#This Row],[Noms_M]]=O$5,Tableau1[[#This Row],[Fin_M]]-Tableau1[[#This Row],[Début_M]],0)+IF(Tableau1[[#This Row],[Noms]]=O$5,Tableau1[[#This Row],[Fin]]-Tableau1[[#This Row],[Début]],0)</f>
        <v>0</v>
      </c>
      <c r="P1550" s="61">
        <f>IF(Tableau1[[#This Row],[Noms_M]]=P$5,Tableau1[[#This Row],[Fin_M]]-Tableau1[[#This Row],[Début_M]],0)+IF(Tableau1[[#This Row],[Noms]]=P$5,Tableau1[[#This Row],[Fin]]-Tableau1[[#This Row],[Début]],0)</f>
        <v>0</v>
      </c>
      <c r="Q1550" s="61">
        <f>IF(Tableau1[[#This Row],[Noms_M]]=Q$5,Tableau1[[#This Row],[Fin_M]]-Tableau1[[#This Row],[Début_M]],0)+IF(Tableau1[[#This Row],[Noms]]=Q$5,Tableau1[[#This Row],[Fin]]-Tableau1[[#This Row],[Début]],0)</f>
        <v>0</v>
      </c>
      <c r="R1550" s="61">
        <f>IF(Tableau1[[#This Row],[Noms_M]]=R$5,Tableau1[[#This Row],[Fin_M]]-Tableau1[[#This Row],[Début_M]],0)+IF(Tableau1[[#This Row],[Noms]]=R$5,Tableau1[[#This Row],[Fin]]-Tableau1[[#This Row],[Début]],0)</f>
        <v>0</v>
      </c>
      <c r="S1550" s="62">
        <f>IF(Tableau1[[#This Row],[Noms_M]]=S$5,Tableau1[[#This Row],[Fin_M]]-Tableau1[[#This Row],[Début_M]],0)+IF(Tableau1[[#This Row],[Noms]]=S$5,Tableau1[[#This Row],[Fin]]-Tableau1[[#This Row],[Début]],0)</f>
        <v>0</v>
      </c>
    </row>
    <row r="1551" spans="1:26" s="17" customFormat="1" ht="20.25" customHeight="1" thickBot="1" x14ac:dyDescent="0.35">
      <c r="A1551" s="36">
        <f>A1548+1</f>
        <v>46171</v>
      </c>
      <c r="B1551" s="55" t="str">
        <f t="shared" ref="B1551" si="2478">TEXT(A1551,"mmm")</f>
        <v>mai</v>
      </c>
      <c r="C1551" s="57">
        <f t="shared" ref="C1551" si="2479">_xlfn.ISOWEEKNUM(A1551)</f>
        <v>22</v>
      </c>
      <c r="D1551" s="33">
        <f>A1551</f>
        <v>46171</v>
      </c>
      <c r="E1551" s="8"/>
      <c r="F1551" s="1"/>
      <c r="G1551" s="9"/>
      <c r="H1551" s="14"/>
      <c r="I1551" s="1"/>
      <c r="J1551" s="58"/>
      <c r="K1551" s="18"/>
      <c r="L1551" s="7"/>
      <c r="N1551" s="61">
        <f>IF(Tableau1[[#This Row],[Noms_M]]=N$5,Tableau1[[#This Row],[Fin_M]]-Tableau1[[#This Row],[Début_M]],0)+IF(Tableau1[[#This Row],[Noms]]=N$5,Tableau1[[#This Row],[Fin]]-Tableau1[[#This Row],[Début]],0)</f>
        <v>0</v>
      </c>
      <c r="O1551" s="61">
        <f>IF(Tableau1[[#This Row],[Noms_M]]=O$5,Tableau1[[#This Row],[Fin_M]]-Tableau1[[#This Row],[Début_M]],0)+IF(Tableau1[[#This Row],[Noms]]=O$5,Tableau1[[#This Row],[Fin]]-Tableau1[[#This Row],[Début]],0)</f>
        <v>0</v>
      </c>
      <c r="P1551" s="61">
        <f>IF(Tableau1[[#This Row],[Noms_M]]=P$5,Tableau1[[#This Row],[Fin_M]]-Tableau1[[#This Row],[Début_M]],0)+IF(Tableau1[[#This Row],[Noms]]=P$5,Tableau1[[#This Row],[Fin]]-Tableau1[[#This Row],[Début]],0)</f>
        <v>0</v>
      </c>
      <c r="Q1551" s="61">
        <f>IF(Tableau1[[#This Row],[Noms_M]]=Q$5,Tableau1[[#This Row],[Fin_M]]-Tableau1[[#This Row],[Début_M]],0)+IF(Tableau1[[#This Row],[Noms]]=Q$5,Tableau1[[#This Row],[Fin]]-Tableau1[[#This Row],[Début]],0)</f>
        <v>0</v>
      </c>
      <c r="R1551" s="61">
        <f>IF(Tableau1[[#This Row],[Noms_M]]=R$5,Tableau1[[#This Row],[Fin_M]]-Tableau1[[#This Row],[Début_M]],0)+IF(Tableau1[[#This Row],[Noms]]=R$5,Tableau1[[#This Row],[Fin]]-Tableau1[[#This Row],[Début]],0)</f>
        <v>0</v>
      </c>
      <c r="S1551" s="62">
        <f>IF(Tableau1[[#This Row],[Noms_M]]=S$5,Tableau1[[#This Row],[Fin_M]]-Tableau1[[#This Row],[Début_M]],0)+IF(Tableau1[[#This Row],[Noms]]=S$5,Tableau1[[#This Row],[Fin]]-Tableau1[[#This Row],[Début]],0)</f>
        <v>0</v>
      </c>
    </row>
    <row r="1552" spans="1:26" s="17" customFormat="1" ht="20.25" customHeight="1" thickBot="1" x14ac:dyDescent="0.35">
      <c r="A1552" s="37"/>
      <c r="B1552" s="56" t="str">
        <f t="shared" ref="B1552" si="2480">TEXT(A1551,"mmm")</f>
        <v>mai</v>
      </c>
      <c r="C1552" s="57">
        <f t="shared" ref="C1552" si="2481">_xlfn.ISOWEEKNUM(A1551)</f>
        <v>22</v>
      </c>
      <c r="D1552" s="34"/>
      <c r="E1552" s="10"/>
      <c r="F1552" s="2"/>
      <c r="G1552" s="11"/>
      <c r="H1552" s="15"/>
      <c r="I1552" s="2"/>
      <c r="J1552" s="59"/>
      <c r="K1552" s="18"/>
      <c r="L1552" s="3"/>
      <c r="N1552" s="61">
        <f>IF(Tableau1[[#This Row],[Noms_M]]=N$5,Tableau1[[#This Row],[Fin_M]]-Tableau1[[#This Row],[Début_M]],0)+IF(Tableau1[[#This Row],[Noms]]=N$5,Tableau1[[#This Row],[Fin]]-Tableau1[[#This Row],[Début]],0)</f>
        <v>0</v>
      </c>
      <c r="O1552" s="61">
        <f>IF(Tableau1[[#This Row],[Noms_M]]=O$5,Tableau1[[#This Row],[Fin_M]]-Tableau1[[#This Row],[Début_M]],0)+IF(Tableau1[[#This Row],[Noms]]=O$5,Tableau1[[#This Row],[Fin]]-Tableau1[[#This Row],[Début]],0)</f>
        <v>0</v>
      </c>
      <c r="P1552" s="61">
        <f>IF(Tableau1[[#This Row],[Noms_M]]=P$5,Tableau1[[#This Row],[Fin_M]]-Tableau1[[#This Row],[Début_M]],0)+IF(Tableau1[[#This Row],[Noms]]=P$5,Tableau1[[#This Row],[Fin]]-Tableau1[[#This Row],[Début]],0)</f>
        <v>0</v>
      </c>
      <c r="Q1552" s="61">
        <f>IF(Tableau1[[#This Row],[Noms_M]]=Q$5,Tableau1[[#This Row],[Fin_M]]-Tableau1[[#This Row],[Début_M]],0)+IF(Tableau1[[#This Row],[Noms]]=Q$5,Tableau1[[#This Row],[Fin]]-Tableau1[[#This Row],[Début]],0)</f>
        <v>0</v>
      </c>
      <c r="R1552" s="61">
        <f>IF(Tableau1[[#This Row],[Noms_M]]=R$5,Tableau1[[#This Row],[Fin_M]]-Tableau1[[#This Row],[Début_M]],0)+IF(Tableau1[[#This Row],[Noms]]=R$5,Tableau1[[#This Row],[Fin]]-Tableau1[[#This Row],[Début]],0)</f>
        <v>0</v>
      </c>
      <c r="S1552" s="62">
        <f>IF(Tableau1[[#This Row],[Noms_M]]=S$5,Tableau1[[#This Row],[Fin_M]]-Tableau1[[#This Row],[Début_M]],0)+IF(Tableau1[[#This Row],[Noms]]=S$5,Tableau1[[#This Row],[Fin]]-Tableau1[[#This Row],[Début]],0)</f>
        <v>0</v>
      </c>
    </row>
    <row r="1553" spans="1:26" s="17" customFormat="1" ht="20.25" customHeight="1" thickBot="1" x14ac:dyDescent="0.35">
      <c r="A1553" s="38"/>
      <c r="B1553" s="56" t="str">
        <f t="shared" ref="B1553" si="2482">TEXT(A1551,"mmm")</f>
        <v>mai</v>
      </c>
      <c r="C1553" s="57">
        <f t="shared" ref="C1553" si="2483">_xlfn.ISOWEEKNUM(A1551)</f>
        <v>22</v>
      </c>
      <c r="D1553" s="35"/>
      <c r="E1553" s="22"/>
      <c r="F1553" s="12"/>
      <c r="G1553" s="13"/>
      <c r="H1553" s="24"/>
      <c r="I1553" s="12"/>
      <c r="J1553" s="60"/>
      <c r="K1553" s="18"/>
      <c r="L1553" s="4"/>
      <c r="N1553" s="61">
        <f>IF(Tableau1[[#This Row],[Noms_M]]=N$5,Tableau1[[#This Row],[Fin_M]]-Tableau1[[#This Row],[Début_M]],0)+IF(Tableau1[[#This Row],[Noms]]=N$5,Tableau1[[#This Row],[Fin]]-Tableau1[[#This Row],[Début]],0)</f>
        <v>0</v>
      </c>
      <c r="O1553" s="61">
        <f>IF(Tableau1[[#This Row],[Noms_M]]=O$5,Tableau1[[#This Row],[Fin_M]]-Tableau1[[#This Row],[Début_M]],0)+IF(Tableau1[[#This Row],[Noms]]=O$5,Tableau1[[#This Row],[Fin]]-Tableau1[[#This Row],[Début]],0)</f>
        <v>0</v>
      </c>
      <c r="P1553" s="61">
        <f>IF(Tableau1[[#This Row],[Noms_M]]=P$5,Tableau1[[#This Row],[Fin_M]]-Tableau1[[#This Row],[Début_M]],0)+IF(Tableau1[[#This Row],[Noms]]=P$5,Tableau1[[#This Row],[Fin]]-Tableau1[[#This Row],[Début]],0)</f>
        <v>0</v>
      </c>
      <c r="Q1553" s="61">
        <f>IF(Tableau1[[#This Row],[Noms_M]]=Q$5,Tableau1[[#This Row],[Fin_M]]-Tableau1[[#This Row],[Début_M]],0)+IF(Tableau1[[#This Row],[Noms]]=Q$5,Tableau1[[#This Row],[Fin]]-Tableau1[[#This Row],[Début]],0)</f>
        <v>0</v>
      </c>
      <c r="R1553" s="61">
        <f>IF(Tableau1[[#This Row],[Noms_M]]=R$5,Tableau1[[#This Row],[Fin_M]]-Tableau1[[#This Row],[Début_M]],0)+IF(Tableau1[[#This Row],[Noms]]=R$5,Tableau1[[#This Row],[Fin]]-Tableau1[[#This Row],[Début]],0)</f>
        <v>0</v>
      </c>
      <c r="S1553" s="62">
        <f>IF(Tableau1[[#This Row],[Noms_M]]=S$5,Tableau1[[#This Row],[Fin_M]]-Tableau1[[#This Row],[Début_M]],0)+IF(Tableau1[[#This Row],[Noms]]=S$5,Tableau1[[#This Row],[Fin]]-Tableau1[[#This Row],[Début]],0)</f>
        <v>0</v>
      </c>
    </row>
    <row r="1554" spans="1:26" s="17" customFormat="1" ht="20.25" customHeight="1" thickBot="1" x14ac:dyDescent="0.35">
      <c r="A1554" s="36">
        <f>A1551+1</f>
        <v>46172</v>
      </c>
      <c r="B1554" s="55" t="str">
        <f t="shared" si="2431"/>
        <v>mai</v>
      </c>
      <c r="C1554" s="57">
        <f t="shared" ref="C1554" si="2484">_xlfn.ISOWEEKNUM(A1554)</f>
        <v>22</v>
      </c>
      <c r="D1554" s="33">
        <f>A1554</f>
        <v>46172</v>
      </c>
      <c r="E1554" s="8"/>
      <c r="F1554" s="1"/>
      <c r="G1554" s="9"/>
      <c r="H1554" s="14"/>
      <c r="I1554" s="1"/>
      <c r="J1554" s="58"/>
      <c r="K1554" s="18"/>
      <c r="L1554" s="7"/>
      <c r="N1554" s="61">
        <f>IF(Tableau1[[#This Row],[Noms_M]]=N$5,Tableau1[[#This Row],[Fin_M]]-Tableau1[[#This Row],[Début_M]],0)+IF(Tableau1[[#This Row],[Noms]]=N$5,Tableau1[[#This Row],[Fin]]-Tableau1[[#This Row],[Début]],0)</f>
        <v>0</v>
      </c>
      <c r="O1554" s="61">
        <f>IF(Tableau1[[#This Row],[Noms_M]]=O$5,Tableau1[[#This Row],[Fin_M]]-Tableau1[[#This Row],[Début_M]],0)+IF(Tableau1[[#This Row],[Noms]]=O$5,Tableau1[[#This Row],[Fin]]-Tableau1[[#This Row],[Début]],0)</f>
        <v>0</v>
      </c>
      <c r="P1554" s="61">
        <f>IF(Tableau1[[#This Row],[Noms_M]]=P$5,Tableau1[[#This Row],[Fin_M]]-Tableau1[[#This Row],[Début_M]],0)+IF(Tableau1[[#This Row],[Noms]]=P$5,Tableau1[[#This Row],[Fin]]-Tableau1[[#This Row],[Début]],0)</f>
        <v>0</v>
      </c>
      <c r="Q1554" s="61">
        <f>IF(Tableau1[[#This Row],[Noms_M]]=Q$5,Tableau1[[#This Row],[Fin_M]]-Tableau1[[#This Row],[Début_M]],0)+IF(Tableau1[[#This Row],[Noms]]=Q$5,Tableau1[[#This Row],[Fin]]-Tableau1[[#This Row],[Début]],0)</f>
        <v>0</v>
      </c>
      <c r="R1554" s="61">
        <f>IF(Tableau1[[#This Row],[Noms_M]]=R$5,Tableau1[[#This Row],[Fin_M]]-Tableau1[[#This Row],[Début_M]],0)+IF(Tableau1[[#This Row],[Noms]]=R$5,Tableau1[[#This Row],[Fin]]-Tableau1[[#This Row],[Début]],0)</f>
        <v>0</v>
      </c>
      <c r="S1554" s="62">
        <f>IF(Tableau1[[#This Row],[Noms_M]]=S$5,Tableau1[[#This Row],[Fin_M]]-Tableau1[[#This Row],[Début_M]],0)+IF(Tableau1[[#This Row],[Noms]]=S$5,Tableau1[[#This Row],[Fin]]-Tableau1[[#This Row],[Début]],0)</f>
        <v>0</v>
      </c>
    </row>
    <row r="1555" spans="1:26" s="17" customFormat="1" ht="20.25" customHeight="1" thickBot="1" x14ac:dyDescent="0.35">
      <c r="A1555" s="37"/>
      <c r="B1555" s="56" t="str">
        <f t="shared" si="2433"/>
        <v>mai</v>
      </c>
      <c r="C1555" s="57">
        <f t="shared" ref="C1555" si="2485">_xlfn.ISOWEEKNUM(A1554)</f>
        <v>22</v>
      </c>
      <c r="D1555" s="34"/>
      <c r="E1555" s="10"/>
      <c r="F1555" s="2"/>
      <c r="G1555" s="11"/>
      <c r="H1555" s="15"/>
      <c r="I1555" s="2"/>
      <c r="J1555" s="59"/>
      <c r="K1555" s="18"/>
      <c r="L1555" s="3"/>
      <c r="N1555" s="61">
        <f>IF(Tableau1[[#This Row],[Noms_M]]=N$5,Tableau1[[#This Row],[Fin_M]]-Tableau1[[#This Row],[Début_M]],0)+IF(Tableau1[[#This Row],[Noms]]=N$5,Tableau1[[#This Row],[Fin]]-Tableau1[[#This Row],[Début]],0)</f>
        <v>0</v>
      </c>
      <c r="O1555" s="61">
        <f>IF(Tableau1[[#This Row],[Noms_M]]=O$5,Tableau1[[#This Row],[Fin_M]]-Tableau1[[#This Row],[Début_M]],0)+IF(Tableau1[[#This Row],[Noms]]=O$5,Tableau1[[#This Row],[Fin]]-Tableau1[[#This Row],[Début]],0)</f>
        <v>0</v>
      </c>
      <c r="P1555" s="61">
        <f>IF(Tableau1[[#This Row],[Noms_M]]=P$5,Tableau1[[#This Row],[Fin_M]]-Tableau1[[#This Row],[Début_M]],0)+IF(Tableau1[[#This Row],[Noms]]=P$5,Tableau1[[#This Row],[Fin]]-Tableau1[[#This Row],[Début]],0)</f>
        <v>0</v>
      </c>
      <c r="Q1555" s="61">
        <f>IF(Tableau1[[#This Row],[Noms_M]]=Q$5,Tableau1[[#This Row],[Fin_M]]-Tableau1[[#This Row],[Début_M]],0)+IF(Tableau1[[#This Row],[Noms]]=Q$5,Tableau1[[#This Row],[Fin]]-Tableau1[[#This Row],[Début]],0)</f>
        <v>0</v>
      </c>
      <c r="R1555" s="61">
        <f>IF(Tableau1[[#This Row],[Noms_M]]=R$5,Tableau1[[#This Row],[Fin_M]]-Tableau1[[#This Row],[Début_M]],0)+IF(Tableau1[[#This Row],[Noms]]=R$5,Tableau1[[#This Row],[Fin]]-Tableau1[[#This Row],[Début]],0)</f>
        <v>0</v>
      </c>
      <c r="S1555" s="62">
        <f>IF(Tableau1[[#This Row],[Noms_M]]=S$5,Tableau1[[#This Row],[Fin_M]]-Tableau1[[#This Row],[Début_M]],0)+IF(Tableau1[[#This Row],[Noms]]=S$5,Tableau1[[#This Row],[Fin]]-Tableau1[[#This Row],[Début]],0)</f>
        <v>0</v>
      </c>
    </row>
    <row r="1556" spans="1:26" s="17" customFormat="1" ht="20.25" customHeight="1" thickBot="1" x14ac:dyDescent="0.35">
      <c r="A1556" s="38"/>
      <c r="B1556" s="56" t="str">
        <f t="shared" si="2435"/>
        <v>mai</v>
      </c>
      <c r="C1556" s="57">
        <f t="shared" ref="C1556" si="2486">_xlfn.ISOWEEKNUM(A1554)</f>
        <v>22</v>
      </c>
      <c r="D1556" s="35"/>
      <c r="E1556" s="22"/>
      <c r="F1556" s="12"/>
      <c r="G1556" s="13"/>
      <c r="H1556" s="24"/>
      <c r="I1556" s="12"/>
      <c r="J1556" s="60"/>
      <c r="K1556" s="18"/>
      <c r="L1556" s="4"/>
      <c r="N1556" s="61">
        <f>IF(Tableau1[[#This Row],[Noms_M]]=N$5,Tableau1[[#This Row],[Fin_M]]-Tableau1[[#This Row],[Début_M]],0)+IF(Tableau1[[#This Row],[Noms]]=N$5,Tableau1[[#This Row],[Fin]]-Tableau1[[#This Row],[Début]],0)</f>
        <v>0</v>
      </c>
      <c r="O1556" s="61">
        <f>IF(Tableau1[[#This Row],[Noms_M]]=O$5,Tableau1[[#This Row],[Fin_M]]-Tableau1[[#This Row],[Début_M]],0)+IF(Tableau1[[#This Row],[Noms]]=O$5,Tableau1[[#This Row],[Fin]]-Tableau1[[#This Row],[Début]],0)</f>
        <v>0</v>
      </c>
      <c r="P1556" s="61">
        <f>IF(Tableau1[[#This Row],[Noms_M]]=P$5,Tableau1[[#This Row],[Fin_M]]-Tableau1[[#This Row],[Début_M]],0)+IF(Tableau1[[#This Row],[Noms]]=P$5,Tableau1[[#This Row],[Fin]]-Tableau1[[#This Row],[Début]],0)</f>
        <v>0</v>
      </c>
      <c r="Q1556" s="61">
        <f>IF(Tableau1[[#This Row],[Noms_M]]=Q$5,Tableau1[[#This Row],[Fin_M]]-Tableau1[[#This Row],[Début_M]],0)+IF(Tableau1[[#This Row],[Noms]]=Q$5,Tableau1[[#This Row],[Fin]]-Tableau1[[#This Row],[Début]],0)</f>
        <v>0</v>
      </c>
      <c r="R1556" s="61">
        <f>IF(Tableau1[[#This Row],[Noms_M]]=R$5,Tableau1[[#This Row],[Fin_M]]-Tableau1[[#This Row],[Début_M]],0)+IF(Tableau1[[#This Row],[Noms]]=R$5,Tableau1[[#This Row],[Fin]]-Tableau1[[#This Row],[Début]],0)</f>
        <v>0</v>
      </c>
      <c r="S1556" s="62">
        <f>IF(Tableau1[[#This Row],[Noms_M]]=S$5,Tableau1[[#This Row],[Fin_M]]-Tableau1[[#This Row],[Début_M]],0)+IF(Tableau1[[#This Row],[Noms]]=S$5,Tableau1[[#This Row],[Fin]]-Tableau1[[#This Row],[Début]],0)</f>
        <v>0</v>
      </c>
    </row>
    <row r="1557" spans="1:26" s="17" customFormat="1" ht="20.25" customHeight="1" thickBot="1" x14ac:dyDescent="0.35">
      <c r="A1557" s="36">
        <f>A1554+1</f>
        <v>46173</v>
      </c>
      <c r="B1557" s="55" t="str">
        <f t="shared" si="2437"/>
        <v>mai</v>
      </c>
      <c r="C1557" s="57">
        <f t="shared" ref="C1557" si="2487">_xlfn.ISOWEEKNUM(A1557)</f>
        <v>22</v>
      </c>
      <c r="D1557" s="33">
        <f>A1557</f>
        <v>46173</v>
      </c>
      <c r="E1557" s="8"/>
      <c r="F1557" s="1"/>
      <c r="G1557" s="9"/>
      <c r="H1557" s="14"/>
      <c r="I1557" s="1"/>
      <c r="J1557" s="58"/>
      <c r="K1557" s="18"/>
      <c r="L1557" s="7"/>
      <c r="N1557" s="61">
        <f>IF(Tableau1[[#This Row],[Noms_M]]=N$5,Tableau1[[#This Row],[Fin_M]]-Tableau1[[#This Row],[Début_M]],0)+IF(Tableau1[[#This Row],[Noms]]=N$5,Tableau1[[#This Row],[Fin]]-Tableau1[[#This Row],[Début]],0)</f>
        <v>0</v>
      </c>
      <c r="O1557" s="61">
        <f>IF(Tableau1[[#This Row],[Noms_M]]=O$5,Tableau1[[#This Row],[Fin_M]]-Tableau1[[#This Row],[Début_M]],0)+IF(Tableau1[[#This Row],[Noms]]=O$5,Tableau1[[#This Row],[Fin]]-Tableau1[[#This Row],[Début]],0)</f>
        <v>0</v>
      </c>
      <c r="P1557" s="61">
        <f>IF(Tableau1[[#This Row],[Noms_M]]=P$5,Tableau1[[#This Row],[Fin_M]]-Tableau1[[#This Row],[Début_M]],0)+IF(Tableau1[[#This Row],[Noms]]=P$5,Tableau1[[#This Row],[Fin]]-Tableau1[[#This Row],[Début]],0)</f>
        <v>0</v>
      </c>
      <c r="Q1557" s="61">
        <f>IF(Tableau1[[#This Row],[Noms_M]]=Q$5,Tableau1[[#This Row],[Fin_M]]-Tableau1[[#This Row],[Début_M]],0)+IF(Tableau1[[#This Row],[Noms]]=Q$5,Tableau1[[#This Row],[Fin]]-Tableau1[[#This Row],[Début]],0)</f>
        <v>0</v>
      </c>
      <c r="R1557" s="61">
        <f>IF(Tableau1[[#This Row],[Noms_M]]=R$5,Tableau1[[#This Row],[Fin_M]]-Tableau1[[#This Row],[Début_M]],0)+IF(Tableau1[[#This Row],[Noms]]=R$5,Tableau1[[#This Row],[Fin]]-Tableau1[[#This Row],[Début]],0)</f>
        <v>0</v>
      </c>
      <c r="S1557" s="62">
        <f>IF(Tableau1[[#This Row],[Noms_M]]=S$5,Tableau1[[#This Row],[Fin_M]]-Tableau1[[#This Row],[Début_M]],0)+IF(Tableau1[[#This Row],[Noms]]=S$5,Tableau1[[#This Row],[Fin]]-Tableau1[[#This Row],[Début]],0)</f>
        <v>0</v>
      </c>
    </row>
    <row r="1558" spans="1:26" s="17" customFormat="1" ht="20.25" customHeight="1" thickBot="1" x14ac:dyDescent="0.35">
      <c r="A1558" s="37"/>
      <c r="B1558" s="56" t="str">
        <f t="shared" si="2439"/>
        <v>mai</v>
      </c>
      <c r="C1558" s="57">
        <f t="shared" ref="C1558" si="2488">_xlfn.ISOWEEKNUM(A1557)</f>
        <v>22</v>
      </c>
      <c r="D1558" s="34"/>
      <c r="E1558" s="10"/>
      <c r="F1558" s="2"/>
      <c r="G1558" s="11"/>
      <c r="H1558" s="15"/>
      <c r="I1558" s="2"/>
      <c r="J1558" s="59"/>
      <c r="K1558" s="18"/>
      <c r="L1558" s="3"/>
      <c r="N1558" s="61">
        <f>IF(Tableau1[[#This Row],[Noms_M]]=N$5,Tableau1[[#This Row],[Fin_M]]-Tableau1[[#This Row],[Début_M]],0)+IF(Tableau1[[#This Row],[Noms]]=N$5,Tableau1[[#This Row],[Fin]]-Tableau1[[#This Row],[Début]],0)</f>
        <v>0</v>
      </c>
      <c r="O1558" s="61">
        <f>IF(Tableau1[[#This Row],[Noms_M]]=O$5,Tableau1[[#This Row],[Fin_M]]-Tableau1[[#This Row],[Début_M]],0)+IF(Tableau1[[#This Row],[Noms]]=O$5,Tableau1[[#This Row],[Fin]]-Tableau1[[#This Row],[Début]],0)</f>
        <v>0</v>
      </c>
      <c r="P1558" s="61">
        <f>IF(Tableau1[[#This Row],[Noms_M]]=P$5,Tableau1[[#This Row],[Fin_M]]-Tableau1[[#This Row],[Début_M]],0)+IF(Tableau1[[#This Row],[Noms]]=P$5,Tableau1[[#This Row],[Fin]]-Tableau1[[#This Row],[Début]],0)</f>
        <v>0</v>
      </c>
      <c r="Q1558" s="61">
        <f>IF(Tableau1[[#This Row],[Noms_M]]=Q$5,Tableau1[[#This Row],[Fin_M]]-Tableau1[[#This Row],[Début_M]],0)+IF(Tableau1[[#This Row],[Noms]]=Q$5,Tableau1[[#This Row],[Fin]]-Tableau1[[#This Row],[Début]],0)</f>
        <v>0</v>
      </c>
      <c r="R1558" s="61">
        <f>IF(Tableau1[[#This Row],[Noms_M]]=R$5,Tableau1[[#This Row],[Fin_M]]-Tableau1[[#This Row],[Début_M]],0)+IF(Tableau1[[#This Row],[Noms]]=R$5,Tableau1[[#This Row],[Fin]]-Tableau1[[#This Row],[Début]],0)</f>
        <v>0</v>
      </c>
      <c r="S1558" s="62">
        <f>IF(Tableau1[[#This Row],[Noms_M]]=S$5,Tableau1[[#This Row],[Fin_M]]-Tableau1[[#This Row],[Début_M]],0)+IF(Tableau1[[#This Row],[Noms]]=S$5,Tableau1[[#This Row],[Fin]]-Tableau1[[#This Row],[Début]],0)</f>
        <v>0</v>
      </c>
    </row>
    <row r="1559" spans="1:26" s="17" customFormat="1" ht="20.25" customHeight="1" thickBot="1" x14ac:dyDescent="0.35">
      <c r="A1559" s="38"/>
      <c r="B1559" s="56" t="str">
        <f t="shared" si="2441"/>
        <v>mai</v>
      </c>
      <c r="C1559" s="57">
        <f t="shared" ref="C1559" si="2489">_xlfn.ISOWEEKNUM(A1557)</f>
        <v>22</v>
      </c>
      <c r="D1559" s="35"/>
      <c r="E1559" s="22"/>
      <c r="F1559" s="12"/>
      <c r="G1559" s="13"/>
      <c r="H1559" s="24"/>
      <c r="I1559" s="12"/>
      <c r="J1559" s="60"/>
      <c r="K1559" s="18"/>
      <c r="L1559" s="4"/>
      <c r="N1559" s="61">
        <f>IF(Tableau1[[#This Row],[Noms_M]]=N$5,Tableau1[[#This Row],[Fin_M]]-Tableau1[[#This Row],[Début_M]],0)+IF(Tableau1[[#This Row],[Noms]]=N$5,Tableau1[[#This Row],[Fin]]-Tableau1[[#This Row],[Début]],0)</f>
        <v>0</v>
      </c>
      <c r="O1559" s="61">
        <f>IF(Tableau1[[#This Row],[Noms_M]]=O$5,Tableau1[[#This Row],[Fin_M]]-Tableau1[[#This Row],[Début_M]],0)+IF(Tableau1[[#This Row],[Noms]]=O$5,Tableau1[[#This Row],[Fin]]-Tableau1[[#This Row],[Début]],0)</f>
        <v>0</v>
      </c>
      <c r="P1559" s="61">
        <f>IF(Tableau1[[#This Row],[Noms_M]]=P$5,Tableau1[[#This Row],[Fin_M]]-Tableau1[[#This Row],[Début_M]],0)+IF(Tableau1[[#This Row],[Noms]]=P$5,Tableau1[[#This Row],[Fin]]-Tableau1[[#This Row],[Début]],0)</f>
        <v>0</v>
      </c>
      <c r="Q1559" s="61">
        <f>IF(Tableau1[[#This Row],[Noms_M]]=Q$5,Tableau1[[#This Row],[Fin_M]]-Tableau1[[#This Row],[Début_M]],0)+IF(Tableau1[[#This Row],[Noms]]=Q$5,Tableau1[[#This Row],[Fin]]-Tableau1[[#This Row],[Début]],0)</f>
        <v>0</v>
      </c>
      <c r="R1559" s="61">
        <f>IF(Tableau1[[#This Row],[Noms_M]]=R$5,Tableau1[[#This Row],[Fin_M]]-Tableau1[[#This Row],[Début_M]],0)+IF(Tableau1[[#This Row],[Noms]]=R$5,Tableau1[[#This Row],[Fin]]-Tableau1[[#This Row],[Début]],0)</f>
        <v>0</v>
      </c>
      <c r="S1559" s="62">
        <f>IF(Tableau1[[#This Row],[Noms_M]]=S$5,Tableau1[[#This Row],[Fin_M]]-Tableau1[[#This Row],[Début_M]],0)+IF(Tableau1[[#This Row],[Noms]]=S$5,Tableau1[[#This Row],[Fin]]-Tableau1[[#This Row],[Début]],0)</f>
        <v>0</v>
      </c>
    </row>
    <row r="1560" spans="1:26" s="17" customFormat="1" ht="20.25" customHeight="1" thickBot="1" x14ac:dyDescent="0.35">
      <c r="A1560" s="36">
        <f>A1557+1</f>
        <v>46174</v>
      </c>
      <c r="B1560" s="55" t="str">
        <f t="shared" si="2443"/>
        <v>juin</v>
      </c>
      <c r="C1560" s="57">
        <f t="shared" ref="C1560" si="2490">_xlfn.ISOWEEKNUM(A1560)</f>
        <v>23</v>
      </c>
      <c r="D1560" s="33">
        <f>A1560</f>
        <v>46174</v>
      </c>
      <c r="E1560" s="8"/>
      <c r="F1560" s="1"/>
      <c r="G1560" s="9"/>
      <c r="H1560" s="14"/>
      <c r="I1560" s="1"/>
      <c r="J1560" s="58"/>
      <c r="K1560" s="18"/>
      <c r="L1560" s="7"/>
      <c r="N1560" s="61">
        <f>IF(Tableau1[[#This Row],[Noms_M]]=N$5,Tableau1[[#This Row],[Fin_M]]-Tableau1[[#This Row],[Début_M]],0)+IF(Tableau1[[#This Row],[Noms]]=N$5,Tableau1[[#This Row],[Fin]]-Tableau1[[#This Row],[Début]],0)</f>
        <v>0</v>
      </c>
      <c r="O1560" s="61">
        <f>IF(Tableau1[[#This Row],[Noms_M]]=O$5,Tableau1[[#This Row],[Fin_M]]-Tableau1[[#This Row],[Début_M]],0)+IF(Tableau1[[#This Row],[Noms]]=O$5,Tableau1[[#This Row],[Fin]]-Tableau1[[#This Row],[Début]],0)</f>
        <v>0</v>
      </c>
      <c r="P1560" s="61">
        <f>IF(Tableau1[[#This Row],[Noms_M]]=P$5,Tableau1[[#This Row],[Fin_M]]-Tableau1[[#This Row],[Début_M]],0)+IF(Tableau1[[#This Row],[Noms]]=P$5,Tableau1[[#This Row],[Fin]]-Tableau1[[#This Row],[Début]],0)</f>
        <v>0</v>
      </c>
      <c r="Q1560" s="61">
        <f>IF(Tableau1[[#This Row],[Noms_M]]=Q$5,Tableau1[[#This Row],[Fin_M]]-Tableau1[[#This Row],[Début_M]],0)+IF(Tableau1[[#This Row],[Noms]]=Q$5,Tableau1[[#This Row],[Fin]]-Tableau1[[#This Row],[Début]],0)</f>
        <v>0</v>
      </c>
      <c r="R1560" s="61">
        <f>IF(Tableau1[[#This Row],[Noms_M]]=R$5,Tableau1[[#This Row],[Fin_M]]-Tableau1[[#This Row],[Début_M]],0)+IF(Tableau1[[#This Row],[Noms]]=R$5,Tableau1[[#This Row],[Fin]]-Tableau1[[#This Row],[Début]],0)</f>
        <v>0</v>
      </c>
      <c r="S1560" s="62">
        <f>IF(Tableau1[[#This Row],[Noms_M]]=S$5,Tableau1[[#This Row],[Fin_M]]-Tableau1[[#This Row],[Début_M]],0)+IF(Tableau1[[#This Row],[Noms]]=S$5,Tableau1[[#This Row],[Fin]]-Tableau1[[#This Row],[Début]],0)</f>
        <v>0</v>
      </c>
      <c r="U1560" s="70">
        <f>SUM(N1560:N1580)</f>
        <v>0</v>
      </c>
      <c r="V1560" s="70">
        <f t="shared" ref="V1560" si="2491">SUM(O1560:O1580)</f>
        <v>0</v>
      </c>
      <c r="W1560" s="70">
        <f t="shared" ref="W1560" si="2492">SUM(P1560:P1580)</f>
        <v>0</v>
      </c>
      <c r="X1560" s="70">
        <f t="shared" ref="X1560" si="2493">SUM(Q1560:Q1580)</f>
        <v>0</v>
      </c>
      <c r="Y1560" s="70">
        <f t="shared" ref="Y1560" si="2494">SUM(R1560:R1580)</f>
        <v>0</v>
      </c>
      <c r="Z1560" s="70">
        <f t="shared" ref="Z1560" si="2495">SUM(S1560:S1580)</f>
        <v>0</v>
      </c>
    </row>
    <row r="1561" spans="1:26" s="17" customFormat="1" ht="20.25" customHeight="1" thickBot="1" x14ac:dyDescent="0.35">
      <c r="A1561" s="37"/>
      <c r="B1561" s="56" t="str">
        <f t="shared" si="2445"/>
        <v>juin</v>
      </c>
      <c r="C1561" s="57">
        <f t="shared" ref="C1561" si="2496">_xlfn.ISOWEEKNUM(A1560)</f>
        <v>23</v>
      </c>
      <c r="D1561" s="34"/>
      <c r="E1561" s="10"/>
      <c r="F1561" s="2"/>
      <c r="G1561" s="11"/>
      <c r="H1561" s="15"/>
      <c r="I1561" s="2"/>
      <c r="J1561" s="59"/>
      <c r="K1561" s="18"/>
      <c r="L1561" s="3"/>
      <c r="N1561" s="61">
        <f>IF(Tableau1[[#This Row],[Noms_M]]=N$5,Tableau1[[#This Row],[Fin_M]]-Tableau1[[#This Row],[Début_M]],0)+IF(Tableau1[[#This Row],[Noms]]=N$5,Tableau1[[#This Row],[Fin]]-Tableau1[[#This Row],[Début]],0)</f>
        <v>0</v>
      </c>
      <c r="O1561" s="61">
        <f>IF(Tableau1[[#This Row],[Noms_M]]=O$5,Tableau1[[#This Row],[Fin_M]]-Tableau1[[#This Row],[Début_M]],0)+IF(Tableau1[[#This Row],[Noms]]=O$5,Tableau1[[#This Row],[Fin]]-Tableau1[[#This Row],[Début]],0)</f>
        <v>0</v>
      </c>
      <c r="P1561" s="61">
        <f>IF(Tableau1[[#This Row],[Noms_M]]=P$5,Tableau1[[#This Row],[Fin_M]]-Tableau1[[#This Row],[Début_M]],0)+IF(Tableau1[[#This Row],[Noms]]=P$5,Tableau1[[#This Row],[Fin]]-Tableau1[[#This Row],[Début]],0)</f>
        <v>0</v>
      </c>
      <c r="Q1561" s="61">
        <f>IF(Tableau1[[#This Row],[Noms_M]]=Q$5,Tableau1[[#This Row],[Fin_M]]-Tableau1[[#This Row],[Début_M]],0)+IF(Tableau1[[#This Row],[Noms]]=Q$5,Tableau1[[#This Row],[Fin]]-Tableau1[[#This Row],[Début]],0)</f>
        <v>0</v>
      </c>
      <c r="R1561" s="61">
        <f>IF(Tableau1[[#This Row],[Noms_M]]=R$5,Tableau1[[#This Row],[Fin_M]]-Tableau1[[#This Row],[Début_M]],0)+IF(Tableau1[[#This Row],[Noms]]=R$5,Tableau1[[#This Row],[Fin]]-Tableau1[[#This Row],[Début]],0)</f>
        <v>0</v>
      </c>
      <c r="S1561" s="62">
        <f>IF(Tableau1[[#This Row],[Noms_M]]=S$5,Tableau1[[#This Row],[Fin_M]]-Tableau1[[#This Row],[Début_M]],0)+IF(Tableau1[[#This Row],[Noms]]=S$5,Tableau1[[#This Row],[Fin]]-Tableau1[[#This Row],[Début]],0)</f>
        <v>0</v>
      </c>
    </row>
    <row r="1562" spans="1:26" s="17" customFormat="1" ht="20.25" customHeight="1" thickBot="1" x14ac:dyDescent="0.35">
      <c r="A1562" s="38"/>
      <c r="B1562" s="56" t="str">
        <f t="shared" si="2447"/>
        <v>juin</v>
      </c>
      <c r="C1562" s="57">
        <f t="shared" ref="C1562" si="2497">_xlfn.ISOWEEKNUM(A1560)</f>
        <v>23</v>
      </c>
      <c r="D1562" s="35"/>
      <c r="E1562" s="22"/>
      <c r="F1562" s="12"/>
      <c r="G1562" s="13"/>
      <c r="H1562" s="24"/>
      <c r="I1562" s="12"/>
      <c r="J1562" s="60"/>
      <c r="K1562" s="18"/>
      <c r="L1562" s="4"/>
      <c r="N1562" s="61">
        <f>IF(Tableau1[[#This Row],[Noms_M]]=N$5,Tableau1[[#This Row],[Fin_M]]-Tableau1[[#This Row],[Début_M]],0)+IF(Tableau1[[#This Row],[Noms]]=N$5,Tableau1[[#This Row],[Fin]]-Tableau1[[#This Row],[Début]],0)</f>
        <v>0</v>
      </c>
      <c r="O1562" s="61">
        <f>IF(Tableau1[[#This Row],[Noms_M]]=O$5,Tableau1[[#This Row],[Fin_M]]-Tableau1[[#This Row],[Début_M]],0)+IF(Tableau1[[#This Row],[Noms]]=O$5,Tableau1[[#This Row],[Fin]]-Tableau1[[#This Row],[Début]],0)</f>
        <v>0</v>
      </c>
      <c r="P1562" s="61">
        <f>IF(Tableau1[[#This Row],[Noms_M]]=P$5,Tableau1[[#This Row],[Fin_M]]-Tableau1[[#This Row],[Début_M]],0)+IF(Tableau1[[#This Row],[Noms]]=P$5,Tableau1[[#This Row],[Fin]]-Tableau1[[#This Row],[Début]],0)</f>
        <v>0</v>
      </c>
      <c r="Q1562" s="61">
        <f>IF(Tableau1[[#This Row],[Noms_M]]=Q$5,Tableau1[[#This Row],[Fin_M]]-Tableau1[[#This Row],[Début_M]],0)+IF(Tableau1[[#This Row],[Noms]]=Q$5,Tableau1[[#This Row],[Fin]]-Tableau1[[#This Row],[Début]],0)</f>
        <v>0</v>
      </c>
      <c r="R1562" s="61">
        <f>IF(Tableau1[[#This Row],[Noms_M]]=R$5,Tableau1[[#This Row],[Fin_M]]-Tableau1[[#This Row],[Début_M]],0)+IF(Tableau1[[#This Row],[Noms]]=R$5,Tableau1[[#This Row],[Fin]]-Tableau1[[#This Row],[Début]],0)</f>
        <v>0</v>
      </c>
      <c r="S1562" s="62">
        <f>IF(Tableau1[[#This Row],[Noms_M]]=S$5,Tableau1[[#This Row],[Fin_M]]-Tableau1[[#This Row],[Début_M]],0)+IF(Tableau1[[#This Row],[Noms]]=S$5,Tableau1[[#This Row],[Fin]]-Tableau1[[#This Row],[Début]],0)</f>
        <v>0</v>
      </c>
    </row>
    <row r="1563" spans="1:26" s="17" customFormat="1" ht="20.25" customHeight="1" thickBot="1" x14ac:dyDescent="0.35">
      <c r="A1563" s="36">
        <f>A1560+1</f>
        <v>46175</v>
      </c>
      <c r="B1563" s="55" t="str">
        <f t="shared" si="2449"/>
        <v>juin</v>
      </c>
      <c r="C1563" s="57">
        <f t="shared" ref="C1563" si="2498">_xlfn.ISOWEEKNUM(A1563)</f>
        <v>23</v>
      </c>
      <c r="D1563" s="33">
        <f>A1563</f>
        <v>46175</v>
      </c>
      <c r="E1563" s="8"/>
      <c r="F1563" s="1"/>
      <c r="G1563" s="9"/>
      <c r="H1563" s="14"/>
      <c r="I1563" s="1"/>
      <c r="J1563" s="58"/>
      <c r="K1563" s="18"/>
      <c r="L1563" s="7"/>
      <c r="N1563" s="61">
        <f>IF(Tableau1[[#This Row],[Noms_M]]=N$5,Tableau1[[#This Row],[Fin_M]]-Tableau1[[#This Row],[Début_M]],0)+IF(Tableau1[[#This Row],[Noms]]=N$5,Tableau1[[#This Row],[Fin]]-Tableau1[[#This Row],[Début]],0)</f>
        <v>0</v>
      </c>
      <c r="O1563" s="61">
        <f>IF(Tableau1[[#This Row],[Noms_M]]=O$5,Tableau1[[#This Row],[Fin_M]]-Tableau1[[#This Row],[Début_M]],0)+IF(Tableau1[[#This Row],[Noms]]=O$5,Tableau1[[#This Row],[Fin]]-Tableau1[[#This Row],[Début]],0)</f>
        <v>0</v>
      </c>
      <c r="P1563" s="61">
        <f>IF(Tableau1[[#This Row],[Noms_M]]=P$5,Tableau1[[#This Row],[Fin_M]]-Tableau1[[#This Row],[Début_M]],0)+IF(Tableau1[[#This Row],[Noms]]=P$5,Tableau1[[#This Row],[Fin]]-Tableau1[[#This Row],[Début]],0)</f>
        <v>0</v>
      </c>
      <c r="Q1563" s="61">
        <f>IF(Tableau1[[#This Row],[Noms_M]]=Q$5,Tableau1[[#This Row],[Fin_M]]-Tableau1[[#This Row],[Début_M]],0)+IF(Tableau1[[#This Row],[Noms]]=Q$5,Tableau1[[#This Row],[Fin]]-Tableau1[[#This Row],[Début]],0)</f>
        <v>0</v>
      </c>
      <c r="R1563" s="61">
        <f>IF(Tableau1[[#This Row],[Noms_M]]=R$5,Tableau1[[#This Row],[Fin_M]]-Tableau1[[#This Row],[Début_M]],0)+IF(Tableau1[[#This Row],[Noms]]=R$5,Tableau1[[#This Row],[Fin]]-Tableau1[[#This Row],[Début]],0)</f>
        <v>0</v>
      </c>
      <c r="S1563" s="62">
        <f>IF(Tableau1[[#This Row],[Noms_M]]=S$5,Tableau1[[#This Row],[Fin_M]]-Tableau1[[#This Row],[Début_M]],0)+IF(Tableau1[[#This Row],[Noms]]=S$5,Tableau1[[#This Row],[Fin]]-Tableau1[[#This Row],[Début]],0)</f>
        <v>0</v>
      </c>
    </row>
    <row r="1564" spans="1:26" s="17" customFormat="1" ht="20.25" customHeight="1" thickBot="1" x14ac:dyDescent="0.35">
      <c r="A1564" s="37"/>
      <c r="B1564" s="56" t="str">
        <f t="shared" si="2451"/>
        <v>juin</v>
      </c>
      <c r="C1564" s="57">
        <f t="shared" ref="C1564" si="2499">_xlfn.ISOWEEKNUM(A1563)</f>
        <v>23</v>
      </c>
      <c r="D1564" s="34"/>
      <c r="E1564" s="10"/>
      <c r="F1564" s="2"/>
      <c r="G1564" s="11"/>
      <c r="H1564" s="15"/>
      <c r="I1564" s="2"/>
      <c r="J1564" s="59"/>
      <c r="K1564" s="18"/>
      <c r="L1564" s="3"/>
      <c r="N1564" s="61">
        <f>IF(Tableau1[[#This Row],[Noms_M]]=N$5,Tableau1[[#This Row],[Fin_M]]-Tableau1[[#This Row],[Début_M]],0)+IF(Tableau1[[#This Row],[Noms]]=N$5,Tableau1[[#This Row],[Fin]]-Tableau1[[#This Row],[Début]],0)</f>
        <v>0</v>
      </c>
      <c r="O1564" s="61">
        <f>IF(Tableau1[[#This Row],[Noms_M]]=O$5,Tableau1[[#This Row],[Fin_M]]-Tableau1[[#This Row],[Début_M]],0)+IF(Tableau1[[#This Row],[Noms]]=O$5,Tableau1[[#This Row],[Fin]]-Tableau1[[#This Row],[Début]],0)</f>
        <v>0</v>
      </c>
      <c r="P1564" s="61">
        <f>IF(Tableau1[[#This Row],[Noms_M]]=P$5,Tableau1[[#This Row],[Fin_M]]-Tableau1[[#This Row],[Début_M]],0)+IF(Tableau1[[#This Row],[Noms]]=P$5,Tableau1[[#This Row],[Fin]]-Tableau1[[#This Row],[Début]],0)</f>
        <v>0</v>
      </c>
      <c r="Q1564" s="61">
        <f>IF(Tableau1[[#This Row],[Noms_M]]=Q$5,Tableau1[[#This Row],[Fin_M]]-Tableau1[[#This Row],[Début_M]],0)+IF(Tableau1[[#This Row],[Noms]]=Q$5,Tableau1[[#This Row],[Fin]]-Tableau1[[#This Row],[Début]],0)</f>
        <v>0</v>
      </c>
      <c r="R1564" s="61">
        <f>IF(Tableau1[[#This Row],[Noms_M]]=R$5,Tableau1[[#This Row],[Fin_M]]-Tableau1[[#This Row],[Début_M]],0)+IF(Tableau1[[#This Row],[Noms]]=R$5,Tableau1[[#This Row],[Fin]]-Tableau1[[#This Row],[Début]],0)</f>
        <v>0</v>
      </c>
      <c r="S1564" s="62">
        <f>IF(Tableau1[[#This Row],[Noms_M]]=S$5,Tableau1[[#This Row],[Fin_M]]-Tableau1[[#This Row],[Début_M]],0)+IF(Tableau1[[#This Row],[Noms]]=S$5,Tableau1[[#This Row],[Fin]]-Tableau1[[#This Row],[Début]],0)</f>
        <v>0</v>
      </c>
    </row>
    <row r="1565" spans="1:26" s="17" customFormat="1" ht="20.25" customHeight="1" thickBot="1" x14ac:dyDescent="0.35">
      <c r="A1565" s="38"/>
      <c r="B1565" s="56" t="str">
        <f t="shared" si="2453"/>
        <v>juin</v>
      </c>
      <c r="C1565" s="57">
        <f t="shared" ref="C1565" si="2500">_xlfn.ISOWEEKNUM(A1563)</f>
        <v>23</v>
      </c>
      <c r="D1565" s="35"/>
      <c r="E1565" s="22"/>
      <c r="F1565" s="12"/>
      <c r="G1565" s="13"/>
      <c r="H1565" s="24"/>
      <c r="I1565" s="12"/>
      <c r="J1565" s="60"/>
      <c r="K1565" s="18"/>
      <c r="L1565" s="4"/>
      <c r="N1565" s="61">
        <f>IF(Tableau1[[#This Row],[Noms_M]]=N$5,Tableau1[[#This Row],[Fin_M]]-Tableau1[[#This Row],[Début_M]],0)+IF(Tableau1[[#This Row],[Noms]]=N$5,Tableau1[[#This Row],[Fin]]-Tableau1[[#This Row],[Début]],0)</f>
        <v>0</v>
      </c>
      <c r="O1565" s="61">
        <f>IF(Tableau1[[#This Row],[Noms_M]]=O$5,Tableau1[[#This Row],[Fin_M]]-Tableau1[[#This Row],[Début_M]],0)+IF(Tableau1[[#This Row],[Noms]]=O$5,Tableau1[[#This Row],[Fin]]-Tableau1[[#This Row],[Début]],0)</f>
        <v>0</v>
      </c>
      <c r="P1565" s="61">
        <f>IF(Tableau1[[#This Row],[Noms_M]]=P$5,Tableau1[[#This Row],[Fin_M]]-Tableau1[[#This Row],[Début_M]],0)+IF(Tableau1[[#This Row],[Noms]]=P$5,Tableau1[[#This Row],[Fin]]-Tableau1[[#This Row],[Début]],0)</f>
        <v>0</v>
      </c>
      <c r="Q1565" s="61">
        <f>IF(Tableau1[[#This Row],[Noms_M]]=Q$5,Tableau1[[#This Row],[Fin_M]]-Tableau1[[#This Row],[Début_M]],0)+IF(Tableau1[[#This Row],[Noms]]=Q$5,Tableau1[[#This Row],[Fin]]-Tableau1[[#This Row],[Début]],0)</f>
        <v>0</v>
      </c>
      <c r="R1565" s="61">
        <f>IF(Tableau1[[#This Row],[Noms_M]]=R$5,Tableau1[[#This Row],[Fin_M]]-Tableau1[[#This Row],[Début_M]],0)+IF(Tableau1[[#This Row],[Noms]]=R$5,Tableau1[[#This Row],[Fin]]-Tableau1[[#This Row],[Début]],0)</f>
        <v>0</v>
      </c>
      <c r="S1565" s="62">
        <f>IF(Tableau1[[#This Row],[Noms_M]]=S$5,Tableau1[[#This Row],[Fin_M]]-Tableau1[[#This Row],[Début_M]],0)+IF(Tableau1[[#This Row],[Noms]]=S$5,Tableau1[[#This Row],[Fin]]-Tableau1[[#This Row],[Début]],0)</f>
        <v>0</v>
      </c>
    </row>
    <row r="1566" spans="1:26" s="17" customFormat="1" ht="20.25" customHeight="1" thickBot="1" x14ac:dyDescent="0.35">
      <c r="A1566" s="36">
        <f>A1563+1</f>
        <v>46176</v>
      </c>
      <c r="B1566" s="55" t="str">
        <f t="shared" ref="B1566" si="2501">TEXT(A1566,"mmm")</f>
        <v>juin</v>
      </c>
      <c r="C1566" s="57">
        <f t="shared" ref="C1566" si="2502">_xlfn.ISOWEEKNUM(A1566)</f>
        <v>23</v>
      </c>
      <c r="D1566" s="33">
        <f>A1566</f>
        <v>46176</v>
      </c>
      <c r="E1566" s="8"/>
      <c r="F1566" s="1"/>
      <c r="G1566" s="9"/>
      <c r="H1566" s="14"/>
      <c r="I1566" s="1"/>
      <c r="J1566" s="58"/>
      <c r="K1566" s="18"/>
      <c r="L1566" s="7"/>
      <c r="N1566" s="61">
        <f>IF(Tableau1[[#This Row],[Noms_M]]=N$5,Tableau1[[#This Row],[Fin_M]]-Tableau1[[#This Row],[Début_M]],0)+IF(Tableau1[[#This Row],[Noms]]=N$5,Tableau1[[#This Row],[Fin]]-Tableau1[[#This Row],[Début]],0)</f>
        <v>0</v>
      </c>
      <c r="O1566" s="61">
        <f>IF(Tableau1[[#This Row],[Noms_M]]=O$5,Tableau1[[#This Row],[Fin_M]]-Tableau1[[#This Row],[Début_M]],0)+IF(Tableau1[[#This Row],[Noms]]=O$5,Tableau1[[#This Row],[Fin]]-Tableau1[[#This Row],[Début]],0)</f>
        <v>0</v>
      </c>
      <c r="P1566" s="61">
        <f>IF(Tableau1[[#This Row],[Noms_M]]=P$5,Tableau1[[#This Row],[Fin_M]]-Tableau1[[#This Row],[Début_M]],0)+IF(Tableau1[[#This Row],[Noms]]=P$5,Tableau1[[#This Row],[Fin]]-Tableau1[[#This Row],[Début]],0)</f>
        <v>0</v>
      </c>
      <c r="Q1566" s="61">
        <f>IF(Tableau1[[#This Row],[Noms_M]]=Q$5,Tableau1[[#This Row],[Fin_M]]-Tableau1[[#This Row],[Début_M]],0)+IF(Tableau1[[#This Row],[Noms]]=Q$5,Tableau1[[#This Row],[Fin]]-Tableau1[[#This Row],[Début]],0)</f>
        <v>0</v>
      </c>
      <c r="R1566" s="61">
        <f>IF(Tableau1[[#This Row],[Noms_M]]=R$5,Tableau1[[#This Row],[Fin_M]]-Tableau1[[#This Row],[Début_M]],0)+IF(Tableau1[[#This Row],[Noms]]=R$5,Tableau1[[#This Row],[Fin]]-Tableau1[[#This Row],[Début]],0)</f>
        <v>0</v>
      </c>
      <c r="S1566" s="62">
        <f>IF(Tableau1[[#This Row],[Noms_M]]=S$5,Tableau1[[#This Row],[Fin_M]]-Tableau1[[#This Row],[Début_M]],0)+IF(Tableau1[[#This Row],[Noms]]=S$5,Tableau1[[#This Row],[Fin]]-Tableau1[[#This Row],[Début]],0)</f>
        <v>0</v>
      </c>
    </row>
    <row r="1567" spans="1:26" s="17" customFormat="1" ht="20.25" customHeight="1" thickBot="1" x14ac:dyDescent="0.35">
      <c r="A1567" s="37"/>
      <c r="B1567" s="56" t="str">
        <f t="shared" ref="B1567" si="2503">TEXT(A1566,"mmm")</f>
        <v>juin</v>
      </c>
      <c r="C1567" s="57">
        <f t="shared" ref="C1567" si="2504">_xlfn.ISOWEEKNUM(A1566)</f>
        <v>23</v>
      </c>
      <c r="D1567" s="34"/>
      <c r="E1567" s="10"/>
      <c r="F1567" s="2"/>
      <c r="G1567" s="11"/>
      <c r="H1567" s="15"/>
      <c r="I1567" s="2"/>
      <c r="J1567" s="59"/>
      <c r="K1567" s="18"/>
      <c r="L1567" s="3"/>
      <c r="N1567" s="61">
        <f>IF(Tableau1[[#This Row],[Noms_M]]=N$5,Tableau1[[#This Row],[Fin_M]]-Tableau1[[#This Row],[Début_M]],0)+IF(Tableau1[[#This Row],[Noms]]=N$5,Tableau1[[#This Row],[Fin]]-Tableau1[[#This Row],[Début]],0)</f>
        <v>0</v>
      </c>
      <c r="O1567" s="61">
        <f>IF(Tableau1[[#This Row],[Noms_M]]=O$5,Tableau1[[#This Row],[Fin_M]]-Tableau1[[#This Row],[Début_M]],0)+IF(Tableau1[[#This Row],[Noms]]=O$5,Tableau1[[#This Row],[Fin]]-Tableau1[[#This Row],[Début]],0)</f>
        <v>0</v>
      </c>
      <c r="P1567" s="61">
        <f>IF(Tableau1[[#This Row],[Noms_M]]=P$5,Tableau1[[#This Row],[Fin_M]]-Tableau1[[#This Row],[Début_M]],0)+IF(Tableau1[[#This Row],[Noms]]=P$5,Tableau1[[#This Row],[Fin]]-Tableau1[[#This Row],[Début]],0)</f>
        <v>0</v>
      </c>
      <c r="Q1567" s="61">
        <f>IF(Tableau1[[#This Row],[Noms_M]]=Q$5,Tableau1[[#This Row],[Fin_M]]-Tableau1[[#This Row],[Début_M]],0)+IF(Tableau1[[#This Row],[Noms]]=Q$5,Tableau1[[#This Row],[Fin]]-Tableau1[[#This Row],[Début]],0)</f>
        <v>0</v>
      </c>
      <c r="R1567" s="61">
        <f>IF(Tableau1[[#This Row],[Noms_M]]=R$5,Tableau1[[#This Row],[Fin_M]]-Tableau1[[#This Row],[Début_M]],0)+IF(Tableau1[[#This Row],[Noms]]=R$5,Tableau1[[#This Row],[Fin]]-Tableau1[[#This Row],[Début]],0)</f>
        <v>0</v>
      </c>
      <c r="S1567" s="62">
        <f>IF(Tableau1[[#This Row],[Noms_M]]=S$5,Tableau1[[#This Row],[Fin_M]]-Tableau1[[#This Row],[Début_M]],0)+IF(Tableau1[[#This Row],[Noms]]=S$5,Tableau1[[#This Row],[Fin]]-Tableau1[[#This Row],[Début]],0)</f>
        <v>0</v>
      </c>
    </row>
    <row r="1568" spans="1:26" s="17" customFormat="1" ht="20.25" customHeight="1" thickBot="1" x14ac:dyDescent="0.35">
      <c r="A1568" s="38"/>
      <c r="B1568" s="56" t="str">
        <f t="shared" ref="B1568" si="2505">TEXT(A1566,"mmm")</f>
        <v>juin</v>
      </c>
      <c r="C1568" s="57">
        <f t="shared" ref="C1568" si="2506">_xlfn.ISOWEEKNUM(A1566)</f>
        <v>23</v>
      </c>
      <c r="D1568" s="35"/>
      <c r="E1568" s="22"/>
      <c r="F1568" s="12"/>
      <c r="G1568" s="13"/>
      <c r="H1568" s="24"/>
      <c r="I1568" s="12"/>
      <c r="J1568" s="60"/>
      <c r="K1568" s="18"/>
      <c r="L1568" s="4"/>
      <c r="N1568" s="61">
        <f>IF(Tableau1[[#This Row],[Noms_M]]=N$5,Tableau1[[#This Row],[Fin_M]]-Tableau1[[#This Row],[Début_M]],0)+IF(Tableau1[[#This Row],[Noms]]=N$5,Tableau1[[#This Row],[Fin]]-Tableau1[[#This Row],[Début]],0)</f>
        <v>0</v>
      </c>
      <c r="O1568" s="61">
        <f>IF(Tableau1[[#This Row],[Noms_M]]=O$5,Tableau1[[#This Row],[Fin_M]]-Tableau1[[#This Row],[Début_M]],0)+IF(Tableau1[[#This Row],[Noms]]=O$5,Tableau1[[#This Row],[Fin]]-Tableau1[[#This Row],[Début]],0)</f>
        <v>0</v>
      </c>
      <c r="P1568" s="61">
        <f>IF(Tableau1[[#This Row],[Noms_M]]=P$5,Tableau1[[#This Row],[Fin_M]]-Tableau1[[#This Row],[Début_M]],0)+IF(Tableau1[[#This Row],[Noms]]=P$5,Tableau1[[#This Row],[Fin]]-Tableau1[[#This Row],[Début]],0)</f>
        <v>0</v>
      </c>
      <c r="Q1568" s="61">
        <f>IF(Tableau1[[#This Row],[Noms_M]]=Q$5,Tableau1[[#This Row],[Fin_M]]-Tableau1[[#This Row],[Début_M]],0)+IF(Tableau1[[#This Row],[Noms]]=Q$5,Tableau1[[#This Row],[Fin]]-Tableau1[[#This Row],[Début]],0)</f>
        <v>0</v>
      </c>
      <c r="R1568" s="61">
        <f>IF(Tableau1[[#This Row],[Noms_M]]=R$5,Tableau1[[#This Row],[Fin_M]]-Tableau1[[#This Row],[Début_M]],0)+IF(Tableau1[[#This Row],[Noms]]=R$5,Tableau1[[#This Row],[Fin]]-Tableau1[[#This Row],[Début]],0)</f>
        <v>0</v>
      </c>
      <c r="S1568" s="62">
        <f>IF(Tableau1[[#This Row],[Noms_M]]=S$5,Tableau1[[#This Row],[Fin_M]]-Tableau1[[#This Row],[Début_M]],0)+IF(Tableau1[[#This Row],[Noms]]=S$5,Tableau1[[#This Row],[Fin]]-Tableau1[[#This Row],[Début]],0)</f>
        <v>0</v>
      </c>
    </row>
    <row r="1569" spans="1:26" s="17" customFormat="1" ht="20.25" customHeight="1" thickBot="1" x14ac:dyDescent="0.35">
      <c r="A1569" s="36">
        <f>A1566+1</f>
        <v>46177</v>
      </c>
      <c r="B1569" s="55" t="str">
        <f t="shared" si="2431"/>
        <v>juin</v>
      </c>
      <c r="C1569" s="57">
        <f t="shared" ref="C1569" si="2507">_xlfn.ISOWEEKNUM(A1569)</f>
        <v>23</v>
      </c>
      <c r="D1569" s="33">
        <f>A1569</f>
        <v>46177</v>
      </c>
      <c r="E1569" s="8"/>
      <c r="F1569" s="1"/>
      <c r="G1569" s="9"/>
      <c r="H1569" s="14"/>
      <c r="I1569" s="1"/>
      <c r="J1569" s="58"/>
      <c r="K1569" s="18"/>
      <c r="L1569" s="7"/>
      <c r="N1569" s="61">
        <f>IF(Tableau1[[#This Row],[Noms_M]]=N$5,Tableau1[[#This Row],[Fin_M]]-Tableau1[[#This Row],[Début_M]],0)+IF(Tableau1[[#This Row],[Noms]]=N$5,Tableau1[[#This Row],[Fin]]-Tableau1[[#This Row],[Début]],0)</f>
        <v>0</v>
      </c>
      <c r="O1569" s="61">
        <f>IF(Tableau1[[#This Row],[Noms_M]]=O$5,Tableau1[[#This Row],[Fin_M]]-Tableau1[[#This Row],[Début_M]],0)+IF(Tableau1[[#This Row],[Noms]]=O$5,Tableau1[[#This Row],[Fin]]-Tableau1[[#This Row],[Début]],0)</f>
        <v>0</v>
      </c>
      <c r="P1569" s="61">
        <f>IF(Tableau1[[#This Row],[Noms_M]]=P$5,Tableau1[[#This Row],[Fin_M]]-Tableau1[[#This Row],[Début_M]],0)+IF(Tableau1[[#This Row],[Noms]]=P$5,Tableau1[[#This Row],[Fin]]-Tableau1[[#This Row],[Début]],0)</f>
        <v>0</v>
      </c>
      <c r="Q1569" s="61">
        <f>IF(Tableau1[[#This Row],[Noms_M]]=Q$5,Tableau1[[#This Row],[Fin_M]]-Tableau1[[#This Row],[Début_M]],0)+IF(Tableau1[[#This Row],[Noms]]=Q$5,Tableau1[[#This Row],[Fin]]-Tableau1[[#This Row],[Début]],0)</f>
        <v>0</v>
      </c>
      <c r="R1569" s="61">
        <f>IF(Tableau1[[#This Row],[Noms_M]]=R$5,Tableau1[[#This Row],[Fin_M]]-Tableau1[[#This Row],[Début_M]],0)+IF(Tableau1[[#This Row],[Noms]]=R$5,Tableau1[[#This Row],[Fin]]-Tableau1[[#This Row],[Début]],0)</f>
        <v>0</v>
      </c>
      <c r="S1569" s="62">
        <f>IF(Tableau1[[#This Row],[Noms_M]]=S$5,Tableau1[[#This Row],[Fin_M]]-Tableau1[[#This Row],[Début_M]],0)+IF(Tableau1[[#This Row],[Noms]]=S$5,Tableau1[[#This Row],[Fin]]-Tableau1[[#This Row],[Début]],0)</f>
        <v>0</v>
      </c>
    </row>
    <row r="1570" spans="1:26" s="17" customFormat="1" ht="20.25" customHeight="1" thickBot="1" x14ac:dyDescent="0.35">
      <c r="A1570" s="37"/>
      <c r="B1570" s="56" t="str">
        <f t="shared" si="2433"/>
        <v>juin</v>
      </c>
      <c r="C1570" s="57">
        <f t="shared" ref="C1570" si="2508">_xlfn.ISOWEEKNUM(A1569)</f>
        <v>23</v>
      </c>
      <c r="D1570" s="34"/>
      <c r="E1570" s="10"/>
      <c r="F1570" s="2"/>
      <c r="G1570" s="11"/>
      <c r="H1570" s="15"/>
      <c r="I1570" s="2"/>
      <c r="J1570" s="59"/>
      <c r="K1570" s="18"/>
      <c r="L1570" s="3"/>
      <c r="N1570" s="61">
        <f>IF(Tableau1[[#This Row],[Noms_M]]=N$5,Tableau1[[#This Row],[Fin_M]]-Tableau1[[#This Row],[Début_M]],0)+IF(Tableau1[[#This Row],[Noms]]=N$5,Tableau1[[#This Row],[Fin]]-Tableau1[[#This Row],[Début]],0)</f>
        <v>0</v>
      </c>
      <c r="O1570" s="61">
        <f>IF(Tableau1[[#This Row],[Noms_M]]=O$5,Tableau1[[#This Row],[Fin_M]]-Tableau1[[#This Row],[Début_M]],0)+IF(Tableau1[[#This Row],[Noms]]=O$5,Tableau1[[#This Row],[Fin]]-Tableau1[[#This Row],[Début]],0)</f>
        <v>0</v>
      </c>
      <c r="P1570" s="61">
        <f>IF(Tableau1[[#This Row],[Noms_M]]=P$5,Tableau1[[#This Row],[Fin_M]]-Tableau1[[#This Row],[Début_M]],0)+IF(Tableau1[[#This Row],[Noms]]=P$5,Tableau1[[#This Row],[Fin]]-Tableau1[[#This Row],[Début]],0)</f>
        <v>0</v>
      </c>
      <c r="Q1570" s="61">
        <f>IF(Tableau1[[#This Row],[Noms_M]]=Q$5,Tableau1[[#This Row],[Fin_M]]-Tableau1[[#This Row],[Début_M]],0)+IF(Tableau1[[#This Row],[Noms]]=Q$5,Tableau1[[#This Row],[Fin]]-Tableau1[[#This Row],[Début]],0)</f>
        <v>0</v>
      </c>
      <c r="R1570" s="61">
        <f>IF(Tableau1[[#This Row],[Noms_M]]=R$5,Tableau1[[#This Row],[Fin_M]]-Tableau1[[#This Row],[Début_M]],0)+IF(Tableau1[[#This Row],[Noms]]=R$5,Tableau1[[#This Row],[Fin]]-Tableau1[[#This Row],[Début]],0)</f>
        <v>0</v>
      </c>
      <c r="S1570" s="62">
        <f>IF(Tableau1[[#This Row],[Noms_M]]=S$5,Tableau1[[#This Row],[Fin_M]]-Tableau1[[#This Row],[Début_M]],0)+IF(Tableau1[[#This Row],[Noms]]=S$5,Tableau1[[#This Row],[Fin]]-Tableau1[[#This Row],[Début]],0)</f>
        <v>0</v>
      </c>
    </row>
    <row r="1571" spans="1:26" s="17" customFormat="1" ht="20.25" customHeight="1" thickBot="1" x14ac:dyDescent="0.35">
      <c r="A1571" s="38"/>
      <c r="B1571" s="56" t="str">
        <f t="shared" si="2435"/>
        <v>juin</v>
      </c>
      <c r="C1571" s="57">
        <f t="shared" ref="C1571" si="2509">_xlfn.ISOWEEKNUM(A1569)</f>
        <v>23</v>
      </c>
      <c r="D1571" s="35"/>
      <c r="E1571" s="22"/>
      <c r="F1571" s="12"/>
      <c r="G1571" s="13"/>
      <c r="H1571" s="24"/>
      <c r="I1571" s="12"/>
      <c r="J1571" s="60"/>
      <c r="K1571" s="18"/>
      <c r="L1571" s="4"/>
      <c r="N1571" s="61">
        <f>IF(Tableau1[[#This Row],[Noms_M]]=N$5,Tableau1[[#This Row],[Fin_M]]-Tableau1[[#This Row],[Début_M]],0)+IF(Tableau1[[#This Row],[Noms]]=N$5,Tableau1[[#This Row],[Fin]]-Tableau1[[#This Row],[Début]],0)</f>
        <v>0</v>
      </c>
      <c r="O1571" s="61">
        <f>IF(Tableau1[[#This Row],[Noms_M]]=O$5,Tableau1[[#This Row],[Fin_M]]-Tableau1[[#This Row],[Début_M]],0)+IF(Tableau1[[#This Row],[Noms]]=O$5,Tableau1[[#This Row],[Fin]]-Tableau1[[#This Row],[Début]],0)</f>
        <v>0</v>
      </c>
      <c r="P1571" s="61">
        <f>IF(Tableau1[[#This Row],[Noms_M]]=P$5,Tableau1[[#This Row],[Fin_M]]-Tableau1[[#This Row],[Début_M]],0)+IF(Tableau1[[#This Row],[Noms]]=P$5,Tableau1[[#This Row],[Fin]]-Tableau1[[#This Row],[Début]],0)</f>
        <v>0</v>
      </c>
      <c r="Q1571" s="61">
        <f>IF(Tableau1[[#This Row],[Noms_M]]=Q$5,Tableau1[[#This Row],[Fin_M]]-Tableau1[[#This Row],[Début_M]],0)+IF(Tableau1[[#This Row],[Noms]]=Q$5,Tableau1[[#This Row],[Fin]]-Tableau1[[#This Row],[Début]],0)</f>
        <v>0</v>
      </c>
      <c r="R1571" s="61">
        <f>IF(Tableau1[[#This Row],[Noms_M]]=R$5,Tableau1[[#This Row],[Fin_M]]-Tableau1[[#This Row],[Début_M]],0)+IF(Tableau1[[#This Row],[Noms]]=R$5,Tableau1[[#This Row],[Fin]]-Tableau1[[#This Row],[Début]],0)</f>
        <v>0</v>
      </c>
      <c r="S1571" s="62">
        <f>IF(Tableau1[[#This Row],[Noms_M]]=S$5,Tableau1[[#This Row],[Fin_M]]-Tableau1[[#This Row],[Début_M]],0)+IF(Tableau1[[#This Row],[Noms]]=S$5,Tableau1[[#This Row],[Fin]]-Tableau1[[#This Row],[Début]],0)</f>
        <v>0</v>
      </c>
    </row>
    <row r="1572" spans="1:26" s="17" customFormat="1" ht="20.25" customHeight="1" thickBot="1" x14ac:dyDescent="0.35">
      <c r="A1572" s="36">
        <f>A1569+1</f>
        <v>46178</v>
      </c>
      <c r="B1572" s="55" t="str">
        <f t="shared" si="2437"/>
        <v>juin</v>
      </c>
      <c r="C1572" s="57">
        <f t="shared" ref="C1572" si="2510">_xlfn.ISOWEEKNUM(A1572)</f>
        <v>23</v>
      </c>
      <c r="D1572" s="33">
        <f>A1572</f>
        <v>46178</v>
      </c>
      <c r="E1572" s="8"/>
      <c r="F1572" s="1"/>
      <c r="G1572" s="9"/>
      <c r="H1572" s="14"/>
      <c r="I1572" s="1"/>
      <c r="J1572" s="58"/>
      <c r="K1572" s="18"/>
      <c r="L1572" s="7"/>
      <c r="N1572" s="61">
        <f>IF(Tableau1[[#This Row],[Noms_M]]=N$5,Tableau1[[#This Row],[Fin_M]]-Tableau1[[#This Row],[Début_M]],0)+IF(Tableau1[[#This Row],[Noms]]=N$5,Tableau1[[#This Row],[Fin]]-Tableau1[[#This Row],[Début]],0)</f>
        <v>0</v>
      </c>
      <c r="O1572" s="61">
        <f>IF(Tableau1[[#This Row],[Noms_M]]=O$5,Tableau1[[#This Row],[Fin_M]]-Tableau1[[#This Row],[Début_M]],0)+IF(Tableau1[[#This Row],[Noms]]=O$5,Tableau1[[#This Row],[Fin]]-Tableau1[[#This Row],[Début]],0)</f>
        <v>0</v>
      </c>
      <c r="P1572" s="61">
        <f>IF(Tableau1[[#This Row],[Noms_M]]=P$5,Tableau1[[#This Row],[Fin_M]]-Tableau1[[#This Row],[Début_M]],0)+IF(Tableau1[[#This Row],[Noms]]=P$5,Tableau1[[#This Row],[Fin]]-Tableau1[[#This Row],[Début]],0)</f>
        <v>0</v>
      </c>
      <c r="Q1572" s="61">
        <f>IF(Tableau1[[#This Row],[Noms_M]]=Q$5,Tableau1[[#This Row],[Fin_M]]-Tableau1[[#This Row],[Début_M]],0)+IF(Tableau1[[#This Row],[Noms]]=Q$5,Tableau1[[#This Row],[Fin]]-Tableau1[[#This Row],[Début]],0)</f>
        <v>0</v>
      </c>
      <c r="R1572" s="61">
        <f>IF(Tableau1[[#This Row],[Noms_M]]=R$5,Tableau1[[#This Row],[Fin_M]]-Tableau1[[#This Row],[Début_M]],0)+IF(Tableau1[[#This Row],[Noms]]=R$5,Tableau1[[#This Row],[Fin]]-Tableau1[[#This Row],[Début]],0)</f>
        <v>0</v>
      </c>
      <c r="S1572" s="62">
        <f>IF(Tableau1[[#This Row],[Noms_M]]=S$5,Tableau1[[#This Row],[Fin_M]]-Tableau1[[#This Row],[Début_M]],0)+IF(Tableau1[[#This Row],[Noms]]=S$5,Tableau1[[#This Row],[Fin]]-Tableau1[[#This Row],[Début]],0)</f>
        <v>0</v>
      </c>
    </row>
    <row r="1573" spans="1:26" s="17" customFormat="1" ht="20.25" customHeight="1" thickBot="1" x14ac:dyDescent="0.35">
      <c r="A1573" s="37"/>
      <c r="B1573" s="56" t="str">
        <f t="shared" si="2439"/>
        <v>juin</v>
      </c>
      <c r="C1573" s="57">
        <f t="shared" ref="C1573" si="2511">_xlfn.ISOWEEKNUM(A1572)</f>
        <v>23</v>
      </c>
      <c r="D1573" s="34"/>
      <c r="E1573" s="10"/>
      <c r="F1573" s="2"/>
      <c r="G1573" s="11"/>
      <c r="H1573" s="15"/>
      <c r="I1573" s="2"/>
      <c r="J1573" s="59"/>
      <c r="K1573" s="18"/>
      <c r="L1573" s="3"/>
      <c r="N1573" s="61">
        <f>IF(Tableau1[[#This Row],[Noms_M]]=N$5,Tableau1[[#This Row],[Fin_M]]-Tableau1[[#This Row],[Début_M]],0)+IF(Tableau1[[#This Row],[Noms]]=N$5,Tableau1[[#This Row],[Fin]]-Tableau1[[#This Row],[Début]],0)</f>
        <v>0</v>
      </c>
      <c r="O1573" s="61">
        <f>IF(Tableau1[[#This Row],[Noms_M]]=O$5,Tableau1[[#This Row],[Fin_M]]-Tableau1[[#This Row],[Début_M]],0)+IF(Tableau1[[#This Row],[Noms]]=O$5,Tableau1[[#This Row],[Fin]]-Tableau1[[#This Row],[Début]],0)</f>
        <v>0</v>
      </c>
      <c r="P1573" s="61">
        <f>IF(Tableau1[[#This Row],[Noms_M]]=P$5,Tableau1[[#This Row],[Fin_M]]-Tableau1[[#This Row],[Début_M]],0)+IF(Tableau1[[#This Row],[Noms]]=P$5,Tableau1[[#This Row],[Fin]]-Tableau1[[#This Row],[Début]],0)</f>
        <v>0</v>
      </c>
      <c r="Q1573" s="61">
        <f>IF(Tableau1[[#This Row],[Noms_M]]=Q$5,Tableau1[[#This Row],[Fin_M]]-Tableau1[[#This Row],[Début_M]],0)+IF(Tableau1[[#This Row],[Noms]]=Q$5,Tableau1[[#This Row],[Fin]]-Tableau1[[#This Row],[Début]],0)</f>
        <v>0</v>
      </c>
      <c r="R1573" s="61">
        <f>IF(Tableau1[[#This Row],[Noms_M]]=R$5,Tableau1[[#This Row],[Fin_M]]-Tableau1[[#This Row],[Début_M]],0)+IF(Tableau1[[#This Row],[Noms]]=R$5,Tableau1[[#This Row],[Fin]]-Tableau1[[#This Row],[Début]],0)</f>
        <v>0</v>
      </c>
      <c r="S1573" s="62">
        <f>IF(Tableau1[[#This Row],[Noms_M]]=S$5,Tableau1[[#This Row],[Fin_M]]-Tableau1[[#This Row],[Début_M]],0)+IF(Tableau1[[#This Row],[Noms]]=S$5,Tableau1[[#This Row],[Fin]]-Tableau1[[#This Row],[Début]],0)</f>
        <v>0</v>
      </c>
    </row>
    <row r="1574" spans="1:26" s="17" customFormat="1" ht="20.25" customHeight="1" thickBot="1" x14ac:dyDescent="0.35">
      <c r="A1574" s="38"/>
      <c r="B1574" s="56" t="str">
        <f t="shared" si="2441"/>
        <v>juin</v>
      </c>
      <c r="C1574" s="57">
        <f t="shared" ref="C1574" si="2512">_xlfn.ISOWEEKNUM(A1572)</f>
        <v>23</v>
      </c>
      <c r="D1574" s="35"/>
      <c r="E1574" s="22"/>
      <c r="F1574" s="12"/>
      <c r="G1574" s="13"/>
      <c r="H1574" s="24"/>
      <c r="I1574" s="12"/>
      <c r="J1574" s="60"/>
      <c r="K1574" s="18"/>
      <c r="L1574" s="4"/>
      <c r="N1574" s="61">
        <f>IF(Tableau1[[#This Row],[Noms_M]]=N$5,Tableau1[[#This Row],[Fin_M]]-Tableau1[[#This Row],[Début_M]],0)+IF(Tableau1[[#This Row],[Noms]]=N$5,Tableau1[[#This Row],[Fin]]-Tableau1[[#This Row],[Début]],0)</f>
        <v>0</v>
      </c>
      <c r="O1574" s="61">
        <f>IF(Tableau1[[#This Row],[Noms_M]]=O$5,Tableau1[[#This Row],[Fin_M]]-Tableau1[[#This Row],[Début_M]],0)+IF(Tableau1[[#This Row],[Noms]]=O$5,Tableau1[[#This Row],[Fin]]-Tableau1[[#This Row],[Début]],0)</f>
        <v>0</v>
      </c>
      <c r="P1574" s="61">
        <f>IF(Tableau1[[#This Row],[Noms_M]]=P$5,Tableau1[[#This Row],[Fin_M]]-Tableau1[[#This Row],[Début_M]],0)+IF(Tableau1[[#This Row],[Noms]]=P$5,Tableau1[[#This Row],[Fin]]-Tableau1[[#This Row],[Début]],0)</f>
        <v>0</v>
      </c>
      <c r="Q1574" s="61">
        <f>IF(Tableau1[[#This Row],[Noms_M]]=Q$5,Tableau1[[#This Row],[Fin_M]]-Tableau1[[#This Row],[Début_M]],0)+IF(Tableau1[[#This Row],[Noms]]=Q$5,Tableau1[[#This Row],[Fin]]-Tableau1[[#This Row],[Début]],0)</f>
        <v>0</v>
      </c>
      <c r="R1574" s="61">
        <f>IF(Tableau1[[#This Row],[Noms_M]]=R$5,Tableau1[[#This Row],[Fin_M]]-Tableau1[[#This Row],[Début_M]],0)+IF(Tableau1[[#This Row],[Noms]]=R$5,Tableau1[[#This Row],[Fin]]-Tableau1[[#This Row],[Début]],0)</f>
        <v>0</v>
      </c>
      <c r="S1574" s="62">
        <f>IF(Tableau1[[#This Row],[Noms_M]]=S$5,Tableau1[[#This Row],[Fin_M]]-Tableau1[[#This Row],[Début_M]],0)+IF(Tableau1[[#This Row],[Noms]]=S$5,Tableau1[[#This Row],[Fin]]-Tableau1[[#This Row],[Début]],0)</f>
        <v>0</v>
      </c>
    </row>
    <row r="1575" spans="1:26" s="17" customFormat="1" ht="20.25" customHeight="1" thickBot="1" x14ac:dyDescent="0.35">
      <c r="A1575" s="36">
        <f>A1572+1</f>
        <v>46179</v>
      </c>
      <c r="B1575" s="55" t="str">
        <f t="shared" si="2443"/>
        <v>juin</v>
      </c>
      <c r="C1575" s="57">
        <f t="shared" ref="C1575" si="2513">_xlfn.ISOWEEKNUM(A1575)</f>
        <v>23</v>
      </c>
      <c r="D1575" s="33">
        <f>A1575</f>
        <v>46179</v>
      </c>
      <c r="E1575" s="8"/>
      <c r="F1575" s="1"/>
      <c r="G1575" s="9"/>
      <c r="H1575" s="14"/>
      <c r="I1575" s="1"/>
      <c r="J1575" s="58"/>
      <c r="K1575" s="18"/>
      <c r="L1575" s="7"/>
      <c r="N1575" s="61">
        <f>IF(Tableau1[[#This Row],[Noms_M]]=N$5,Tableau1[[#This Row],[Fin_M]]-Tableau1[[#This Row],[Début_M]],0)+IF(Tableau1[[#This Row],[Noms]]=N$5,Tableau1[[#This Row],[Fin]]-Tableau1[[#This Row],[Début]],0)</f>
        <v>0</v>
      </c>
      <c r="O1575" s="61">
        <f>IF(Tableau1[[#This Row],[Noms_M]]=O$5,Tableau1[[#This Row],[Fin_M]]-Tableau1[[#This Row],[Début_M]],0)+IF(Tableau1[[#This Row],[Noms]]=O$5,Tableau1[[#This Row],[Fin]]-Tableau1[[#This Row],[Début]],0)</f>
        <v>0</v>
      </c>
      <c r="P1575" s="61">
        <f>IF(Tableau1[[#This Row],[Noms_M]]=P$5,Tableau1[[#This Row],[Fin_M]]-Tableau1[[#This Row],[Début_M]],0)+IF(Tableau1[[#This Row],[Noms]]=P$5,Tableau1[[#This Row],[Fin]]-Tableau1[[#This Row],[Début]],0)</f>
        <v>0</v>
      </c>
      <c r="Q1575" s="61">
        <f>IF(Tableau1[[#This Row],[Noms_M]]=Q$5,Tableau1[[#This Row],[Fin_M]]-Tableau1[[#This Row],[Début_M]],0)+IF(Tableau1[[#This Row],[Noms]]=Q$5,Tableau1[[#This Row],[Fin]]-Tableau1[[#This Row],[Début]],0)</f>
        <v>0</v>
      </c>
      <c r="R1575" s="61">
        <f>IF(Tableau1[[#This Row],[Noms_M]]=R$5,Tableau1[[#This Row],[Fin_M]]-Tableau1[[#This Row],[Début_M]],0)+IF(Tableau1[[#This Row],[Noms]]=R$5,Tableau1[[#This Row],[Fin]]-Tableau1[[#This Row],[Début]],0)</f>
        <v>0</v>
      </c>
      <c r="S1575" s="62">
        <f>IF(Tableau1[[#This Row],[Noms_M]]=S$5,Tableau1[[#This Row],[Fin_M]]-Tableau1[[#This Row],[Début_M]],0)+IF(Tableau1[[#This Row],[Noms]]=S$5,Tableau1[[#This Row],[Fin]]-Tableau1[[#This Row],[Début]],0)</f>
        <v>0</v>
      </c>
    </row>
    <row r="1576" spans="1:26" s="17" customFormat="1" ht="20.25" customHeight="1" thickBot="1" x14ac:dyDescent="0.35">
      <c r="A1576" s="37"/>
      <c r="B1576" s="56" t="str">
        <f t="shared" si="2445"/>
        <v>juin</v>
      </c>
      <c r="C1576" s="57">
        <f t="shared" ref="C1576" si="2514">_xlfn.ISOWEEKNUM(A1575)</f>
        <v>23</v>
      </c>
      <c r="D1576" s="34"/>
      <c r="E1576" s="10"/>
      <c r="F1576" s="2"/>
      <c r="G1576" s="11"/>
      <c r="H1576" s="15"/>
      <c r="I1576" s="2"/>
      <c r="J1576" s="59"/>
      <c r="K1576" s="18"/>
      <c r="L1576" s="3"/>
      <c r="N1576" s="61">
        <f>IF(Tableau1[[#This Row],[Noms_M]]=N$5,Tableau1[[#This Row],[Fin_M]]-Tableau1[[#This Row],[Début_M]],0)+IF(Tableau1[[#This Row],[Noms]]=N$5,Tableau1[[#This Row],[Fin]]-Tableau1[[#This Row],[Début]],0)</f>
        <v>0</v>
      </c>
      <c r="O1576" s="61">
        <f>IF(Tableau1[[#This Row],[Noms_M]]=O$5,Tableau1[[#This Row],[Fin_M]]-Tableau1[[#This Row],[Début_M]],0)+IF(Tableau1[[#This Row],[Noms]]=O$5,Tableau1[[#This Row],[Fin]]-Tableau1[[#This Row],[Début]],0)</f>
        <v>0</v>
      </c>
      <c r="P1576" s="61">
        <f>IF(Tableau1[[#This Row],[Noms_M]]=P$5,Tableau1[[#This Row],[Fin_M]]-Tableau1[[#This Row],[Début_M]],0)+IF(Tableau1[[#This Row],[Noms]]=P$5,Tableau1[[#This Row],[Fin]]-Tableau1[[#This Row],[Début]],0)</f>
        <v>0</v>
      </c>
      <c r="Q1576" s="61">
        <f>IF(Tableau1[[#This Row],[Noms_M]]=Q$5,Tableau1[[#This Row],[Fin_M]]-Tableau1[[#This Row],[Début_M]],0)+IF(Tableau1[[#This Row],[Noms]]=Q$5,Tableau1[[#This Row],[Fin]]-Tableau1[[#This Row],[Début]],0)</f>
        <v>0</v>
      </c>
      <c r="R1576" s="61">
        <f>IF(Tableau1[[#This Row],[Noms_M]]=R$5,Tableau1[[#This Row],[Fin_M]]-Tableau1[[#This Row],[Début_M]],0)+IF(Tableau1[[#This Row],[Noms]]=R$5,Tableau1[[#This Row],[Fin]]-Tableau1[[#This Row],[Début]],0)</f>
        <v>0</v>
      </c>
      <c r="S1576" s="62">
        <f>IF(Tableau1[[#This Row],[Noms_M]]=S$5,Tableau1[[#This Row],[Fin_M]]-Tableau1[[#This Row],[Début_M]],0)+IF(Tableau1[[#This Row],[Noms]]=S$5,Tableau1[[#This Row],[Fin]]-Tableau1[[#This Row],[Début]],0)</f>
        <v>0</v>
      </c>
    </row>
    <row r="1577" spans="1:26" s="17" customFormat="1" ht="20.25" customHeight="1" thickBot="1" x14ac:dyDescent="0.35">
      <c r="A1577" s="38"/>
      <c r="B1577" s="56" t="str">
        <f t="shared" si="2447"/>
        <v>juin</v>
      </c>
      <c r="C1577" s="57">
        <f t="shared" ref="C1577" si="2515">_xlfn.ISOWEEKNUM(A1575)</f>
        <v>23</v>
      </c>
      <c r="D1577" s="35"/>
      <c r="E1577" s="22"/>
      <c r="F1577" s="12"/>
      <c r="G1577" s="13"/>
      <c r="H1577" s="24"/>
      <c r="I1577" s="12"/>
      <c r="J1577" s="60"/>
      <c r="K1577" s="18"/>
      <c r="L1577" s="4"/>
      <c r="N1577" s="61">
        <f>IF(Tableau1[[#This Row],[Noms_M]]=N$5,Tableau1[[#This Row],[Fin_M]]-Tableau1[[#This Row],[Début_M]],0)+IF(Tableau1[[#This Row],[Noms]]=N$5,Tableau1[[#This Row],[Fin]]-Tableau1[[#This Row],[Début]],0)</f>
        <v>0</v>
      </c>
      <c r="O1577" s="61">
        <f>IF(Tableau1[[#This Row],[Noms_M]]=O$5,Tableau1[[#This Row],[Fin_M]]-Tableau1[[#This Row],[Début_M]],0)+IF(Tableau1[[#This Row],[Noms]]=O$5,Tableau1[[#This Row],[Fin]]-Tableau1[[#This Row],[Début]],0)</f>
        <v>0</v>
      </c>
      <c r="P1577" s="61">
        <f>IF(Tableau1[[#This Row],[Noms_M]]=P$5,Tableau1[[#This Row],[Fin_M]]-Tableau1[[#This Row],[Début_M]],0)+IF(Tableau1[[#This Row],[Noms]]=P$5,Tableau1[[#This Row],[Fin]]-Tableau1[[#This Row],[Début]],0)</f>
        <v>0</v>
      </c>
      <c r="Q1577" s="61">
        <f>IF(Tableau1[[#This Row],[Noms_M]]=Q$5,Tableau1[[#This Row],[Fin_M]]-Tableau1[[#This Row],[Début_M]],0)+IF(Tableau1[[#This Row],[Noms]]=Q$5,Tableau1[[#This Row],[Fin]]-Tableau1[[#This Row],[Début]],0)</f>
        <v>0</v>
      </c>
      <c r="R1577" s="61">
        <f>IF(Tableau1[[#This Row],[Noms_M]]=R$5,Tableau1[[#This Row],[Fin_M]]-Tableau1[[#This Row],[Début_M]],0)+IF(Tableau1[[#This Row],[Noms]]=R$5,Tableau1[[#This Row],[Fin]]-Tableau1[[#This Row],[Début]],0)</f>
        <v>0</v>
      </c>
      <c r="S1577" s="62">
        <f>IF(Tableau1[[#This Row],[Noms_M]]=S$5,Tableau1[[#This Row],[Fin_M]]-Tableau1[[#This Row],[Début_M]],0)+IF(Tableau1[[#This Row],[Noms]]=S$5,Tableau1[[#This Row],[Fin]]-Tableau1[[#This Row],[Début]],0)</f>
        <v>0</v>
      </c>
    </row>
    <row r="1578" spans="1:26" s="17" customFormat="1" ht="20.25" customHeight="1" thickBot="1" x14ac:dyDescent="0.35">
      <c r="A1578" s="36">
        <f>A1575+1</f>
        <v>46180</v>
      </c>
      <c r="B1578" s="55" t="str">
        <f t="shared" si="2449"/>
        <v>juin</v>
      </c>
      <c r="C1578" s="57">
        <f t="shared" ref="C1578" si="2516">_xlfn.ISOWEEKNUM(A1578)</f>
        <v>23</v>
      </c>
      <c r="D1578" s="33">
        <f>A1578</f>
        <v>46180</v>
      </c>
      <c r="E1578" s="8"/>
      <c r="F1578" s="1"/>
      <c r="G1578" s="9"/>
      <c r="H1578" s="14"/>
      <c r="I1578" s="1"/>
      <c r="J1578" s="58"/>
      <c r="K1578" s="18"/>
      <c r="L1578" s="7"/>
      <c r="N1578" s="61">
        <f>IF(Tableau1[[#This Row],[Noms_M]]=N$5,Tableau1[[#This Row],[Fin_M]]-Tableau1[[#This Row],[Début_M]],0)+IF(Tableau1[[#This Row],[Noms]]=N$5,Tableau1[[#This Row],[Fin]]-Tableau1[[#This Row],[Début]],0)</f>
        <v>0</v>
      </c>
      <c r="O1578" s="61">
        <f>IF(Tableau1[[#This Row],[Noms_M]]=O$5,Tableau1[[#This Row],[Fin_M]]-Tableau1[[#This Row],[Début_M]],0)+IF(Tableau1[[#This Row],[Noms]]=O$5,Tableau1[[#This Row],[Fin]]-Tableau1[[#This Row],[Début]],0)</f>
        <v>0</v>
      </c>
      <c r="P1578" s="61">
        <f>IF(Tableau1[[#This Row],[Noms_M]]=P$5,Tableau1[[#This Row],[Fin_M]]-Tableau1[[#This Row],[Début_M]],0)+IF(Tableau1[[#This Row],[Noms]]=P$5,Tableau1[[#This Row],[Fin]]-Tableau1[[#This Row],[Début]],0)</f>
        <v>0</v>
      </c>
      <c r="Q1578" s="61">
        <f>IF(Tableau1[[#This Row],[Noms_M]]=Q$5,Tableau1[[#This Row],[Fin_M]]-Tableau1[[#This Row],[Début_M]],0)+IF(Tableau1[[#This Row],[Noms]]=Q$5,Tableau1[[#This Row],[Fin]]-Tableau1[[#This Row],[Début]],0)</f>
        <v>0</v>
      </c>
      <c r="R1578" s="61">
        <f>IF(Tableau1[[#This Row],[Noms_M]]=R$5,Tableau1[[#This Row],[Fin_M]]-Tableau1[[#This Row],[Début_M]],0)+IF(Tableau1[[#This Row],[Noms]]=R$5,Tableau1[[#This Row],[Fin]]-Tableau1[[#This Row],[Début]],0)</f>
        <v>0</v>
      </c>
      <c r="S1578" s="62">
        <f>IF(Tableau1[[#This Row],[Noms_M]]=S$5,Tableau1[[#This Row],[Fin_M]]-Tableau1[[#This Row],[Début_M]],0)+IF(Tableau1[[#This Row],[Noms]]=S$5,Tableau1[[#This Row],[Fin]]-Tableau1[[#This Row],[Début]],0)</f>
        <v>0</v>
      </c>
    </row>
    <row r="1579" spans="1:26" s="17" customFormat="1" ht="20.25" customHeight="1" thickBot="1" x14ac:dyDescent="0.35">
      <c r="A1579" s="37"/>
      <c r="B1579" s="56" t="str">
        <f t="shared" si="2451"/>
        <v>juin</v>
      </c>
      <c r="C1579" s="57">
        <f t="shared" ref="C1579" si="2517">_xlfn.ISOWEEKNUM(A1578)</f>
        <v>23</v>
      </c>
      <c r="D1579" s="34"/>
      <c r="E1579" s="10"/>
      <c r="F1579" s="2"/>
      <c r="G1579" s="11"/>
      <c r="H1579" s="15"/>
      <c r="I1579" s="2"/>
      <c r="J1579" s="59"/>
      <c r="K1579" s="18"/>
      <c r="L1579" s="3"/>
      <c r="N1579" s="61">
        <f>IF(Tableau1[[#This Row],[Noms_M]]=N$5,Tableau1[[#This Row],[Fin_M]]-Tableau1[[#This Row],[Début_M]],0)+IF(Tableau1[[#This Row],[Noms]]=N$5,Tableau1[[#This Row],[Fin]]-Tableau1[[#This Row],[Début]],0)</f>
        <v>0</v>
      </c>
      <c r="O1579" s="61">
        <f>IF(Tableau1[[#This Row],[Noms_M]]=O$5,Tableau1[[#This Row],[Fin_M]]-Tableau1[[#This Row],[Début_M]],0)+IF(Tableau1[[#This Row],[Noms]]=O$5,Tableau1[[#This Row],[Fin]]-Tableau1[[#This Row],[Début]],0)</f>
        <v>0</v>
      </c>
      <c r="P1579" s="61">
        <f>IF(Tableau1[[#This Row],[Noms_M]]=P$5,Tableau1[[#This Row],[Fin_M]]-Tableau1[[#This Row],[Début_M]],0)+IF(Tableau1[[#This Row],[Noms]]=P$5,Tableau1[[#This Row],[Fin]]-Tableau1[[#This Row],[Début]],0)</f>
        <v>0</v>
      </c>
      <c r="Q1579" s="61">
        <f>IF(Tableau1[[#This Row],[Noms_M]]=Q$5,Tableau1[[#This Row],[Fin_M]]-Tableau1[[#This Row],[Début_M]],0)+IF(Tableau1[[#This Row],[Noms]]=Q$5,Tableau1[[#This Row],[Fin]]-Tableau1[[#This Row],[Début]],0)</f>
        <v>0</v>
      </c>
      <c r="R1579" s="61">
        <f>IF(Tableau1[[#This Row],[Noms_M]]=R$5,Tableau1[[#This Row],[Fin_M]]-Tableau1[[#This Row],[Début_M]],0)+IF(Tableau1[[#This Row],[Noms]]=R$5,Tableau1[[#This Row],[Fin]]-Tableau1[[#This Row],[Début]],0)</f>
        <v>0</v>
      </c>
      <c r="S1579" s="62">
        <f>IF(Tableau1[[#This Row],[Noms_M]]=S$5,Tableau1[[#This Row],[Fin_M]]-Tableau1[[#This Row],[Début_M]],0)+IF(Tableau1[[#This Row],[Noms]]=S$5,Tableau1[[#This Row],[Fin]]-Tableau1[[#This Row],[Début]],0)</f>
        <v>0</v>
      </c>
    </row>
    <row r="1580" spans="1:26" s="17" customFormat="1" ht="20.25" customHeight="1" thickBot="1" x14ac:dyDescent="0.35">
      <c r="A1580" s="38"/>
      <c r="B1580" s="56" t="str">
        <f t="shared" si="2453"/>
        <v>juin</v>
      </c>
      <c r="C1580" s="57">
        <f t="shared" ref="C1580" si="2518">_xlfn.ISOWEEKNUM(A1578)</f>
        <v>23</v>
      </c>
      <c r="D1580" s="35"/>
      <c r="E1580" s="22"/>
      <c r="F1580" s="12"/>
      <c r="G1580" s="13"/>
      <c r="H1580" s="24"/>
      <c r="I1580" s="12"/>
      <c r="J1580" s="60"/>
      <c r="K1580" s="18"/>
      <c r="L1580" s="4"/>
      <c r="N1580" s="61">
        <f>IF(Tableau1[[#This Row],[Noms_M]]=N$5,Tableau1[[#This Row],[Fin_M]]-Tableau1[[#This Row],[Début_M]],0)+IF(Tableau1[[#This Row],[Noms]]=N$5,Tableau1[[#This Row],[Fin]]-Tableau1[[#This Row],[Début]],0)</f>
        <v>0</v>
      </c>
      <c r="O1580" s="61">
        <f>IF(Tableau1[[#This Row],[Noms_M]]=O$5,Tableau1[[#This Row],[Fin_M]]-Tableau1[[#This Row],[Début_M]],0)+IF(Tableau1[[#This Row],[Noms]]=O$5,Tableau1[[#This Row],[Fin]]-Tableau1[[#This Row],[Début]],0)</f>
        <v>0</v>
      </c>
      <c r="P1580" s="61">
        <f>IF(Tableau1[[#This Row],[Noms_M]]=P$5,Tableau1[[#This Row],[Fin_M]]-Tableau1[[#This Row],[Début_M]],0)+IF(Tableau1[[#This Row],[Noms]]=P$5,Tableau1[[#This Row],[Fin]]-Tableau1[[#This Row],[Début]],0)</f>
        <v>0</v>
      </c>
      <c r="Q1580" s="61">
        <f>IF(Tableau1[[#This Row],[Noms_M]]=Q$5,Tableau1[[#This Row],[Fin_M]]-Tableau1[[#This Row],[Début_M]],0)+IF(Tableau1[[#This Row],[Noms]]=Q$5,Tableau1[[#This Row],[Fin]]-Tableau1[[#This Row],[Début]],0)</f>
        <v>0</v>
      </c>
      <c r="R1580" s="61">
        <f>IF(Tableau1[[#This Row],[Noms_M]]=R$5,Tableau1[[#This Row],[Fin_M]]-Tableau1[[#This Row],[Début_M]],0)+IF(Tableau1[[#This Row],[Noms]]=R$5,Tableau1[[#This Row],[Fin]]-Tableau1[[#This Row],[Début]],0)</f>
        <v>0</v>
      </c>
      <c r="S1580" s="62">
        <f>IF(Tableau1[[#This Row],[Noms_M]]=S$5,Tableau1[[#This Row],[Fin_M]]-Tableau1[[#This Row],[Début_M]],0)+IF(Tableau1[[#This Row],[Noms]]=S$5,Tableau1[[#This Row],[Fin]]-Tableau1[[#This Row],[Début]],0)</f>
        <v>0</v>
      </c>
    </row>
    <row r="1581" spans="1:26" s="17" customFormat="1" ht="20.25" customHeight="1" thickBot="1" x14ac:dyDescent="0.35">
      <c r="A1581" s="36">
        <f>A1578+1</f>
        <v>46181</v>
      </c>
      <c r="B1581" s="55" t="str">
        <f t="shared" ref="B1581" si="2519">TEXT(A1581,"mmm")</f>
        <v>juin</v>
      </c>
      <c r="C1581" s="57">
        <f t="shared" ref="C1581" si="2520">_xlfn.ISOWEEKNUM(A1581)</f>
        <v>24</v>
      </c>
      <c r="D1581" s="33">
        <f>A1581</f>
        <v>46181</v>
      </c>
      <c r="E1581" s="8"/>
      <c r="F1581" s="1"/>
      <c r="G1581" s="9"/>
      <c r="H1581" s="14"/>
      <c r="I1581" s="1"/>
      <c r="J1581" s="58"/>
      <c r="K1581" s="18"/>
      <c r="L1581" s="7"/>
      <c r="N1581" s="61">
        <f>IF(Tableau1[[#This Row],[Noms_M]]=N$5,Tableau1[[#This Row],[Fin_M]]-Tableau1[[#This Row],[Début_M]],0)+IF(Tableau1[[#This Row],[Noms]]=N$5,Tableau1[[#This Row],[Fin]]-Tableau1[[#This Row],[Début]],0)</f>
        <v>0</v>
      </c>
      <c r="O1581" s="61">
        <f>IF(Tableau1[[#This Row],[Noms_M]]=O$5,Tableau1[[#This Row],[Fin_M]]-Tableau1[[#This Row],[Début_M]],0)+IF(Tableau1[[#This Row],[Noms]]=O$5,Tableau1[[#This Row],[Fin]]-Tableau1[[#This Row],[Début]],0)</f>
        <v>0</v>
      </c>
      <c r="P1581" s="61">
        <f>IF(Tableau1[[#This Row],[Noms_M]]=P$5,Tableau1[[#This Row],[Fin_M]]-Tableau1[[#This Row],[Début_M]],0)+IF(Tableau1[[#This Row],[Noms]]=P$5,Tableau1[[#This Row],[Fin]]-Tableau1[[#This Row],[Début]],0)</f>
        <v>0</v>
      </c>
      <c r="Q1581" s="61">
        <f>IF(Tableau1[[#This Row],[Noms_M]]=Q$5,Tableau1[[#This Row],[Fin_M]]-Tableau1[[#This Row],[Début_M]],0)+IF(Tableau1[[#This Row],[Noms]]=Q$5,Tableau1[[#This Row],[Fin]]-Tableau1[[#This Row],[Début]],0)</f>
        <v>0</v>
      </c>
      <c r="R1581" s="61">
        <f>IF(Tableau1[[#This Row],[Noms_M]]=R$5,Tableau1[[#This Row],[Fin_M]]-Tableau1[[#This Row],[Début_M]],0)+IF(Tableau1[[#This Row],[Noms]]=R$5,Tableau1[[#This Row],[Fin]]-Tableau1[[#This Row],[Début]],0)</f>
        <v>0</v>
      </c>
      <c r="S1581" s="62">
        <f>IF(Tableau1[[#This Row],[Noms_M]]=S$5,Tableau1[[#This Row],[Fin_M]]-Tableau1[[#This Row],[Début_M]],0)+IF(Tableau1[[#This Row],[Noms]]=S$5,Tableau1[[#This Row],[Fin]]-Tableau1[[#This Row],[Début]],0)</f>
        <v>0</v>
      </c>
      <c r="U1581" s="70">
        <f>SUM(N1581:N1601)</f>
        <v>0</v>
      </c>
      <c r="V1581" s="70">
        <f t="shared" ref="V1581" si="2521">SUM(O1581:O1601)</f>
        <v>0</v>
      </c>
      <c r="W1581" s="70">
        <f t="shared" ref="W1581" si="2522">SUM(P1581:P1601)</f>
        <v>0</v>
      </c>
      <c r="X1581" s="70">
        <f t="shared" ref="X1581" si="2523">SUM(Q1581:Q1601)</f>
        <v>0</v>
      </c>
      <c r="Y1581" s="70">
        <f t="shared" ref="Y1581" si="2524">SUM(R1581:R1601)</f>
        <v>0</v>
      </c>
      <c r="Z1581" s="70">
        <f t="shared" ref="Z1581" si="2525">SUM(S1581:S1601)</f>
        <v>0</v>
      </c>
    </row>
    <row r="1582" spans="1:26" s="17" customFormat="1" ht="20.25" customHeight="1" thickBot="1" x14ac:dyDescent="0.35">
      <c r="A1582" s="37"/>
      <c r="B1582" s="56" t="str">
        <f t="shared" ref="B1582" si="2526">TEXT(A1581,"mmm")</f>
        <v>juin</v>
      </c>
      <c r="C1582" s="57">
        <f t="shared" ref="C1582" si="2527">_xlfn.ISOWEEKNUM(A1581)</f>
        <v>24</v>
      </c>
      <c r="D1582" s="34"/>
      <c r="E1582" s="10"/>
      <c r="F1582" s="2"/>
      <c r="G1582" s="11"/>
      <c r="H1582" s="15"/>
      <c r="I1582" s="2"/>
      <c r="J1582" s="59"/>
      <c r="K1582" s="18"/>
      <c r="L1582" s="3"/>
      <c r="N1582" s="61">
        <f>IF(Tableau1[[#This Row],[Noms_M]]=N$5,Tableau1[[#This Row],[Fin_M]]-Tableau1[[#This Row],[Début_M]],0)+IF(Tableau1[[#This Row],[Noms]]=N$5,Tableau1[[#This Row],[Fin]]-Tableau1[[#This Row],[Début]],0)</f>
        <v>0</v>
      </c>
      <c r="O1582" s="61">
        <f>IF(Tableau1[[#This Row],[Noms_M]]=O$5,Tableau1[[#This Row],[Fin_M]]-Tableau1[[#This Row],[Début_M]],0)+IF(Tableau1[[#This Row],[Noms]]=O$5,Tableau1[[#This Row],[Fin]]-Tableau1[[#This Row],[Début]],0)</f>
        <v>0</v>
      </c>
      <c r="P1582" s="61">
        <f>IF(Tableau1[[#This Row],[Noms_M]]=P$5,Tableau1[[#This Row],[Fin_M]]-Tableau1[[#This Row],[Début_M]],0)+IF(Tableau1[[#This Row],[Noms]]=P$5,Tableau1[[#This Row],[Fin]]-Tableau1[[#This Row],[Début]],0)</f>
        <v>0</v>
      </c>
      <c r="Q1582" s="61">
        <f>IF(Tableau1[[#This Row],[Noms_M]]=Q$5,Tableau1[[#This Row],[Fin_M]]-Tableau1[[#This Row],[Début_M]],0)+IF(Tableau1[[#This Row],[Noms]]=Q$5,Tableau1[[#This Row],[Fin]]-Tableau1[[#This Row],[Début]],0)</f>
        <v>0</v>
      </c>
      <c r="R1582" s="61">
        <f>IF(Tableau1[[#This Row],[Noms_M]]=R$5,Tableau1[[#This Row],[Fin_M]]-Tableau1[[#This Row],[Début_M]],0)+IF(Tableau1[[#This Row],[Noms]]=R$5,Tableau1[[#This Row],[Fin]]-Tableau1[[#This Row],[Début]],0)</f>
        <v>0</v>
      </c>
      <c r="S1582" s="62">
        <f>IF(Tableau1[[#This Row],[Noms_M]]=S$5,Tableau1[[#This Row],[Fin_M]]-Tableau1[[#This Row],[Début_M]],0)+IF(Tableau1[[#This Row],[Noms]]=S$5,Tableau1[[#This Row],[Fin]]-Tableau1[[#This Row],[Début]],0)</f>
        <v>0</v>
      </c>
    </row>
    <row r="1583" spans="1:26" s="17" customFormat="1" ht="20.25" customHeight="1" thickBot="1" x14ac:dyDescent="0.35">
      <c r="A1583" s="38"/>
      <c r="B1583" s="56" t="str">
        <f t="shared" ref="B1583" si="2528">TEXT(A1581,"mmm")</f>
        <v>juin</v>
      </c>
      <c r="C1583" s="57">
        <f t="shared" ref="C1583" si="2529">_xlfn.ISOWEEKNUM(A1581)</f>
        <v>24</v>
      </c>
      <c r="D1583" s="35"/>
      <c r="E1583" s="22"/>
      <c r="F1583" s="12"/>
      <c r="G1583" s="13"/>
      <c r="H1583" s="24"/>
      <c r="I1583" s="12"/>
      <c r="J1583" s="60"/>
      <c r="K1583" s="18"/>
      <c r="L1583" s="4"/>
      <c r="N1583" s="61">
        <f>IF(Tableau1[[#This Row],[Noms_M]]=N$5,Tableau1[[#This Row],[Fin_M]]-Tableau1[[#This Row],[Début_M]],0)+IF(Tableau1[[#This Row],[Noms]]=N$5,Tableau1[[#This Row],[Fin]]-Tableau1[[#This Row],[Début]],0)</f>
        <v>0</v>
      </c>
      <c r="O1583" s="61">
        <f>IF(Tableau1[[#This Row],[Noms_M]]=O$5,Tableau1[[#This Row],[Fin_M]]-Tableau1[[#This Row],[Début_M]],0)+IF(Tableau1[[#This Row],[Noms]]=O$5,Tableau1[[#This Row],[Fin]]-Tableau1[[#This Row],[Début]],0)</f>
        <v>0</v>
      </c>
      <c r="P1583" s="61">
        <f>IF(Tableau1[[#This Row],[Noms_M]]=P$5,Tableau1[[#This Row],[Fin_M]]-Tableau1[[#This Row],[Début_M]],0)+IF(Tableau1[[#This Row],[Noms]]=P$5,Tableau1[[#This Row],[Fin]]-Tableau1[[#This Row],[Début]],0)</f>
        <v>0</v>
      </c>
      <c r="Q1583" s="61">
        <f>IF(Tableau1[[#This Row],[Noms_M]]=Q$5,Tableau1[[#This Row],[Fin_M]]-Tableau1[[#This Row],[Début_M]],0)+IF(Tableau1[[#This Row],[Noms]]=Q$5,Tableau1[[#This Row],[Fin]]-Tableau1[[#This Row],[Début]],0)</f>
        <v>0</v>
      </c>
      <c r="R1583" s="61">
        <f>IF(Tableau1[[#This Row],[Noms_M]]=R$5,Tableau1[[#This Row],[Fin_M]]-Tableau1[[#This Row],[Début_M]],0)+IF(Tableau1[[#This Row],[Noms]]=R$5,Tableau1[[#This Row],[Fin]]-Tableau1[[#This Row],[Début]],0)</f>
        <v>0</v>
      </c>
      <c r="S1583" s="62">
        <f>IF(Tableau1[[#This Row],[Noms_M]]=S$5,Tableau1[[#This Row],[Fin_M]]-Tableau1[[#This Row],[Début_M]],0)+IF(Tableau1[[#This Row],[Noms]]=S$5,Tableau1[[#This Row],[Fin]]-Tableau1[[#This Row],[Début]],0)</f>
        <v>0</v>
      </c>
    </row>
    <row r="1584" spans="1:26" s="17" customFormat="1" ht="20.25" customHeight="1" thickBot="1" x14ac:dyDescent="0.35">
      <c r="A1584" s="36">
        <f>A1581+1</f>
        <v>46182</v>
      </c>
      <c r="B1584" s="55" t="str">
        <f t="shared" si="2431"/>
        <v>juin</v>
      </c>
      <c r="C1584" s="57">
        <f t="shared" ref="C1584" si="2530">_xlfn.ISOWEEKNUM(A1584)</f>
        <v>24</v>
      </c>
      <c r="D1584" s="33">
        <f>A1584</f>
        <v>46182</v>
      </c>
      <c r="E1584" s="8"/>
      <c r="F1584" s="1"/>
      <c r="G1584" s="9"/>
      <c r="H1584" s="14"/>
      <c r="I1584" s="1"/>
      <c r="J1584" s="58"/>
      <c r="K1584" s="18"/>
      <c r="L1584" s="7"/>
      <c r="N1584" s="61">
        <f>IF(Tableau1[[#This Row],[Noms_M]]=N$5,Tableau1[[#This Row],[Fin_M]]-Tableau1[[#This Row],[Début_M]],0)+IF(Tableau1[[#This Row],[Noms]]=N$5,Tableau1[[#This Row],[Fin]]-Tableau1[[#This Row],[Début]],0)</f>
        <v>0</v>
      </c>
      <c r="O1584" s="61">
        <f>IF(Tableau1[[#This Row],[Noms_M]]=O$5,Tableau1[[#This Row],[Fin_M]]-Tableau1[[#This Row],[Début_M]],0)+IF(Tableau1[[#This Row],[Noms]]=O$5,Tableau1[[#This Row],[Fin]]-Tableau1[[#This Row],[Début]],0)</f>
        <v>0</v>
      </c>
      <c r="P1584" s="61">
        <f>IF(Tableau1[[#This Row],[Noms_M]]=P$5,Tableau1[[#This Row],[Fin_M]]-Tableau1[[#This Row],[Début_M]],0)+IF(Tableau1[[#This Row],[Noms]]=P$5,Tableau1[[#This Row],[Fin]]-Tableau1[[#This Row],[Début]],0)</f>
        <v>0</v>
      </c>
      <c r="Q1584" s="61">
        <f>IF(Tableau1[[#This Row],[Noms_M]]=Q$5,Tableau1[[#This Row],[Fin_M]]-Tableau1[[#This Row],[Début_M]],0)+IF(Tableau1[[#This Row],[Noms]]=Q$5,Tableau1[[#This Row],[Fin]]-Tableau1[[#This Row],[Début]],0)</f>
        <v>0</v>
      </c>
      <c r="R1584" s="61">
        <f>IF(Tableau1[[#This Row],[Noms_M]]=R$5,Tableau1[[#This Row],[Fin_M]]-Tableau1[[#This Row],[Début_M]],0)+IF(Tableau1[[#This Row],[Noms]]=R$5,Tableau1[[#This Row],[Fin]]-Tableau1[[#This Row],[Début]],0)</f>
        <v>0</v>
      </c>
      <c r="S1584" s="62">
        <f>IF(Tableau1[[#This Row],[Noms_M]]=S$5,Tableau1[[#This Row],[Fin_M]]-Tableau1[[#This Row],[Début_M]],0)+IF(Tableau1[[#This Row],[Noms]]=S$5,Tableau1[[#This Row],[Fin]]-Tableau1[[#This Row],[Début]],0)</f>
        <v>0</v>
      </c>
    </row>
    <row r="1585" spans="1:19" s="17" customFormat="1" ht="20.25" customHeight="1" thickBot="1" x14ac:dyDescent="0.35">
      <c r="A1585" s="37"/>
      <c r="B1585" s="56" t="str">
        <f t="shared" si="2433"/>
        <v>juin</v>
      </c>
      <c r="C1585" s="57">
        <f t="shared" ref="C1585" si="2531">_xlfn.ISOWEEKNUM(A1584)</f>
        <v>24</v>
      </c>
      <c r="D1585" s="34"/>
      <c r="E1585" s="10"/>
      <c r="F1585" s="2"/>
      <c r="G1585" s="11"/>
      <c r="H1585" s="15"/>
      <c r="I1585" s="2"/>
      <c r="J1585" s="59"/>
      <c r="K1585" s="18"/>
      <c r="L1585" s="3"/>
      <c r="N1585" s="61">
        <f>IF(Tableau1[[#This Row],[Noms_M]]=N$5,Tableau1[[#This Row],[Fin_M]]-Tableau1[[#This Row],[Début_M]],0)+IF(Tableau1[[#This Row],[Noms]]=N$5,Tableau1[[#This Row],[Fin]]-Tableau1[[#This Row],[Début]],0)</f>
        <v>0</v>
      </c>
      <c r="O1585" s="61">
        <f>IF(Tableau1[[#This Row],[Noms_M]]=O$5,Tableau1[[#This Row],[Fin_M]]-Tableau1[[#This Row],[Début_M]],0)+IF(Tableau1[[#This Row],[Noms]]=O$5,Tableau1[[#This Row],[Fin]]-Tableau1[[#This Row],[Début]],0)</f>
        <v>0</v>
      </c>
      <c r="P1585" s="61">
        <f>IF(Tableau1[[#This Row],[Noms_M]]=P$5,Tableau1[[#This Row],[Fin_M]]-Tableau1[[#This Row],[Début_M]],0)+IF(Tableau1[[#This Row],[Noms]]=P$5,Tableau1[[#This Row],[Fin]]-Tableau1[[#This Row],[Début]],0)</f>
        <v>0</v>
      </c>
      <c r="Q1585" s="61">
        <f>IF(Tableau1[[#This Row],[Noms_M]]=Q$5,Tableau1[[#This Row],[Fin_M]]-Tableau1[[#This Row],[Début_M]],0)+IF(Tableau1[[#This Row],[Noms]]=Q$5,Tableau1[[#This Row],[Fin]]-Tableau1[[#This Row],[Début]],0)</f>
        <v>0</v>
      </c>
      <c r="R1585" s="61">
        <f>IF(Tableau1[[#This Row],[Noms_M]]=R$5,Tableau1[[#This Row],[Fin_M]]-Tableau1[[#This Row],[Début_M]],0)+IF(Tableau1[[#This Row],[Noms]]=R$5,Tableau1[[#This Row],[Fin]]-Tableau1[[#This Row],[Début]],0)</f>
        <v>0</v>
      </c>
      <c r="S1585" s="62">
        <f>IF(Tableau1[[#This Row],[Noms_M]]=S$5,Tableau1[[#This Row],[Fin_M]]-Tableau1[[#This Row],[Début_M]],0)+IF(Tableau1[[#This Row],[Noms]]=S$5,Tableau1[[#This Row],[Fin]]-Tableau1[[#This Row],[Début]],0)</f>
        <v>0</v>
      </c>
    </row>
    <row r="1586" spans="1:19" s="17" customFormat="1" ht="20.25" customHeight="1" thickBot="1" x14ac:dyDescent="0.35">
      <c r="A1586" s="38"/>
      <c r="B1586" s="56" t="str">
        <f t="shared" si="2435"/>
        <v>juin</v>
      </c>
      <c r="C1586" s="57">
        <f t="shared" ref="C1586" si="2532">_xlfn.ISOWEEKNUM(A1584)</f>
        <v>24</v>
      </c>
      <c r="D1586" s="35"/>
      <c r="E1586" s="22"/>
      <c r="F1586" s="12"/>
      <c r="G1586" s="13"/>
      <c r="H1586" s="24"/>
      <c r="I1586" s="12"/>
      <c r="J1586" s="60"/>
      <c r="K1586" s="18"/>
      <c r="L1586" s="4"/>
      <c r="N1586" s="61">
        <f>IF(Tableau1[[#This Row],[Noms_M]]=N$5,Tableau1[[#This Row],[Fin_M]]-Tableau1[[#This Row],[Début_M]],0)+IF(Tableau1[[#This Row],[Noms]]=N$5,Tableau1[[#This Row],[Fin]]-Tableau1[[#This Row],[Début]],0)</f>
        <v>0</v>
      </c>
      <c r="O1586" s="61">
        <f>IF(Tableau1[[#This Row],[Noms_M]]=O$5,Tableau1[[#This Row],[Fin_M]]-Tableau1[[#This Row],[Début_M]],0)+IF(Tableau1[[#This Row],[Noms]]=O$5,Tableau1[[#This Row],[Fin]]-Tableau1[[#This Row],[Début]],0)</f>
        <v>0</v>
      </c>
      <c r="P1586" s="61">
        <f>IF(Tableau1[[#This Row],[Noms_M]]=P$5,Tableau1[[#This Row],[Fin_M]]-Tableau1[[#This Row],[Début_M]],0)+IF(Tableau1[[#This Row],[Noms]]=P$5,Tableau1[[#This Row],[Fin]]-Tableau1[[#This Row],[Début]],0)</f>
        <v>0</v>
      </c>
      <c r="Q1586" s="61">
        <f>IF(Tableau1[[#This Row],[Noms_M]]=Q$5,Tableau1[[#This Row],[Fin_M]]-Tableau1[[#This Row],[Début_M]],0)+IF(Tableau1[[#This Row],[Noms]]=Q$5,Tableau1[[#This Row],[Fin]]-Tableau1[[#This Row],[Début]],0)</f>
        <v>0</v>
      </c>
      <c r="R1586" s="61">
        <f>IF(Tableau1[[#This Row],[Noms_M]]=R$5,Tableau1[[#This Row],[Fin_M]]-Tableau1[[#This Row],[Début_M]],0)+IF(Tableau1[[#This Row],[Noms]]=R$5,Tableau1[[#This Row],[Fin]]-Tableau1[[#This Row],[Début]],0)</f>
        <v>0</v>
      </c>
      <c r="S1586" s="62">
        <f>IF(Tableau1[[#This Row],[Noms_M]]=S$5,Tableau1[[#This Row],[Fin_M]]-Tableau1[[#This Row],[Début_M]],0)+IF(Tableau1[[#This Row],[Noms]]=S$5,Tableau1[[#This Row],[Fin]]-Tableau1[[#This Row],[Début]],0)</f>
        <v>0</v>
      </c>
    </row>
    <row r="1587" spans="1:19" s="17" customFormat="1" ht="20.25" customHeight="1" thickBot="1" x14ac:dyDescent="0.35">
      <c r="A1587" s="36">
        <f>A1584+1</f>
        <v>46183</v>
      </c>
      <c r="B1587" s="55" t="str">
        <f t="shared" si="2437"/>
        <v>juin</v>
      </c>
      <c r="C1587" s="57">
        <f t="shared" ref="C1587" si="2533">_xlfn.ISOWEEKNUM(A1587)</f>
        <v>24</v>
      </c>
      <c r="D1587" s="33">
        <f>A1587</f>
        <v>46183</v>
      </c>
      <c r="E1587" s="8"/>
      <c r="F1587" s="1"/>
      <c r="G1587" s="9"/>
      <c r="H1587" s="14"/>
      <c r="I1587" s="1"/>
      <c r="J1587" s="58"/>
      <c r="K1587" s="18"/>
      <c r="L1587" s="7"/>
      <c r="N1587" s="61">
        <f>IF(Tableau1[[#This Row],[Noms_M]]=N$5,Tableau1[[#This Row],[Fin_M]]-Tableau1[[#This Row],[Début_M]],0)+IF(Tableau1[[#This Row],[Noms]]=N$5,Tableau1[[#This Row],[Fin]]-Tableau1[[#This Row],[Début]],0)</f>
        <v>0</v>
      </c>
      <c r="O1587" s="61">
        <f>IF(Tableau1[[#This Row],[Noms_M]]=O$5,Tableau1[[#This Row],[Fin_M]]-Tableau1[[#This Row],[Début_M]],0)+IF(Tableau1[[#This Row],[Noms]]=O$5,Tableau1[[#This Row],[Fin]]-Tableau1[[#This Row],[Début]],0)</f>
        <v>0</v>
      </c>
      <c r="P1587" s="61">
        <f>IF(Tableau1[[#This Row],[Noms_M]]=P$5,Tableau1[[#This Row],[Fin_M]]-Tableau1[[#This Row],[Début_M]],0)+IF(Tableau1[[#This Row],[Noms]]=P$5,Tableau1[[#This Row],[Fin]]-Tableau1[[#This Row],[Début]],0)</f>
        <v>0</v>
      </c>
      <c r="Q1587" s="61">
        <f>IF(Tableau1[[#This Row],[Noms_M]]=Q$5,Tableau1[[#This Row],[Fin_M]]-Tableau1[[#This Row],[Début_M]],0)+IF(Tableau1[[#This Row],[Noms]]=Q$5,Tableau1[[#This Row],[Fin]]-Tableau1[[#This Row],[Début]],0)</f>
        <v>0</v>
      </c>
      <c r="R1587" s="61">
        <f>IF(Tableau1[[#This Row],[Noms_M]]=R$5,Tableau1[[#This Row],[Fin_M]]-Tableau1[[#This Row],[Début_M]],0)+IF(Tableau1[[#This Row],[Noms]]=R$5,Tableau1[[#This Row],[Fin]]-Tableau1[[#This Row],[Début]],0)</f>
        <v>0</v>
      </c>
      <c r="S1587" s="62">
        <f>IF(Tableau1[[#This Row],[Noms_M]]=S$5,Tableau1[[#This Row],[Fin_M]]-Tableau1[[#This Row],[Début_M]],0)+IF(Tableau1[[#This Row],[Noms]]=S$5,Tableau1[[#This Row],[Fin]]-Tableau1[[#This Row],[Début]],0)</f>
        <v>0</v>
      </c>
    </row>
    <row r="1588" spans="1:19" s="17" customFormat="1" ht="20.25" customHeight="1" thickBot="1" x14ac:dyDescent="0.35">
      <c r="A1588" s="37"/>
      <c r="B1588" s="56" t="str">
        <f t="shared" si="2439"/>
        <v>juin</v>
      </c>
      <c r="C1588" s="57">
        <f t="shared" ref="C1588" si="2534">_xlfn.ISOWEEKNUM(A1587)</f>
        <v>24</v>
      </c>
      <c r="D1588" s="34"/>
      <c r="E1588" s="10"/>
      <c r="F1588" s="2"/>
      <c r="G1588" s="11"/>
      <c r="H1588" s="15"/>
      <c r="I1588" s="2"/>
      <c r="J1588" s="59"/>
      <c r="K1588" s="18"/>
      <c r="L1588" s="3"/>
      <c r="N1588" s="61">
        <f>IF(Tableau1[[#This Row],[Noms_M]]=N$5,Tableau1[[#This Row],[Fin_M]]-Tableau1[[#This Row],[Début_M]],0)+IF(Tableau1[[#This Row],[Noms]]=N$5,Tableau1[[#This Row],[Fin]]-Tableau1[[#This Row],[Début]],0)</f>
        <v>0</v>
      </c>
      <c r="O1588" s="61">
        <f>IF(Tableau1[[#This Row],[Noms_M]]=O$5,Tableau1[[#This Row],[Fin_M]]-Tableau1[[#This Row],[Début_M]],0)+IF(Tableau1[[#This Row],[Noms]]=O$5,Tableau1[[#This Row],[Fin]]-Tableau1[[#This Row],[Début]],0)</f>
        <v>0</v>
      </c>
      <c r="P1588" s="61">
        <f>IF(Tableau1[[#This Row],[Noms_M]]=P$5,Tableau1[[#This Row],[Fin_M]]-Tableau1[[#This Row],[Début_M]],0)+IF(Tableau1[[#This Row],[Noms]]=P$5,Tableau1[[#This Row],[Fin]]-Tableau1[[#This Row],[Début]],0)</f>
        <v>0</v>
      </c>
      <c r="Q1588" s="61">
        <f>IF(Tableau1[[#This Row],[Noms_M]]=Q$5,Tableau1[[#This Row],[Fin_M]]-Tableau1[[#This Row],[Début_M]],0)+IF(Tableau1[[#This Row],[Noms]]=Q$5,Tableau1[[#This Row],[Fin]]-Tableau1[[#This Row],[Début]],0)</f>
        <v>0</v>
      </c>
      <c r="R1588" s="61">
        <f>IF(Tableau1[[#This Row],[Noms_M]]=R$5,Tableau1[[#This Row],[Fin_M]]-Tableau1[[#This Row],[Début_M]],0)+IF(Tableau1[[#This Row],[Noms]]=R$5,Tableau1[[#This Row],[Fin]]-Tableau1[[#This Row],[Début]],0)</f>
        <v>0</v>
      </c>
      <c r="S1588" s="62">
        <f>IF(Tableau1[[#This Row],[Noms_M]]=S$5,Tableau1[[#This Row],[Fin_M]]-Tableau1[[#This Row],[Début_M]],0)+IF(Tableau1[[#This Row],[Noms]]=S$5,Tableau1[[#This Row],[Fin]]-Tableau1[[#This Row],[Début]],0)</f>
        <v>0</v>
      </c>
    </row>
    <row r="1589" spans="1:19" s="17" customFormat="1" ht="20.25" customHeight="1" thickBot="1" x14ac:dyDescent="0.35">
      <c r="A1589" s="38"/>
      <c r="B1589" s="56" t="str">
        <f t="shared" si="2441"/>
        <v>juin</v>
      </c>
      <c r="C1589" s="57">
        <f t="shared" ref="C1589" si="2535">_xlfn.ISOWEEKNUM(A1587)</f>
        <v>24</v>
      </c>
      <c r="D1589" s="35"/>
      <c r="E1589" s="22"/>
      <c r="F1589" s="12"/>
      <c r="G1589" s="13"/>
      <c r="H1589" s="24"/>
      <c r="I1589" s="12"/>
      <c r="J1589" s="60"/>
      <c r="K1589" s="18"/>
      <c r="L1589" s="4"/>
      <c r="N1589" s="61">
        <f>IF(Tableau1[[#This Row],[Noms_M]]=N$5,Tableau1[[#This Row],[Fin_M]]-Tableau1[[#This Row],[Début_M]],0)+IF(Tableau1[[#This Row],[Noms]]=N$5,Tableau1[[#This Row],[Fin]]-Tableau1[[#This Row],[Début]],0)</f>
        <v>0</v>
      </c>
      <c r="O1589" s="61">
        <f>IF(Tableau1[[#This Row],[Noms_M]]=O$5,Tableau1[[#This Row],[Fin_M]]-Tableau1[[#This Row],[Début_M]],0)+IF(Tableau1[[#This Row],[Noms]]=O$5,Tableau1[[#This Row],[Fin]]-Tableau1[[#This Row],[Début]],0)</f>
        <v>0</v>
      </c>
      <c r="P1589" s="61">
        <f>IF(Tableau1[[#This Row],[Noms_M]]=P$5,Tableau1[[#This Row],[Fin_M]]-Tableau1[[#This Row],[Début_M]],0)+IF(Tableau1[[#This Row],[Noms]]=P$5,Tableau1[[#This Row],[Fin]]-Tableau1[[#This Row],[Début]],0)</f>
        <v>0</v>
      </c>
      <c r="Q1589" s="61">
        <f>IF(Tableau1[[#This Row],[Noms_M]]=Q$5,Tableau1[[#This Row],[Fin_M]]-Tableau1[[#This Row],[Début_M]],0)+IF(Tableau1[[#This Row],[Noms]]=Q$5,Tableau1[[#This Row],[Fin]]-Tableau1[[#This Row],[Début]],0)</f>
        <v>0</v>
      </c>
      <c r="R1589" s="61">
        <f>IF(Tableau1[[#This Row],[Noms_M]]=R$5,Tableau1[[#This Row],[Fin_M]]-Tableau1[[#This Row],[Début_M]],0)+IF(Tableau1[[#This Row],[Noms]]=R$5,Tableau1[[#This Row],[Fin]]-Tableau1[[#This Row],[Début]],0)</f>
        <v>0</v>
      </c>
      <c r="S1589" s="62">
        <f>IF(Tableau1[[#This Row],[Noms_M]]=S$5,Tableau1[[#This Row],[Fin_M]]-Tableau1[[#This Row],[Début_M]],0)+IF(Tableau1[[#This Row],[Noms]]=S$5,Tableau1[[#This Row],[Fin]]-Tableau1[[#This Row],[Début]],0)</f>
        <v>0</v>
      </c>
    </row>
    <row r="1590" spans="1:19" s="17" customFormat="1" ht="20.25" customHeight="1" thickBot="1" x14ac:dyDescent="0.35">
      <c r="A1590" s="36">
        <f>A1587+1</f>
        <v>46184</v>
      </c>
      <c r="B1590" s="55" t="str">
        <f t="shared" si="2443"/>
        <v>juin</v>
      </c>
      <c r="C1590" s="57">
        <f t="shared" ref="C1590" si="2536">_xlfn.ISOWEEKNUM(A1590)</f>
        <v>24</v>
      </c>
      <c r="D1590" s="33">
        <f>A1590</f>
        <v>46184</v>
      </c>
      <c r="E1590" s="8"/>
      <c r="F1590" s="1"/>
      <c r="G1590" s="9"/>
      <c r="H1590" s="14"/>
      <c r="I1590" s="1"/>
      <c r="J1590" s="58"/>
      <c r="K1590" s="18"/>
      <c r="L1590" s="7"/>
      <c r="N1590" s="61">
        <f>IF(Tableau1[[#This Row],[Noms_M]]=N$5,Tableau1[[#This Row],[Fin_M]]-Tableau1[[#This Row],[Début_M]],0)+IF(Tableau1[[#This Row],[Noms]]=N$5,Tableau1[[#This Row],[Fin]]-Tableau1[[#This Row],[Début]],0)</f>
        <v>0</v>
      </c>
      <c r="O1590" s="61">
        <f>IF(Tableau1[[#This Row],[Noms_M]]=O$5,Tableau1[[#This Row],[Fin_M]]-Tableau1[[#This Row],[Début_M]],0)+IF(Tableau1[[#This Row],[Noms]]=O$5,Tableau1[[#This Row],[Fin]]-Tableau1[[#This Row],[Début]],0)</f>
        <v>0</v>
      </c>
      <c r="P1590" s="61">
        <f>IF(Tableau1[[#This Row],[Noms_M]]=P$5,Tableau1[[#This Row],[Fin_M]]-Tableau1[[#This Row],[Début_M]],0)+IF(Tableau1[[#This Row],[Noms]]=P$5,Tableau1[[#This Row],[Fin]]-Tableau1[[#This Row],[Début]],0)</f>
        <v>0</v>
      </c>
      <c r="Q1590" s="61">
        <f>IF(Tableau1[[#This Row],[Noms_M]]=Q$5,Tableau1[[#This Row],[Fin_M]]-Tableau1[[#This Row],[Début_M]],0)+IF(Tableau1[[#This Row],[Noms]]=Q$5,Tableau1[[#This Row],[Fin]]-Tableau1[[#This Row],[Début]],0)</f>
        <v>0</v>
      </c>
      <c r="R1590" s="61">
        <f>IF(Tableau1[[#This Row],[Noms_M]]=R$5,Tableau1[[#This Row],[Fin_M]]-Tableau1[[#This Row],[Début_M]],0)+IF(Tableau1[[#This Row],[Noms]]=R$5,Tableau1[[#This Row],[Fin]]-Tableau1[[#This Row],[Début]],0)</f>
        <v>0</v>
      </c>
      <c r="S1590" s="62">
        <f>IF(Tableau1[[#This Row],[Noms_M]]=S$5,Tableau1[[#This Row],[Fin_M]]-Tableau1[[#This Row],[Début_M]],0)+IF(Tableau1[[#This Row],[Noms]]=S$5,Tableau1[[#This Row],[Fin]]-Tableau1[[#This Row],[Début]],0)</f>
        <v>0</v>
      </c>
    </row>
    <row r="1591" spans="1:19" s="17" customFormat="1" ht="20.25" customHeight="1" thickBot="1" x14ac:dyDescent="0.35">
      <c r="A1591" s="37"/>
      <c r="B1591" s="56" t="str">
        <f t="shared" si="2445"/>
        <v>juin</v>
      </c>
      <c r="C1591" s="57">
        <f t="shared" ref="C1591" si="2537">_xlfn.ISOWEEKNUM(A1590)</f>
        <v>24</v>
      </c>
      <c r="D1591" s="34"/>
      <c r="E1591" s="10"/>
      <c r="F1591" s="2"/>
      <c r="G1591" s="11"/>
      <c r="H1591" s="15"/>
      <c r="I1591" s="2"/>
      <c r="J1591" s="59"/>
      <c r="K1591" s="18"/>
      <c r="L1591" s="3"/>
      <c r="N1591" s="61">
        <f>IF(Tableau1[[#This Row],[Noms_M]]=N$5,Tableau1[[#This Row],[Fin_M]]-Tableau1[[#This Row],[Début_M]],0)+IF(Tableau1[[#This Row],[Noms]]=N$5,Tableau1[[#This Row],[Fin]]-Tableau1[[#This Row],[Début]],0)</f>
        <v>0</v>
      </c>
      <c r="O1591" s="61">
        <f>IF(Tableau1[[#This Row],[Noms_M]]=O$5,Tableau1[[#This Row],[Fin_M]]-Tableau1[[#This Row],[Début_M]],0)+IF(Tableau1[[#This Row],[Noms]]=O$5,Tableau1[[#This Row],[Fin]]-Tableau1[[#This Row],[Début]],0)</f>
        <v>0</v>
      </c>
      <c r="P1591" s="61">
        <f>IF(Tableau1[[#This Row],[Noms_M]]=P$5,Tableau1[[#This Row],[Fin_M]]-Tableau1[[#This Row],[Début_M]],0)+IF(Tableau1[[#This Row],[Noms]]=P$5,Tableau1[[#This Row],[Fin]]-Tableau1[[#This Row],[Début]],0)</f>
        <v>0</v>
      </c>
      <c r="Q1591" s="61">
        <f>IF(Tableau1[[#This Row],[Noms_M]]=Q$5,Tableau1[[#This Row],[Fin_M]]-Tableau1[[#This Row],[Début_M]],0)+IF(Tableau1[[#This Row],[Noms]]=Q$5,Tableau1[[#This Row],[Fin]]-Tableau1[[#This Row],[Début]],0)</f>
        <v>0</v>
      </c>
      <c r="R1591" s="61">
        <f>IF(Tableau1[[#This Row],[Noms_M]]=R$5,Tableau1[[#This Row],[Fin_M]]-Tableau1[[#This Row],[Début_M]],0)+IF(Tableau1[[#This Row],[Noms]]=R$5,Tableau1[[#This Row],[Fin]]-Tableau1[[#This Row],[Début]],0)</f>
        <v>0</v>
      </c>
      <c r="S1591" s="62">
        <f>IF(Tableau1[[#This Row],[Noms_M]]=S$5,Tableau1[[#This Row],[Fin_M]]-Tableau1[[#This Row],[Début_M]],0)+IF(Tableau1[[#This Row],[Noms]]=S$5,Tableau1[[#This Row],[Fin]]-Tableau1[[#This Row],[Début]],0)</f>
        <v>0</v>
      </c>
    </row>
    <row r="1592" spans="1:19" s="17" customFormat="1" ht="20.25" customHeight="1" thickBot="1" x14ac:dyDescent="0.35">
      <c r="A1592" s="38"/>
      <c r="B1592" s="56" t="str">
        <f t="shared" si="2447"/>
        <v>juin</v>
      </c>
      <c r="C1592" s="57">
        <f t="shared" ref="C1592" si="2538">_xlfn.ISOWEEKNUM(A1590)</f>
        <v>24</v>
      </c>
      <c r="D1592" s="35"/>
      <c r="E1592" s="22"/>
      <c r="F1592" s="12"/>
      <c r="G1592" s="13"/>
      <c r="H1592" s="24"/>
      <c r="I1592" s="12"/>
      <c r="J1592" s="60"/>
      <c r="K1592" s="18"/>
      <c r="L1592" s="4"/>
      <c r="N1592" s="61">
        <f>IF(Tableau1[[#This Row],[Noms_M]]=N$5,Tableau1[[#This Row],[Fin_M]]-Tableau1[[#This Row],[Début_M]],0)+IF(Tableau1[[#This Row],[Noms]]=N$5,Tableau1[[#This Row],[Fin]]-Tableau1[[#This Row],[Début]],0)</f>
        <v>0</v>
      </c>
      <c r="O1592" s="61">
        <f>IF(Tableau1[[#This Row],[Noms_M]]=O$5,Tableau1[[#This Row],[Fin_M]]-Tableau1[[#This Row],[Début_M]],0)+IF(Tableau1[[#This Row],[Noms]]=O$5,Tableau1[[#This Row],[Fin]]-Tableau1[[#This Row],[Début]],0)</f>
        <v>0</v>
      </c>
      <c r="P1592" s="61">
        <f>IF(Tableau1[[#This Row],[Noms_M]]=P$5,Tableau1[[#This Row],[Fin_M]]-Tableau1[[#This Row],[Début_M]],0)+IF(Tableau1[[#This Row],[Noms]]=P$5,Tableau1[[#This Row],[Fin]]-Tableau1[[#This Row],[Début]],0)</f>
        <v>0</v>
      </c>
      <c r="Q1592" s="61">
        <f>IF(Tableau1[[#This Row],[Noms_M]]=Q$5,Tableau1[[#This Row],[Fin_M]]-Tableau1[[#This Row],[Début_M]],0)+IF(Tableau1[[#This Row],[Noms]]=Q$5,Tableau1[[#This Row],[Fin]]-Tableau1[[#This Row],[Début]],0)</f>
        <v>0</v>
      </c>
      <c r="R1592" s="61">
        <f>IF(Tableau1[[#This Row],[Noms_M]]=R$5,Tableau1[[#This Row],[Fin_M]]-Tableau1[[#This Row],[Début_M]],0)+IF(Tableau1[[#This Row],[Noms]]=R$5,Tableau1[[#This Row],[Fin]]-Tableau1[[#This Row],[Début]],0)</f>
        <v>0</v>
      </c>
      <c r="S1592" s="62">
        <f>IF(Tableau1[[#This Row],[Noms_M]]=S$5,Tableau1[[#This Row],[Fin_M]]-Tableau1[[#This Row],[Début_M]],0)+IF(Tableau1[[#This Row],[Noms]]=S$5,Tableau1[[#This Row],[Fin]]-Tableau1[[#This Row],[Début]],0)</f>
        <v>0</v>
      </c>
    </row>
    <row r="1593" spans="1:19" s="17" customFormat="1" ht="20.25" customHeight="1" thickBot="1" x14ac:dyDescent="0.35">
      <c r="A1593" s="36">
        <f>A1590+1</f>
        <v>46185</v>
      </c>
      <c r="B1593" s="55" t="str">
        <f t="shared" si="2449"/>
        <v>juin</v>
      </c>
      <c r="C1593" s="57">
        <f t="shared" ref="C1593" si="2539">_xlfn.ISOWEEKNUM(A1593)</f>
        <v>24</v>
      </c>
      <c r="D1593" s="33">
        <f>A1593</f>
        <v>46185</v>
      </c>
      <c r="E1593" s="8"/>
      <c r="F1593" s="1"/>
      <c r="G1593" s="9"/>
      <c r="H1593" s="14"/>
      <c r="I1593" s="1"/>
      <c r="J1593" s="58"/>
      <c r="K1593" s="18"/>
      <c r="L1593" s="7"/>
      <c r="N1593" s="61">
        <f>IF(Tableau1[[#This Row],[Noms_M]]=N$5,Tableau1[[#This Row],[Fin_M]]-Tableau1[[#This Row],[Début_M]],0)+IF(Tableau1[[#This Row],[Noms]]=N$5,Tableau1[[#This Row],[Fin]]-Tableau1[[#This Row],[Début]],0)</f>
        <v>0</v>
      </c>
      <c r="O1593" s="61">
        <f>IF(Tableau1[[#This Row],[Noms_M]]=O$5,Tableau1[[#This Row],[Fin_M]]-Tableau1[[#This Row],[Début_M]],0)+IF(Tableau1[[#This Row],[Noms]]=O$5,Tableau1[[#This Row],[Fin]]-Tableau1[[#This Row],[Début]],0)</f>
        <v>0</v>
      </c>
      <c r="P1593" s="61">
        <f>IF(Tableau1[[#This Row],[Noms_M]]=P$5,Tableau1[[#This Row],[Fin_M]]-Tableau1[[#This Row],[Début_M]],0)+IF(Tableau1[[#This Row],[Noms]]=P$5,Tableau1[[#This Row],[Fin]]-Tableau1[[#This Row],[Début]],0)</f>
        <v>0</v>
      </c>
      <c r="Q1593" s="61">
        <f>IF(Tableau1[[#This Row],[Noms_M]]=Q$5,Tableau1[[#This Row],[Fin_M]]-Tableau1[[#This Row],[Début_M]],0)+IF(Tableau1[[#This Row],[Noms]]=Q$5,Tableau1[[#This Row],[Fin]]-Tableau1[[#This Row],[Début]],0)</f>
        <v>0</v>
      </c>
      <c r="R1593" s="61">
        <f>IF(Tableau1[[#This Row],[Noms_M]]=R$5,Tableau1[[#This Row],[Fin_M]]-Tableau1[[#This Row],[Début_M]],0)+IF(Tableau1[[#This Row],[Noms]]=R$5,Tableau1[[#This Row],[Fin]]-Tableau1[[#This Row],[Début]],0)</f>
        <v>0</v>
      </c>
      <c r="S1593" s="62">
        <f>IF(Tableau1[[#This Row],[Noms_M]]=S$5,Tableau1[[#This Row],[Fin_M]]-Tableau1[[#This Row],[Début_M]],0)+IF(Tableau1[[#This Row],[Noms]]=S$5,Tableau1[[#This Row],[Fin]]-Tableau1[[#This Row],[Début]],0)</f>
        <v>0</v>
      </c>
    </row>
    <row r="1594" spans="1:19" s="17" customFormat="1" ht="20.25" customHeight="1" thickBot="1" x14ac:dyDescent="0.35">
      <c r="A1594" s="37"/>
      <c r="B1594" s="56" t="str">
        <f t="shared" si="2451"/>
        <v>juin</v>
      </c>
      <c r="C1594" s="57">
        <f t="shared" ref="C1594" si="2540">_xlfn.ISOWEEKNUM(A1593)</f>
        <v>24</v>
      </c>
      <c r="D1594" s="34"/>
      <c r="E1594" s="10"/>
      <c r="F1594" s="2"/>
      <c r="G1594" s="11"/>
      <c r="H1594" s="15"/>
      <c r="I1594" s="2"/>
      <c r="J1594" s="59"/>
      <c r="K1594" s="18"/>
      <c r="L1594" s="3"/>
      <c r="N1594" s="61">
        <f>IF(Tableau1[[#This Row],[Noms_M]]=N$5,Tableau1[[#This Row],[Fin_M]]-Tableau1[[#This Row],[Début_M]],0)+IF(Tableau1[[#This Row],[Noms]]=N$5,Tableau1[[#This Row],[Fin]]-Tableau1[[#This Row],[Début]],0)</f>
        <v>0</v>
      </c>
      <c r="O1594" s="61">
        <f>IF(Tableau1[[#This Row],[Noms_M]]=O$5,Tableau1[[#This Row],[Fin_M]]-Tableau1[[#This Row],[Début_M]],0)+IF(Tableau1[[#This Row],[Noms]]=O$5,Tableau1[[#This Row],[Fin]]-Tableau1[[#This Row],[Début]],0)</f>
        <v>0</v>
      </c>
      <c r="P1594" s="61">
        <f>IF(Tableau1[[#This Row],[Noms_M]]=P$5,Tableau1[[#This Row],[Fin_M]]-Tableau1[[#This Row],[Début_M]],0)+IF(Tableau1[[#This Row],[Noms]]=P$5,Tableau1[[#This Row],[Fin]]-Tableau1[[#This Row],[Début]],0)</f>
        <v>0</v>
      </c>
      <c r="Q1594" s="61">
        <f>IF(Tableau1[[#This Row],[Noms_M]]=Q$5,Tableau1[[#This Row],[Fin_M]]-Tableau1[[#This Row],[Début_M]],0)+IF(Tableau1[[#This Row],[Noms]]=Q$5,Tableau1[[#This Row],[Fin]]-Tableau1[[#This Row],[Début]],0)</f>
        <v>0</v>
      </c>
      <c r="R1594" s="61">
        <f>IF(Tableau1[[#This Row],[Noms_M]]=R$5,Tableau1[[#This Row],[Fin_M]]-Tableau1[[#This Row],[Début_M]],0)+IF(Tableau1[[#This Row],[Noms]]=R$5,Tableau1[[#This Row],[Fin]]-Tableau1[[#This Row],[Début]],0)</f>
        <v>0</v>
      </c>
      <c r="S1594" s="62">
        <f>IF(Tableau1[[#This Row],[Noms_M]]=S$5,Tableau1[[#This Row],[Fin_M]]-Tableau1[[#This Row],[Début_M]],0)+IF(Tableau1[[#This Row],[Noms]]=S$5,Tableau1[[#This Row],[Fin]]-Tableau1[[#This Row],[Début]],0)</f>
        <v>0</v>
      </c>
    </row>
    <row r="1595" spans="1:19" s="17" customFormat="1" ht="20.25" customHeight="1" thickBot="1" x14ac:dyDescent="0.35">
      <c r="A1595" s="38"/>
      <c r="B1595" s="56" t="str">
        <f t="shared" si="2453"/>
        <v>juin</v>
      </c>
      <c r="C1595" s="57">
        <f t="shared" ref="C1595" si="2541">_xlfn.ISOWEEKNUM(A1593)</f>
        <v>24</v>
      </c>
      <c r="D1595" s="35"/>
      <c r="E1595" s="22"/>
      <c r="F1595" s="12"/>
      <c r="G1595" s="13"/>
      <c r="H1595" s="24"/>
      <c r="I1595" s="12"/>
      <c r="J1595" s="60"/>
      <c r="K1595" s="18"/>
      <c r="L1595" s="4"/>
      <c r="N1595" s="61">
        <f>IF(Tableau1[[#This Row],[Noms_M]]=N$5,Tableau1[[#This Row],[Fin_M]]-Tableau1[[#This Row],[Début_M]],0)+IF(Tableau1[[#This Row],[Noms]]=N$5,Tableau1[[#This Row],[Fin]]-Tableau1[[#This Row],[Début]],0)</f>
        <v>0</v>
      </c>
      <c r="O1595" s="61">
        <f>IF(Tableau1[[#This Row],[Noms_M]]=O$5,Tableau1[[#This Row],[Fin_M]]-Tableau1[[#This Row],[Début_M]],0)+IF(Tableau1[[#This Row],[Noms]]=O$5,Tableau1[[#This Row],[Fin]]-Tableau1[[#This Row],[Début]],0)</f>
        <v>0</v>
      </c>
      <c r="P1595" s="61">
        <f>IF(Tableau1[[#This Row],[Noms_M]]=P$5,Tableau1[[#This Row],[Fin_M]]-Tableau1[[#This Row],[Début_M]],0)+IF(Tableau1[[#This Row],[Noms]]=P$5,Tableau1[[#This Row],[Fin]]-Tableau1[[#This Row],[Début]],0)</f>
        <v>0</v>
      </c>
      <c r="Q1595" s="61">
        <f>IF(Tableau1[[#This Row],[Noms_M]]=Q$5,Tableau1[[#This Row],[Fin_M]]-Tableau1[[#This Row],[Début_M]],0)+IF(Tableau1[[#This Row],[Noms]]=Q$5,Tableau1[[#This Row],[Fin]]-Tableau1[[#This Row],[Début]],0)</f>
        <v>0</v>
      </c>
      <c r="R1595" s="61">
        <f>IF(Tableau1[[#This Row],[Noms_M]]=R$5,Tableau1[[#This Row],[Fin_M]]-Tableau1[[#This Row],[Début_M]],0)+IF(Tableau1[[#This Row],[Noms]]=R$5,Tableau1[[#This Row],[Fin]]-Tableau1[[#This Row],[Début]],0)</f>
        <v>0</v>
      </c>
      <c r="S1595" s="62">
        <f>IF(Tableau1[[#This Row],[Noms_M]]=S$5,Tableau1[[#This Row],[Fin_M]]-Tableau1[[#This Row],[Début_M]],0)+IF(Tableau1[[#This Row],[Noms]]=S$5,Tableau1[[#This Row],[Fin]]-Tableau1[[#This Row],[Début]],0)</f>
        <v>0</v>
      </c>
    </row>
    <row r="1596" spans="1:19" s="17" customFormat="1" ht="20.25" customHeight="1" thickBot="1" x14ac:dyDescent="0.35">
      <c r="A1596" s="36">
        <f>A1593+1</f>
        <v>46186</v>
      </c>
      <c r="B1596" s="55" t="str">
        <f t="shared" ref="B1596" si="2542">TEXT(A1596,"mmm")</f>
        <v>juin</v>
      </c>
      <c r="C1596" s="57">
        <f t="shared" ref="C1596" si="2543">_xlfn.ISOWEEKNUM(A1596)</f>
        <v>24</v>
      </c>
      <c r="D1596" s="33">
        <f>A1596</f>
        <v>46186</v>
      </c>
      <c r="E1596" s="8"/>
      <c r="F1596" s="1"/>
      <c r="G1596" s="9"/>
      <c r="H1596" s="14"/>
      <c r="I1596" s="1"/>
      <c r="J1596" s="58"/>
      <c r="K1596" s="18"/>
      <c r="L1596" s="7"/>
      <c r="N1596" s="61">
        <f>IF(Tableau1[[#This Row],[Noms_M]]=N$5,Tableau1[[#This Row],[Fin_M]]-Tableau1[[#This Row],[Début_M]],0)+IF(Tableau1[[#This Row],[Noms]]=N$5,Tableau1[[#This Row],[Fin]]-Tableau1[[#This Row],[Début]],0)</f>
        <v>0</v>
      </c>
      <c r="O1596" s="61">
        <f>IF(Tableau1[[#This Row],[Noms_M]]=O$5,Tableau1[[#This Row],[Fin_M]]-Tableau1[[#This Row],[Début_M]],0)+IF(Tableau1[[#This Row],[Noms]]=O$5,Tableau1[[#This Row],[Fin]]-Tableau1[[#This Row],[Début]],0)</f>
        <v>0</v>
      </c>
      <c r="P1596" s="61">
        <f>IF(Tableau1[[#This Row],[Noms_M]]=P$5,Tableau1[[#This Row],[Fin_M]]-Tableau1[[#This Row],[Début_M]],0)+IF(Tableau1[[#This Row],[Noms]]=P$5,Tableau1[[#This Row],[Fin]]-Tableau1[[#This Row],[Début]],0)</f>
        <v>0</v>
      </c>
      <c r="Q1596" s="61">
        <f>IF(Tableau1[[#This Row],[Noms_M]]=Q$5,Tableau1[[#This Row],[Fin_M]]-Tableau1[[#This Row],[Début_M]],0)+IF(Tableau1[[#This Row],[Noms]]=Q$5,Tableau1[[#This Row],[Fin]]-Tableau1[[#This Row],[Début]],0)</f>
        <v>0</v>
      </c>
      <c r="R1596" s="61">
        <f>IF(Tableau1[[#This Row],[Noms_M]]=R$5,Tableau1[[#This Row],[Fin_M]]-Tableau1[[#This Row],[Début_M]],0)+IF(Tableau1[[#This Row],[Noms]]=R$5,Tableau1[[#This Row],[Fin]]-Tableau1[[#This Row],[Début]],0)</f>
        <v>0</v>
      </c>
      <c r="S1596" s="62">
        <f>IF(Tableau1[[#This Row],[Noms_M]]=S$5,Tableau1[[#This Row],[Fin_M]]-Tableau1[[#This Row],[Début_M]],0)+IF(Tableau1[[#This Row],[Noms]]=S$5,Tableau1[[#This Row],[Fin]]-Tableau1[[#This Row],[Début]],0)</f>
        <v>0</v>
      </c>
    </row>
    <row r="1597" spans="1:19" s="17" customFormat="1" ht="20.25" customHeight="1" thickBot="1" x14ac:dyDescent="0.35">
      <c r="A1597" s="37"/>
      <c r="B1597" s="56" t="str">
        <f t="shared" ref="B1597" si="2544">TEXT(A1596,"mmm")</f>
        <v>juin</v>
      </c>
      <c r="C1597" s="57">
        <f t="shared" ref="C1597" si="2545">_xlfn.ISOWEEKNUM(A1596)</f>
        <v>24</v>
      </c>
      <c r="D1597" s="34"/>
      <c r="E1597" s="10"/>
      <c r="F1597" s="2"/>
      <c r="G1597" s="11"/>
      <c r="H1597" s="15"/>
      <c r="I1597" s="2"/>
      <c r="J1597" s="59"/>
      <c r="K1597" s="18"/>
      <c r="L1597" s="3"/>
      <c r="N1597" s="61">
        <f>IF(Tableau1[[#This Row],[Noms_M]]=N$5,Tableau1[[#This Row],[Fin_M]]-Tableau1[[#This Row],[Début_M]],0)+IF(Tableau1[[#This Row],[Noms]]=N$5,Tableau1[[#This Row],[Fin]]-Tableau1[[#This Row],[Début]],0)</f>
        <v>0</v>
      </c>
      <c r="O1597" s="61">
        <f>IF(Tableau1[[#This Row],[Noms_M]]=O$5,Tableau1[[#This Row],[Fin_M]]-Tableau1[[#This Row],[Début_M]],0)+IF(Tableau1[[#This Row],[Noms]]=O$5,Tableau1[[#This Row],[Fin]]-Tableau1[[#This Row],[Début]],0)</f>
        <v>0</v>
      </c>
      <c r="P1597" s="61">
        <f>IF(Tableau1[[#This Row],[Noms_M]]=P$5,Tableau1[[#This Row],[Fin_M]]-Tableau1[[#This Row],[Début_M]],0)+IF(Tableau1[[#This Row],[Noms]]=P$5,Tableau1[[#This Row],[Fin]]-Tableau1[[#This Row],[Début]],0)</f>
        <v>0</v>
      </c>
      <c r="Q1597" s="61">
        <f>IF(Tableau1[[#This Row],[Noms_M]]=Q$5,Tableau1[[#This Row],[Fin_M]]-Tableau1[[#This Row],[Début_M]],0)+IF(Tableau1[[#This Row],[Noms]]=Q$5,Tableau1[[#This Row],[Fin]]-Tableau1[[#This Row],[Début]],0)</f>
        <v>0</v>
      </c>
      <c r="R1597" s="61">
        <f>IF(Tableau1[[#This Row],[Noms_M]]=R$5,Tableau1[[#This Row],[Fin_M]]-Tableau1[[#This Row],[Début_M]],0)+IF(Tableau1[[#This Row],[Noms]]=R$5,Tableau1[[#This Row],[Fin]]-Tableau1[[#This Row],[Début]],0)</f>
        <v>0</v>
      </c>
      <c r="S1597" s="62">
        <f>IF(Tableau1[[#This Row],[Noms_M]]=S$5,Tableau1[[#This Row],[Fin_M]]-Tableau1[[#This Row],[Début_M]],0)+IF(Tableau1[[#This Row],[Noms]]=S$5,Tableau1[[#This Row],[Fin]]-Tableau1[[#This Row],[Début]],0)</f>
        <v>0</v>
      </c>
    </row>
    <row r="1598" spans="1:19" s="17" customFormat="1" ht="20.25" customHeight="1" thickBot="1" x14ac:dyDescent="0.35">
      <c r="A1598" s="38"/>
      <c r="B1598" s="56" t="str">
        <f t="shared" ref="B1598" si="2546">TEXT(A1596,"mmm")</f>
        <v>juin</v>
      </c>
      <c r="C1598" s="57">
        <f t="shared" ref="C1598" si="2547">_xlfn.ISOWEEKNUM(A1596)</f>
        <v>24</v>
      </c>
      <c r="D1598" s="35"/>
      <c r="E1598" s="22"/>
      <c r="F1598" s="12"/>
      <c r="G1598" s="13"/>
      <c r="H1598" s="24"/>
      <c r="I1598" s="12"/>
      <c r="J1598" s="60"/>
      <c r="K1598" s="18"/>
      <c r="L1598" s="4"/>
      <c r="N1598" s="61">
        <f>IF(Tableau1[[#This Row],[Noms_M]]=N$5,Tableau1[[#This Row],[Fin_M]]-Tableau1[[#This Row],[Début_M]],0)+IF(Tableau1[[#This Row],[Noms]]=N$5,Tableau1[[#This Row],[Fin]]-Tableau1[[#This Row],[Début]],0)</f>
        <v>0</v>
      </c>
      <c r="O1598" s="61">
        <f>IF(Tableau1[[#This Row],[Noms_M]]=O$5,Tableau1[[#This Row],[Fin_M]]-Tableau1[[#This Row],[Début_M]],0)+IF(Tableau1[[#This Row],[Noms]]=O$5,Tableau1[[#This Row],[Fin]]-Tableau1[[#This Row],[Début]],0)</f>
        <v>0</v>
      </c>
      <c r="P1598" s="61">
        <f>IF(Tableau1[[#This Row],[Noms_M]]=P$5,Tableau1[[#This Row],[Fin_M]]-Tableau1[[#This Row],[Début_M]],0)+IF(Tableau1[[#This Row],[Noms]]=P$5,Tableau1[[#This Row],[Fin]]-Tableau1[[#This Row],[Début]],0)</f>
        <v>0</v>
      </c>
      <c r="Q1598" s="61">
        <f>IF(Tableau1[[#This Row],[Noms_M]]=Q$5,Tableau1[[#This Row],[Fin_M]]-Tableau1[[#This Row],[Début_M]],0)+IF(Tableau1[[#This Row],[Noms]]=Q$5,Tableau1[[#This Row],[Fin]]-Tableau1[[#This Row],[Début]],0)</f>
        <v>0</v>
      </c>
      <c r="R1598" s="61">
        <f>IF(Tableau1[[#This Row],[Noms_M]]=R$5,Tableau1[[#This Row],[Fin_M]]-Tableau1[[#This Row],[Début_M]],0)+IF(Tableau1[[#This Row],[Noms]]=R$5,Tableau1[[#This Row],[Fin]]-Tableau1[[#This Row],[Début]],0)</f>
        <v>0</v>
      </c>
      <c r="S1598" s="62">
        <f>IF(Tableau1[[#This Row],[Noms_M]]=S$5,Tableau1[[#This Row],[Fin_M]]-Tableau1[[#This Row],[Début_M]],0)+IF(Tableau1[[#This Row],[Noms]]=S$5,Tableau1[[#This Row],[Fin]]-Tableau1[[#This Row],[Début]],0)</f>
        <v>0</v>
      </c>
    </row>
    <row r="1599" spans="1:19" s="17" customFormat="1" ht="20.25" customHeight="1" thickBot="1" x14ac:dyDescent="0.35">
      <c r="A1599" s="36">
        <f>A1596+1</f>
        <v>46187</v>
      </c>
      <c r="B1599" s="55" t="str">
        <f t="shared" ref="B1599:B1659" si="2548">TEXT(A1599,"mmm")</f>
        <v>juin</v>
      </c>
      <c r="C1599" s="57">
        <f t="shared" ref="C1599" si="2549">_xlfn.ISOWEEKNUM(A1599)</f>
        <v>24</v>
      </c>
      <c r="D1599" s="33">
        <f>A1599</f>
        <v>46187</v>
      </c>
      <c r="E1599" s="8"/>
      <c r="F1599" s="1"/>
      <c r="G1599" s="9"/>
      <c r="H1599" s="14"/>
      <c r="I1599" s="1"/>
      <c r="J1599" s="58"/>
      <c r="K1599" s="18"/>
      <c r="L1599" s="7"/>
      <c r="N1599" s="61">
        <f>IF(Tableau1[[#This Row],[Noms_M]]=N$5,Tableau1[[#This Row],[Fin_M]]-Tableau1[[#This Row],[Début_M]],0)+IF(Tableau1[[#This Row],[Noms]]=N$5,Tableau1[[#This Row],[Fin]]-Tableau1[[#This Row],[Début]],0)</f>
        <v>0</v>
      </c>
      <c r="O1599" s="61">
        <f>IF(Tableau1[[#This Row],[Noms_M]]=O$5,Tableau1[[#This Row],[Fin_M]]-Tableau1[[#This Row],[Début_M]],0)+IF(Tableau1[[#This Row],[Noms]]=O$5,Tableau1[[#This Row],[Fin]]-Tableau1[[#This Row],[Début]],0)</f>
        <v>0</v>
      </c>
      <c r="P1599" s="61">
        <f>IF(Tableau1[[#This Row],[Noms_M]]=P$5,Tableau1[[#This Row],[Fin_M]]-Tableau1[[#This Row],[Début_M]],0)+IF(Tableau1[[#This Row],[Noms]]=P$5,Tableau1[[#This Row],[Fin]]-Tableau1[[#This Row],[Début]],0)</f>
        <v>0</v>
      </c>
      <c r="Q1599" s="61">
        <f>IF(Tableau1[[#This Row],[Noms_M]]=Q$5,Tableau1[[#This Row],[Fin_M]]-Tableau1[[#This Row],[Début_M]],0)+IF(Tableau1[[#This Row],[Noms]]=Q$5,Tableau1[[#This Row],[Fin]]-Tableau1[[#This Row],[Début]],0)</f>
        <v>0</v>
      </c>
      <c r="R1599" s="61">
        <f>IF(Tableau1[[#This Row],[Noms_M]]=R$5,Tableau1[[#This Row],[Fin_M]]-Tableau1[[#This Row],[Début_M]],0)+IF(Tableau1[[#This Row],[Noms]]=R$5,Tableau1[[#This Row],[Fin]]-Tableau1[[#This Row],[Début]],0)</f>
        <v>0</v>
      </c>
      <c r="S1599" s="62">
        <f>IF(Tableau1[[#This Row],[Noms_M]]=S$5,Tableau1[[#This Row],[Fin_M]]-Tableau1[[#This Row],[Début_M]],0)+IF(Tableau1[[#This Row],[Noms]]=S$5,Tableau1[[#This Row],[Fin]]-Tableau1[[#This Row],[Début]],0)</f>
        <v>0</v>
      </c>
    </row>
    <row r="1600" spans="1:19" s="17" customFormat="1" ht="20.25" customHeight="1" thickBot="1" x14ac:dyDescent="0.35">
      <c r="A1600" s="37"/>
      <c r="B1600" s="56" t="str">
        <f t="shared" ref="B1600:B1660" si="2550">TEXT(A1599,"mmm")</f>
        <v>juin</v>
      </c>
      <c r="C1600" s="57">
        <f t="shared" ref="C1600" si="2551">_xlfn.ISOWEEKNUM(A1599)</f>
        <v>24</v>
      </c>
      <c r="D1600" s="34"/>
      <c r="E1600" s="10"/>
      <c r="F1600" s="2"/>
      <c r="G1600" s="11"/>
      <c r="H1600" s="15"/>
      <c r="I1600" s="2"/>
      <c r="J1600" s="59"/>
      <c r="K1600" s="18"/>
      <c r="L1600" s="3"/>
      <c r="N1600" s="61">
        <f>IF(Tableau1[[#This Row],[Noms_M]]=N$5,Tableau1[[#This Row],[Fin_M]]-Tableau1[[#This Row],[Début_M]],0)+IF(Tableau1[[#This Row],[Noms]]=N$5,Tableau1[[#This Row],[Fin]]-Tableau1[[#This Row],[Début]],0)</f>
        <v>0</v>
      </c>
      <c r="O1600" s="61">
        <f>IF(Tableau1[[#This Row],[Noms_M]]=O$5,Tableau1[[#This Row],[Fin_M]]-Tableau1[[#This Row],[Début_M]],0)+IF(Tableau1[[#This Row],[Noms]]=O$5,Tableau1[[#This Row],[Fin]]-Tableau1[[#This Row],[Début]],0)</f>
        <v>0</v>
      </c>
      <c r="P1600" s="61">
        <f>IF(Tableau1[[#This Row],[Noms_M]]=P$5,Tableau1[[#This Row],[Fin_M]]-Tableau1[[#This Row],[Début_M]],0)+IF(Tableau1[[#This Row],[Noms]]=P$5,Tableau1[[#This Row],[Fin]]-Tableau1[[#This Row],[Début]],0)</f>
        <v>0</v>
      </c>
      <c r="Q1600" s="61">
        <f>IF(Tableau1[[#This Row],[Noms_M]]=Q$5,Tableau1[[#This Row],[Fin_M]]-Tableau1[[#This Row],[Début_M]],0)+IF(Tableau1[[#This Row],[Noms]]=Q$5,Tableau1[[#This Row],[Fin]]-Tableau1[[#This Row],[Début]],0)</f>
        <v>0</v>
      </c>
      <c r="R1600" s="61">
        <f>IF(Tableau1[[#This Row],[Noms_M]]=R$5,Tableau1[[#This Row],[Fin_M]]-Tableau1[[#This Row],[Début_M]],0)+IF(Tableau1[[#This Row],[Noms]]=R$5,Tableau1[[#This Row],[Fin]]-Tableau1[[#This Row],[Début]],0)</f>
        <v>0</v>
      </c>
      <c r="S1600" s="62">
        <f>IF(Tableau1[[#This Row],[Noms_M]]=S$5,Tableau1[[#This Row],[Fin_M]]-Tableau1[[#This Row],[Début_M]],0)+IF(Tableau1[[#This Row],[Noms]]=S$5,Tableau1[[#This Row],[Fin]]-Tableau1[[#This Row],[Début]],0)</f>
        <v>0</v>
      </c>
    </row>
    <row r="1601" spans="1:26" s="17" customFormat="1" ht="20.25" customHeight="1" thickBot="1" x14ac:dyDescent="0.35">
      <c r="A1601" s="38"/>
      <c r="B1601" s="56" t="str">
        <f t="shared" ref="B1601:B1661" si="2552">TEXT(A1599,"mmm")</f>
        <v>juin</v>
      </c>
      <c r="C1601" s="57">
        <f t="shared" ref="C1601" si="2553">_xlfn.ISOWEEKNUM(A1599)</f>
        <v>24</v>
      </c>
      <c r="D1601" s="35"/>
      <c r="E1601" s="22"/>
      <c r="F1601" s="12"/>
      <c r="G1601" s="13"/>
      <c r="H1601" s="24"/>
      <c r="I1601" s="12"/>
      <c r="J1601" s="60"/>
      <c r="K1601" s="18"/>
      <c r="L1601" s="4"/>
      <c r="N1601" s="61">
        <f>IF(Tableau1[[#This Row],[Noms_M]]=N$5,Tableau1[[#This Row],[Fin_M]]-Tableau1[[#This Row],[Début_M]],0)+IF(Tableau1[[#This Row],[Noms]]=N$5,Tableau1[[#This Row],[Fin]]-Tableau1[[#This Row],[Début]],0)</f>
        <v>0</v>
      </c>
      <c r="O1601" s="61">
        <f>IF(Tableau1[[#This Row],[Noms_M]]=O$5,Tableau1[[#This Row],[Fin_M]]-Tableau1[[#This Row],[Début_M]],0)+IF(Tableau1[[#This Row],[Noms]]=O$5,Tableau1[[#This Row],[Fin]]-Tableau1[[#This Row],[Début]],0)</f>
        <v>0</v>
      </c>
      <c r="P1601" s="61">
        <f>IF(Tableau1[[#This Row],[Noms_M]]=P$5,Tableau1[[#This Row],[Fin_M]]-Tableau1[[#This Row],[Début_M]],0)+IF(Tableau1[[#This Row],[Noms]]=P$5,Tableau1[[#This Row],[Fin]]-Tableau1[[#This Row],[Début]],0)</f>
        <v>0</v>
      </c>
      <c r="Q1601" s="61">
        <f>IF(Tableau1[[#This Row],[Noms_M]]=Q$5,Tableau1[[#This Row],[Fin_M]]-Tableau1[[#This Row],[Début_M]],0)+IF(Tableau1[[#This Row],[Noms]]=Q$5,Tableau1[[#This Row],[Fin]]-Tableau1[[#This Row],[Début]],0)</f>
        <v>0</v>
      </c>
      <c r="R1601" s="61">
        <f>IF(Tableau1[[#This Row],[Noms_M]]=R$5,Tableau1[[#This Row],[Fin_M]]-Tableau1[[#This Row],[Début_M]],0)+IF(Tableau1[[#This Row],[Noms]]=R$5,Tableau1[[#This Row],[Fin]]-Tableau1[[#This Row],[Début]],0)</f>
        <v>0</v>
      </c>
      <c r="S1601" s="62">
        <f>IF(Tableau1[[#This Row],[Noms_M]]=S$5,Tableau1[[#This Row],[Fin_M]]-Tableau1[[#This Row],[Début_M]],0)+IF(Tableau1[[#This Row],[Noms]]=S$5,Tableau1[[#This Row],[Fin]]-Tableau1[[#This Row],[Début]],0)</f>
        <v>0</v>
      </c>
    </row>
    <row r="1602" spans="1:26" s="17" customFormat="1" ht="20.25" customHeight="1" thickBot="1" x14ac:dyDescent="0.35">
      <c r="A1602" s="36">
        <f>A1599+1</f>
        <v>46188</v>
      </c>
      <c r="B1602" s="55" t="str">
        <f t="shared" ref="B1602:B1662" si="2554">TEXT(A1602,"mmm")</f>
        <v>juin</v>
      </c>
      <c r="C1602" s="57">
        <f t="shared" ref="C1602" si="2555">_xlfn.ISOWEEKNUM(A1602)</f>
        <v>25</v>
      </c>
      <c r="D1602" s="33">
        <f>A1602</f>
        <v>46188</v>
      </c>
      <c r="E1602" s="8"/>
      <c r="F1602" s="1"/>
      <c r="G1602" s="9"/>
      <c r="H1602" s="14"/>
      <c r="I1602" s="1"/>
      <c r="J1602" s="58"/>
      <c r="K1602" s="18"/>
      <c r="L1602" s="7"/>
      <c r="N1602" s="61">
        <f>IF(Tableau1[[#This Row],[Noms_M]]=N$5,Tableau1[[#This Row],[Fin_M]]-Tableau1[[#This Row],[Début_M]],0)+IF(Tableau1[[#This Row],[Noms]]=N$5,Tableau1[[#This Row],[Fin]]-Tableau1[[#This Row],[Début]],0)</f>
        <v>0</v>
      </c>
      <c r="O1602" s="61">
        <f>IF(Tableau1[[#This Row],[Noms_M]]=O$5,Tableau1[[#This Row],[Fin_M]]-Tableau1[[#This Row],[Début_M]],0)+IF(Tableau1[[#This Row],[Noms]]=O$5,Tableau1[[#This Row],[Fin]]-Tableau1[[#This Row],[Début]],0)</f>
        <v>0</v>
      </c>
      <c r="P1602" s="61">
        <f>IF(Tableau1[[#This Row],[Noms_M]]=P$5,Tableau1[[#This Row],[Fin_M]]-Tableau1[[#This Row],[Début_M]],0)+IF(Tableau1[[#This Row],[Noms]]=P$5,Tableau1[[#This Row],[Fin]]-Tableau1[[#This Row],[Début]],0)</f>
        <v>0</v>
      </c>
      <c r="Q1602" s="61">
        <f>IF(Tableau1[[#This Row],[Noms_M]]=Q$5,Tableau1[[#This Row],[Fin_M]]-Tableau1[[#This Row],[Début_M]],0)+IF(Tableau1[[#This Row],[Noms]]=Q$5,Tableau1[[#This Row],[Fin]]-Tableau1[[#This Row],[Début]],0)</f>
        <v>0</v>
      </c>
      <c r="R1602" s="61">
        <f>IF(Tableau1[[#This Row],[Noms_M]]=R$5,Tableau1[[#This Row],[Fin_M]]-Tableau1[[#This Row],[Début_M]],0)+IF(Tableau1[[#This Row],[Noms]]=R$5,Tableau1[[#This Row],[Fin]]-Tableau1[[#This Row],[Début]],0)</f>
        <v>0</v>
      </c>
      <c r="S1602" s="62">
        <f>IF(Tableau1[[#This Row],[Noms_M]]=S$5,Tableau1[[#This Row],[Fin_M]]-Tableau1[[#This Row],[Début_M]],0)+IF(Tableau1[[#This Row],[Noms]]=S$5,Tableau1[[#This Row],[Fin]]-Tableau1[[#This Row],[Début]],0)</f>
        <v>0</v>
      </c>
      <c r="U1602" s="70">
        <f>SUM(N1602:N1622)</f>
        <v>0</v>
      </c>
      <c r="V1602" s="70">
        <f t="shared" ref="V1602" si="2556">SUM(O1602:O1622)</f>
        <v>0</v>
      </c>
      <c r="W1602" s="70">
        <f t="shared" ref="W1602" si="2557">SUM(P1602:P1622)</f>
        <v>0</v>
      </c>
      <c r="X1602" s="70">
        <f t="shared" ref="X1602" si="2558">SUM(Q1602:Q1622)</f>
        <v>0</v>
      </c>
      <c r="Y1602" s="70">
        <f t="shared" ref="Y1602" si="2559">SUM(R1602:R1622)</f>
        <v>0</v>
      </c>
      <c r="Z1602" s="70">
        <f t="shared" ref="Z1602" si="2560">SUM(S1602:S1622)</f>
        <v>0</v>
      </c>
    </row>
    <row r="1603" spans="1:26" s="17" customFormat="1" ht="20.25" customHeight="1" thickBot="1" x14ac:dyDescent="0.35">
      <c r="A1603" s="37"/>
      <c r="B1603" s="56" t="str">
        <f t="shared" ref="B1603:B1663" si="2561">TEXT(A1602,"mmm")</f>
        <v>juin</v>
      </c>
      <c r="C1603" s="57">
        <f t="shared" ref="C1603" si="2562">_xlfn.ISOWEEKNUM(A1602)</f>
        <v>25</v>
      </c>
      <c r="D1603" s="34"/>
      <c r="E1603" s="10"/>
      <c r="F1603" s="2"/>
      <c r="G1603" s="11"/>
      <c r="H1603" s="15"/>
      <c r="I1603" s="2"/>
      <c r="J1603" s="59"/>
      <c r="K1603" s="18"/>
      <c r="L1603" s="3"/>
      <c r="N1603" s="61">
        <f>IF(Tableau1[[#This Row],[Noms_M]]=N$5,Tableau1[[#This Row],[Fin_M]]-Tableau1[[#This Row],[Début_M]],0)+IF(Tableau1[[#This Row],[Noms]]=N$5,Tableau1[[#This Row],[Fin]]-Tableau1[[#This Row],[Début]],0)</f>
        <v>0</v>
      </c>
      <c r="O1603" s="61">
        <f>IF(Tableau1[[#This Row],[Noms_M]]=O$5,Tableau1[[#This Row],[Fin_M]]-Tableau1[[#This Row],[Début_M]],0)+IF(Tableau1[[#This Row],[Noms]]=O$5,Tableau1[[#This Row],[Fin]]-Tableau1[[#This Row],[Début]],0)</f>
        <v>0</v>
      </c>
      <c r="P1603" s="61">
        <f>IF(Tableau1[[#This Row],[Noms_M]]=P$5,Tableau1[[#This Row],[Fin_M]]-Tableau1[[#This Row],[Début_M]],0)+IF(Tableau1[[#This Row],[Noms]]=P$5,Tableau1[[#This Row],[Fin]]-Tableau1[[#This Row],[Début]],0)</f>
        <v>0</v>
      </c>
      <c r="Q1603" s="61">
        <f>IF(Tableau1[[#This Row],[Noms_M]]=Q$5,Tableau1[[#This Row],[Fin_M]]-Tableau1[[#This Row],[Début_M]],0)+IF(Tableau1[[#This Row],[Noms]]=Q$5,Tableau1[[#This Row],[Fin]]-Tableau1[[#This Row],[Début]],0)</f>
        <v>0</v>
      </c>
      <c r="R1603" s="61">
        <f>IF(Tableau1[[#This Row],[Noms_M]]=R$5,Tableau1[[#This Row],[Fin_M]]-Tableau1[[#This Row],[Début_M]],0)+IF(Tableau1[[#This Row],[Noms]]=R$5,Tableau1[[#This Row],[Fin]]-Tableau1[[#This Row],[Début]],0)</f>
        <v>0</v>
      </c>
      <c r="S1603" s="62">
        <f>IF(Tableau1[[#This Row],[Noms_M]]=S$5,Tableau1[[#This Row],[Fin_M]]-Tableau1[[#This Row],[Début_M]],0)+IF(Tableau1[[#This Row],[Noms]]=S$5,Tableau1[[#This Row],[Fin]]-Tableau1[[#This Row],[Début]],0)</f>
        <v>0</v>
      </c>
    </row>
    <row r="1604" spans="1:26" s="17" customFormat="1" ht="20.25" customHeight="1" thickBot="1" x14ac:dyDescent="0.35">
      <c r="A1604" s="38"/>
      <c r="B1604" s="56" t="str">
        <f t="shared" ref="B1604:B1664" si="2563">TEXT(A1602,"mmm")</f>
        <v>juin</v>
      </c>
      <c r="C1604" s="57">
        <f t="shared" ref="C1604" si="2564">_xlfn.ISOWEEKNUM(A1602)</f>
        <v>25</v>
      </c>
      <c r="D1604" s="35"/>
      <c r="E1604" s="22"/>
      <c r="F1604" s="12"/>
      <c r="G1604" s="13"/>
      <c r="H1604" s="24"/>
      <c r="I1604" s="12"/>
      <c r="J1604" s="60"/>
      <c r="K1604" s="18"/>
      <c r="L1604" s="4"/>
      <c r="N1604" s="61">
        <f>IF(Tableau1[[#This Row],[Noms_M]]=N$5,Tableau1[[#This Row],[Fin_M]]-Tableau1[[#This Row],[Début_M]],0)+IF(Tableau1[[#This Row],[Noms]]=N$5,Tableau1[[#This Row],[Fin]]-Tableau1[[#This Row],[Début]],0)</f>
        <v>0</v>
      </c>
      <c r="O1604" s="61">
        <f>IF(Tableau1[[#This Row],[Noms_M]]=O$5,Tableau1[[#This Row],[Fin_M]]-Tableau1[[#This Row],[Début_M]],0)+IF(Tableau1[[#This Row],[Noms]]=O$5,Tableau1[[#This Row],[Fin]]-Tableau1[[#This Row],[Début]],0)</f>
        <v>0</v>
      </c>
      <c r="P1604" s="61">
        <f>IF(Tableau1[[#This Row],[Noms_M]]=P$5,Tableau1[[#This Row],[Fin_M]]-Tableau1[[#This Row],[Début_M]],0)+IF(Tableau1[[#This Row],[Noms]]=P$5,Tableau1[[#This Row],[Fin]]-Tableau1[[#This Row],[Début]],0)</f>
        <v>0</v>
      </c>
      <c r="Q1604" s="61">
        <f>IF(Tableau1[[#This Row],[Noms_M]]=Q$5,Tableau1[[#This Row],[Fin_M]]-Tableau1[[#This Row],[Début_M]],0)+IF(Tableau1[[#This Row],[Noms]]=Q$5,Tableau1[[#This Row],[Fin]]-Tableau1[[#This Row],[Début]],0)</f>
        <v>0</v>
      </c>
      <c r="R1604" s="61">
        <f>IF(Tableau1[[#This Row],[Noms_M]]=R$5,Tableau1[[#This Row],[Fin_M]]-Tableau1[[#This Row],[Début_M]],0)+IF(Tableau1[[#This Row],[Noms]]=R$5,Tableau1[[#This Row],[Fin]]-Tableau1[[#This Row],[Début]],0)</f>
        <v>0</v>
      </c>
      <c r="S1604" s="62">
        <f>IF(Tableau1[[#This Row],[Noms_M]]=S$5,Tableau1[[#This Row],[Fin_M]]-Tableau1[[#This Row],[Début_M]],0)+IF(Tableau1[[#This Row],[Noms]]=S$5,Tableau1[[#This Row],[Fin]]-Tableau1[[#This Row],[Début]],0)</f>
        <v>0</v>
      </c>
    </row>
    <row r="1605" spans="1:26" s="17" customFormat="1" ht="20.25" customHeight="1" thickBot="1" x14ac:dyDescent="0.35">
      <c r="A1605" s="36">
        <f>A1602+1</f>
        <v>46189</v>
      </c>
      <c r="B1605" s="55" t="str">
        <f t="shared" ref="B1605:B1665" si="2565">TEXT(A1605,"mmm")</f>
        <v>juin</v>
      </c>
      <c r="C1605" s="57">
        <f t="shared" ref="C1605" si="2566">_xlfn.ISOWEEKNUM(A1605)</f>
        <v>25</v>
      </c>
      <c r="D1605" s="33">
        <f>A1605</f>
        <v>46189</v>
      </c>
      <c r="E1605" s="8"/>
      <c r="F1605" s="1"/>
      <c r="G1605" s="9"/>
      <c r="H1605" s="14"/>
      <c r="I1605" s="1"/>
      <c r="J1605" s="58"/>
      <c r="K1605" s="18"/>
      <c r="L1605" s="7"/>
      <c r="N1605" s="61">
        <f>IF(Tableau1[[#This Row],[Noms_M]]=N$5,Tableau1[[#This Row],[Fin_M]]-Tableau1[[#This Row],[Début_M]],0)+IF(Tableau1[[#This Row],[Noms]]=N$5,Tableau1[[#This Row],[Fin]]-Tableau1[[#This Row],[Début]],0)</f>
        <v>0</v>
      </c>
      <c r="O1605" s="61">
        <f>IF(Tableau1[[#This Row],[Noms_M]]=O$5,Tableau1[[#This Row],[Fin_M]]-Tableau1[[#This Row],[Début_M]],0)+IF(Tableau1[[#This Row],[Noms]]=O$5,Tableau1[[#This Row],[Fin]]-Tableau1[[#This Row],[Début]],0)</f>
        <v>0</v>
      </c>
      <c r="P1605" s="61">
        <f>IF(Tableau1[[#This Row],[Noms_M]]=P$5,Tableau1[[#This Row],[Fin_M]]-Tableau1[[#This Row],[Début_M]],0)+IF(Tableau1[[#This Row],[Noms]]=P$5,Tableau1[[#This Row],[Fin]]-Tableau1[[#This Row],[Début]],0)</f>
        <v>0</v>
      </c>
      <c r="Q1605" s="61">
        <f>IF(Tableau1[[#This Row],[Noms_M]]=Q$5,Tableau1[[#This Row],[Fin_M]]-Tableau1[[#This Row],[Début_M]],0)+IF(Tableau1[[#This Row],[Noms]]=Q$5,Tableau1[[#This Row],[Fin]]-Tableau1[[#This Row],[Début]],0)</f>
        <v>0</v>
      </c>
      <c r="R1605" s="61">
        <f>IF(Tableau1[[#This Row],[Noms_M]]=R$5,Tableau1[[#This Row],[Fin_M]]-Tableau1[[#This Row],[Début_M]],0)+IF(Tableau1[[#This Row],[Noms]]=R$5,Tableau1[[#This Row],[Fin]]-Tableau1[[#This Row],[Début]],0)</f>
        <v>0</v>
      </c>
      <c r="S1605" s="62">
        <f>IF(Tableau1[[#This Row],[Noms_M]]=S$5,Tableau1[[#This Row],[Fin_M]]-Tableau1[[#This Row],[Début_M]],0)+IF(Tableau1[[#This Row],[Noms]]=S$5,Tableau1[[#This Row],[Fin]]-Tableau1[[#This Row],[Début]],0)</f>
        <v>0</v>
      </c>
    </row>
    <row r="1606" spans="1:26" s="17" customFormat="1" ht="20.25" customHeight="1" thickBot="1" x14ac:dyDescent="0.35">
      <c r="A1606" s="37"/>
      <c r="B1606" s="56" t="str">
        <f t="shared" ref="B1606:B1666" si="2567">TEXT(A1605,"mmm")</f>
        <v>juin</v>
      </c>
      <c r="C1606" s="57">
        <f t="shared" ref="C1606" si="2568">_xlfn.ISOWEEKNUM(A1605)</f>
        <v>25</v>
      </c>
      <c r="D1606" s="34"/>
      <c r="E1606" s="10"/>
      <c r="F1606" s="2"/>
      <c r="G1606" s="11"/>
      <c r="H1606" s="15"/>
      <c r="I1606" s="2"/>
      <c r="J1606" s="59"/>
      <c r="K1606" s="18"/>
      <c r="L1606" s="3"/>
      <c r="N1606" s="61">
        <f>IF(Tableau1[[#This Row],[Noms_M]]=N$5,Tableau1[[#This Row],[Fin_M]]-Tableau1[[#This Row],[Début_M]],0)+IF(Tableau1[[#This Row],[Noms]]=N$5,Tableau1[[#This Row],[Fin]]-Tableau1[[#This Row],[Début]],0)</f>
        <v>0</v>
      </c>
      <c r="O1606" s="61">
        <f>IF(Tableau1[[#This Row],[Noms_M]]=O$5,Tableau1[[#This Row],[Fin_M]]-Tableau1[[#This Row],[Début_M]],0)+IF(Tableau1[[#This Row],[Noms]]=O$5,Tableau1[[#This Row],[Fin]]-Tableau1[[#This Row],[Début]],0)</f>
        <v>0</v>
      </c>
      <c r="P1606" s="61">
        <f>IF(Tableau1[[#This Row],[Noms_M]]=P$5,Tableau1[[#This Row],[Fin_M]]-Tableau1[[#This Row],[Début_M]],0)+IF(Tableau1[[#This Row],[Noms]]=P$5,Tableau1[[#This Row],[Fin]]-Tableau1[[#This Row],[Début]],0)</f>
        <v>0</v>
      </c>
      <c r="Q1606" s="61">
        <f>IF(Tableau1[[#This Row],[Noms_M]]=Q$5,Tableau1[[#This Row],[Fin_M]]-Tableau1[[#This Row],[Début_M]],0)+IF(Tableau1[[#This Row],[Noms]]=Q$5,Tableau1[[#This Row],[Fin]]-Tableau1[[#This Row],[Début]],0)</f>
        <v>0</v>
      </c>
      <c r="R1606" s="61">
        <f>IF(Tableau1[[#This Row],[Noms_M]]=R$5,Tableau1[[#This Row],[Fin_M]]-Tableau1[[#This Row],[Début_M]],0)+IF(Tableau1[[#This Row],[Noms]]=R$5,Tableau1[[#This Row],[Fin]]-Tableau1[[#This Row],[Début]],0)</f>
        <v>0</v>
      </c>
      <c r="S1606" s="62">
        <f>IF(Tableau1[[#This Row],[Noms_M]]=S$5,Tableau1[[#This Row],[Fin_M]]-Tableau1[[#This Row],[Début_M]],0)+IF(Tableau1[[#This Row],[Noms]]=S$5,Tableau1[[#This Row],[Fin]]-Tableau1[[#This Row],[Début]],0)</f>
        <v>0</v>
      </c>
    </row>
    <row r="1607" spans="1:26" s="17" customFormat="1" ht="20.25" customHeight="1" thickBot="1" x14ac:dyDescent="0.35">
      <c r="A1607" s="38"/>
      <c r="B1607" s="56" t="str">
        <f t="shared" ref="B1607:B1667" si="2569">TEXT(A1605,"mmm")</f>
        <v>juin</v>
      </c>
      <c r="C1607" s="57">
        <f t="shared" ref="C1607" si="2570">_xlfn.ISOWEEKNUM(A1605)</f>
        <v>25</v>
      </c>
      <c r="D1607" s="35"/>
      <c r="E1607" s="22"/>
      <c r="F1607" s="12"/>
      <c r="G1607" s="13"/>
      <c r="H1607" s="24"/>
      <c r="I1607" s="12"/>
      <c r="J1607" s="60"/>
      <c r="K1607" s="18"/>
      <c r="L1607" s="4"/>
      <c r="N1607" s="61">
        <f>IF(Tableau1[[#This Row],[Noms_M]]=N$5,Tableau1[[#This Row],[Fin_M]]-Tableau1[[#This Row],[Début_M]],0)+IF(Tableau1[[#This Row],[Noms]]=N$5,Tableau1[[#This Row],[Fin]]-Tableau1[[#This Row],[Début]],0)</f>
        <v>0</v>
      </c>
      <c r="O1607" s="61">
        <f>IF(Tableau1[[#This Row],[Noms_M]]=O$5,Tableau1[[#This Row],[Fin_M]]-Tableau1[[#This Row],[Début_M]],0)+IF(Tableau1[[#This Row],[Noms]]=O$5,Tableau1[[#This Row],[Fin]]-Tableau1[[#This Row],[Début]],0)</f>
        <v>0</v>
      </c>
      <c r="P1607" s="61">
        <f>IF(Tableau1[[#This Row],[Noms_M]]=P$5,Tableau1[[#This Row],[Fin_M]]-Tableau1[[#This Row],[Début_M]],0)+IF(Tableau1[[#This Row],[Noms]]=P$5,Tableau1[[#This Row],[Fin]]-Tableau1[[#This Row],[Début]],0)</f>
        <v>0</v>
      </c>
      <c r="Q1607" s="61">
        <f>IF(Tableau1[[#This Row],[Noms_M]]=Q$5,Tableau1[[#This Row],[Fin_M]]-Tableau1[[#This Row],[Début_M]],0)+IF(Tableau1[[#This Row],[Noms]]=Q$5,Tableau1[[#This Row],[Fin]]-Tableau1[[#This Row],[Début]],0)</f>
        <v>0</v>
      </c>
      <c r="R1607" s="61">
        <f>IF(Tableau1[[#This Row],[Noms_M]]=R$5,Tableau1[[#This Row],[Fin_M]]-Tableau1[[#This Row],[Début_M]],0)+IF(Tableau1[[#This Row],[Noms]]=R$5,Tableau1[[#This Row],[Fin]]-Tableau1[[#This Row],[Début]],0)</f>
        <v>0</v>
      </c>
      <c r="S1607" s="62">
        <f>IF(Tableau1[[#This Row],[Noms_M]]=S$5,Tableau1[[#This Row],[Fin_M]]-Tableau1[[#This Row],[Début_M]],0)+IF(Tableau1[[#This Row],[Noms]]=S$5,Tableau1[[#This Row],[Fin]]-Tableau1[[#This Row],[Début]],0)</f>
        <v>0</v>
      </c>
    </row>
    <row r="1608" spans="1:26" s="17" customFormat="1" ht="20.25" customHeight="1" thickBot="1" x14ac:dyDescent="0.35">
      <c r="A1608" s="36">
        <f>A1605+1</f>
        <v>46190</v>
      </c>
      <c r="B1608" s="55" t="str">
        <f t="shared" ref="B1608:B1668" si="2571">TEXT(A1608,"mmm")</f>
        <v>juin</v>
      </c>
      <c r="C1608" s="57">
        <f t="shared" ref="C1608" si="2572">_xlfn.ISOWEEKNUM(A1608)</f>
        <v>25</v>
      </c>
      <c r="D1608" s="33">
        <f>A1608</f>
        <v>46190</v>
      </c>
      <c r="E1608" s="8"/>
      <c r="F1608" s="1"/>
      <c r="G1608" s="9"/>
      <c r="H1608" s="14"/>
      <c r="I1608" s="1"/>
      <c r="J1608" s="58"/>
      <c r="K1608" s="18"/>
      <c r="L1608" s="7"/>
      <c r="N1608" s="61">
        <f>IF(Tableau1[[#This Row],[Noms_M]]=N$5,Tableau1[[#This Row],[Fin_M]]-Tableau1[[#This Row],[Début_M]],0)+IF(Tableau1[[#This Row],[Noms]]=N$5,Tableau1[[#This Row],[Fin]]-Tableau1[[#This Row],[Début]],0)</f>
        <v>0</v>
      </c>
      <c r="O1608" s="61">
        <f>IF(Tableau1[[#This Row],[Noms_M]]=O$5,Tableau1[[#This Row],[Fin_M]]-Tableau1[[#This Row],[Début_M]],0)+IF(Tableau1[[#This Row],[Noms]]=O$5,Tableau1[[#This Row],[Fin]]-Tableau1[[#This Row],[Début]],0)</f>
        <v>0</v>
      </c>
      <c r="P1608" s="61">
        <f>IF(Tableau1[[#This Row],[Noms_M]]=P$5,Tableau1[[#This Row],[Fin_M]]-Tableau1[[#This Row],[Début_M]],0)+IF(Tableau1[[#This Row],[Noms]]=P$5,Tableau1[[#This Row],[Fin]]-Tableau1[[#This Row],[Début]],0)</f>
        <v>0</v>
      </c>
      <c r="Q1608" s="61">
        <f>IF(Tableau1[[#This Row],[Noms_M]]=Q$5,Tableau1[[#This Row],[Fin_M]]-Tableau1[[#This Row],[Début_M]],0)+IF(Tableau1[[#This Row],[Noms]]=Q$5,Tableau1[[#This Row],[Fin]]-Tableau1[[#This Row],[Début]],0)</f>
        <v>0</v>
      </c>
      <c r="R1608" s="61">
        <f>IF(Tableau1[[#This Row],[Noms_M]]=R$5,Tableau1[[#This Row],[Fin_M]]-Tableau1[[#This Row],[Début_M]],0)+IF(Tableau1[[#This Row],[Noms]]=R$5,Tableau1[[#This Row],[Fin]]-Tableau1[[#This Row],[Début]],0)</f>
        <v>0</v>
      </c>
      <c r="S1608" s="62">
        <f>IF(Tableau1[[#This Row],[Noms_M]]=S$5,Tableau1[[#This Row],[Fin_M]]-Tableau1[[#This Row],[Début_M]],0)+IF(Tableau1[[#This Row],[Noms]]=S$5,Tableau1[[#This Row],[Fin]]-Tableau1[[#This Row],[Début]],0)</f>
        <v>0</v>
      </c>
    </row>
    <row r="1609" spans="1:26" s="17" customFormat="1" ht="20.25" customHeight="1" thickBot="1" x14ac:dyDescent="0.35">
      <c r="A1609" s="37"/>
      <c r="B1609" s="56" t="str">
        <f t="shared" ref="B1609:B1669" si="2573">TEXT(A1608,"mmm")</f>
        <v>juin</v>
      </c>
      <c r="C1609" s="57">
        <f t="shared" ref="C1609" si="2574">_xlfn.ISOWEEKNUM(A1608)</f>
        <v>25</v>
      </c>
      <c r="D1609" s="34"/>
      <c r="E1609" s="10"/>
      <c r="F1609" s="2"/>
      <c r="G1609" s="11"/>
      <c r="H1609" s="15"/>
      <c r="I1609" s="2"/>
      <c r="J1609" s="59"/>
      <c r="K1609" s="18"/>
      <c r="L1609" s="3"/>
      <c r="N1609" s="61">
        <f>IF(Tableau1[[#This Row],[Noms_M]]=N$5,Tableau1[[#This Row],[Fin_M]]-Tableau1[[#This Row],[Début_M]],0)+IF(Tableau1[[#This Row],[Noms]]=N$5,Tableau1[[#This Row],[Fin]]-Tableau1[[#This Row],[Début]],0)</f>
        <v>0</v>
      </c>
      <c r="O1609" s="61">
        <f>IF(Tableau1[[#This Row],[Noms_M]]=O$5,Tableau1[[#This Row],[Fin_M]]-Tableau1[[#This Row],[Début_M]],0)+IF(Tableau1[[#This Row],[Noms]]=O$5,Tableau1[[#This Row],[Fin]]-Tableau1[[#This Row],[Début]],0)</f>
        <v>0</v>
      </c>
      <c r="P1609" s="61">
        <f>IF(Tableau1[[#This Row],[Noms_M]]=P$5,Tableau1[[#This Row],[Fin_M]]-Tableau1[[#This Row],[Début_M]],0)+IF(Tableau1[[#This Row],[Noms]]=P$5,Tableau1[[#This Row],[Fin]]-Tableau1[[#This Row],[Début]],0)</f>
        <v>0</v>
      </c>
      <c r="Q1609" s="61">
        <f>IF(Tableau1[[#This Row],[Noms_M]]=Q$5,Tableau1[[#This Row],[Fin_M]]-Tableau1[[#This Row],[Début_M]],0)+IF(Tableau1[[#This Row],[Noms]]=Q$5,Tableau1[[#This Row],[Fin]]-Tableau1[[#This Row],[Début]],0)</f>
        <v>0</v>
      </c>
      <c r="R1609" s="61">
        <f>IF(Tableau1[[#This Row],[Noms_M]]=R$5,Tableau1[[#This Row],[Fin_M]]-Tableau1[[#This Row],[Début_M]],0)+IF(Tableau1[[#This Row],[Noms]]=R$5,Tableau1[[#This Row],[Fin]]-Tableau1[[#This Row],[Début]],0)</f>
        <v>0</v>
      </c>
      <c r="S1609" s="62">
        <f>IF(Tableau1[[#This Row],[Noms_M]]=S$5,Tableau1[[#This Row],[Fin_M]]-Tableau1[[#This Row],[Début_M]],0)+IF(Tableau1[[#This Row],[Noms]]=S$5,Tableau1[[#This Row],[Fin]]-Tableau1[[#This Row],[Début]],0)</f>
        <v>0</v>
      </c>
    </row>
    <row r="1610" spans="1:26" s="17" customFormat="1" ht="20.25" customHeight="1" thickBot="1" x14ac:dyDescent="0.35">
      <c r="A1610" s="38"/>
      <c r="B1610" s="56" t="str">
        <f t="shared" ref="B1610:B1670" si="2575">TEXT(A1608,"mmm")</f>
        <v>juin</v>
      </c>
      <c r="C1610" s="57">
        <f t="shared" ref="C1610" si="2576">_xlfn.ISOWEEKNUM(A1608)</f>
        <v>25</v>
      </c>
      <c r="D1610" s="35"/>
      <c r="E1610" s="22"/>
      <c r="F1610" s="12"/>
      <c r="G1610" s="13"/>
      <c r="H1610" s="24"/>
      <c r="I1610" s="12"/>
      <c r="J1610" s="60"/>
      <c r="K1610" s="18"/>
      <c r="L1610" s="4"/>
      <c r="N1610" s="61">
        <f>IF(Tableau1[[#This Row],[Noms_M]]=N$5,Tableau1[[#This Row],[Fin_M]]-Tableau1[[#This Row],[Début_M]],0)+IF(Tableau1[[#This Row],[Noms]]=N$5,Tableau1[[#This Row],[Fin]]-Tableau1[[#This Row],[Début]],0)</f>
        <v>0</v>
      </c>
      <c r="O1610" s="61">
        <f>IF(Tableau1[[#This Row],[Noms_M]]=O$5,Tableau1[[#This Row],[Fin_M]]-Tableau1[[#This Row],[Début_M]],0)+IF(Tableau1[[#This Row],[Noms]]=O$5,Tableau1[[#This Row],[Fin]]-Tableau1[[#This Row],[Début]],0)</f>
        <v>0</v>
      </c>
      <c r="P1610" s="61">
        <f>IF(Tableau1[[#This Row],[Noms_M]]=P$5,Tableau1[[#This Row],[Fin_M]]-Tableau1[[#This Row],[Début_M]],0)+IF(Tableau1[[#This Row],[Noms]]=P$5,Tableau1[[#This Row],[Fin]]-Tableau1[[#This Row],[Début]],0)</f>
        <v>0</v>
      </c>
      <c r="Q1610" s="61">
        <f>IF(Tableau1[[#This Row],[Noms_M]]=Q$5,Tableau1[[#This Row],[Fin_M]]-Tableau1[[#This Row],[Début_M]],0)+IF(Tableau1[[#This Row],[Noms]]=Q$5,Tableau1[[#This Row],[Fin]]-Tableau1[[#This Row],[Début]],0)</f>
        <v>0</v>
      </c>
      <c r="R1610" s="61">
        <f>IF(Tableau1[[#This Row],[Noms_M]]=R$5,Tableau1[[#This Row],[Fin_M]]-Tableau1[[#This Row],[Début_M]],0)+IF(Tableau1[[#This Row],[Noms]]=R$5,Tableau1[[#This Row],[Fin]]-Tableau1[[#This Row],[Début]],0)</f>
        <v>0</v>
      </c>
      <c r="S1610" s="62">
        <f>IF(Tableau1[[#This Row],[Noms_M]]=S$5,Tableau1[[#This Row],[Fin_M]]-Tableau1[[#This Row],[Début_M]],0)+IF(Tableau1[[#This Row],[Noms]]=S$5,Tableau1[[#This Row],[Fin]]-Tableau1[[#This Row],[Début]],0)</f>
        <v>0</v>
      </c>
    </row>
    <row r="1611" spans="1:26" s="17" customFormat="1" ht="20.25" customHeight="1" thickBot="1" x14ac:dyDescent="0.35">
      <c r="A1611" s="36">
        <f>A1608+1</f>
        <v>46191</v>
      </c>
      <c r="B1611" s="55" t="str">
        <f t="shared" ref="B1611" si="2577">TEXT(A1611,"mmm")</f>
        <v>juin</v>
      </c>
      <c r="C1611" s="57">
        <f t="shared" ref="C1611" si="2578">_xlfn.ISOWEEKNUM(A1611)</f>
        <v>25</v>
      </c>
      <c r="D1611" s="33">
        <f>A1611</f>
        <v>46191</v>
      </c>
      <c r="E1611" s="8"/>
      <c r="F1611" s="1"/>
      <c r="G1611" s="9"/>
      <c r="H1611" s="14"/>
      <c r="I1611" s="1"/>
      <c r="J1611" s="58"/>
      <c r="K1611" s="18"/>
      <c r="L1611" s="7"/>
      <c r="N1611" s="61">
        <f>IF(Tableau1[[#This Row],[Noms_M]]=N$5,Tableau1[[#This Row],[Fin_M]]-Tableau1[[#This Row],[Début_M]],0)+IF(Tableau1[[#This Row],[Noms]]=N$5,Tableau1[[#This Row],[Fin]]-Tableau1[[#This Row],[Début]],0)</f>
        <v>0</v>
      </c>
      <c r="O1611" s="61">
        <f>IF(Tableau1[[#This Row],[Noms_M]]=O$5,Tableau1[[#This Row],[Fin_M]]-Tableau1[[#This Row],[Début_M]],0)+IF(Tableau1[[#This Row],[Noms]]=O$5,Tableau1[[#This Row],[Fin]]-Tableau1[[#This Row],[Début]],0)</f>
        <v>0</v>
      </c>
      <c r="P1611" s="61">
        <f>IF(Tableau1[[#This Row],[Noms_M]]=P$5,Tableau1[[#This Row],[Fin_M]]-Tableau1[[#This Row],[Début_M]],0)+IF(Tableau1[[#This Row],[Noms]]=P$5,Tableau1[[#This Row],[Fin]]-Tableau1[[#This Row],[Début]],0)</f>
        <v>0</v>
      </c>
      <c r="Q1611" s="61">
        <f>IF(Tableau1[[#This Row],[Noms_M]]=Q$5,Tableau1[[#This Row],[Fin_M]]-Tableau1[[#This Row],[Début_M]],0)+IF(Tableau1[[#This Row],[Noms]]=Q$5,Tableau1[[#This Row],[Fin]]-Tableau1[[#This Row],[Début]],0)</f>
        <v>0</v>
      </c>
      <c r="R1611" s="61">
        <f>IF(Tableau1[[#This Row],[Noms_M]]=R$5,Tableau1[[#This Row],[Fin_M]]-Tableau1[[#This Row],[Début_M]],0)+IF(Tableau1[[#This Row],[Noms]]=R$5,Tableau1[[#This Row],[Fin]]-Tableau1[[#This Row],[Début]],0)</f>
        <v>0</v>
      </c>
      <c r="S1611" s="62">
        <f>IF(Tableau1[[#This Row],[Noms_M]]=S$5,Tableau1[[#This Row],[Fin_M]]-Tableau1[[#This Row],[Début_M]],0)+IF(Tableau1[[#This Row],[Noms]]=S$5,Tableau1[[#This Row],[Fin]]-Tableau1[[#This Row],[Début]],0)</f>
        <v>0</v>
      </c>
    </row>
    <row r="1612" spans="1:26" s="17" customFormat="1" ht="20.25" customHeight="1" thickBot="1" x14ac:dyDescent="0.35">
      <c r="A1612" s="37"/>
      <c r="B1612" s="56" t="str">
        <f t="shared" ref="B1612" si="2579">TEXT(A1611,"mmm")</f>
        <v>juin</v>
      </c>
      <c r="C1612" s="57">
        <f t="shared" ref="C1612" si="2580">_xlfn.ISOWEEKNUM(A1611)</f>
        <v>25</v>
      </c>
      <c r="D1612" s="34"/>
      <c r="E1612" s="10"/>
      <c r="F1612" s="2"/>
      <c r="G1612" s="11"/>
      <c r="H1612" s="15"/>
      <c r="I1612" s="2"/>
      <c r="J1612" s="59"/>
      <c r="K1612" s="18"/>
      <c r="L1612" s="3"/>
      <c r="N1612" s="61">
        <f>IF(Tableau1[[#This Row],[Noms_M]]=N$5,Tableau1[[#This Row],[Fin_M]]-Tableau1[[#This Row],[Début_M]],0)+IF(Tableau1[[#This Row],[Noms]]=N$5,Tableau1[[#This Row],[Fin]]-Tableau1[[#This Row],[Début]],0)</f>
        <v>0</v>
      </c>
      <c r="O1612" s="61">
        <f>IF(Tableau1[[#This Row],[Noms_M]]=O$5,Tableau1[[#This Row],[Fin_M]]-Tableau1[[#This Row],[Début_M]],0)+IF(Tableau1[[#This Row],[Noms]]=O$5,Tableau1[[#This Row],[Fin]]-Tableau1[[#This Row],[Début]],0)</f>
        <v>0</v>
      </c>
      <c r="P1612" s="61">
        <f>IF(Tableau1[[#This Row],[Noms_M]]=P$5,Tableau1[[#This Row],[Fin_M]]-Tableau1[[#This Row],[Début_M]],0)+IF(Tableau1[[#This Row],[Noms]]=P$5,Tableau1[[#This Row],[Fin]]-Tableau1[[#This Row],[Début]],0)</f>
        <v>0</v>
      </c>
      <c r="Q1612" s="61">
        <f>IF(Tableau1[[#This Row],[Noms_M]]=Q$5,Tableau1[[#This Row],[Fin_M]]-Tableau1[[#This Row],[Début_M]],0)+IF(Tableau1[[#This Row],[Noms]]=Q$5,Tableau1[[#This Row],[Fin]]-Tableau1[[#This Row],[Début]],0)</f>
        <v>0</v>
      </c>
      <c r="R1612" s="61">
        <f>IF(Tableau1[[#This Row],[Noms_M]]=R$5,Tableau1[[#This Row],[Fin_M]]-Tableau1[[#This Row],[Début_M]],0)+IF(Tableau1[[#This Row],[Noms]]=R$5,Tableau1[[#This Row],[Fin]]-Tableau1[[#This Row],[Début]],0)</f>
        <v>0</v>
      </c>
      <c r="S1612" s="62">
        <f>IF(Tableau1[[#This Row],[Noms_M]]=S$5,Tableau1[[#This Row],[Fin_M]]-Tableau1[[#This Row],[Début_M]],0)+IF(Tableau1[[#This Row],[Noms]]=S$5,Tableau1[[#This Row],[Fin]]-Tableau1[[#This Row],[Début]],0)</f>
        <v>0</v>
      </c>
    </row>
    <row r="1613" spans="1:26" s="17" customFormat="1" ht="20.25" customHeight="1" thickBot="1" x14ac:dyDescent="0.35">
      <c r="A1613" s="38"/>
      <c r="B1613" s="56" t="str">
        <f t="shared" ref="B1613" si="2581">TEXT(A1611,"mmm")</f>
        <v>juin</v>
      </c>
      <c r="C1613" s="57">
        <f t="shared" ref="C1613" si="2582">_xlfn.ISOWEEKNUM(A1611)</f>
        <v>25</v>
      </c>
      <c r="D1613" s="35"/>
      <c r="E1613" s="22"/>
      <c r="F1613" s="12"/>
      <c r="G1613" s="13"/>
      <c r="H1613" s="24"/>
      <c r="I1613" s="12"/>
      <c r="J1613" s="60"/>
      <c r="K1613" s="18"/>
      <c r="L1613" s="4"/>
      <c r="N1613" s="61">
        <f>IF(Tableau1[[#This Row],[Noms_M]]=N$5,Tableau1[[#This Row],[Fin_M]]-Tableau1[[#This Row],[Début_M]],0)+IF(Tableau1[[#This Row],[Noms]]=N$5,Tableau1[[#This Row],[Fin]]-Tableau1[[#This Row],[Début]],0)</f>
        <v>0</v>
      </c>
      <c r="O1613" s="61">
        <f>IF(Tableau1[[#This Row],[Noms_M]]=O$5,Tableau1[[#This Row],[Fin_M]]-Tableau1[[#This Row],[Début_M]],0)+IF(Tableau1[[#This Row],[Noms]]=O$5,Tableau1[[#This Row],[Fin]]-Tableau1[[#This Row],[Début]],0)</f>
        <v>0</v>
      </c>
      <c r="P1613" s="61">
        <f>IF(Tableau1[[#This Row],[Noms_M]]=P$5,Tableau1[[#This Row],[Fin_M]]-Tableau1[[#This Row],[Début_M]],0)+IF(Tableau1[[#This Row],[Noms]]=P$5,Tableau1[[#This Row],[Fin]]-Tableau1[[#This Row],[Début]],0)</f>
        <v>0</v>
      </c>
      <c r="Q1613" s="61">
        <f>IF(Tableau1[[#This Row],[Noms_M]]=Q$5,Tableau1[[#This Row],[Fin_M]]-Tableau1[[#This Row],[Début_M]],0)+IF(Tableau1[[#This Row],[Noms]]=Q$5,Tableau1[[#This Row],[Fin]]-Tableau1[[#This Row],[Début]],0)</f>
        <v>0</v>
      </c>
      <c r="R1613" s="61">
        <f>IF(Tableau1[[#This Row],[Noms_M]]=R$5,Tableau1[[#This Row],[Fin_M]]-Tableau1[[#This Row],[Début_M]],0)+IF(Tableau1[[#This Row],[Noms]]=R$5,Tableau1[[#This Row],[Fin]]-Tableau1[[#This Row],[Début]],0)</f>
        <v>0</v>
      </c>
      <c r="S1613" s="62">
        <f>IF(Tableau1[[#This Row],[Noms_M]]=S$5,Tableau1[[#This Row],[Fin_M]]-Tableau1[[#This Row],[Début_M]],0)+IF(Tableau1[[#This Row],[Noms]]=S$5,Tableau1[[#This Row],[Fin]]-Tableau1[[#This Row],[Début]],0)</f>
        <v>0</v>
      </c>
    </row>
    <row r="1614" spans="1:26" s="17" customFormat="1" ht="20.25" customHeight="1" thickBot="1" x14ac:dyDescent="0.35">
      <c r="A1614" s="36">
        <f>A1611+1</f>
        <v>46192</v>
      </c>
      <c r="B1614" s="55" t="str">
        <f t="shared" si="2548"/>
        <v>juin</v>
      </c>
      <c r="C1614" s="57">
        <f t="shared" ref="C1614" si="2583">_xlfn.ISOWEEKNUM(A1614)</f>
        <v>25</v>
      </c>
      <c r="D1614" s="33">
        <f>A1614</f>
        <v>46192</v>
      </c>
      <c r="E1614" s="8"/>
      <c r="F1614" s="1"/>
      <c r="G1614" s="9"/>
      <c r="H1614" s="14"/>
      <c r="I1614" s="1"/>
      <c r="J1614" s="58"/>
      <c r="K1614" s="18"/>
      <c r="L1614" s="7"/>
      <c r="N1614" s="61">
        <f>IF(Tableau1[[#This Row],[Noms_M]]=N$5,Tableau1[[#This Row],[Fin_M]]-Tableau1[[#This Row],[Début_M]],0)+IF(Tableau1[[#This Row],[Noms]]=N$5,Tableau1[[#This Row],[Fin]]-Tableau1[[#This Row],[Début]],0)</f>
        <v>0</v>
      </c>
      <c r="O1614" s="61">
        <f>IF(Tableau1[[#This Row],[Noms_M]]=O$5,Tableau1[[#This Row],[Fin_M]]-Tableau1[[#This Row],[Début_M]],0)+IF(Tableau1[[#This Row],[Noms]]=O$5,Tableau1[[#This Row],[Fin]]-Tableau1[[#This Row],[Début]],0)</f>
        <v>0</v>
      </c>
      <c r="P1614" s="61">
        <f>IF(Tableau1[[#This Row],[Noms_M]]=P$5,Tableau1[[#This Row],[Fin_M]]-Tableau1[[#This Row],[Début_M]],0)+IF(Tableau1[[#This Row],[Noms]]=P$5,Tableau1[[#This Row],[Fin]]-Tableau1[[#This Row],[Début]],0)</f>
        <v>0</v>
      </c>
      <c r="Q1614" s="61">
        <f>IF(Tableau1[[#This Row],[Noms_M]]=Q$5,Tableau1[[#This Row],[Fin_M]]-Tableau1[[#This Row],[Début_M]],0)+IF(Tableau1[[#This Row],[Noms]]=Q$5,Tableau1[[#This Row],[Fin]]-Tableau1[[#This Row],[Début]],0)</f>
        <v>0</v>
      </c>
      <c r="R1614" s="61">
        <f>IF(Tableau1[[#This Row],[Noms_M]]=R$5,Tableau1[[#This Row],[Fin_M]]-Tableau1[[#This Row],[Début_M]],0)+IF(Tableau1[[#This Row],[Noms]]=R$5,Tableau1[[#This Row],[Fin]]-Tableau1[[#This Row],[Début]],0)</f>
        <v>0</v>
      </c>
      <c r="S1614" s="62">
        <f>IF(Tableau1[[#This Row],[Noms_M]]=S$5,Tableau1[[#This Row],[Fin_M]]-Tableau1[[#This Row],[Début_M]],0)+IF(Tableau1[[#This Row],[Noms]]=S$5,Tableau1[[#This Row],[Fin]]-Tableau1[[#This Row],[Début]],0)</f>
        <v>0</v>
      </c>
    </row>
    <row r="1615" spans="1:26" s="17" customFormat="1" ht="20.25" customHeight="1" thickBot="1" x14ac:dyDescent="0.35">
      <c r="A1615" s="37"/>
      <c r="B1615" s="56" t="str">
        <f t="shared" si="2550"/>
        <v>juin</v>
      </c>
      <c r="C1615" s="57">
        <f t="shared" ref="C1615" si="2584">_xlfn.ISOWEEKNUM(A1614)</f>
        <v>25</v>
      </c>
      <c r="D1615" s="34"/>
      <c r="E1615" s="10"/>
      <c r="F1615" s="2"/>
      <c r="G1615" s="11"/>
      <c r="H1615" s="15"/>
      <c r="I1615" s="2"/>
      <c r="J1615" s="59"/>
      <c r="K1615" s="18"/>
      <c r="L1615" s="3"/>
      <c r="N1615" s="61">
        <f>IF(Tableau1[[#This Row],[Noms_M]]=N$5,Tableau1[[#This Row],[Fin_M]]-Tableau1[[#This Row],[Début_M]],0)+IF(Tableau1[[#This Row],[Noms]]=N$5,Tableau1[[#This Row],[Fin]]-Tableau1[[#This Row],[Début]],0)</f>
        <v>0</v>
      </c>
      <c r="O1615" s="61">
        <f>IF(Tableau1[[#This Row],[Noms_M]]=O$5,Tableau1[[#This Row],[Fin_M]]-Tableau1[[#This Row],[Début_M]],0)+IF(Tableau1[[#This Row],[Noms]]=O$5,Tableau1[[#This Row],[Fin]]-Tableau1[[#This Row],[Début]],0)</f>
        <v>0</v>
      </c>
      <c r="P1615" s="61">
        <f>IF(Tableau1[[#This Row],[Noms_M]]=P$5,Tableau1[[#This Row],[Fin_M]]-Tableau1[[#This Row],[Début_M]],0)+IF(Tableau1[[#This Row],[Noms]]=P$5,Tableau1[[#This Row],[Fin]]-Tableau1[[#This Row],[Début]],0)</f>
        <v>0</v>
      </c>
      <c r="Q1615" s="61">
        <f>IF(Tableau1[[#This Row],[Noms_M]]=Q$5,Tableau1[[#This Row],[Fin_M]]-Tableau1[[#This Row],[Début_M]],0)+IF(Tableau1[[#This Row],[Noms]]=Q$5,Tableau1[[#This Row],[Fin]]-Tableau1[[#This Row],[Début]],0)</f>
        <v>0</v>
      </c>
      <c r="R1615" s="61">
        <f>IF(Tableau1[[#This Row],[Noms_M]]=R$5,Tableau1[[#This Row],[Fin_M]]-Tableau1[[#This Row],[Début_M]],0)+IF(Tableau1[[#This Row],[Noms]]=R$5,Tableau1[[#This Row],[Fin]]-Tableau1[[#This Row],[Début]],0)</f>
        <v>0</v>
      </c>
      <c r="S1615" s="62">
        <f>IF(Tableau1[[#This Row],[Noms_M]]=S$5,Tableau1[[#This Row],[Fin_M]]-Tableau1[[#This Row],[Début_M]],0)+IF(Tableau1[[#This Row],[Noms]]=S$5,Tableau1[[#This Row],[Fin]]-Tableau1[[#This Row],[Début]],0)</f>
        <v>0</v>
      </c>
    </row>
    <row r="1616" spans="1:26" s="17" customFormat="1" ht="20.25" customHeight="1" thickBot="1" x14ac:dyDescent="0.35">
      <c r="A1616" s="38"/>
      <c r="B1616" s="56" t="str">
        <f t="shared" si="2552"/>
        <v>juin</v>
      </c>
      <c r="C1616" s="57">
        <f t="shared" ref="C1616" si="2585">_xlfn.ISOWEEKNUM(A1614)</f>
        <v>25</v>
      </c>
      <c r="D1616" s="35"/>
      <c r="E1616" s="22"/>
      <c r="F1616" s="12"/>
      <c r="G1616" s="13"/>
      <c r="H1616" s="24"/>
      <c r="I1616" s="12"/>
      <c r="J1616" s="60"/>
      <c r="K1616" s="18"/>
      <c r="L1616" s="4"/>
      <c r="N1616" s="61">
        <f>IF(Tableau1[[#This Row],[Noms_M]]=N$5,Tableau1[[#This Row],[Fin_M]]-Tableau1[[#This Row],[Début_M]],0)+IF(Tableau1[[#This Row],[Noms]]=N$5,Tableau1[[#This Row],[Fin]]-Tableau1[[#This Row],[Début]],0)</f>
        <v>0</v>
      </c>
      <c r="O1616" s="61">
        <f>IF(Tableau1[[#This Row],[Noms_M]]=O$5,Tableau1[[#This Row],[Fin_M]]-Tableau1[[#This Row],[Début_M]],0)+IF(Tableau1[[#This Row],[Noms]]=O$5,Tableau1[[#This Row],[Fin]]-Tableau1[[#This Row],[Début]],0)</f>
        <v>0</v>
      </c>
      <c r="P1616" s="61">
        <f>IF(Tableau1[[#This Row],[Noms_M]]=P$5,Tableau1[[#This Row],[Fin_M]]-Tableau1[[#This Row],[Début_M]],0)+IF(Tableau1[[#This Row],[Noms]]=P$5,Tableau1[[#This Row],[Fin]]-Tableau1[[#This Row],[Début]],0)</f>
        <v>0</v>
      </c>
      <c r="Q1616" s="61">
        <f>IF(Tableau1[[#This Row],[Noms_M]]=Q$5,Tableau1[[#This Row],[Fin_M]]-Tableau1[[#This Row],[Début_M]],0)+IF(Tableau1[[#This Row],[Noms]]=Q$5,Tableau1[[#This Row],[Fin]]-Tableau1[[#This Row],[Début]],0)</f>
        <v>0</v>
      </c>
      <c r="R1616" s="61">
        <f>IF(Tableau1[[#This Row],[Noms_M]]=R$5,Tableau1[[#This Row],[Fin_M]]-Tableau1[[#This Row],[Début_M]],0)+IF(Tableau1[[#This Row],[Noms]]=R$5,Tableau1[[#This Row],[Fin]]-Tableau1[[#This Row],[Début]],0)</f>
        <v>0</v>
      </c>
      <c r="S1616" s="62">
        <f>IF(Tableau1[[#This Row],[Noms_M]]=S$5,Tableau1[[#This Row],[Fin_M]]-Tableau1[[#This Row],[Début_M]],0)+IF(Tableau1[[#This Row],[Noms]]=S$5,Tableau1[[#This Row],[Fin]]-Tableau1[[#This Row],[Début]],0)</f>
        <v>0</v>
      </c>
    </row>
    <row r="1617" spans="1:26" s="17" customFormat="1" ht="20.25" customHeight="1" thickBot="1" x14ac:dyDescent="0.35">
      <c r="A1617" s="36">
        <f>A1614+1</f>
        <v>46193</v>
      </c>
      <c r="B1617" s="55" t="str">
        <f t="shared" si="2554"/>
        <v>juin</v>
      </c>
      <c r="C1617" s="57">
        <f t="shared" ref="C1617" si="2586">_xlfn.ISOWEEKNUM(A1617)</f>
        <v>25</v>
      </c>
      <c r="D1617" s="33">
        <f>A1617</f>
        <v>46193</v>
      </c>
      <c r="E1617" s="8"/>
      <c r="F1617" s="1"/>
      <c r="G1617" s="9"/>
      <c r="H1617" s="14"/>
      <c r="I1617" s="1"/>
      <c r="J1617" s="58"/>
      <c r="K1617" s="18"/>
      <c r="L1617" s="7"/>
      <c r="N1617" s="61">
        <f>IF(Tableau1[[#This Row],[Noms_M]]=N$5,Tableau1[[#This Row],[Fin_M]]-Tableau1[[#This Row],[Début_M]],0)+IF(Tableau1[[#This Row],[Noms]]=N$5,Tableau1[[#This Row],[Fin]]-Tableau1[[#This Row],[Début]],0)</f>
        <v>0</v>
      </c>
      <c r="O1617" s="61">
        <f>IF(Tableau1[[#This Row],[Noms_M]]=O$5,Tableau1[[#This Row],[Fin_M]]-Tableau1[[#This Row],[Début_M]],0)+IF(Tableau1[[#This Row],[Noms]]=O$5,Tableau1[[#This Row],[Fin]]-Tableau1[[#This Row],[Début]],0)</f>
        <v>0</v>
      </c>
      <c r="P1617" s="61">
        <f>IF(Tableau1[[#This Row],[Noms_M]]=P$5,Tableau1[[#This Row],[Fin_M]]-Tableau1[[#This Row],[Début_M]],0)+IF(Tableau1[[#This Row],[Noms]]=P$5,Tableau1[[#This Row],[Fin]]-Tableau1[[#This Row],[Début]],0)</f>
        <v>0</v>
      </c>
      <c r="Q1617" s="61">
        <f>IF(Tableau1[[#This Row],[Noms_M]]=Q$5,Tableau1[[#This Row],[Fin_M]]-Tableau1[[#This Row],[Début_M]],0)+IF(Tableau1[[#This Row],[Noms]]=Q$5,Tableau1[[#This Row],[Fin]]-Tableau1[[#This Row],[Début]],0)</f>
        <v>0</v>
      </c>
      <c r="R1617" s="61">
        <f>IF(Tableau1[[#This Row],[Noms_M]]=R$5,Tableau1[[#This Row],[Fin_M]]-Tableau1[[#This Row],[Début_M]],0)+IF(Tableau1[[#This Row],[Noms]]=R$5,Tableau1[[#This Row],[Fin]]-Tableau1[[#This Row],[Début]],0)</f>
        <v>0</v>
      </c>
      <c r="S1617" s="62">
        <f>IF(Tableau1[[#This Row],[Noms_M]]=S$5,Tableau1[[#This Row],[Fin_M]]-Tableau1[[#This Row],[Début_M]],0)+IF(Tableau1[[#This Row],[Noms]]=S$5,Tableau1[[#This Row],[Fin]]-Tableau1[[#This Row],[Début]],0)</f>
        <v>0</v>
      </c>
    </row>
    <row r="1618" spans="1:26" s="17" customFormat="1" ht="20.25" customHeight="1" thickBot="1" x14ac:dyDescent="0.35">
      <c r="A1618" s="37"/>
      <c r="B1618" s="56" t="str">
        <f t="shared" si="2561"/>
        <v>juin</v>
      </c>
      <c r="C1618" s="57">
        <f t="shared" ref="C1618" si="2587">_xlfn.ISOWEEKNUM(A1617)</f>
        <v>25</v>
      </c>
      <c r="D1618" s="34"/>
      <c r="E1618" s="10"/>
      <c r="F1618" s="2"/>
      <c r="G1618" s="11"/>
      <c r="H1618" s="15"/>
      <c r="I1618" s="2"/>
      <c r="J1618" s="59"/>
      <c r="K1618" s="18"/>
      <c r="L1618" s="3"/>
      <c r="N1618" s="61">
        <f>IF(Tableau1[[#This Row],[Noms_M]]=N$5,Tableau1[[#This Row],[Fin_M]]-Tableau1[[#This Row],[Début_M]],0)+IF(Tableau1[[#This Row],[Noms]]=N$5,Tableau1[[#This Row],[Fin]]-Tableau1[[#This Row],[Début]],0)</f>
        <v>0</v>
      </c>
      <c r="O1618" s="61">
        <f>IF(Tableau1[[#This Row],[Noms_M]]=O$5,Tableau1[[#This Row],[Fin_M]]-Tableau1[[#This Row],[Début_M]],0)+IF(Tableau1[[#This Row],[Noms]]=O$5,Tableau1[[#This Row],[Fin]]-Tableau1[[#This Row],[Début]],0)</f>
        <v>0</v>
      </c>
      <c r="P1618" s="61">
        <f>IF(Tableau1[[#This Row],[Noms_M]]=P$5,Tableau1[[#This Row],[Fin_M]]-Tableau1[[#This Row],[Début_M]],0)+IF(Tableau1[[#This Row],[Noms]]=P$5,Tableau1[[#This Row],[Fin]]-Tableau1[[#This Row],[Début]],0)</f>
        <v>0</v>
      </c>
      <c r="Q1618" s="61">
        <f>IF(Tableau1[[#This Row],[Noms_M]]=Q$5,Tableau1[[#This Row],[Fin_M]]-Tableau1[[#This Row],[Début_M]],0)+IF(Tableau1[[#This Row],[Noms]]=Q$5,Tableau1[[#This Row],[Fin]]-Tableau1[[#This Row],[Début]],0)</f>
        <v>0</v>
      </c>
      <c r="R1618" s="61">
        <f>IF(Tableau1[[#This Row],[Noms_M]]=R$5,Tableau1[[#This Row],[Fin_M]]-Tableau1[[#This Row],[Début_M]],0)+IF(Tableau1[[#This Row],[Noms]]=R$5,Tableau1[[#This Row],[Fin]]-Tableau1[[#This Row],[Début]],0)</f>
        <v>0</v>
      </c>
      <c r="S1618" s="62">
        <f>IF(Tableau1[[#This Row],[Noms_M]]=S$5,Tableau1[[#This Row],[Fin_M]]-Tableau1[[#This Row],[Début_M]],0)+IF(Tableau1[[#This Row],[Noms]]=S$5,Tableau1[[#This Row],[Fin]]-Tableau1[[#This Row],[Début]],0)</f>
        <v>0</v>
      </c>
    </row>
    <row r="1619" spans="1:26" s="17" customFormat="1" ht="20.25" customHeight="1" thickBot="1" x14ac:dyDescent="0.35">
      <c r="A1619" s="38"/>
      <c r="B1619" s="56" t="str">
        <f t="shared" si="2563"/>
        <v>juin</v>
      </c>
      <c r="C1619" s="57">
        <f t="shared" ref="C1619" si="2588">_xlfn.ISOWEEKNUM(A1617)</f>
        <v>25</v>
      </c>
      <c r="D1619" s="35"/>
      <c r="E1619" s="22"/>
      <c r="F1619" s="12"/>
      <c r="G1619" s="13"/>
      <c r="H1619" s="24"/>
      <c r="I1619" s="12"/>
      <c r="J1619" s="60"/>
      <c r="K1619" s="18"/>
      <c r="L1619" s="4"/>
      <c r="N1619" s="61">
        <f>IF(Tableau1[[#This Row],[Noms_M]]=N$5,Tableau1[[#This Row],[Fin_M]]-Tableau1[[#This Row],[Début_M]],0)+IF(Tableau1[[#This Row],[Noms]]=N$5,Tableau1[[#This Row],[Fin]]-Tableau1[[#This Row],[Début]],0)</f>
        <v>0</v>
      </c>
      <c r="O1619" s="61">
        <f>IF(Tableau1[[#This Row],[Noms_M]]=O$5,Tableau1[[#This Row],[Fin_M]]-Tableau1[[#This Row],[Début_M]],0)+IF(Tableau1[[#This Row],[Noms]]=O$5,Tableau1[[#This Row],[Fin]]-Tableau1[[#This Row],[Début]],0)</f>
        <v>0</v>
      </c>
      <c r="P1619" s="61">
        <f>IF(Tableau1[[#This Row],[Noms_M]]=P$5,Tableau1[[#This Row],[Fin_M]]-Tableau1[[#This Row],[Début_M]],0)+IF(Tableau1[[#This Row],[Noms]]=P$5,Tableau1[[#This Row],[Fin]]-Tableau1[[#This Row],[Début]],0)</f>
        <v>0</v>
      </c>
      <c r="Q1619" s="61">
        <f>IF(Tableau1[[#This Row],[Noms_M]]=Q$5,Tableau1[[#This Row],[Fin_M]]-Tableau1[[#This Row],[Début_M]],0)+IF(Tableau1[[#This Row],[Noms]]=Q$5,Tableau1[[#This Row],[Fin]]-Tableau1[[#This Row],[Début]],0)</f>
        <v>0</v>
      </c>
      <c r="R1619" s="61">
        <f>IF(Tableau1[[#This Row],[Noms_M]]=R$5,Tableau1[[#This Row],[Fin_M]]-Tableau1[[#This Row],[Début_M]],0)+IF(Tableau1[[#This Row],[Noms]]=R$5,Tableau1[[#This Row],[Fin]]-Tableau1[[#This Row],[Début]],0)</f>
        <v>0</v>
      </c>
      <c r="S1619" s="62">
        <f>IF(Tableau1[[#This Row],[Noms_M]]=S$5,Tableau1[[#This Row],[Fin_M]]-Tableau1[[#This Row],[Début_M]],0)+IF(Tableau1[[#This Row],[Noms]]=S$5,Tableau1[[#This Row],[Fin]]-Tableau1[[#This Row],[Début]],0)</f>
        <v>0</v>
      </c>
    </row>
    <row r="1620" spans="1:26" s="17" customFormat="1" ht="20.25" customHeight="1" thickBot="1" x14ac:dyDescent="0.35">
      <c r="A1620" s="36">
        <f>A1617+1</f>
        <v>46194</v>
      </c>
      <c r="B1620" s="55" t="str">
        <f t="shared" si="2565"/>
        <v>juin</v>
      </c>
      <c r="C1620" s="57">
        <f t="shared" ref="C1620" si="2589">_xlfn.ISOWEEKNUM(A1620)</f>
        <v>25</v>
      </c>
      <c r="D1620" s="33">
        <f>A1620</f>
        <v>46194</v>
      </c>
      <c r="E1620" s="8"/>
      <c r="F1620" s="1"/>
      <c r="G1620" s="9"/>
      <c r="H1620" s="14"/>
      <c r="I1620" s="1"/>
      <c r="J1620" s="58"/>
      <c r="K1620" s="18"/>
      <c r="L1620" s="7"/>
      <c r="N1620" s="61">
        <f>IF(Tableau1[[#This Row],[Noms_M]]=N$5,Tableau1[[#This Row],[Fin_M]]-Tableau1[[#This Row],[Début_M]],0)+IF(Tableau1[[#This Row],[Noms]]=N$5,Tableau1[[#This Row],[Fin]]-Tableau1[[#This Row],[Début]],0)</f>
        <v>0</v>
      </c>
      <c r="O1620" s="61">
        <f>IF(Tableau1[[#This Row],[Noms_M]]=O$5,Tableau1[[#This Row],[Fin_M]]-Tableau1[[#This Row],[Début_M]],0)+IF(Tableau1[[#This Row],[Noms]]=O$5,Tableau1[[#This Row],[Fin]]-Tableau1[[#This Row],[Début]],0)</f>
        <v>0</v>
      </c>
      <c r="P1620" s="61">
        <f>IF(Tableau1[[#This Row],[Noms_M]]=P$5,Tableau1[[#This Row],[Fin_M]]-Tableau1[[#This Row],[Début_M]],0)+IF(Tableau1[[#This Row],[Noms]]=P$5,Tableau1[[#This Row],[Fin]]-Tableau1[[#This Row],[Début]],0)</f>
        <v>0</v>
      </c>
      <c r="Q1620" s="61">
        <f>IF(Tableau1[[#This Row],[Noms_M]]=Q$5,Tableau1[[#This Row],[Fin_M]]-Tableau1[[#This Row],[Début_M]],0)+IF(Tableau1[[#This Row],[Noms]]=Q$5,Tableau1[[#This Row],[Fin]]-Tableau1[[#This Row],[Début]],0)</f>
        <v>0</v>
      </c>
      <c r="R1620" s="61">
        <f>IF(Tableau1[[#This Row],[Noms_M]]=R$5,Tableau1[[#This Row],[Fin_M]]-Tableau1[[#This Row],[Début_M]],0)+IF(Tableau1[[#This Row],[Noms]]=R$5,Tableau1[[#This Row],[Fin]]-Tableau1[[#This Row],[Début]],0)</f>
        <v>0</v>
      </c>
      <c r="S1620" s="62">
        <f>IF(Tableau1[[#This Row],[Noms_M]]=S$5,Tableau1[[#This Row],[Fin_M]]-Tableau1[[#This Row],[Début_M]],0)+IF(Tableau1[[#This Row],[Noms]]=S$5,Tableau1[[#This Row],[Fin]]-Tableau1[[#This Row],[Début]],0)</f>
        <v>0</v>
      </c>
    </row>
    <row r="1621" spans="1:26" s="17" customFormat="1" ht="20.25" customHeight="1" thickBot="1" x14ac:dyDescent="0.35">
      <c r="A1621" s="37"/>
      <c r="B1621" s="56" t="str">
        <f t="shared" si="2567"/>
        <v>juin</v>
      </c>
      <c r="C1621" s="57">
        <f t="shared" ref="C1621" si="2590">_xlfn.ISOWEEKNUM(A1620)</f>
        <v>25</v>
      </c>
      <c r="D1621" s="34"/>
      <c r="E1621" s="10"/>
      <c r="F1621" s="2"/>
      <c r="G1621" s="11"/>
      <c r="H1621" s="15"/>
      <c r="I1621" s="2"/>
      <c r="J1621" s="59"/>
      <c r="K1621" s="18"/>
      <c r="L1621" s="3"/>
      <c r="N1621" s="61">
        <f>IF(Tableau1[[#This Row],[Noms_M]]=N$5,Tableau1[[#This Row],[Fin_M]]-Tableau1[[#This Row],[Début_M]],0)+IF(Tableau1[[#This Row],[Noms]]=N$5,Tableau1[[#This Row],[Fin]]-Tableau1[[#This Row],[Début]],0)</f>
        <v>0</v>
      </c>
      <c r="O1621" s="61">
        <f>IF(Tableau1[[#This Row],[Noms_M]]=O$5,Tableau1[[#This Row],[Fin_M]]-Tableau1[[#This Row],[Début_M]],0)+IF(Tableau1[[#This Row],[Noms]]=O$5,Tableau1[[#This Row],[Fin]]-Tableau1[[#This Row],[Début]],0)</f>
        <v>0</v>
      </c>
      <c r="P1621" s="61">
        <f>IF(Tableau1[[#This Row],[Noms_M]]=P$5,Tableau1[[#This Row],[Fin_M]]-Tableau1[[#This Row],[Début_M]],0)+IF(Tableau1[[#This Row],[Noms]]=P$5,Tableau1[[#This Row],[Fin]]-Tableau1[[#This Row],[Début]],0)</f>
        <v>0</v>
      </c>
      <c r="Q1621" s="61">
        <f>IF(Tableau1[[#This Row],[Noms_M]]=Q$5,Tableau1[[#This Row],[Fin_M]]-Tableau1[[#This Row],[Début_M]],0)+IF(Tableau1[[#This Row],[Noms]]=Q$5,Tableau1[[#This Row],[Fin]]-Tableau1[[#This Row],[Début]],0)</f>
        <v>0</v>
      </c>
      <c r="R1621" s="61">
        <f>IF(Tableau1[[#This Row],[Noms_M]]=R$5,Tableau1[[#This Row],[Fin_M]]-Tableau1[[#This Row],[Début_M]],0)+IF(Tableau1[[#This Row],[Noms]]=R$5,Tableau1[[#This Row],[Fin]]-Tableau1[[#This Row],[Début]],0)</f>
        <v>0</v>
      </c>
      <c r="S1621" s="62">
        <f>IF(Tableau1[[#This Row],[Noms_M]]=S$5,Tableau1[[#This Row],[Fin_M]]-Tableau1[[#This Row],[Début_M]],0)+IF(Tableau1[[#This Row],[Noms]]=S$5,Tableau1[[#This Row],[Fin]]-Tableau1[[#This Row],[Début]],0)</f>
        <v>0</v>
      </c>
    </row>
    <row r="1622" spans="1:26" s="17" customFormat="1" ht="20.25" customHeight="1" thickBot="1" x14ac:dyDescent="0.35">
      <c r="A1622" s="38"/>
      <c r="B1622" s="56" t="str">
        <f t="shared" si="2569"/>
        <v>juin</v>
      </c>
      <c r="C1622" s="57">
        <f t="shared" ref="C1622" si="2591">_xlfn.ISOWEEKNUM(A1620)</f>
        <v>25</v>
      </c>
      <c r="D1622" s="35"/>
      <c r="E1622" s="22"/>
      <c r="F1622" s="12"/>
      <c r="G1622" s="13"/>
      <c r="H1622" s="24"/>
      <c r="I1622" s="12"/>
      <c r="J1622" s="60"/>
      <c r="K1622" s="18"/>
      <c r="L1622" s="4"/>
      <c r="N1622" s="61">
        <f>IF(Tableau1[[#This Row],[Noms_M]]=N$5,Tableau1[[#This Row],[Fin_M]]-Tableau1[[#This Row],[Début_M]],0)+IF(Tableau1[[#This Row],[Noms]]=N$5,Tableau1[[#This Row],[Fin]]-Tableau1[[#This Row],[Début]],0)</f>
        <v>0</v>
      </c>
      <c r="O1622" s="61">
        <f>IF(Tableau1[[#This Row],[Noms_M]]=O$5,Tableau1[[#This Row],[Fin_M]]-Tableau1[[#This Row],[Début_M]],0)+IF(Tableau1[[#This Row],[Noms]]=O$5,Tableau1[[#This Row],[Fin]]-Tableau1[[#This Row],[Début]],0)</f>
        <v>0</v>
      </c>
      <c r="P1622" s="61">
        <f>IF(Tableau1[[#This Row],[Noms_M]]=P$5,Tableau1[[#This Row],[Fin_M]]-Tableau1[[#This Row],[Début_M]],0)+IF(Tableau1[[#This Row],[Noms]]=P$5,Tableau1[[#This Row],[Fin]]-Tableau1[[#This Row],[Début]],0)</f>
        <v>0</v>
      </c>
      <c r="Q1622" s="61">
        <f>IF(Tableau1[[#This Row],[Noms_M]]=Q$5,Tableau1[[#This Row],[Fin_M]]-Tableau1[[#This Row],[Début_M]],0)+IF(Tableau1[[#This Row],[Noms]]=Q$5,Tableau1[[#This Row],[Fin]]-Tableau1[[#This Row],[Début]],0)</f>
        <v>0</v>
      </c>
      <c r="R1622" s="61">
        <f>IF(Tableau1[[#This Row],[Noms_M]]=R$5,Tableau1[[#This Row],[Fin_M]]-Tableau1[[#This Row],[Début_M]],0)+IF(Tableau1[[#This Row],[Noms]]=R$5,Tableau1[[#This Row],[Fin]]-Tableau1[[#This Row],[Début]],0)</f>
        <v>0</v>
      </c>
      <c r="S1622" s="62">
        <f>IF(Tableau1[[#This Row],[Noms_M]]=S$5,Tableau1[[#This Row],[Fin_M]]-Tableau1[[#This Row],[Début_M]],0)+IF(Tableau1[[#This Row],[Noms]]=S$5,Tableau1[[#This Row],[Fin]]-Tableau1[[#This Row],[Début]],0)</f>
        <v>0</v>
      </c>
    </row>
    <row r="1623" spans="1:26" s="17" customFormat="1" ht="20.25" customHeight="1" thickBot="1" x14ac:dyDescent="0.35">
      <c r="A1623" s="36">
        <f>A1620+1</f>
        <v>46195</v>
      </c>
      <c r="B1623" s="55" t="str">
        <f t="shared" si="2571"/>
        <v>juin</v>
      </c>
      <c r="C1623" s="57">
        <f t="shared" ref="C1623" si="2592">_xlfn.ISOWEEKNUM(A1623)</f>
        <v>26</v>
      </c>
      <c r="D1623" s="33">
        <f>A1623</f>
        <v>46195</v>
      </c>
      <c r="E1623" s="8"/>
      <c r="F1623" s="1"/>
      <c r="G1623" s="9"/>
      <c r="H1623" s="14"/>
      <c r="I1623" s="1"/>
      <c r="J1623" s="58"/>
      <c r="K1623" s="18"/>
      <c r="L1623" s="7"/>
      <c r="N1623" s="61">
        <f>IF(Tableau1[[#This Row],[Noms_M]]=N$5,Tableau1[[#This Row],[Fin_M]]-Tableau1[[#This Row],[Début_M]],0)+IF(Tableau1[[#This Row],[Noms]]=N$5,Tableau1[[#This Row],[Fin]]-Tableau1[[#This Row],[Début]],0)</f>
        <v>0</v>
      </c>
      <c r="O1623" s="61">
        <f>IF(Tableau1[[#This Row],[Noms_M]]=O$5,Tableau1[[#This Row],[Fin_M]]-Tableau1[[#This Row],[Début_M]],0)+IF(Tableau1[[#This Row],[Noms]]=O$5,Tableau1[[#This Row],[Fin]]-Tableau1[[#This Row],[Début]],0)</f>
        <v>0</v>
      </c>
      <c r="P1623" s="61">
        <f>IF(Tableau1[[#This Row],[Noms_M]]=P$5,Tableau1[[#This Row],[Fin_M]]-Tableau1[[#This Row],[Début_M]],0)+IF(Tableau1[[#This Row],[Noms]]=P$5,Tableau1[[#This Row],[Fin]]-Tableau1[[#This Row],[Début]],0)</f>
        <v>0</v>
      </c>
      <c r="Q1623" s="61">
        <f>IF(Tableau1[[#This Row],[Noms_M]]=Q$5,Tableau1[[#This Row],[Fin_M]]-Tableau1[[#This Row],[Début_M]],0)+IF(Tableau1[[#This Row],[Noms]]=Q$5,Tableau1[[#This Row],[Fin]]-Tableau1[[#This Row],[Début]],0)</f>
        <v>0</v>
      </c>
      <c r="R1623" s="61">
        <f>IF(Tableau1[[#This Row],[Noms_M]]=R$5,Tableau1[[#This Row],[Fin_M]]-Tableau1[[#This Row],[Début_M]],0)+IF(Tableau1[[#This Row],[Noms]]=R$5,Tableau1[[#This Row],[Fin]]-Tableau1[[#This Row],[Début]],0)</f>
        <v>0</v>
      </c>
      <c r="S1623" s="62">
        <f>IF(Tableau1[[#This Row],[Noms_M]]=S$5,Tableau1[[#This Row],[Fin_M]]-Tableau1[[#This Row],[Début_M]],0)+IF(Tableau1[[#This Row],[Noms]]=S$5,Tableau1[[#This Row],[Fin]]-Tableau1[[#This Row],[Début]],0)</f>
        <v>0</v>
      </c>
      <c r="U1623" s="70">
        <f>SUM(N1623:N1643)</f>
        <v>0</v>
      </c>
      <c r="V1623" s="70">
        <f t="shared" ref="V1623" si="2593">SUM(O1623:O1643)</f>
        <v>0</v>
      </c>
      <c r="W1623" s="70">
        <f t="shared" ref="W1623" si="2594">SUM(P1623:P1643)</f>
        <v>0</v>
      </c>
      <c r="X1623" s="70">
        <f t="shared" ref="X1623" si="2595">SUM(Q1623:Q1643)</f>
        <v>0</v>
      </c>
      <c r="Y1623" s="70">
        <f t="shared" ref="Y1623" si="2596">SUM(R1623:R1643)</f>
        <v>0</v>
      </c>
      <c r="Z1623" s="70">
        <f t="shared" ref="Z1623" si="2597">SUM(S1623:S1643)</f>
        <v>0</v>
      </c>
    </row>
    <row r="1624" spans="1:26" s="17" customFormat="1" ht="20.25" customHeight="1" thickBot="1" x14ac:dyDescent="0.35">
      <c r="A1624" s="37"/>
      <c r="B1624" s="56" t="str">
        <f t="shared" si="2573"/>
        <v>juin</v>
      </c>
      <c r="C1624" s="57">
        <f t="shared" ref="C1624" si="2598">_xlfn.ISOWEEKNUM(A1623)</f>
        <v>26</v>
      </c>
      <c r="D1624" s="34"/>
      <c r="E1624" s="10"/>
      <c r="F1624" s="2"/>
      <c r="G1624" s="11"/>
      <c r="H1624" s="15"/>
      <c r="I1624" s="2"/>
      <c r="J1624" s="59"/>
      <c r="K1624" s="18"/>
      <c r="L1624" s="3"/>
      <c r="N1624" s="61">
        <f>IF(Tableau1[[#This Row],[Noms_M]]=N$5,Tableau1[[#This Row],[Fin_M]]-Tableau1[[#This Row],[Début_M]],0)+IF(Tableau1[[#This Row],[Noms]]=N$5,Tableau1[[#This Row],[Fin]]-Tableau1[[#This Row],[Début]],0)</f>
        <v>0</v>
      </c>
      <c r="O1624" s="61">
        <f>IF(Tableau1[[#This Row],[Noms_M]]=O$5,Tableau1[[#This Row],[Fin_M]]-Tableau1[[#This Row],[Début_M]],0)+IF(Tableau1[[#This Row],[Noms]]=O$5,Tableau1[[#This Row],[Fin]]-Tableau1[[#This Row],[Début]],0)</f>
        <v>0</v>
      </c>
      <c r="P1624" s="61">
        <f>IF(Tableau1[[#This Row],[Noms_M]]=P$5,Tableau1[[#This Row],[Fin_M]]-Tableau1[[#This Row],[Début_M]],0)+IF(Tableau1[[#This Row],[Noms]]=P$5,Tableau1[[#This Row],[Fin]]-Tableau1[[#This Row],[Début]],0)</f>
        <v>0</v>
      </c>
      <c r="Q1624" s="61">
        <f>IF(Tableau1[[#This Row],[Noms_M]]=Q$5,Tableau1[[#This Row],[Fin_M]]-Tableau1[[#This Row],[Début_M]],0)+IF(Tableau1[[#This Row],[Noms]]=Q$5,Tableau1[[#This Row],[Fin]]-Tableau1[[#This Row],[Début]],0)</f>
        <v>0</v>
      </c>
      <c r="R1624" s="61">
        <f>IF(Tableau1[[#This Row],[Noms_M]]=R$5,Tableau1[[#This Row],[Fin_M]]-Tableau1[[#This Row],[Début_M]],0)+IF(Tableau1[[#This Row],[Noms]]=R$5,Tableau1[[#This Row],[Fin]]-Tableau1[[#This Row],[Début]],0)</f>
        <v>0</v>
      </c>
      <c r="S1624" s="62">
        <f>IF(Tableau1[[#This Row],[Noms_M]]=S$5,Tableau1[[#This Row],[Fin_M]]-Tableau1[[#This Row],[Début_M]],0)+IF(Tableau1[[#This Row],[Noms]]=S$5,Tableau1[[#This Row],[Fin]]-Tableau1[[#This Row],[Début]],0)</f>
        <v>0</v>
      </c>
    </row>
    <row r="1625" spans="1:26" s="17" customFormat="1" ht="20.25" customHeight="1" thickBot="1" x14ac:dyDescent="0.35">
      <c r="A1625" s="38"/>
      <c r="B1625" s="56" t="str">
        <f t="shared" si="2575"/>
        <v>juin</v>
      </c>
      <c r="C1625" s="57">
        <f t="shared" ref="C1625" si="2599">_xlfn.ISOWEEKNUM(A1623)</f>
        <v>26</v>
      </c>
      <c r="D1625" s="35"/>
      <c r="E1625" s="22"/>
      <c r="F1625" s="12"/>
      <c r="G1625" s="13"/>
      <c r="H1625" s="24"/>
      <c r="I1625" s="12"/>
      <c r="J1625" s="60"/>
      <c r="K1625" s="18"/>
      <c r="L1625" s="4"/>
      <c r="N1625" s="61">
        <f>IF(Tableau1[[#This Row],[Noms_M]]=N$5,Tableau1[[#This Row],[Fin_M]]-Tableau1[[#This Row],[Début_M]],0)+IF(Tableau1[[#This Row],[Noms]]=N$5,Tableau1[[#This Row],[Fin]]-Tableau1[[#This Row],[Début]],0)</f>
        <v>0</v>
      </c>
      <c r="O1625" s="61">
        <f>IF(Tableau1[[#This Row],[Noms_M]]=O$5,Tableau1[[#This Row],[Fin_M]]-Tableau1[[#This Row],[Début_M]],0)+IF(Tableau1[[#This Row],[Noms]]=O$5,Tableau1[[#This Row],[Fin]]-Tableau1[[#This Row],[Début]],0)</f>
        <v>0</v>
      </c>
      <c r="P1625" s="61">
        <f>IF(Tableau1[[#This Row],[Noms_M]]=P$5,Tableau1[[#This Row],[Fin_M]]-Tableau1[[#This Row],[Début_M]],0)+IF(Tableau1[[#This Row],[Noms]]=P$5,Tableau1[[#This Row],[Fin]]-Tableau1[[#This Row],[Début]],0)</f>
        <v>0</v>
      </c>
      <c r="Q1625" s="61">
        <f>IF(Tableau1[[#This Row],[Noms_M]]=Q$5,Tableau1[[#This Row],[Fin_M]]-Tableau1[[#This Row],[Début_M]],0)+IF(Tableau1[[#This Row],[Noms]]=Q$5,Tableau1[[#This Row],[Fin]]-Tableau1[[#This Row],[Début]],0)</f>
        <v>0</v>
      </c>
      <c r="R1625" s="61">
        <f>IF(Tableau1[[#This Row],[Noms_M]]=R$5,Tableau1[[#This Row],[Fin_M]]-Tableau1[[#This Row],[Début_M]],0)+IF(Tableau1[[#This Row],[Noms]]=R$5,Tableau1[[#This Row],[Fin]]-Tableau1[[#This Row],[Début]],0)</f>
        <v>0</v>
      </c>
      <c r="S1625" s="62">
        <f>IF(Tableau1[[#This Row],[Noms_M]]=S$5,Tableau1[[#This Row],[Fin_M]]-Tableau1[[#This Row],[Début_M]],0)+IF(Tableau1[[#This Row],[Noms]]=S$5,Tableau1[[#This Row],[Fin]]-Tableau1[[#This Row],[Début]],0)</f>
        <v>0</v>
      </c>
    </row>
    <row r="1626" spans="1:26" s="17" customFormat="1" ht="20.25" customHeight="1" thickBot="1" x14ac:dyDescent="0.35">
      <c r="A1626" s="36">
        <f>A1623+1</f>
        <v>46196</v>
      </c>
      <c r="B1626" s="55" t="str">
        <f t="shared" ref="B1626" si="2600">TEXT(A1626,"mmm")</f>
        <v>juin</v>
      </c>
      <c r="C1626" s="57">
        <f t="shared" ref="C1626" si="2601">_xlfn.ISOWEEKNUM(A1626)</f>
        <v>26</v>
      </c>
      <c r="D1626" s="33">
        <f>A1626</f>
        <v>46196</v>
      </c>
      <c r="E1626" s="8"/>
      <c r="F1626" s="1"/>
      <c r="G1626" s="9"/>
      <c r="H1626" s="14"/>
      <c r="I1626" s="1"/>
      <c r="J1626" s="58"/>
      <c r="K1626" s="18"/>
      <c r="L1626" s="7"/>
      <c r="N1626" s="61">
        <f>IF(Tableau1[[#This Row],[Noms_M]]=N$5,Tableau1[[#This Row],[Fin_M]]-Tableau1[[#This Row],[Début_M]],0)+IF(Tableau1[[#This Row],[Noms]]=N$5,Tableau1[[#This Row],[Fin]]-Tableau1[[#This Row],[Début]],0)</f>
        <v>0</v>
      </c>
      <c r="O1626" s="61">
        <f>IF(Tableau1[[#This Row],[Noms_M]]=O$5,Tableau1[[#This Row],[Fin_M]]-Tableau1[[#This Row],[Début_M]],0)+IF(Tableau1[[#This Row],[Noms]]=O$5,Tableau1[[#This Row],[Fin]]-Tableau1[[#This Row],[Début]],0)</f>
        <v>0</v>
      </c>
      <c r="P1626" s="61">
        <f>IF(Tableau1[[#This Row],[Noms_M]]=P$5,Tableau1[[#This Row],[Fin_M]]-Tableau1[[#This Row],[Début_M]],0)+IF(Tableau1[[#This Row],[Noms]]=P$5,Tableau1[[#This Row],[Fin]]-Tableau1[[#This Row],[Début]],0)</f>
        <v>0</v>
      </c>
      <c r="Q1626" s="61">
        <f>IF(Tableau1[[#This Row],[Noms_M]]=Q$5,Tableau1[[#This Row],[Fin_M]]-Tableau1[[#This Row],[Début_M]],0)+IF(Tableau1[[#This Row],[Noms]]=Q$5,Tableau1[[#This Row],[Fin]]-Tableau1[[#This Row],[Début]],0)</f>
        <v>0</v>
      </c>
      <c r="R1626" s="61">
        <f>IF(Tableau1[[#This Row],[Noms_M]]=R$5,Tableau1[[#This Row],[Fin_M]]-Tableau1[[#This Row],[Début_M]],0)+IF(Tableau1[[#This Row],[Noms]]=R$5,Tableau1[[#This Row],[Fin]]-Tableau1[[#This Row],[Début]],0)</f>
        <v>0</v>
      </c>
      <c r="S1626" s="62">
        <f>IF(Tableau1[[#This Row],[Noms_M]]=S$5,Tableau1[[#This Row],[Fin_M]]-Tableau1[[#This Row],[Début_M]],0)+IF(Tableau1[[#This Row],[Noms]]=S$5,Tableau1[[#This Row],[Fin]]-Tableau1[[#This Row],[Début]],0)</f>
        <v>0</v>
      </c>
    </row>
    <row r="1627" spans="1:26" s="17" customFormat="1" ht="20.25" customHeight="1" thickBot="1" x14ac:dyDescent="0.35">
      <c r="A1627" s="37"/>
      <c r="B1627" s="56" t="str">
        <f t="shared" ref="B1627" si="2602">TEXT(A1626,"mmm")</f>
        <v>juin</v>
      </c>
      <c r="C1627" s="57">
        <f t="shared" ref="C1627" si="2603">_xlfn.ISOWEEKNUM(A1626)</f>
        <v>26</v>
      </c>
      <c r="D1627" s="34"/>
      <c r="E1627" s="10"/>
      <c r="F1627" s="2"/>
      <c r="G1627" s="11"/>
      <c r="H1627" s="15"/>
      <c r="I1627" s="2"/>
      <c r="J1627" s="59"/>
      <c r="K1627" s="18"/>
      <c r="L1627" s="3"/>
      <c r="N1627" s="61">
        <f>IF(Tableau1[[#This Row],[Noms_M]]=N$5,Tableau1[[#This Row],[Fin_M]]-Tableau1[[#This Row],[Début_M]],0)+IF(Tableau1[[#This Row],[Noms]]=N$5,Tableau1[[#This Row],[Fin]]-Tableau1[[#This Row],[Début]],0)</f>
        <v>0</v>
      </c>
      <c r="O1627" s="61">
        <f>IF(Tableau1[[#This Row],[Noms_M]]=O$5,Tableau1[[#This Row],[Fin_M]]-Tableau1[[#This Row],[Début_M]],0)+IF(Tableau1[[#This Row],[Noms]]=O$5,Tableau1[[#This Row],[Fin]]-Tableau1[[#This Row],[Début]],0)</f>
        <v>0</v>
      </c>
      <c r="P1627" s="61">
        <f>IF(Tableau1[[#This Row],[Noms_M]]=P$5,Tableau1[[#This Row],[Fin_M]]-Tableau1[[#This Row],[Début_M]],0)+IF(Tableau1[[#This Row],[Noms]]=P$5,Tableau1[[#This Row],[Fin]]-Tableau1[[#This Row],[Début]],0)</f>
        <v>0</v>
      </c>
      <c r="Q1627" s="61">
        <f>IF(Tableau1[[#This Row],[Noms_M]]=Q$5,Tableau1[[#This Row],[Fin_M]]-Tableau1[[#This Row],[Début_M]],0)+IF(Tableau1[[#This Row],[Noms]]=Q$5,Tableau1[[#This Row],[Fin]]-Tableau1[[#This Row],[Début]],0)</f>
        <v>0</v>
      </c>
      <c r="R1627" s="61">
        <f>IF(Tableau1[[#This Row],[Noms_M]]=R$5,Tableau1[[#This Row],[Fin_M]]-Tableau1[[#This Row],[Début_M]],0)+IF(Tableau1[[#This Row],[Noms]]=R$5,Tableau1[[#This Row],[Fin]]-Tableau1[[#This Row],[Début]],0)</f>
        <v>0</v>
      </c>
      <c r="S1627" s="62">
        <f>IF(Tableau1[[#This Row],[Noms_M]]=S$5,Tableau1[[#This Row],[Fin_M]]-Tableau1[[#This Row],[Début_M]],0)+IF(Tableau1[[#This Row],[Noms]]=S$5,Tableau1[[#This Row],[Fin]]-Tableau1[[#This Row],[Début]],0)</f>
        <v>0</v>
      </c>
    </row>
    <row r="1628" spans="1:26" s="17" customFormat="1" ht="20.25" customHeight="1" thickBot="1" x14ac:dyDescent="0.35">
      <c r="A1628" s="38"/>
      <c r="B1628" s="56" t="str">
        <f t="shared" ref="B1628" si="2604">TEXT(A1626,"mmm")</f>
        <v>juin</v>
      </c>
      <c r="C1628" s="57">
        <f t="shared" ref="C1628" si="2605">_xlfn.ISOWEEKNUM(A1626)</f>
        <v>26</v>
      </c>
      <c r="D1628" s="35"/>
      <c r="E1628" s="22"/>
      <c r="F1628" s="12"/>
      <c r="G1628" s="13"/>
      <c r="H1628" s="24"/>
      <c r="I1628" s="12"/>
      <c r="J1628" s="60"/>
      <c r="K1628" s="18"/>
      <c r="L1628" s="4"/>
      <c r="N1628" s="61">
        <f>IF(Tableau1[[#This Row],[Noms_M]]=N$5,Tableau1[[#This Row],[Fin_M]]-Tableau1[[#This Row],[Début_M]],0)+IF(Tableau1[[#This Row],[Noms]]=N$5,Tableau1[[#This Row],[Fin]]-Tableau1[[#This Row],[Début]],0)</f>
        <v>0</v>
      </c>
      <c r="O1628" s="61">
        <f>IF(Tableau1[[#This Row],[Noms_M]]=O$5,Tableau1[[#This Row],[Fin_M]]-Tableau1[[#This Row],[Début_M]],0)+IF(Tableau1[[#This Row],[Noms]]=O$5,Tableau1[[#This Row],[Fin]]-Tableau1[[#This Row],[Début]],0)</f>
        <v>0</v>
      </c>
      <c r="P1628" s="61">
        <f>IF(Tableau1[[#This Row],[Noms_M]]=P$5,Tableau1[[#This Row],[Fin_M]]-Tableau1[[#This Row],[Début_M]],0)+IF(Tableau1[[#This Row],[Noms]]=P$5,Tableau1[[#This Row],[Fin]]-Tableau1[[#This Row],[Début]],0)</f>
        <v>0</v>
      </c>
      <c r="Q1628" s="61">
        <f>IF(Tableau1[[#This Row],[Noms_M]]=Q$5,Tableau1[[#This Row],[Fin_M]]-Tableau1[[#This Row],[Début_M]],0)+IF(Tableau1[[#This Row],[Noms]]=Q$5,Tableau1[[#This Row],[Fin]]-Tableau1[[#This Row],[Début]],0)</f>
        <v>0</v>
      </c>
      <c r="R1628" s="61">
        <f>IF(Tableau1[[#This Row],[Noms_M]]=R$5,Tableau1[[#This Row],[Fin_M]]-Tableau1[[#This Row],[Début_M]],0)+IF(Tableau1[[#This Row],[Noms]]=R$5,Tableau1[[#This Row],[Fin]]-Tableau1[[#This Row],[Début]],0)</f>
        <v>0</v>
      </c>
      <c r="S1628" s="62">
        <f>IF(Tableau1[[#This Row],[Noms_M]]=S$5,Tableau1[[#This Row],[Fin_M]]-Tableau1[[#This Row],[Début_M]],0)+IF(Tableau1[[#This Row],[Noms]]=S$5,Tableau1[[#This Row],[Fin]]-Tableau1[[#This Row],[Début]],0)</f>
        <v>0</v>
      </c>
    </row>
    <row r="1629" spans="1:26" s="17" customFormat="1" ht="20.25" customHeight="1" thickBot="1" x14ac:dyDescent="0.35">
      <c r="A1629" s="36">
        <f>A1626+1</f>
        <v>46197</v>
      </c>
      <c r="B1629" s="55" t="str">
        <f t="shared" si="2548"/>
        <v>juin</v>
      </c>
      <c r="C1629" s="57">
        <f t="shared" ref="C1629" si="2606">_xlfn.ISOWEEKNUM(A1629)</f>
        <v>26</v>
      </c>
      <c r="D1629" s="33">
        <f>A1629</f>
        <v>46197</v>
      </c>
      <c r="E1629" s="8"/>
      <c r="F1629" s="1"/>
      <c r="G1629" s="9"/>
      <c r="H1629" s="14"/>
      <c r="I1629" s="1"/>
      <c r="J1629" s="58"/>
      <c r="K1629" s="18"/>
      <c r="L1629" s="7"/>
      <c r="N1629" s="61">
        <f>IF(Tableau1[[#This Row],[Noms_M]]=N$5,Tableau1[[#This Row],[Fin_M]]-Tableau1[[#This Row],[Début_M]],0)+IF(Tableau1[[#This Row],[Noms]]=N$5,Tableau1[[#This Row],[Fin]]-Tableau1[[#This Row],[Début]],0)</f>
        <v>0</v>
      </c>
      <c r="O1629" s="61">
        <f>IF(Tableau1[[#This Row],[Noms_M]]=O$5,Tableau1[[#This Row],[Fin_M]]-Tableau1[[#This Row],[Début_M]],0)+IF(Tableau1[[#This Row],[Noms]]=O$5,Tableau1[[#This Row],[Fin]]-Tableau1[[#This Row],[Début]],0)</f>
        <v>0</v>
      </c>
      <c r="P1629" s="61">
        <f>IF(Tableau1[[#This Row],[Noms_M]]=P$5,Tableau1[[#This Row],[Fin_M]]-Tableau1[[#This Row],[Début_M]],0)+IF(Tableau1[[#This Row],[Noms]]=P$5,Tableau1[[#This Row],[Fin]]-Tableau1[[#This Row],[Début]],0)</f>
        <v>0</v>
      </c>
      <c r="Q1629" s="61">
        <f>IF(Tableau1[[#This Row],[Noms_M]]=Q$5,Tableau1[[#This Row],[Fin_M]]-Tableau1[[#This Row],[Début_M]],0)+IF(Tableau1[[#This Row],[Noms]]=Q$5,Tableau1[[#This Row],[Fin]]-Tableau1[[#This Row],[Début]],0)</f>
        <v>0</v>
      </c>
      <c r="R1629" s="61">
        <f>IF(Tableau1[[#This Row],[Noms_M]]=R$5,Tableau1[[#This Row],[Fin_M]]-Tableau1[[#This Row],[Début_M]],0)+IF(Tableau1[[#This Row],[Noms]]=R$5,Tableau1[[#This Row],[Fin]]-Tableau1[[#This Row],[Début]],0)</f>
        <v>0</v>
      </c>
      <c r="S1629" s="62">
        <f>IF(Tableau1[[#This Row],[Noms_M]]=S$5,Tableau1[[#This Row],[Fin_M]]-Tableau1[[#This Row],[Début_M]],0)+IF(Tableau1[[#This Row],[Noms]]=S$5,Tableau1[[#This Row],[Fin]]-Tableau1[[#This Row],[Début]],0)</f>
        <v>0</v>
      </c>
    </row>
    <row r="1630" spans="1:26" s="17" customFormat="1" ht="20.25" customHeight="1" thickBot="1" x14ac:dyDescent="0.35">
      <c r="A1630" s="37"/>
      <c r="B1630" s="56" t="str">
        <f t="shared" si="2550"/>
        <v>juin</v>
      </c>
      <c r="C1630" s="57">
        <f t="shared" ref="C1630" si="2607">_xlfn.ISOWEEKNUM(A1629)</f>
        <v>26</v>
      </c>
      <c r="D1630" s="34"/>
      <c r="E1630" s="10"/>
      <c r="F1630" s="2"/>
      <c r="G1630" s="11"/>
      <c r="H1630" s="15"/>
      <c r="I1630" s="2"/>
      <c r="J1630" s="59"/>
      <c r="K1630" s="18"/>
      <c r="L1630" s="3"/>
      <c r="N1630" s="61">
        <f>IF(Tableau1[[#This Row],[Noms_M]]=N$5,Tableau1[[#This Row],[Fin_M]]-Tableau1[[#This Row],[Début_M]],0)+IF(Tableau1[[#This Row],[Noms]]=N$5,Tableau1[[#This Row],[Fin]]-Tableau1[[#This Row],[Début]],0)</f>
        <v>0</v>
      </c>
      <c r="O1630" s="61">
        <f>IF(Tableau1[[#This Row],[Noms_M]]=O$5,Tableau1[[#This Row],[Fin_M]]-Tableau1[[#This Row],[Début_M]],0)+IF(Tableau1[[#This Row],[Noms]]=O$5,Tableau1[[#This Row],[Fin]]-Tableau1[[#This Row],[Début]],0)</f>
        <v>0</v>
      </c>
      <c r="P1630" s="61">
        <f>IF(Tableau1[[#This Row],[Noms_M]]=P$5,Tableau1[[#This Row],[Fin_M]]-Tableau1[[#This Row],[Début_M]],0)+IF(Tableau1[[#This Row],[Noms]]=P$5,Tableau1[[#This Row],[Fin]]-Tableau1[[#This Row],[Début]],0)</f>
        <v>0</v>
      </c>
      <c r="Q1630" s="61">
        <f>IF(Tableau1[[#This Row],[Noms_M]]=Q$5,Tableau1[[#This Row],[Fin_M]]-Tableau1[[#This Row],[Début_M]],0)+IF(Tableau1[[#This Row],[Noms]]=Q$5,Tableau1[[#This Row],[Fin]]-Tableau1[[#This Row],[Début]],0)</f>
        <v>0</v>
      </c>
      <c r="R1630" s="61">
        <f>IF(Tableau1[[#This Row],[Noms_M]]=R$5,Tableau1[[#This Row],[Fin_M]]-Tableau1[[#This Row],[Début_M]],0)+IF(Tableau1[[#This Row],[Noms]]=R$5,Tableau1[[#This Row],[Fin]]-Tableau1[[#This Row],[Début]],0)</f>
        <v>0</v>
      </c>
      <c r="S1630" s="62">
        <f>IF(Tableau1[[#This Row],[Noms_M]]=S$5,Tableau1[[#This Row],[Fin_M]]-Tableau1[[#This Row],[Début_M]],0)+IF(Tableau1[[#This Row],[Noms]]=S$5,Tableau1[[#This Row],[Fin]]-Tableau1[[#This Row],[Début]],0)</f>
        <v>0</v>
      </c>
    </row>
    <row r="1631" spans="1:26" s="17" customFormat="1" ht="20.25" customHeight="1" thickBot="1" x14ac:dyDescent="0.35">
      <c r="A1631" s="38"/>
      <c r="B1631" s="56" t="str">
        <f t="shared" si="2552"/>
        <v>juin</v>
      </c>
      <c r="C1631" s="57">
        <f t="shared" ref="C1631" si="2608">_xlfn.ISOWEEKNUM(A1629)</f>
        <v>26</v>
      </c>
      <c r="D1631" s="35"/>
      <c r="E1631" s="22"/>
      <c r="F1631" s="12"/>
      <c r="G1631" s="13"/>
      <c r="H1631" s="24"/>
      <c r="I1631" s="12"/>
      <c r="J1631" s="60"/>
      <c r="K1631" s="18"/>
      <c r="L1631" s="4"/>
      <c r="N1631" s="61">
        <f>IF(Tableau1[[#This Row],[Noms_M]]=N$5,Tableau1[[#This Row],[Fin_M]]-Tableau1[[#This Row],[Début_M]],0)+IF(Tableau1[[#This Row],[Noms]]=N$5,Tableau1[[#This Row],[Fin]]-Tableau1[[#This Row],[Début]],0)</f>
        <v>0</v>
      </c>
      <c r="O1631" s="61">
        <f>IF(Tableau1[[#This Row],[Noms_M]]=O$5,Tableau1[[#This Row],[Fin_M]]-Tableau1[[#This Row],[Début_M]],0)+IF(Tableau1[[#This Row],[Noms]]=O$5,Tableau1[[#This Row],[Fin]]-Tableau1[[#This Row],[Début]],0)</f>
        <v>0</v>
      </c>
      <c r="P1631" s="61">
        <f>IF(Tableau1[[#This Row],[Noms_M]]=P$5,Tableau1[[#This Row],[Fin_M]]-Tableau1[[#This Row],[Début_M]],0)+IF(Tableau1[[#This Row],[Noms]]=P$5,Tableau1[[#This Row],[Fin]]-Tableau1[[#This Row],[Début]],0)</f>
        <v>0</v>
      </c>
      <c r="Q1631" s="61">
        <f>IF(Tableau1[[#This Row],[Noms_M]]=Q$5,Tableau1[[#This Row],[Fin_M]]-Tableau1[[#This Row],[Début_M]],0)+IF(Tableau1[[#This Row],[Noms]]=Q$5,Tableau1[[#This Row],[Fin]]-Tableau1[[#This Row],[Début]],0)</f>
        <v>0</v>
      </c>
      <c r="R1631" s="61">
        <f>IF(Tableau1[[#This Row],[Noms_M]]=R$5,Tableau1[[#This Row],[Fin_M]]-Tableau1[[#This Row],[Début_M]],0)+IF(Tableau1[[#This Row],[Noms]]=R$5,Tableau1[[#This Row],[Fin]]-Tableau1[[#This Row],[Début]],0)</f>
        <v>0</v>
      </c>
      <c r="S1631" s="62">
        <f>IF(Tableau1[[#This Row],[Noms_M]]=S$5,Tableau1[[#This Row],[Fin_M]]-Tableau1[[#This Row],[Début_M]],0)+IF(Tableau1[[#This Row],[Noms]]=S$5,Tableau1[[#This Row],[Fin]]-Tableau1[[#This Row],[Début]],0)</f>
        <v>0</v>
      </c>
    </row>
    <row r="1632" spans="1:26" s="17" customFormat="1" ht="20.25" customHeight="1" thickBot="1" x14ac:dyDescent="0.35">
      <c r="A1632" s="36">
        <f>A1629+1</f>
        <v>46198</v>
      </c>
      <c r="B1632" s="55" t="str">
        <f t="shared" si="2554"/>
        <v>juin</v>
      </c>
      <c r="C1632" s="57">
        <f t="shared" ref="C1632" si="2609">_xlfn.ISOWEEKNUM(A1632)</f>
        <v>26</v>
      </c>
      <c r="D1632" s="33">
        <f>A1632</f>
        <v>46198</v>
      </c>
      <c r="E1632" s="8"/>
      <c r="F1632" s="1"/>
      <c r="G1632" s="9"/>
      <c r="H1632" s="14"/>
      <c r="I1632" s="1"/>
      <c r="J1632" s="58"/>
      <c r="K1632" s="18"/>
      <c r="L1632" s="7"/>
      <c r="N1632" s="61">
        <f>IF(Tableau1[[#This Row],[Noms_M]]=N$5,Tableau1[[#This Row],[Fin_M]]-Tableau1[[#This Row],[Début_M]],0)+IF(Tableau1[[#This Row],[Noms]]=N$5,Tableau1[[#This Row],[Fin]]-Tableau1[[#This Row],[Début]],0)</f>
        <v>0</v>
      </c>
      <c r="O1632" s="61">
        <f>IF(Tableau1[[#This Row],[Noms_M]]=O$5,Tableau1[[#This Row],[Fin_M]]-Tableau1[[#This Row],[Début_M]],0)+IF(Tableau1[[#This Row],[Noms]]=O$5,Tableau1[[#This Row],[Fin]]-Tableau1[[#This Row],[Début]],0)</f>
        <v>0</v>
      </c>
      <c r="P1632" s="61">
        <f>IF(Tableau1[[#This Row],[Noms_M]]=P$5,Tableau1[[#This Row],[Fin_M]]-Tableau1[[#This Row],[Début_M]],0)+IF(Tableau1[[#This Row],[Noms]]=P$5,Tableau1[[#This Row],[Fin]]-Tableau1[[#This Row],[Début]],0)</f>
        <v>0</v>
      </c>
      <c r="Q1632" s="61">
        <f>IF(Tableau1[[#This Row],[Noms_M]]=Q$5,Tableau1[[#This Row],[Fin_M]]-Tableau1[[#This Row],[Début_M]],0)+IF(Tableau1[[#This Row],[Noms]]=Q$5,Tableau1[[#This Row],[Fin]]-Tableau1[[#This Row],[Début]],0)</f>
        <v>0</v>
      </c>
      <c r="R1632" s="61">
        <f>IF(Tableau1[[#This Row],[Noms_M]]=R$5,Tableau1[[#This Row],[Fin_M]]-Tableau1[[#This Row],[Début_M]],0)+IF(Tableau1[[#This Row],[Noms]]=R$5,Tableau1[[#This Row],[Fin]]-Tableau1[[#This Row],[Début]],0)</f>
        <v>0</v>
      </c>
      <c r="S1632" s="62">
        <f>IF(Tableau1[[#This Row],[Noms_M]]=S$5,Tableau1[[#This Row],[Fin_M]]-Tableau1[[#This Row],[Début_M]],0)+IF(Tableau1[[#This Row],[Noms]]=S$5,Tableau1[[#This Row],[Fin]]-Tableau1[[#This Row],[Début]],0)</f>
        <v>0</v>
      </c>
    </row>
    <row r="1633" spans="1:26" s="17" customFormat="1" ht="20.25" customHeight="1" thickBot="1" x14ac:dyDescent="0.35">
      <c r="A1633" s="37"/>
      <c r="B1633" s="56" t="str">
        <f t="shared" si="2561"/>
        <v>juin</v>
      </c>
      <c r="C1633" s="57">
        <f t="shared" ref="C1633" si="2610">_xlfn.ISOWEEKNUM(A1632)</f>
        <v>26</v>
      </c>
      <c r="D1633" s="34"/>
      <c r="E1633" s="10"/>
      <c r="F1633" s="2"/>
      <c r="G1633" s="11"/>
      <c r="H1633" s="15"/>
      <c r="I1633" s="2"/>
      <c r="J1633" s="59"/>
      <c r="K1633" s="18"/>
      <c r="L1633" s="3"/>
      <c r="N1633" s="61">
        <f>IF(Tableau1[[#This Row],[Noms_M]]=N$5,Tableau1[[#This Row],[Fin_M]]-Tableau1[[#This Row],[Début_M]],0)+IF(Tableau1[[#This Row],[Noms]]=N$5,Tableau1[[#This Row],[Fin]]-Tableau1[[#This Row],[Début]],0)</f>
        <v>0</v>
      </c>
      <c r="O1633" s="61">
        <f>IF(Tableau1[[#This Row],[Noms_M]]=O$5,Tableau1[[#This Row],[Fin_M]]-Tableau1[[#This Row],[Début_M]],0)+IF(Tableau1[[#This Row],[Noms]]=O$5,Tableau1[[#This Row],[Fin]]-Tableau1[[#This Row],[Début]],0)</f>
        <v>0</v>
      </c>
      <c r="P1633" s="61">
        <f>IF(Tableau1[[#This Row],[Noms_M]]=P$5,Tableau1[[#This Row],[Fin_M]]-Tableau1[[#This Row],[Début_M]],0)+IF(Tableau1[[#This Row],[Noms]]=P$5,Tableau1[[#This Row],[Fin]]-Tableau1[[#This Row],[Début]],0)</f>
        <v>0</v>
      </c>
      <c r="Q1633" s="61">
        <f>IF(Tableau1[[#This Row],[Noms_M]]=Q$5,Tableau1[[#This Row],[Fin_M]]-Tableau1[[#This Row],[Début_M]],0)+IF(Tableau1[[#This Row],[Noms]]=Q$5,Tableau1[[#This Row],[Fin]]-Tableau1[[#This Row],[Début]],0)</f>
        <v>0</v>
      </c>
      <c r="R1633" s="61">
        <f>IF(Tableau1[[#This Row],[Noms_M]]=R$5,Tableau1[[#This Row],[Fin_M]]-Tableau1[[#This Row],[Début_M]],0)+IF(Tableau1[[#This Row],[Noms]]=R$5,Tableau1[[#This Row],[Fin]]-Tableau1[[#This Row],[Début]],0)</f>
        <v>0</v>
      </c>
      <c r="S1633" s="62">
        <f>IF(Tableau1[[#This Row],[Noms_M]]=S$5,Tableau1[[#This Row],[Fin_M]]-Tableau1[[#This Row],[Début_M]],0)+IF(Tableau1[[#This Row],[Noms]]=S$5,Tableau1[[#This Row],[Fin]]-Tableau1[[#This Row],[Début]],0)</f>
        <v>0</v>
      </c>
    </row>
    <row r="1634" spans="1:26" s="17" customFormat="1" ht="20.25" customHeight="1" thickBot="1" x14ac:dyDescent="0.35">
      <c r="A1634" s="38"/>
      <c r="B1634" s="56" t="str">
        <f t="shared" si="2563"/>
        <v>juin</v>
      </c>
      <c r="C1634" s="57">
        <f t="shared" ref="C1634" si="2611">_xlfn.ISOWEEKNUM(A1632)</f>
        <v>26</v>
      </c>
      <c r="D1634" s="35"/>
      <c r="E1634" s="22"/>
      <c r="F1634" s="12"/>
      <c r="G1634" s="13"/>
      <c r="H1634" s="24"/>
      <c r="I1634" s="12"/>
      <c r="J1634" s="60"/>
      <c r="K1634" s="18"/>
      <c r="L1634" s="4"/>
      <c r="N1634" s="61">
        <f>IF(Tableau1[[#This Row],[Noms_M]]=N$5,Tableau1[[#This Row],[Fin_M]]-Tableau1[[#This Row],[Début_M]],0)+IF(Tableau1[[#This Row],[Noms]]=N$5,Tableau1[[#This Row],[Fin]]-Tableau1[[#This Row],[Début]],0)</f>
        <v>0</v>
      </c>
      <c r="O1634" s="61">
        <f>IF(Tableau1[[#This Row],[Noms_M]]=O$5,Tableau1[[#This Row],[Fin_M]]-Tableau1[[#This Row],[Début_M]],0)+IF(Tableau1[[#This Row],[Noms]]=O$5,Tableau1[[#This Row],[Fin]]-Tableau1[[#This Row],[Début]],0)</f>
        <v>0</v>
      </c>
      <c r="P1634" s="61">
        <f>IF(Tableau1[[#This Row],[Noms_M]]=P$5,Tableau1[[#This Row],[Fin_M]]-Tableau1[[#This Row],[Début_M]],0)+IF(Tableau1[[#This Row],[Noms]]=P$5,Tableau1[[#This Row],[Fin]]-Tableau1[[#This Row],[Début]],0)</f>
        <v>0</v>
      </c>
      <c r="Q1634" s="61">
        <f>IF(Tableau1[[#This Row],[Noms_M]]=Q$5,Tableau1[[#This Row],[Fin_M]]-Tableau1[[#This Row],[Début_M]],0)+IF(Tableau1[[#This Row],[Noms]]=Q$5,Tableau1[[#This Row],[Fin]]-Tableau1[[#This Row],[Début]],0)</f>
        <v>0</v>
      </c>
      <c r="R1634" s="61">
        <f>IF(Tableau1[[#This Row],[Noms_M]]=R$5,Tableau1[[#This Row],[Fin_M]]-Tableau1[[#This Row],[Début_M]],0)+IF(Tableau1[[#This Row],[Noms]]=R$5,Tableau1[[#This Row],[Fin]]-Tableau1[[#This Row],[Début]],0)</f>
        <v>0</v>
      </c>
      <c r="S1634" s="62">
        <f>IF(Tableau1[[#This Row],[Noms_M]]=S$5,Tableau1[[#This Row],[Fin_M]]-Tableau1[[#This Row],[Début_M]],0)+IF(Tableau1[[#This Row],[Noms]]=S$5,Tableau1[[#This Row],[Fin]]-Tableau1[[#This Row],[Début]],0)</f>
        <v>0</v>
      </c>
    </row>
    <row r="1635" spans="1:26" s="17" customFormat="1" ht="20.25" customHeight="1" thickBot="1" x14ac:dyDescent="0.35">
      <c r="A1635" s="36">
        <f>A1632+1</f>
        <v>46199</v>
      </c>
      <c r="B1635" s="55" t="str">
        <f t="shared" si="2565"/>
        <v>juin</v>
      </c>
      <c r="C1635" s="57">
        <f t="shared" ref="C1635" si="2612">_xlfn.ISOWEEKNUM(A1635)</f>
        <v>26</v>
      </c>
      <c r="D1635" s="33">
        <f>A1635</f>
        <v>46199</v>
      </c>
      <c r="E1635" s="8"/>
      <c r="F1635" s="1"/>
      <c r="G1635" s="9"/>
      <c r="H1635" s="14"/>
      <c r="I1635" s="1"/>
      <c r="J1635" s="58"/>
      <c r="K1635" s="18"/>
      <c r="L1635" s="7"/>
      <c r="N1635" s="61">
        <f>IF(Tableau1[[#This Row],[Noms_M]]=N$5,Tableau1[[#This Row],[Fin_M]]-Tableau1[[#This Row],[Début_M]],0)+IF(Tableau1[[#This Row],[Noms]]=N$5,Tableau1[[#This Row],[Fin]]-Tableau1[[#This Row],[Début]],0)</f>
        <v>0</v>
      </c>
      <c r="O1635" s="61">
        <f>IF(Tableau1[[#This Row],[Noms_M]]=O$5,Tableau1[[#This Row],[Fin_M]]-Tableau1[[#This Row],[Début_M]],0)+IF(Tableau1[[#This Row],[Noms]]=O$5,Tableau1[[#This Row],[Fin]]-Tableau1[[#This Row],[Début]],0)</f>
        <v>0</v>
      </c>
      <c r="P1635" s="61">
        <f>IF(Tableau1[[#This Row],[Noms_M]]=P$5,Tableau1[[#This Row],[Fin_M]]-Tableau1[[#This Row],[Début_M]],0)+IF(Tableau1[[#This Row],[Noms]]=P$5,Tableau1[[#This Row],[Fin]]-Tableau1[[#This Row],[Début]],0)</f>
        <v>0</v>
      </c>
      <c r="Q1635" s="61">
        <f>IF(Tableau1[[#This Row],[Noms_M]]=Q$5,Tableau1[[#This Row],[Fin_M]]-Tableau1[[#This Row],[Début_M]],0)+IF(Tableau1[[#This Row],[Noms]]=Q$5,Tableau1[[#This Row],[Fin]]-Tableau1[[#This Row],[Début]],0)</f>
        <v>0</v>
      </c>
      <c r="R1635" s="61">
        <f>IF(Tableau1[[#This Row],[Noms_M]]=R$5,Tableau1[[#This Row],[Fin_M]]-Tableau1[[#This Row],[Début_M]],0)+IF(Tableau1[[#This Row],[Noms]]=R$5,Tableau1[[#This Row],[Fin]]-Tableau1[[#This Row],[Début]],0)</f>
        <v>0</v>
      </c>
      <c r="S1635" s="62">
        <f>IF(Tableau1[[#This Row],[Noms_M]]=S$5,Tableau1[[#This Row],[Fin_M]]-Tableau1[[#This Row],[Début_M]],0)+IF(Tableau1[[#This Row],[Noms]]=S$5,Tableau1[[#This Row],[Fin]]-Tableau1[[#This Row],[Début]],0)</f>
        <v>0</v>
      </c>
    </row>
    <row r="1636" spans="1:26" s="17" customFormat="1" ht="20.25" customHeight="1" thickBot="1" x14ac:dyDescent="0.35">
      <c r="A1636" s="37"/>
      <c r="B1636" s="56" t="str">
        <f t="shared" si="2567"/>
        <v>juin</v>
      </c>
      <c r="C1636" s="57">
        <f t="shared" ref="C1636" si="2613">_xlfn.ISOWEEKNUM(A1635)</f>
        <v>26</v>
      </c>
      <c r="D1636" s="34"/>
      <c r="E1636" s="10"/>
      <c r="F1636" s="2"/>
      <c r="G1636" s="11"/>
      <c r="H1636" s="15"/>
      <c r="I1636" s="2"/>
      <c r="J1636" s="59"/>
      <c r="K1636" s="18"/>
      <c r="L1636" s="3"/>
      <c r="N1636" s="61">
        <f>IF(Tableau1[[#This Row],[Noms_M]]=N$5,Tableau1[[#This Row],[Fin_M]]-Tableau1[[#This Row],[Début_M]],0)+IF(Tableau1[[#This Row],[Noms]]=N$5,Tableau1[[#This Row],[Fin]]-Tableau1[[#This Row],[Début]],0)</f>
        <v>0</v>
      </c>
      <c r="O1636" s="61">
        <f>IF(Tableau1[[#This Row],[Noms_M]]=O$5,Tableau1[[#This Row],[Fin_M]]-Tableau1[[#This Row],[Début_M]],0)+IF(Tableau1[[#This Row],[Noms]]=O$5,Tableau1[[#This Row],[Fin]]-Tableau1[[#This Row],[Début]],0)</f>
        <v>0</v>
      </c>
      <c r="P1636" s="61">
        <f>IF(Tableau1[[#This Row],[Noms_M]]=P$5,Tableau1[[#This Row],[Fin_M]]-Tableau1[[#This Row],[Début_M]],0)+IF(Tableau1[[#This Row],[Noms]]=P$5,Tableau1[[#This Row],[Fin]]-Tableau1[[#This Row],[Début]],0)</f>
        <v>0</v>
      </c>
      <c r="Q1636" s="61">
        <f>IF(Tableau1[[#This Row],[Noms_M]]=Q$5,Tableau1[[#This Row],[Fin_M]]-Tableau1[[#This Row],[Début_M]],0)+IF(Tableau1[[#This Row],[Noms]]=Q$5,Tableau1[[#This Row],[Fin]]-Tableau1[[#This Row],[Début]],0)</f>
        <v>0</v>
      </c>
      <c r="R1636" s="61">
        <f>IF(Tableau1[[#This Row],[Noms_M]]=R$5,Tableau1[[#This Row],[Fin_M]]-Tableau1[[#This Row],[Début_M]],0)+IF(Tableau1[[#This Row],[Noms]]=R$5,Tableau1[[#This Row],[Fin]]-Tableau1[[#This Row],[Début]],0)</f>
        <v>0</v>
      </c>
      <c r="S1636" s="62">
        <f>IF(Tableau1[[#This Row],[Noms_M]]=S$5,Tableau1[[#This Row],[Fin_M]]-Tableau1[[#This Row],[Début_M]],0)+IF(Tableau1[[#This Row],[Noms]]=S$5,Tableau1[[#This Row],[Fin]]-Tableau1[[#This Row],[Début]],0)</f>
        <v>0</v>
      </c>
    </row>
    <row r="1637" spans="1:26" s="17" customFormat="1" ht="20.25" customHeight="1" thickBot="1" x14ac:dyDescent="0.35">
      <c r="A1637" s="38"/>
      <c r="B1637" s="56" t="str">
        <f t="shared" si="2569"/>
        <v>juin</v>
      </c>
      <c r="C1637" s="57">
        <f t="shared" ref="C1637" si="2614">_xlfn.ISOWEEKNUM(A1635)</f>
        <v>26</v>
      </c>
      <c r="D1637" s="35"/>
      <c r="E1637" s="22"/>
      <c r="F1637" s="12"/>
      <c r="G1637" s="13"/>
      <c r="H1637" s="24"/>
      <c r="I1637" s="12"/>
      <c r="J1637" s="60"/>
      <c r="K1637" s="18"/>
      <c r="L1637" s="4"/>
      <c r="N1637" s="61">
        <f>IF(Tableau1[[#This Row],[Noms_M]]=N$5,Tableau1[[#This Row],[Fin_M]]-Tableau1[[#This Row],[Début_M]],0)+IF(Tableau1[[#This Row],[Noms]]=N$5,Tableau1[[#This Row],[Fin]]-Tableau1[[#This Row],[Début]],0)</f>
        <v>0</v>
      </c>
      <c r="O1637" s="61">
        <f>IF(Tableau1[[#This Row],[Noms_M]]=O$5,Tableau1[[#This Row],[Fin_M]]-Tableau1[[#This Row],[Début_M]],0)+IF(Tableau1[[#This Row],[Noms]]=O$5,Tableau1[[#This Row],[Fin]]-Tableau1[[#This Row],[Début]],0)</f>
        <v>0</v>
      </c>
      <c r="P1637" s="61">
        <f>IF(Tableau1[[#This Row],[Noms_M]]=P$5,Tableau1[[#This Row],[Fin_M]]-Tableau1[[#This Row],[Début_M]],0)+IF(Tableau1[[#This Row],[Noms]]=P$5,Tableau1[[#This Row],[Fin]]-Tableau1[[#This Row],[Début]],0)</f>
        <v>0</v>
      </c>
      <c r="Q1637" s="61">
        <f>IF(Tableau1[[#This Row],[Noms_M]]=Q$5,Tableau1[[#This Row],[Fin_M]]-Tableau1[[#This Row],[Début_M]],0)+IF(Tableau1[[#This Row],[Noms]]=Q$5,Tableau1[[#This Row],[Fin]]-Tableau1[[#This Row],[Début]],0)</f>
        <v>0</v>
      </c>
      <c r="R1637" s="61">
        <f>IF(Tableau1[[#This Row],[Noms_M]]=R$5,Tableau1[[#This Row],[Fin_M]]-Tableau1[[#This Row],[Début_M]],0)+IF(Tableau1[[#This Row],[Noms]]=R$5,Tableau1[[#This Row],[Fin]]-Tableau1[[#This Row],[Début]],0)</f>
        <v>0</v>
      </c>
      <c r="S1637" s="62">
        <f>IF(Tableau1[[#This Row],[Noms_M]]=S$5,Tableau1[[#This Row],[Fin_M]]-Tableau1[[#This Row],[Début_M]],0)+IF(Tableau1[[#This Row],[Noms]]=S$5,Tableau1[[#This Row],[Fin]]-Tableau1[[#This Row],[Début]],0)</f>
        <v>0</v>
      </c>
    </row>
    <row r="1638" spans="1:26" s="17" customFormat="1" ht="20.25" customHeight="1" thickBot="1" x14ac:dyDescent="0.35">
      <c r="A1638" s="36">
        <f>A1635+1</f>
        <v>46200</v>
      </c>
      <c r="B1638" s="55" t="str">
        <f t="shared" si="2571"/>
        <v>juin</v>
      </c>
      <c r="C1638" s="57">
        <f t="shared" ref="C1638" si="2615">_xlfn.ISOWEEKNUM(A1638)</f>
        <v>26</v>
      </c>
      <c r="D1638" s="33">
        <f>A1638</f>
        <v>46200</v>
      </c>
      <c r="E1638" s="8"/>
      <c r="F1638" s="1"/>
      <c r="G1638" s="9"/>
      <c r="H1638" s="14"/>
      <c r="I1638" s="1"/>
      <c r="J1638" s="58"/>
      <c r="K1638" s="18"/>
      <c r="L1638" s="7"/>
      <c r="N1638" s="61">
        <f>IF(Tableau1[[#This Row],[Noms_M]]=N$5,Tableau1[[#This Row],[Fin_M]]-Tableau1[[#This Row],[Début_M]],0)+IF(Tableau1[[#This Row],[Noms]]=N$5,Tableau1[[#This Row],[Fin]]-Tableau1[[#This Row],[Début]],0)</f>
        <v>0</v>
      </c>
      <c r="O1638" s="61">
        <f>IF(Tableau1[[#This Row],[Noms_M]]=O$5,Tableau1[[#This Row],[Fin_M]]-Tableau1[[#This Row],[Début_M]],0)+IF(Tableau1[[#This Row],[Noms]]=O$5,Tableau1[[#This Row],[Fin]]-Tableau1[[#This Row],[Début]],0)</f>
        <v>0</v>
      </c>
      <c r="P1638" s="61">
        <f>IF(Tableau1[[#This Row],[Noms_M]]=P$5,Tableau1[[#This Row],[Fin_M]]-Tableau1[[#This Row],[Début_M]],0)+IF(Tableau1[[#This Row],[Noms]]=P$5,Tableau1[[#This Row],[Fin]]-Tableau1[[#This Row],[Début]],0)</f>
        <v>0</v>
      </c>
      <c r="Q1638" s="61">
        <f>IF(Tableau1[[#This Row],[Noms_M]]=Q$5,Tableau1[[#This Row],[Fin_M]]-Tableau1[[#This Row],[Début_M]],0)+IF(Tableau1[[#This Row],[Noms]]=Q$5,Tableau1[[#This Row],[Fin]]-Tableau1[[#This Row],[Début]],0)</f>
        <v>0</v>
      </c>
      <c r="R1638" s="61">
        <f>IF(Tableau1[[#This Row],[Noms_M]]=R$5,Tableau1[[#This Row],[Fin_M]]-Tableau1[[#This Row],[Début_M]],0)+IF(Tableau1[[#This Row],[Noms]]=R$5,Tableau1[[#This Row],[Fin]]-Tableau1[[#This Row],[Début]],0)</f>
        <v>0</v>
      </c>
      <c r="S1638" s="62">
        <f>IF(Tableau1[[#This Row],[Noms_M]]=S$5,Tableau1[[#This Row],[Fin_M]]-Tableau1[[#This Row],[Début_M]],0)+IF(Tableau1[[#This Row],[Noms]]=S$5,Tableau1[[#This Row],[Fin]]-Tableau1[[#This Row],[Début]],0)</f>
        <v>0</v>
      </c>
    </row>
    <row r="1639" spans="1:26" s="17" customFormat="1" ht="20.25" customHeight="1" thickBot="1" x14ac:dyDescent="0.35">
      <c r="A1639" s="37"/>
      <c r="B1639" s="56" t="str">
        <f t="shared" si="2573"/>
        <v>juin</v>
      </c>
      <c r="C1639" s="57">
        <f t="shared" ref="C1639" si="2616">_xlfn.ISOWEEKNUM(A1638)</f>
        <v>26</v>
      </c>
      <c r="D1639" s="34"/>
      <c r="E1639" s="10"/>
      <c r="F1639" s="2"/>
      <c r="G1639" s="11"/>
      <c r="H1639" s="15"/>
      <c r="I1639" s="2"/>
      <c r="J1639" s="59"/>
      <c r="K1639" s="18"/>
      <c r="L1639" s="3"/>
      <c r="N1639" s="61">
        <f>IF(Tableau1[[#This Row],[Noms_M]]=N$5,Tableau1[[#This Row],[Fin_M]]-Tableau1[[#This Row],[Début_M]],0)+IF(Tableau1[[#This Row],[Noms]]=N$5,Tableau1[[#This Row],[Fin]]-Tableau1[[#This Row],[Début]],0)</f>
        <v>0</v>
      </c>
      <c r="O1639" s="61">
        <f>IF(Tableau1[[#This Row],[Noms_M]]=O$5,Tableau1[[#This Row],[Fin_M]]-Tableau1[[#This Row],[Début_M]],0)+IF(Tableau1[[#This Row],[Noms]]=O$5,Tableau1[[#This Row],[Fin]]-Tableau1[[#This Row],[Début]],0)</f>
        <v>0</v>
      </c>
      <c r="P1639" s="61">
        <f>IF(Tableau1[[#This Row],[Noms_M]]=P$5,Tableau1[[#This Row],[Fin_M]]-Tableau1[[#This Row],[Début_M]],0)+IF(Tableau1[[#This Row],[Noms]]=P$5,Tableau1[[#This Row],[Fin]]-Tableau1[[#This Row],[Début]],0)</f>
        <v>0</v>
      </c>
      <c r="Q1639" s="61">
        <f>IF(Tableau1[[#This Row],[Noms_M]]=Q$5,Tableau1[[#This Row],[Fin_M]]-Tableau1[[#This Row],[Début_M]],0)+IF(Tableau1[[#This Row],[Noms]]=Q$5,Tableau1[[#This Row],[Fin]]-Tableau1[[#This Row],[Début]],0)</f>
        <v>0</v>
      </c>
      <c r="R1639" s="61">
        <f>IF(Tableau1[[#This Row],[Noms_M]]=R$5,Tableau1[[#This Row],[Fin_M]]-Tableau1[[#This Row],[Début_M]],0)+IF(Tableau1[[#This Row],[Noms]]=R$5,Tableau1[[#This Row],[Fin]]-Tableau1[[#This Row],[Début]],0)</f>
        <v>0</v>
      </c>
      <c r="S1639" s="62">
        <f>IF(Tableau1[[#This Row],[Noms_M]]=S$5,Tableau1[[#This Row],[Fin_M]]-Tableau1[[#This Row],[Début_M]],0)+IF(Tableau1[[#This Row],[Noms]]=S$5,Tableau1[[#This Row],[Fin]]-Tableau1[[#This Row],[Début]],0)</f>
        <v>0</v>
      </c>
    </row>
    <row r="1640" spans="1:26" s="17" customFormat="1" ht="20.25" customHeight="1" thickBot="1" x14ac:dyDescent="0.35">
      <c r="A1640" s="38"/>
      <c r="B1640" s="56" t="str">
        <f t="shared" si="2575"/>
        <v>juin</v>
      </c>
      <c r="C1640" s="57">
        <f t="shared" ref="C1640" si="2617">_xlfn.ISOWEEKNUM(A1638)</f>
        <v>26</v>
      </c>
      <c r="D1640" s="35"/>
      <c r="E1640" s="22"/>
      <c r="F1640" s="12"/>
      <c r="G1640" s="13"/>
      <c r="H1640" s="24"/>
      <c r="I1640" s="12"/>
      <c r="J1640" s="60"/>
      <c r="K1640" s="18"/>
      <c r="L1640" s="4"/>
      <c r="N1640" s="61">
        <f>IF(Tableau1[[#This Row],[Noms_M]]=N$5,Tableau1[[#This Row],[Fin_M]]-Tableau1[[#This Row],[Début_M]],0)+IF(Tableau1[[#This Row],[Noms]]=N$5,Tableau1[[#This Row],[Fin]]-Tableau1[[#This Row],[Début]],0)</f>
        <v>0</v>
      </c>
      <c r="O1640" s="61">
        <f>IF(Tableau1[[#This Row],[Noms_M]]=O$5,Tableau1[[#This Row],[Fin_M]]-Tableau1[[#This Row],[Début_M]],0)+IF(Tableau1[[#This Row],[Noms]]=O$5,Tableau1[[#This Row],[Fin]]-Tableau1[[#This Row],[Début]],0)</f>
        <v>0</v>
      </c>
      <c r="P1640" s="61">
        <f>IF(Tableau1[[#This Row],[Noms_M]]=P$5,Tableau1[[#This Row],[Fin_M]]-Tableau1[[#This Row],[Début_M]],0)+IF(Tableau1[[#This Row],[Noms]]=P$5,Tableau1[[#This Row],[Fin]]-Tableau1[[#This Row],[Début]],0)</f>
        <v>0</v>
      </c>
      <c r="Q1640" s="61">
        <f>IF(Tableau1[[#This Row],[Noms_M]]=Q$5,Tableau1[[#This Row],[Fin_M]]-Tableau1[[#This Row],[Début_M]],0)+IF(Tableau1[[#This Row],[Noms]]=Q$5,Tableau1[[#This Row],[Fin]]-Tableau1[[#This Row],[Début]],0)</f>
        <v>0</v>
      </c>
      <c r="R1640" s="61">
        <f>IF(Tableau1[[#This Row],[Noms_M]]=R$5,Tableau1[[#This Row],[Fin_M]]-Tableau1[[#This Row],[Début_M]],0)+IF(Tableau1[[#This Row],[Noms]]=R$5,Tableau1[[#This Row],[Fin]]-Tableau1[[#This Row],[Début]],0)</f>
        <v>0</v>
      </c>
      <c r="S1640" s="62">
        <f>IF(Tableau1[[#This Row],[Noms_M]]=S$5,Tableau1[[#This Row],[Fin_M]]-Tableau1[[#This Row],[Début_M]],0)+IF(Tableau1[[#This Row],[Noms]]=S$5,Tableau1[[#This Row],[Fin]]-Tableau1[[#This Row],[Début]],0)</f>
        <v>0</v>
      </c>
    </row>
    <row r="1641" spans="1:26" s="17" customFormat="1" ht="20.25" customHeight="1" thickBot="1" x14ac:dyDescent="0.35">
      <c r="A1641" s="36">
        <f>A1638+1</f>
        <v>46201</v>
      </c>
      <c r="B1641" s="55" t="str">
        <f t="shared" ref="B1641" si="2618">TEXT(A1641,"mmm")</f>
        <v>juin</v>
      </c>
      <c r="C1641" s="57">
        <f t="shared" ref="C1641" si="2619">_xlfn.ISOWEEKNUM(A1641)</f>
        <v>26</v>
      </c>
      <c r="D1641" s="33">
        <f>A1641</f>
        <v>46201</v>
      </c>
      <c r="E1641" s="8"/>
      <c r="F1641" s="1"/>
      <c r="G1641" s="9"/>
      <c r="H1641" s="14"/>
      <c r="I1641" s="1"/>
      <c r="J1641" s="58"/>
      <c r="K1641" s="18"/>
      <c r="L1641" s="7"/>
      <c r="N1641" s="61">
        <f>IF(Tableau1[[#This Row],[Noms_M]]=N$5,Tableau1[[#This Row],[Fin_M]]-Tableau1[[#This Row],[Début_M]],0)+IF(Tableau1[[#This Row],[Noms]]=N$5,Tableau1[[#This Row],[Fin]]-Tableau1[[#This Row],[Début]],0)</f>
        <v>0</v>
      </c>
      <c r="O1641" s="61">
        <f>IF(Tableau1[[#This Row],[Noms_M]]=O$5,Tableau1[[#This Row],[Fin_M]]-Tableau1[[#This Row],[Début_M]],0)+IF(Tableau1[[#This Row],[Noms]]=O$5,Tableau1[[#This Row],[Fin]]-Tableau1[[#This Row],[Début]],0)</f>
        <v>0</v>
      </c>
      <c r="P1641" s="61">
        <f>IF(Tableau1[[#This Row],[Noms_M]]=P$5,Tableau1[[#This Row],[Fin_M]]-Tableau1[[#This Row],[Début_M]],0)+IF(Tableau1[[#This Row],[Noms]]=P$5,Tableau1[[#This Row],[Fin]]-Tableau1[[#This Row],[Début]],0)</f>
        <v>0</v>
      </c>
      <c r="Q1641" s="61">
        <f>IF(Tableau1[[#This Row],[Noms_M]]=Q$5,Tableau1[[#This Row],[Fin_M]]-Tableau1[[#This Row],[Début_M]],0)+IF(Tableau1[[#This Row],[Noms]]=Q$5,Tableau1[[#This Row],[Fin]]-Tableau1[[#This Row],[Début]],0)</f>
        <v>0</v>
      </c>
      <c r="R1641" s="61">
        <f>IF(Tableau1[[#This Row],[Noms_M]]=R$5,Tableau1[[#This Row],[Fin_M]]-Tableau1[[#This Row],[Début_M]],0)+IF(Tableau1[[#This Row],[Noms]]=R$5,Tableau1[[#This Row],[Fin]]-Tableau1[[#This Row],[Début]],0)</f>
        <v>0</v>
      </c>
      <c r="S1641" s="62">
        <f>IF(Tableau1[[#This Row],[Noms_M]]=S$5,Tableau1[[#This Row],[Fin_M]]-Tableau1[[#This Row],[Début_M]],0)+IF(Tableau1[[#This Row],[Noms]]=S$5,Tableau1[[#This Row],[Fin]]-Tableau1[[#This Row],[Début]],0)</f>
        <v>0</v>
      </c>
    </row>
    <row r="1642" spans="1:26" s="17" customFormat="1" ht="20.25" customHeight="1" thickBot="1" x14ac:dyDescent="0.35">
      <c r="A1642" s="37"/>
      <c r="B1642" s="56" t="str">
        <f t="shared" ref="B1642" si="2620">TEXT(A1641,"mmm")</f>
        <v>juin</v>
      </c>
      <c r="C1642" s="57">
        <f t="shared" ref="C1642" si="2621">_xlfn.ISOWEEKNUM(A1641)</f>
        <v>26</v>
      </c>
      <c r="D1642" s="34"/>
      <c r="E1642" s="10"/>
      <c r="F1642" s="2"/>
      <c r="G1642" s="11"/>
      <c r="H1642" s="15"/>
      <c r="I1642" s="2"/>
      <c r="J1642" s="59"/>
      <c r="K1642" s="18"/>
      <c r="L1642" s="3"/>
      <c r="N1642" s="61">
        <f>IF(Tableau1[[#This Row],[Noms_M]]=N$5,Tableau1[[#This Row],[Fin_M]]-Tableau1[[#This Row],[Début_M]],0)+IF(Tableau1[[#This Row],[Noms]]=N$5,Tableau1[[#This Row],[Fin]]-Tableau1[[#This Row],[Début]],0)</f>
        <v>0</v>
      </c>
      <c r="O1642" s="61">
        <f>IF(Tableau1[[#This Row],[Noms_M]]=O$5,Tableau1[[#This Row],[Fin_M]]-Tableau1[[#This Row],[Début_M]],0)+IF(Tableau1[[#This Row],[Noms]]=O$5,Tableau1[[#This Row],[Fin]]-Tableau1[[#This Row],[Début]],0)</f>
        <v>0</v>
      </c>
      <c r="P1642" s="61">
        <f>IF(Tableau1[[#This Row],[Noms_M]]=P$5,Tableau1[[#This Row],[Fin_M]]-Tableau1[[#This Row],[Début_M]],0)+IF(Tableau1[[#This Row],[Noms]]=P$5,Tableau1[[#This Row],[Fin]]-Tableau1[[#This Row],[Début]],0)</f>
        <v>0</v>
      </c>
      <c r="Q1642" s="61">
        <f>IF(Tableau1[[#This Row],[Noms_M]]=Q$5,Tableau1[[#This Row],[Fin_M]]-Tableau1[[#This Row],[Début_M]],0)+IF(Tableau1[[#This Row],[Noms]]=Q$5,Tableau1[[#This Row],[Fin]]-Tableau1[[#This Row],[Début]],0)</f>
        <v>0</v>
      </c>
      <c r="R1642" s="61">
        <f>IF(Tableau1[[#This Row],[Noms_M]]=R$5,Tableau1[[#This Row],[Fin_M]]-Tableau1[[#This Row],[Début_M]],0)+IF(Tableau1[[#This Row],[Noms]]=R$5,Tableau1[[#This Row],[Fin]]-Tableau1[[#This Row],[Début]],0)</f>
        <v>0</v>
      </c>
      <c r="S1642" s="62">
        <f>IF(Tableau1[[#This Row],[Noms_M]]=S$5,Tableau1[[#This Row],[Fin_M]]-Tableau1[[#This Row],[Début_M]],0)+IF(Tableau1[[#This Row],[Noms]]=S$5,Tableau1[[#This Row],[Fin]]-Tableau1[[#This Row],[Début]],0)</f>
        <v>0</v>
      </c>
    </row>
    <row r="1643" spans="1:26" s="17" customFormat="1" ht="20.25" customHeight="1" thickBot="1" x14ac:dyDescent="0.35">
      <c r="A1643" s="38"/>
      <c r="B1643" s="56" t="str">
        <f t="shared" ref="B1643" si="2622">TEXT(A1641,"mmm")</f>
        <v>juin</v>
      </c>
      <c r="C1643" s="57">
        <f t="shared" ref="C1643" si="2623">_xlfn.ISOWEEKNUM(A1641)</f>
        <v>26</v>
      </c>
      <c r="D1643" s="35"/>
      <c r="E1643" s="22"/>
      <c r="F1643" s="12"/>
      <c r="G1643" s="13"/>
      <c r="H1643" s="24"/>
      <c r="I1643" s="12"/>
      <c r="J1643" s="60"/>
      <c r="K1643" s="18"/>
      <c r="L1643" s="4"/>
      <c r="N1643" s="61">
        <f>IF(Tableau1[[#This Row],[Noms_M]]=N$5,Tableau1[[#This Row],[Fin_M]]-Tableau1[[#This Row],[Début_M]],0)+IF(Tableau1[[#This Row],[Noms]]=N$5,Tableau1[[#This Row],[Fin]]-Tableau1[[#This Row],[Début]],0)</f>
        <v>0</v>
      </c>
      <c r="O1643" s="61">
        <f>IF(Tableau1[[#This Row],[Noms_M]]=O$5,Tableau1[[#This Row],[Fin_M]]-Tableau1[[#This Row],[Début_M]],0)+IF(Tableau1[[#This Row],[Noms]]=O$5,Tableau1[[#This Row],[Fin]]-Tableau1[[#This Row],[Début]],0)</f>
        <v>0</v>
      </c>
      <c r="P1643" s="61">
        <f>IF(Tableau1[[#This Row],[Noms_M]]=P$5,Tableau1[[#This Row],[Fin_M]]-Tableau1[[#This Row],[Début_M]],0)+IF(Tableau1[[#This Row],[Noms]]=P$5,Tableau1[[#This Row],[Fin]]-Tableau1[[#This Row],[Début]],0)</f>
        <v>0</v>
      </c>
      <c r="Q1643" s="61">
        <f>IF(Tableau1[[#This Row],[Noms_M]]=Q$5,Tableau1[[#This Row],[Fin_M]]-Tableau1[[#This Row],[Début_M]],0)+IF(Tableau1[[#This Row],[Noms]]=Q$5,Tableau1[[#This Row],[Fin]]-Tableau1[[#This Row],[Début]],0)</f>
        <v>0</v>
      </c>
      <c r="R1643" s="61">
        <f>IF(Tableau1[[#This Row],[Noms_M]]=R$5,Tableau1[[#This Row],[Fin_M]]-Tableau1[[#This Row],[Début_M]],0)+IF(Tableau1[[#This Row],[Noms]]=R$5,Tableau1[[#This Row],[Fin]]-Tableau1[[#This Row],[Début]],0)</f>
        <v>0</v>
      </c>
      <c r="S1643" s="62">
        <f>IF(Tableau1[[#This Row],[Noms_M]]=S$5,Tableau1[[#This Row],[Fin_M]]-Tableau1[[#This Row],[Début_M]],0)+IF(Tableau1[[#This Row],[Noms]]=S$5,Tableau1[[#This Row],[Fin]]-Tableau1[[#This Row],[Début]],0)</f>
        <v>0</v>
      </c>
    </row>
    <row r="1644" spans="1:26" s="17" customFormat="1" ht="20.25" customHeight="1" thickBot="1" x14ac:dyDescent="0.35">
      <c r="A1644" s="36">
        <f>A1641+1</f>
        <v>46202</v>
      </c>
      <c r="B1644" s="55" t="str">
        <f t="shared" si="2548"/>
        <v>juin</v>
      </c>
      <c r="C1644" s="57">
        <f t="shared" ref="C1644" si="2624">_xlfn.ISOWEEKNUM(A1644)</f>
        <v>27</v>
      </c>
      <c r="D1644" s="33">
        <f>A1644</f>
        <v>46202</v>
      </c>
      <c r="E1644" s="8"/>
      <c r="F1644" s="1"/>
      <c r="G1644" s="9"/>
      <c r="H1644" s="14"/>
      <c r="I1644" s="1"/>
      <c r="J1644" s="58"/>
      <c r="K1644" s="18"/>
      <c r="L1644" s="7"/>
      <c r="N1644" s="61">
        <f>IF(Tableau1[[#This Row],[Noms_M]]=N$5,Tableau1[[#This Row],[Fin_M]]-Tableau1[[#This Row],[Début_M]],0)+IF(Tableau1[[#This Row],[Noms]]=N$5,Tableau1[[#This Row],[Fin]]-Tableau1[[#This Row],[Début]],0)</f>
        <v>0</v>
      </c>
      <c r="O1644" s="61">
        <f>IF(Tableau1[[#This Row],[Noms_M]]=O$5,Tableau1[[#This Row],[Fin_M]]-Tableau1[[#This Row],[Début_M]],0)+IF(Tableau1[[#This Row],[Noms]]=O$5,Tableau1[[#This Row],[Fin]]-Tableau1[[#This Row],[Début]],0)</f>
        <v>0</v>
      </c>
      <c r="P1644" s="61">
        <f>IF(Tableau1[[#This Row],[Noms_M]]=P$5,Tableau1[[#This Row],[Fin_M]]-Tableau1[[#This Row],[Début_M]],0)+IF(Tableau1[[#This Row],[Noms]]=P$5,Tableau1[[#This Row],[Fin]]-Tableau1[[#This Row],[Début]],0)</f>
        <v>0</v>
      </c>
      <c r="Q1644" s="61">
        <f>IF(Tableau1[[#This Row],[Noms_M]]=Q$5,Tableau1[[#This Row],[Fin_M]]-Tableau1[[#This Row],[Début_M]],0)+IF(Tableau1[[#This Row],[Noms]]=Q$5,Tableau1[[#This Row],[Fin]]-Tableau1[[#This Row],[Début]],0)</f>
        <v>0</v>
      </c>
      <c r="R1644" s="61">
        <f>IF(Tableau1[[#This Row],[Noms_M]]=R$5,Tableau1[[#This Row],[Fin_M]]-Tableau1[[#This Row],[Début_M]],0)+IF(Tableau1[[#This Row],[Noms]]=R$5,Tableau1[[#This Row],[Fin]]-Tableau1[[#This Row],[Début]],0)</f>
        <v>0</v>
      </c>
      <c r="S1644" s="62">
        <f>IF(Tableau1[[#This Row],[Noms_M]]=S$5,Tableau1[[#This Row],[Fin_M]]-Tableau1[[#This Row],[Début_M]],0)+IF(Tableau1[[#This Row],[Noms]]=S$5,Tableau1[[#This Row],[Fin]]-Tableau1[[#This Row],[Début]],0)</f>
        <v>0</v>
      </c>
      <c r="U1644" s="70">
        <f>SUM(N1644:N1664)</f>
        <v>0</v>
      </c>
      <c r="V1644" s="70">
        <f t="shared" ref="V1644" si="2625">SUM(O1644:O1664)</f>
        <v>0</v>
      </c>
      <c r="W1644" s="70">
        <f t="shared" ref="W1644" si="2626">SUM(P1644:P1664)</f>
        <v>0</v>
      </c>
      <c r="X1644" s="70">
        <f t="shared" ref="X1644" si="2627">SUM(Q1644:Q1664)</f>
        <v>0</v>
      </c>
      <c r="Y1644" s="70">
        <f t="shared" ref="Y1644" si="2628">SUM(R1644:R1664)</f>
        <v>0</v>
      </c>
      <c r="Z1644" s="70">
        <f t="shared" ref="Z1644" si="2629">SUM(S1644:S1664)</f>
        <v>0</v>
      </c>
    </row>
    <row r="1645" spans="1:26" s="17" customFormat="1" ht="20.25" customHeight="1" thickBot="1" x14ac:dyDescent="0.35">
      <c r="A1645" s="37"/>
      <c r="B1645" s="56" t="str">
        <f t="shared" si="2550"/>
        <v>juin</v>
      </c>
      <c r="C1645" s="57">
        <f t="shared" ref="C1645" si="2630">_xlfn.ISOWEEKNUM(A1644)</f>
        <v>27</v>
      </c>
      <c r="D1645" s="34"/>
      <c r="E1645" s="10"/>
      <c r="F1645" s="2"/>
      <c r="G1645" s="11"/>
      <c r="H1645" s="15"/>
      <c r="I1645" s="2"/>
      <c r="J1645" s="59"/>
      <c r="K1645" s="18"/>
      <c r="L1645" s="3"/>
      <c r="N1645" s="61">
        <f>IF(Tableau1[[#This Row],[Noms_M]]=N$5,Tableau1[[#This Row],[Fin_M]]-Tableau1[[#This Row],[Début_M]],0)+IF(Tableau1[[#This Row],[Noms]]=N$5,Tableau1[[#This Row],[Fin]]-Tableau1[[#This Row],[Début]],0)</f>
        <v>0</v>
      </c>
      <c r="O1645" s="61">
        <f>IF(Tableau1[[#This Row],[Noms_M]]=O$5,Tableau1[[#This Row],[Fin_M]]-Tableau1[[#This Row],[Début_M]],0)+IF(Tableau1[[#This Row],[Noms]]=O$5,Tableau1[[#This Row],[Fin]]-Tableau1[[#This Row],[Début]],0)</f>
        <v>0</v>
      </c>
      <c r="P1645" s="61">
        <f>IF(Tableau1[[#This Row],[Noms_M]]=P$5,Tableau1[[#This Row],[Fin_M]]-Tableau1[[#This Row],[Début_M]],0)+IF(Tableau1[[#This Row],[Noms]]=P$5,Tableau1[[#This Row],[Fin]]-Tableau1[[#This Row],[Début]],0)</f>
        <v>0</v>
      </c>
      <c r="Q1645" s="61">
        <f>IF(Tableau1[[#This Row],[Noms_M]]=Q$5,Tableau1[[#This Row],[Fin_M]]-Tableau1[[#This Row],[Début_M]],0)+IF(Tableau1[[#This Row],[Noms]]=Q$5,Tableau1[[#This Row],[Fin]]-Tableau1[[#This Row],[Début]],0)</f>
        <v>0</v>
      </c>
      <c r="R1645" s="61">
        <f>IF(Tableau1[[#This Row],[Noms_M]]=R$5,Tableau1[[#This Row],[Fin_M]]-Tableau1[[#This Row],[Début_M]],0)+IF(Tableau1[[#This Row],[Noms]]=R$5,Tableau1[[#This Row],[Fin]]-Tableau1[[#This Row],[Début]],0)</f>
        <v>0</v>
      </c>
      <c r="S1645" s="62">
        <f>IF(Tableau1[[#This Row],[Noms_M]]=S$5,Tableau1[[#This Row],[Fin_M]]-Tableau1[[#This Row],[Début_M]],0)+IF(Tableau1[[#This Row],[Noms]]=S$5,Tableau1[[#This Row],[Fin]]-Tableau1[[#This Row],[Début]],0)</f>
        <v>0</v>
      </c>
    </row>
    <row r="1646" spans="1:26" s="17" customFormat="1" ht="20.25" customHeight="1" thickBot="1" x14ac:dyDescent="0.35">
      <c r="A1646" s="38"/>
      <c r="B1646" s="56" t="str">
        <f t="shared" si="2552"/>
        <v>juin</v>
      </c>
      <c r="C1646" s="57">
        <f t="shared" ref="C1646" si="2631">_xlfn.ISOWEEKNUM(A1644)</f>
        <v>27</v>
      </c>
      <c r="D1646" s="35"/>
      <c r="E1646" s="22"/>
      <c r="F1646" s="12"/>
      <c r="G1646" s="13"/>
      <c r="H1646" s="24"/>
      <c r="I1646" s="12"/>
      <c r="J1646" s="60"/>
      <c r="K1646" s="18"/>
      <c r="L1646" s="4"/>
      <c r="N1646" s="61">
        <f>IF(Tableau1[[#This Row],[Noms_M]]=N$5,Tableau1[[#This Row],[Fin_M]]-Tableau1[[#This Row],[Début_M]],0)+IF(Tableau1[[#This Row],[Noms]]=N$5,Tableau1[[#This Row],[Fin]]-Tableau1[[#This Row],[Début]],0)</f>
        <v>0</v>
      </c>
      <c r="O1646" s="61">
        <f>IF(Tableau1[[#This Row],[Noms_M]]=O$5,Tableau1[[#This Row],[Fin_M]]-Tableau1[[#This Row],[Début_M]],0)+IF(Tableau1[[#This Row],[Noms]]=O$5,Tableau1[[#This Row],[Fin]]-Tableau1[[#This Row],[Début]],0)</f>
        <v>0</v>
      </c>
      <c r="P1646" s="61">
        <f>IF(Tableau1[[#This Row],[Noms_M]]=P$5,Tableau1[[#This Row],[Fin_M]]-Tableau1[[#This Row],[Début_M]],0)+IF(Tableau1[[#This Row],[Noms]]=P$5,Tableau1[[#This Row],[Fin]]-Tableau1[[#This Row],[Début]],0)</f>
        <v>0</v>
      </c>
      <c r="Q1646" s="61">
        <f>IF(Tableau1[[#This Row],[Noms_M]]=Q$5,Tableau1[[#This Row],[Fin_M]]-Tableau1[[#This Row],[Début_M]],0)+IF(Tableau1[[#This Row],[Noms]]=Q$5,Tableau1[[#This Row],[Fin]]-Tableau1[[#This Row],[Début]],0)</f>
        <v>0</v>
      </c>
      <c r="R1646" s="61">
        <f>IF(Tableau1[[#This Row],[Noms_M]]=R$5,Tableau1[[#This Row],[Fin_M]]-Tableau1[[#This Row],[Début_M]],0)+IF(Tableau1[[#This Row],[Noms]]=R$5,Tableau1[[#This Row],[Fin]]-Tableau1[[#This Row],[Début]],0)</f>
        <v>0</v>
      </c>
      <c r="S1646" s="62">
        <f>IF(Tableau1[[#This Row],[Noms_M]]=S$5,Tableau1[[#This Row],[Fin_M]]-Tableau1[[#This Row],[Début_M]],0)+IF(Tableau1[[#This Row],[Noms]]=S$5,Tableau1[[#This Row],[Fin]]-Tableau1[[#This Row],[Début]],0)</f>
        <v>0</v>
      </c>
    </row>
    <row r="1647" spans="1:26" s="17" customFormat="1" ht="20.25" customHeight="1" thickBot="1" x14ac:dyDescent="0.35">
      <c r="A1647" s="36">
        <f>A1644+1</f>
        <v>46203</v>
      </c>
      <c r="B1647" s="55" t="str">
        <f t="shared" si="2554"/>
        <v>juin</v>
      </c>
      <c r="C1647" s="57">
        <f t="shared" ref="C1647" si="2632">_xlfn.ISOWEEKNUM(A1647)</f>
        <v>27</v>
      </c>
      <c r="D1647" s="33">
        <f>A1647</f>
        <v>46203</v>
      </c>
      <c r="E1647" s="8"/>
      <c r="F1647" s="1"/>
      <c r="G1647" s="9"/>
      <c r="H1647" s="14"/>
      <c r="I1647" s="1"/>
      <c r="J1647" s="58"/>
      <c r="K1647" s="18"/>
      <c r="L1647" s="7"/>
      <c r="N1647" s="61">
        <f>IF(Tableau1[[#This Row],[Noms_M]]=N$5,Tableau1[[#This Row],[Fin_M]]-Tableau1[[#This Row],[Début_M]],0)+IF(Tableau1[[#This Row],[Noms]]=N$5,Tableau1[[#This Row],[Fin]]-Tableau1[[#This Row],[Début]],0)</f>
        <v>0</v>
      </c>
      <c r="O1647" s="61">
        <f>IF(Tableau1[[#This Row],[Noms_M]]=O$5,Tableau1[[#This Row],[Fin_M]]-Tableau1[[#This Row],[Début_M]],0)+IF(Tableau1[[#This Row],[Noms]]=O$5,Tableau1[[#This Row],[Fin]]-Tableau1[[#This Row],[Début]],0)</f>
        <v>0</v>
      </c>
      <c r="P1647" s="61">
        <f>IF(Tableau1[[#This Row],[Noms_M]]=P$5,Tableau1[[#This Row],[Fin_M]]-Tableau1[[#This Row],[Début_M]],0)+IF(Tableau1[[#This Row],[Noms]]=P$5,Tableau1[[#This Row],[Fin]]-Tableau1[[#This Row],[Début]],0)</f>
        <v>0</v>
      </c>
      <c r="Q1647" s="61">
        <f>IF(Tableau1[[#This Row],[Noms_M]]=Q$5,Tableau1[[#This Row],[Fin_M]]-Tableau1[[#This Row],[Début_M]],0)+IF(Tableau1[[#This Row],[Noms]]=Q$5,Tableau1[[#This Row],[Fin]]-Tableau1[[#This Row],[Début]],0)</f>
        <v>0</v>
      </c>
      <c r="R1647" s="61">
        <f>IF(Tableau1[[#This Row],[Noms_M]]=R$5,Tableau1[[#This Row],[Fin_M]]-Tableau1[[#This Row],[Début_M]],0)+IF(Tableau1[[#This Row],[Noms]]=R$5,Tableau1[[#This Row],[Fin]]-Tableau1[[#This Row],[Début]],0)</f>
        <v>0</v>
      </c>
      <c r="S1647" s="62">
        <f>IF(Tableau1[[#This Row],[Noms_M]]=S$5,Tableau1[[#This Row],[Fin_M]]-Tableau1[[#This Row],[Début_M]],0)+IF(Tableau1[[#This Row],[Noms]]=S$5,Tableau1[[#This Row],[Fin]]-Tableau1[[#This Row],[Début]],0)</f>
        <v>0</v>
      </c>
    </row>
    <row r="1648" spans="1:26" s="17" customFormat="1" ht="20.25" customHeight="1" thickBot="1" x14ac:dyDescent="0.35">
      <c r="A1648" s="37"/>
      <c r="B1648" s="56" t="str">
        <f t="shared" si="2561"/>
        <v>juin</v>
      </c>
      <c r="C1648" s="57">
        <f t="shared" ref="C1648" si="2633">_xlfn.ISOWEEKNUM(A1647)</f>
        <v>27</v>
      </c>
      <c r="D1648" s="34"/>
      <c r="E1648" s="10"/>
      <c r="F1648" s="2"/>
      <c r="G1648" s="11"/>
      <c r="H1648" s="15"/>
      <c r="I1648" s="2"/>
      <c r="J1648" s="59"/>
      <c r="K1648" s="18"/>
      <c r="L1648" s="3"/>
      <c r="N1648" s="61">
        <f>IF(Tableau1[[#This Row],[Noms_M]]=N$5,Tableau1[[#This Row],[Fin_M]]-Tableau1[[#This Row],[Début_M]],0)+IF(Tableau1[[#This Row],[Noms]]=N$5,Tableau1[[#This Row],[Fin]]-Tableau1[[#This Row],[Début]],0)</f>
        <v>0</v>
      </c>
      <c r="O1648" s="61">
        <f>IF(Tableau1[[#This Row],[Noms_M]]=O$5,Tableau1[[#This Row],[Fin_M]]-Tableau1[[#This Row],[Début_M]],0)+IF(Tableau1[[#This Row],[Noms]]=O$5,Tableau1[[#This Row],[Fin]]-Tableau1[[#This Row],[Début]],0)</f>
        <v>0</v>
      </c>
      <c r="P1648" s="61">
        <f>IF(Tableau1[[#This Row],[Noms_M]]=P$5,Tableau1[[#This Row],[Fin_M]]-Tableau1[[#This Row],[Début_M]],0)+IF(Tableau1[[#This Row],[Noms]]=P$5,Tableau1[[#This Row],[Fin]]-Tableau1[[#This Row],[Début]],0)</f>
        <v>0</v>
      </c>
      <c r="Q1648" s="61">
        <f>IF(Tableau1[[#This Row],[Noms_M]]=Q$5,Tableau1[[#This Row],[Fin_M]]-Tableau1[[#This Row],[Début_M]],0)+IF(Tableau1[[#This Row],[Noms]]=Q$5,Tableau1[[#This Row],[Fin]]-Tableau1[[#This Row],[Début]],0)</f>
        <v>0</v>
      </c>
      <c r="R1648" s="61">
        <f>IF(Tableau1[[#This Row],[Noms_M]]=R$5,Tableau1[[#This Row],[Fin_M]]-Tableau1[[#This Row],[Début_M]],0)+IF(Tableau1[[#This Row],[Noms]]=R$5,Tableau1[[#This Row],[Fin]]-Tableau1[[#This Row],[Début]],0)</f>
        <v>0</v>
      </c>
      <c r="S1648" s="62">
        <f>IF(Tableau1[[#This Row],[Noms_M]]=S$5,Tableau1[[#This Row],[Fin_M]]-Tableau1[[#This Row],[Début_M]],0)+IF(Tableau1[[#This Row],[Noms]]=S$5,Tableau1[[#This Row],[Fin]]-Tableau1[[#This Row],[Début]],0)</f>
        <v>0</v>
      </c>
    </row>
    <row r="1649" spans="1:19" s="17" customFormat="1" ht="20.25" customHeight="1" thickBot="1" x14ac:dyDescent="0.35">
      <c r="A1649" s="38"/>
      <c r="B1649" s="56" t="str">
        <f t="shared" si="2563"/>
        <v>juin</v>
      </c>
      <c r="C1649" s="57">
        <f t="shared" ref="C1649" si="2634">_xlfn.ISOWEEKNUM(A1647)</f>
        <v>27</v>
      </c>
      <c r="D1649" s="35"/>
      <c r="E1649" s="22"/>
      <c r="F1649" s="12"/>
      <c r="G1649" s="13"/>
      <c r="H1649" s="24"/>
      <c r="I1649" s="12"/>
      <c r="J1649" s="60"/>
      <c r="K1649" s="18"/>
      <c r="L1649" s="4"/>
      <c r="N1649" s="61">
        <f>IF(Tableau1[[#This Row],[Noms_M]]=N$5,Tableau1[[#This Row],[Fin_M]]-Tableau1[[#This Row],[Début_M]],0)+IF(Tableau1[[#This Row],[Noms]]=N$5,Tableau1[[#This Row],[Fin]]-Tableau1[[#This Row],[Début]],0)</f>
        <v>0</v>
      </c>
      <c r="O1649" s="61">
        <f>IF(Tableau1[[#This Row],[Noms_M]]=O$5,Tableau1[[#This Row],[Fin_M]]-Tableau1[[#This Row],[Début_M]],0)+IF(Tableau1[[#This Row],[Noms]]=O$5,Tableau1[[#This Row],[Fin]]-Tableau1[[#This Row],[Début]],0)</f>
        <v>0</v>
      </c>
      <c r="P1649" s="61">
        <f>IF(Tableau1[[#This Row],[Noms_M]]=P$5,Tableau1[[#This Row],[Fin_M]]-Tableau1[[#This Row],[Début_M]],0)+IF(Tableau1[[#This Row],[Noms]]=P$5,Tableau1[[#This Row],[Fin]]-Tableau1[[#This Row],[Début]],0)</f>
        <v>0</v>
      </c>
      <c r="Q1649" s="61">
        <f>IF(Tableau1[[#This Row],[Noms_M]]=Q$5,Tableau1[[#This Row],[Fin_M]]-Tableau1[[#This Row],[Début_M]],0)+IF(Tableau1[[#This Row],[Noms]]=Q$5,Tableau1[[#This Row],[Fin]]-Tableau1[[#This Row],[Début]],0)</f>
        <v>0</v>
      </c>
      <c r="R1649" s="61">
        <f>IF(Tableau1[[#This Row],[Noms_M]]=R$5,Tableau1[[#This Row],[Fin_M]]-Tableau1[[#This Row],[Début_M]],0)+IF(Tableau1[[#This Row],[Noms]]=R$5,Tableau1[[#This Row],[Fin]]-Tableau1[[#This Row],[Début]],0)</f>
        <v>0</v>
      </c>
      <c r="S1649" s="62">
        <f>IF(Tableau1[[#This Row],[Noms_M]]=S$5,Tableau1[[#This Row],[Fin_M]]-Tableau1[[#This Row],[Début_M]],0)+IF(Tableau1[[#This Row],[Noms]]=S$5,Tableau1[[#This Row],[Fin]]-Tableau1[[#This Row],[Début]],0)</f>
        <v>0</v>
      </c>
    </row>
    <row r="1650" spans="1:19" s="17" customFormat="1" ht="20.25" customHeight="1" thickBot="1" x14ac:dyDescent="0.35">
      <c r="A1650" s="36">
        <f>A1647+1</f>
        <v>46204</v>
      </c>
      <c r="B1650" s="55" t="str">
        <f t="shared" si="2565"/>
        <v>juil</v>
      </c>
      <c r="C1650" s="57">
        <f t="shared" ref="C1650" si="2635">_xlfn.ISOWEEKNUM(A1650)</f>
        <v>27</v>
      </c>
      <c r="D1650" s="33">
        <f>A1650</f>
        <v>46204</v>
      </c>
      <c r="E1650" s="8"/>
      <c r="F1650" s="1"/>
      <c r="G1650" s="9"/>
      <c r="H1650" s="14"/>
      <c r="I1650" s="1"/>
      <c r="J1650" s="58"/>
      <c r="K1650" s="18"/>
      <c r="L1650" s="7"/>
      <c r="N1650" s="61">
        <f>IF(Tableau1[[#This Row],[Noms_M]]=N$5,Tableau1[[#This Row],[Fin_M]]-Tableau1[[#This Row],[Début_M]],0)+IF(Tableau1[[#This Row],[Noms]]=N$5,Tableau1[[#This Row],[Fin]]-Tableau1[[#This Row],[Début]],0)</f>
        <v>0</v>
      </c>
      <c r="O1650" s="61">
        <f>IF(Tableau1[[#This Row],[Noms_M]]=O$5,Tableau1[[#This Row],[Fin_M]]-Tableau1[[#This Row],[Début_M]],0)+IF(Tableau1[[#This Row],[Noms]]=O$5,Tableau1[[#This Row],[Fin]]-Tableau1[[#This Row],[Début]],0)</f>
        <v>0</v>
      </c>
      <c r="P1650" s="61">
        <f>IF(Tableau1[[#This Row],[Noms_M]]=P$5,Tableau1[[#This Row],[Fin_M]]-Tableau1[[#This Row],[Début_M]],0)+IF(Tableau1[[#This Row],[Noms]]=P$5,Tableau1[[#This Row],[Fin]]-Tableau1[[#This Row],[Début]],0)</f>
        <v>0</v>
      </c>
      <c r="Q1650" s="61">
        <f>IF(Tableau1[[#This Row],[Noms_M]]=Q$5,Tableau1[[#This Row],[Fin_M]]-Tableau1[[#This Row],[Début_M]],0)+IF(Tableau1[[#This Row],[Noms]]=Q$5,Tableau1[[#This Row],[Fin]]-Tableau1[[#This Row],[Début]],0)</f>
        <v>0</v>
      </c>
      <c r="R1650" s="61">
        <f>IF(Tableau1[[#This Row],[Noms_M]]=R$5,Tableau1[[#This Row],[Fin_M]]-Tableau1[[#This Row],[Début_M]],0)+IF(Tableau1[[#This Row],[Noms]]=R$5,Tableau1[[#This Row],[Fin]]-Tableau1[[#This Row],[Début]],0)</f>
        <v>0</v>
      </c>
      <c r="S1650" s="62">
        <f>IF(Tableau1[[#This Row],[Noms_M]]=S$5,Tableau1[[#This Row],[Fin_M]]-Tableau1[[#This Row],[Début_M]],0)+IF(Tableau1[[#This Row],[Noms]]=S$5,Tableau1[[#This Row],[Fin]]-Tableau1[[#This Row],[Début]],0)</f>
        <v>0</v>
      </c>
    </row>
    <row r="1651" spans="1:19" s="17" customFormat="1" ht="20.25" customHeight="1" thickBot="1" x14ac:dyDescent="0.35">
      <c r="A1651" s="37"/>
      <c r="B1651" s="56" t="str">
        <f t="shared" si="2567"/>
        <v>juil</v>
      </c>
      <c r="C1651" s="57">
        <f t="shared" ref="C1651" si="2636">_xlfn.ISOWEEKNUM(A1650)</f>
        <v>27</v>
      </c>
      <c r="D1651" s="34"/>
      <c r="E1651" s="10"/>
      <c r="F1651" s="2"/>
      <c r="G1651" s="11"/>
      <c r="H1651" s="15"/>
      <c r="I1651" s="2"/>
      <c r="J1651" s="59"/>
      <c r="K1651" s="18"/>
      <c r="L1651" s="3"/>
      <c r="N1651" s="61">
        <f>IF(Tableau1[[#This Row],[Noms_M]]=N$5,Tableau1[[#This Row],[Fin_M]]-Tableau1[[#This Row],[Début_M]],0)+IF(Tableau1[[#This Row],[Noms]]=N$5,Tableau1[[#This Row],[Fin]]-Tableau1[[#This Row],[Début]],0)</f>
        <v>0</v>
      </c>
      <c r="O1651" s="61">
        <f>IF(Tableau1[[#This Row],[Noms_M]]=O$5,Tableau1[[#This Row],[Fin_M]]-Tableau1[[#This Row],[Début_M]],0)+IF(Tableau1[[#This Row],[Noms]]=O$5,Tableau1[[#This Row],[Fin]]-Tableau1[[#This Row],[Début]],0)</f>
        <v>0</v>
      </c>
      <c r="P1651" s="61">
        <f>IF(Tableau1[[#This Row],[Noms_M]]=P$5,Tableau1[[#This Row],[Fin_M]]-Tableau1[[#This Row],[Début_M]],0)+IF(Tableau1[[#This Row],[Noms]]=P$5,Tableau1[[#This Row],[Fin]]-Tableau1[[#This Row],[Début]],0)</f>
        <v>0</v>
      </c>
      <c r="Q1651" s="61">
        <f>IF(Tableau1[[#This Row],[Noms_M]]=Q$5,Tableau1[[#This Row],[Fin_M]]-Tableau1[[#This Row],[Début_M]],0)+IF(Tableau1[[#This Row],[Noms]]=Q$5,Tableau1[[#This Row],[Fin]]-Tableau1[[#This Row],[Début]],0)</f>
        <v>0</v>
      </c>
      <c r="R1651" s="61">
        <f>IF(Tableau1[[#This Row],[Noms_M]]=R$5,Tableau1[[#This Row],[Fin_M]]-Tableau1[[#This Row],[Début_M]],0)+IF(Tableau1[[#This Row],[Noms]]=R$5,Tableau1[[#This Row],[Fin]]-Tableau1[[#This Row],[Début]],0)</f>
        <v>0</v>
      </c>
      <c r="S1651" s="62">
        <f>IF(Tableau1[[#This Row],[Noms_M]]=S$5,Tableau1[[#This Row],[Fin_M]]-Tableau1[[#This Row],[Début_M]],0)+IF(Tableau1[[#This Row],[Noms]]=S$5,Tableau1[[#This Row],[Fin]]-Tableau1[[#This Row],[Début]],0)</f>
        <v>0</v>
      </c>
    </row>
    <row r="1652" spans="1:19" s="17" customFormat="1" ht="20.25" customHeight="1" thickBot="1" x14ac:dyDescent="0.35">
      <c r="A1652" s="38"/>
      <c r="B1652" s="56" t="str">
        <f t="shared" si="2569"/>
        <v>juil</v>
      </c>
      <c r="C1652" s="57">
        <f t="shared" ref="C1652" si="2637">_xlfn.ISOWEEKNUM(A1650)</f>
        <v>27</v>
      </c>
      <c r="D1652" s="35"/>
      <c r="E1652" s="22"/>
      <c r="F1652" s="12"/>
      <c r="G1652" s="13"/>
      <c r="H1652" s="24"/>
      <c r="I1652" s="12"/>
      <c r="J1652" s="60"/>
      <c r="K1652" s="18"/>
      <c r="L1652" s="4"/>
      <c r="N1652" s="61">
        <f>IF(Tableau1[[#This Row],[Noms_M]]=N$5,Tableau1[[#This Row],[Fin_M]]-Tableau1[[#This Row],[Début_M]],0)+IF(Tableau1[[#This Row],[Noms]]=N$5,Tableau1[[#This Row],[Fin]]-Tableau1[[#This Row],[Début]],0)</f>
        <v>0</v>
      </c>
      <c r="O1652" s="61">
        <f>IF(Tableau1[[#This Row],[Noms_M]]=O$5,Tableau1[[#This Row],[Fin_M]]-Tableau1[[#This Row],[Début_M]],0)+IF(Tableau1[[#This Row],[Noms]]=O$5,Tableau1[[#This Row],[Fin]]-Tableau1[[#This Row],[Début]],0)</f>
        <v>0</v>
      </c>
      <c r="P1652" s="61">
        <f>IF(Tableau1[[#This Row],[Noms_M]]=P$5,Tableau1[[#This Row],[Fin_M]]-Tableau1[[#This Row],[Début_M]],0)+IF(Tableau1[[#This Row],[Noms]]=P$5,Tableau1[[#This Row],[Fin]]-Tableau1[[#This Row],[Début]],0)</f>
        <v>0</v>
      </c>
      <c r="Q1652" s="61">
        <f>IF(Tableau1[[#This Row],[Noms_M]]=Q$5,Tableau1[[#This Row],[Fin_M]]-Tableau1[[#This Row],[Début_M]],0)+IF(Tableau1[[#This Row],[Noms]]=Q$5,Tableau1[[#This Row],[Fin]]-Tableau1[[#This Row],[Début]],0)</f>
        <v>0</v>
      </c>
      <c r="R1652" s="61">
        <f>IF(Tableau1[[#This Row],[Noms_M]]=R$5,Tableau1[[#This Row],[Fin_M]]-Tableau1[[#This Row],[Début_M]],0)+IF(Tableau1[[#This Row],[Noms]]=R$5,Tableau1[[#This Row],[Fin]]-Tableau1[[#This Row],[Début]],0)</f>
        <v>0</v>
      </c>
      <c r="S1652" s="62">
        <f>IF(Tableau1[[#This Row],[Noms_M]]=S$5,Tableau1[[#This Row],[Fin_M]]-Tableau1[[#This Row],[Début_M]],0)+IF(Tableau1[[#This Row],[Noms]]=S$5,Tableau1[[#This Row],[Fin]]-Tableau1[[#This Row],[Début]],0)</f>
        <v>0</v>
      </c>
    </row>
    <row r="1653" spans="1:19" s="17" customFormat="1" ht="20.25" customHeight="1" thickBot="1" x14ac:dyDescent="0.35">
      <c r="A1653" s="36">
        <f>A1650+1</f>
        <v>46205</v>
      </c>
      <c r="B1653" s="55" t="str">
        <f t="shared" si="2571"/>
        <v>juil</v>
      </c>
      <c r="C1653" s="57">
        <f t="shared" ref="C1653" si="2638">_xlfn.ISOWEEKNUM(A1653)</f>
        <v>27</v>
      </c>
      <c r="D1653" s="33">
        <f>A1653</f>
        <v>46205</v>
      </c>
      <c r="E1653" s="8"/>
      <c r="F1653" s="1"/>
      <c r="G1653" s="9"/>
      <c r="H1653" s="14"/>
      <c r="I1653" s="1"/>
      <c r="J1653" s="58"/>
      <c r="K1653" s="18"/>
      <c r="L1653" s="7"/>
      <c r="N1653" s="61">
        <f>IF(Tableau1[[#This Row],[Noms_M]]=N$5,Tableau1[[#This Row],[Fin_M]]-Tableau1[[#This Row],[Début_M]],0)+IF(Tableau1[[#This Row],[Noms]]=N$5,Tableau1[[#This Row],[Fin]]-Tableau1[[#This Row],[Début]],0)</f>
        <v>0</v>
      </c>
      <c r="O1653" s="61">
        <f>IF(Tableau1[[#This Row],[Noms_M]]=O$5,Tableau1[[#This Row],[Fin_M]]-Tableau1[[#This Row],[Début_M]],0)+IF(Tableau1[[#This Row],[Noms]]=O$5,Tableau1[[#This Row],[Fin]]-Tableau1[[#This Row],[Début]],0)</f>
        <v>0</v>
      </c>
      <c r="P1653" s="61">
        <f>IF(Tableau1[[#This Row],[Noms_M]]=P$5,Tableau1[[#This Row],[Fin_M]]-Tableau1[[#This Row],[Début_M]],0)+IF(Tableau1[[#This Row],[Noms]]=P$5,Tableau1[[#This Row],[Fin]]-Tableau1[[#This Row],[Début]],0)</f>
        <v>0</v>
      </c>
      <c r="Q1653" s="61">
        <f>IF(Tableau1[[#This Row],[Noms_M]]=Q$5,Tableau1[[#This Row],[Fin_M]]-Tableau1[[#This Row],[Début_M]],0)+IF(Tableau1[[#This Row],[Noms]]=Q$5,Tableau1[[#This Row],[Fin]]-Tableau1[[#This Row],[Début]],0)</f>
        <v>0</v>
      </c>
      <c r="R1653" s="61">
        <f>IF(Tableau1[[#This Row],[Noms_M]]=R$5,Tableau1[[#This Row],[Fin_M]]-Tableau1[[#This Row],[Début_M]],0)+IF(Tableau1[[#This Row],[Noms]]=R$5,Tableau1[[#This Row],[Fin]]-Tableau1[[#This Row],[Début]],0)</f>
        <v>0</v>
      </c>
      <c r="S1653" s="62">
        <f>IF(Tableau1[[#This Row],[Noms_M]]=S$5,Tableau1[[#This Row],[Fin_M]]-Tableau1[[#This Row],[Début_M]],0)+IF(Tableau1[[#This Row],[Noms]]=S$5,Tableau1[[#This Row],[Fin]]-Tableau1[[#This Row],[Début]],0)</f>
        <v>0</v>
      </c>
    </row>
    <row r="1654" spans="1:19" s="17" customFormat="1" ht="20.25" customHeight="1" thickBot="1" x14ac:dyDescent="0.35">
      <c r="A1654" s="37"/>
      <c r="B1654" s="56" t="str">
        <f t="shared" si="2573"/>
        <v>juil</v>
      </c>
      <c r="C1654" s="57">
        <f t="shared" ref="C1654" si="2639">_xlfn.ISOWEEKNUM(A1653)</f>
        <v>27</v>
      </c>
      <c r="D1654" s="34"/>
      <c r="E1654" s="10"/>
      <c r="F1654" s="2"/>
      <c r="G1654" s="11"/>
      <c r="H1654" s="15"/>
      <c r="I1654" s="2"/>
      <c r="J1654" s="59"/>
      <c r="K1654" s="18"/>
      <c r="L1654" s="3"/>
      <c r="N1654" s="61">
        <f>IF(Tableau1[[#This Row],[Noms_M]]=N$5,Tableau1[[#This Row],[Fin_M]]-Tableau1[[#This Row],[Début_M]],0)+IF(Tableau1[[#This Row],[Noms]]=N$5,Tableau1[[#This Row],[Fin]]-Tableau1[[#This Row],[Début]],0)</f>
        <v>0</v>
      </c>
      <c r="O1654" s="61">
        <f>IF(Tableau1[[#This Row],[Noms_M]]=O$5,Tableau1[[#This Row],[Fin_M]]-Tableau1[[#This Row],[Début_M]],0)+IF(Tableau1[[#This Row],[Noms]]=O$5,Tableau1[[#This Row],[Fin]]-Tableau1[[#This Row],[Début]],0)</f>
        <v>0</v>
      </c>
      <c r="P1654" s="61">
        <f>IF(Tableau1[[#This Row],[Noms_M]]=P$5,Tableau1[[#This Row],[Fin_M]]-Tableau1[[#This Row],[Début_M]],0)+IF(Tableau1[[#This Row],[Noms]]=P$5,Tableau1[[#This Row],[Fin]]-Tableau1[[#This Row],[Début]],0)</f>
        <v>0</v>
      </c>
      <c r="Q1654" s="61">
        <f>IF(Tableau1[[#This Row],[Noms_M]]=Q$5,Tableau1[[#This Row],[Fin_M]]-Tableau1[[#This Row],[Début_M]],0)+IF(Tableau1[[#This Row],[Noms]]=Q$5,Tableau1[[#This Row],[Fin]]-Tableau1[[#This Row],[Début]],0)</f>
        <v>0</v>
      </c>
      <c r="R1654" s="61">
        <f>IF(Tableau1[[#This Row],[Noms_M]]=R$5,Tableau1[[#This Row],[Fin_M]]-Tableau1[[#This Row],[Début_M]],0)+IF(Tableau1[[#This Row],[Noms]]=R$5,Tableau1[[#This Row],[Fin]]-Tableau1[[#This Row],[Début]],0)</f>
        <v>0</v>
      </c>
      <c r="S1654" s="62">
        <f>IF(Tableau1[[#This Row],[Noms_M]]=S$5,Tableau1[[#This Row],[Fin_M]]-Tableau1[[#This Row],[Début_M]],0)+IF(Tableau1[[#This Row],[Noms]]=S$5,Tableau1[[#This Row],[Fin]]-Tableau1[[#This Row],[Début]],0)</f>
        <v>0</v>
      </c>
    </row>
    <row r="1655" spans="1:19" s="17" customFormat="1" ht="20.25" customHeight="1" thickBot="1" x14ac:dyDescent="0.35">
      <c r="A1655" s="38"/>
      <c r="B1655" s="56" t="str">
        <f t="shared" si="2575"/>
        <v>juil</v>
      </c>
      <c r="C1655" s="57">
        <f t="shared" ref="C1655" si="2640">_xlfn.ISOWEEKNUM(A1653)</f>
        <v>27</v>
      </c>
      <c r="D1655" s="35"/>
      <c r="E1655" s="22"/>
      <c r="F1655" s="12"/>
      <c r="G1655" s="13"/>
      <c r="H1655" s="24"/>
      <c r="I1655" s="12"/>
      <c r="J1655" s="60"/>
      <c r="K1655" s="18"/>
      <c r="L1655" s="4"/>
      <c r="N1655" s="61">
        <f>IF(Tableau1[[#This Row],[Noms_M]]=N$5,Tableau1[[#This Row],[Fin_M]]-Tableau1[[#This Row],[Début_M]],0)+IF(Tableau1[[#This Row],[Noms]]=N$5,Tableau1[[#This Row],[Fin]]-Tableau1[[#This Row],[Début]],0)</f>
        <v>0</v>
      </c>
      <c r="O1655" s="61">
        <f>IF(Tableau1[[#This Row],[Noms_M]]=O$5,Tableau1[[#This Row],[Fin_M]]-Tableau1[[#This Row],[Début_M]],0)+IF(Tableau1[[#This Row],[Noms]]=O$5,Tableau1[[#This Row],[Fin]]-Tableau1[[#This Row],[Début]],0)</f>
        <v>0</v>
      </c>
      <c r="P1655" s="61">
        <f>IF(Tableau1[[#This Row],[Noms_M]]=P$5,Tableau1[[#This Row],[Fin_M]]-Tableau1[[#This Row],[Début_M]],0)+IF(Tableau1[[#This Row],[Noms]]=P$5,Tableau1[[#This Row],[Fin]]-Tableau1[[#This Row],[Début]],0)</f>
        <v>0</v>
      </c>
      <c r="Q1655" s="61">
        <f>IF(Tableau1[[#This Row],[Noms_M]]=Q$5,Tableau1[[#This Row],[Fin_M]]-Tableau1[[#This Row],[Début_M]],0)+IF(Tableau1[[#This Row],[Noms]]=Q$5,Tableau1[[#This Row],[Fin]]-Tableau1[[#This Row],[Début]],0)</f>
        <v>0</v>
      </c>
      <c r="R1655" s="61">
        <f>IF(Tableau1[[#This Row],[Noms_M]]=R$5,Tableau1[[#This Row],[Fin_M]]-Tableau1[[#This Row],[Début_M]],0)+IF(Tableau1[[#This Row],[Noms]]=R$5,Tableau1[[#This Row],[Fin]]-Tableau1[[#This Row],[Début]],0)</f>
        <v>0</v>
      </c>
      <c r="S1655" s="62">
        <f>IF(Tableau1[[#This Row],[Noms_M]]=S$5,Tableau1[[#This Row],[Fin_M]]-Tableau1[[#This Row],[Début_M]],0)+IF(Tableau1[[#This Row],[Noms]]=S$5,Tableau1[[#This Row],[Fin]]-Tableau1[[#This Row],[Début]],0)</f>
        <v>0</v>
      </c>
    </row>
    <row r="1656" spans="1:19" s="17" customFormat="1" ht="20.25" customHeight="1" thickBot="1" x14ac:dyDescent="0.35">
      <c r="A1656" s="36">
        <f>A1653+1</f>
        <v>46206</v>
      </c>
      <c r="B1656" s="55" t="str">
        <f t="shared" ref="B1656" si="2641">TEXT(A1656,"mmm")</f>
        <v>juil</v>
      </c>
      <c r="C1656" s="57">
        <f t="shared" ref="C1656" si="2642">_xlfn.ISOWEEKNUM(A1656)</f>
        <v>27</v>
      </c>
      <c r="D1656" s="33">
        <f>A1656</f>
        <v>46206</v>
      </c>
      <c r="E1656" s="8"/>
      <c r="F1656" s="1"/>
      <c r="G1656" s="9"/>
      <c r="H1656" s="14"/>
      <c r="I1656" s="1"/>
      <c r="J1656" s="58"/>
      <c r="K1656" s="18"/>
      <c r="L1656" s="7"/>
      <c r="N1656" s="61">
        <f>IF(Tableau1[[#This Row],[Noms_M]]=N$5,Tableau1[[#This Row],[Fin_M]]-Tableau1[[#This Row],[Début_M]],0)+IF(Tableau1[[#This Row],[Noms]]=N$5,Tableau1[[#This Row],[Fin]]-Tableau1[[#This Row],[Début]],0)</f>
        <v>0</v>
      </c>
      <c r="O1656" s="61">
        <f>IF(Tableau1[[#This Row],[Noms_M]]=O$5,Tableau1[[#This Row],[Fin_M]]-Tableau1[[#This Row],[Début_M]],0)+IF(Tableau1[[#This Row],[Noms]]=O$5,Tableau1[[#This Row],[Fin]]-Tableau1[[#This Row],[Début]],0)</f>
        <v>0</v>
      </c>
      <c r="P1656" s="61">
        <f>IF(Tableau1[[#This Row],[Noms_M]]=P$5,Tableau1[[#This Row],[Fin_M]]-Tableau1[[#This Row],[Début_M]],0)+IF(Tableau1[[#This Row],[Noms]]=P$5,Tableau1[[#This Row],[Fin]]-Tableau1[[#This Row],[Début]],0)</f>
        <v>0</v>
      </c>
      <c r="Q1656" s="61">
        <f>IF(Tableau1[[#This Row],[Noms_M]]=Q$5,Tableau1[[#This Row],[Fin_M]]-Tableau1[[#This Row],[Début_M]],0)+IF(Tableau1[[#This Row],[Noms]]=Q$5,Tableau1[[#This Row],[Fin]]-Tableau1[[#This Row],[Début]],0)</f>
        <v>0</v>
      </c>
      <c r="R1656" s="61">
        <f>IF(Tableau1[[#This Row],[Noms_M]]=R$5,Tableau1[[#This Row],[Fin_M]]-Tableau1[[#This Row],[Début_M]],0)+IF(Tableau1[[#This Row],[Noms]]=R$5,Tableau1[[#This Row],[Fin]]-Tableau1[[#This Row],[Début]],0)</f>
        <v>0</v>
      </c>
      <c r="S1656" s="62">
        <f>IF(Tableau1[[#This Row],[Noms_M]]=S$5,Tableau1[[#This Row],[Fin_M]]-Tableau1[[#This Row],[Début_M]],0)+IF(Tableau1[[#This Row],[Noms]]=S$5,Tableau1[[#This Row],[Fin]]-Tableau1[[#This Row],[Début]],0)</f>
        <v>0</v>
      </c>
    </row>
    <row r="1657" spans="1:19" s="17" customFormat="1" ht="20.25" customHeight="1" thickBot="1" x14ac:dyDescent="0.35">
      <c r="A1657" s="37"/>
      <c r="B1657" s="56" t="str">
        <f t="shared" ref="B1657" si="2643">TEXT(A1656,"mmm")</f>
        <v>juil</v>
      </c>
      <c r="C1657" s="57">
        <f t="shared" ref="C1657" si="2644">_xlfn.ISOWEEKNUM(A1656)</f>
        <v>27</v>
      </c>
      <c r="D1657" s="34"/>
      <c r="E1657" s="10"/>
      <c r="F1657" s="2"/>
      <c r="G1657" s="11"/>
      <c r="H1657" s="15"/>
      <c r="I1657" s="2"/>
      <c r="J1657" s="59"/>
      <c r="K1657" s="18"/>
      <c r="L1657" s="3"/>
      <c r="N1657" s="61">
        <f>IF(Tableau1[[#This Row],[Noms_M]]=N$5,Tableau1[[#This Row],[Fin_M]]-Tableau1[[#This Row],[Début_M]],0)+IF(Tableau1[[#This Row],[Noms]]=N$5,Tableau1[[#This Row],[Fin]]-Tableau1[[#This Row],[Début]],0)</f>
        <v>0</v>
      </c>
      <c r="O1657" s="61">
        <f>IF(Tableau1[[#This Row],[Noms_M]]=O$5,Tableau1[[#This Row],[Fin_M]]-Tableau1[[#This Row],[Début_M]],0)+IF(Tableau1[[#This Row],[Noms]]=O$5,Tableau1[[#This Row],[Fin]]-Tableau1[[#This Row],[Début]],0)</f>
        <v>0</v>
      </c>
      <c r="P1657" s="61">
        <f>IF(Tableau1[[#This Row],[Noms_M]]=P$5,Tableau1[[#This Row],[Fin_M]]-Tableau1[[#This Row],[Début_M]],0)+IF(Tableau1[[#This Row],[Noms]]=P$5,Tableau1[[#This Row],[Fin]]-Tableau1[[#This Row],[Début]],0)</f>
        <v>0</v>
      </c>
      <c r="Q1657" s="61">
        <f>IF(Tableau1[[#This Row],[Noms_M]]=Q$5,Tableau1[[#This Row],[Fin_M]]-Tableau1[[#This Row],[Début_M]],0)+IF(Tableau1[[#This Row],[Noms]]=Q$5,Tableau1[[#This Row],[Fin]]-Tableau1[[#This Row],[Début]],0)</f>
        <v>0</v>
      </c>
      <c r="R1657" s="61">
        <f>IF(Tableau1[[#This Row],[Noms_M]]=R$5,Tableau1[[#This Row],[Fin_M]]-Tableau1[[#This Row],[Début_M]],0)+IF(Tableau1[[#This Row],[Noms]]=R$5,Tableau1[[#This Row],[Fin]]-Tableau1[[#This Row],[Début]],0)</f>
        <v>0</v>
      </c>
      <c r="S1657" s="62">
        <f>IF(Tableau1[[#This Row],[Noms_M]]=S$5,Tableau1[[#This Row],[Fin_M]]-Tableau1[[#This Row],[Début_M]],0)+IF(Tableau1[[#This Row],[Noms]]=S$5,Tableau1[[#This Row],[Fin]]-Tableau1[[#This Row],[Début]],0)</f>
        <v>0</v>
      </c>
    </row>
    <row r="1658" spans="1:19" s="17" customFormat="1" ht="20.25" customHeight="1" thickBot="1" x14ac:dyDescent="0.35">
      <c r="A1658" s="38"/>
      <c r="B1658" s="56" t="str">
        <f t="shared" ref="B1658" si="2645">TEXT(A1656,"mmm")</f>
        <v>juil</v>
      </c>
      <c r="C1658" s="57">
        <f t="shared" ref="C1658" si="2646">_xlfn.ISOWEEKNUM(A1656)</f>
        <v>27</v>
      </c>
      <c r="D1658" s="35"/>
      <c r="E1658" s="22"/>
      <c r="F1658" s="12"/>
      <c r="G1658" s="13"/>
      <c r="H1658" s="24"/>
      <c r="I1658" s="12"/>
      <c r="J1658" s="60"/>
      <c r="K1658" s="18"/>
      <c r="L1658" s="4"/>
      <c r="N1658" s="61">
        <f>IF(Tableau1[[#This Row],[Noms_M]]=N$5,Tableau1[[#This Row],[Fin_M]]-Tableau1[[#This Row],[Début_M]],0)+IF(Tableau1[[#This Row],[Noms]]=N$5,Tableau1[[#This Row],[Fin]]-Tableau1[[#This Row],[Début]],0)</f>
        <v>0</v>
      </c>
      <c r="O1658" s="61">
        <f>IF(Tableau1[[#This Row],[Noms_M]]=O$5,Tableau1[[#This Row],[Fin_M]]-Tableau1[[#This Row],[Début_M]],0)+IF(Tableau1[[#This Row],[Noms]]=O$5,Tableau1[[#This Row],[Fin]]-Tableau1[[#This Row],[Début]],0)</f>
        <v>0</v>
      </c>
      <c r="P1658" s="61">
        <f>IF(Tableau1[[#This Row],[Noms_M]]=P$5,Tableau1[[#This Row],[Fin_M]]-Tableau1[[#This Row],[Début_M]],0)+IF(Tableau1[[#This Row],[Noms]]=P$5,Tableau1[[#This Row],[Fin]]-Tableau1[[#This Row],[Début]],0)</f>
        <v>0</v>
      </c>
      <c r="Q1658" s="61">
        <f>IF(Tableau1[[#This Row],[Noms_M]]=Q$5,Tableau1[[#This Row],[Fin_M]]-Tableau1[[#This Row],[Début_M]],0)+IF(Tableau1[[#This Row],[Noms]]=Q$5,Tableau1[[#This Row],[Fin]]-Tableau1[[#This Row],[Début]],0)</f>
        <v>0</v>
      </c>
      <c r="R1658" s="61">
        <f>IF(Tableau1[[#This Row],[Noms_M]]=R$5,Tableau1[[#This Row],[Fin_M]]-Tableau1[[#This Row],[Début_M]],0)+IF(Tableau1[[#This Row],[Noms]]=R$5,Tableau1[[#This Row],[Fin]]-Tableau1[[#This Row],[Début]],0)</f>
        <v>0</v>
      </c>
      <c r="S1658" s="62">
        <f>IF(Tableau1[[#This Row],[Noms_M]]=S$5,Tableau1[[#This Row],[Fin_M]]-Tableau1[[#This Row],[Début_M]],0)+IF(Tableau1[[#This Row],[Noms]]=S$5,Tableau1[[#This Row],[Fin]]-Tableau1[[#This Row],[Début]],0)</f>
        <v>0</v>
      </c>
    </row>
    <row r="1659" spans="1:19" s="17" customFormat="1" ht="20.25" customHeight="1" thickBot="1" x14ac:dyDescent="0.35">
      <c r="A1659" s="36">
        <f>A1656+1</f>
        <v>46207</v>
      </c>
      <c r="B1659" s="55" t="str">
        <f t="shared" si="2548"/>
        <v>juil</v>
      </c>
      <c r="C1659" s="57">
        <f t="shared" ref="C1659" si="2647">_xlfn.ISOWEEKNUM(A1659)</f>
        <v>27</v>
      </c>
      <c r="D1659" s="33">
        <f>A1659</f>
        <v>46207</v>
      </c>
      <c r="E1659" s="8"/>
      <c r="F1659" s="1"/>
      <c r="G1659" s="9"/>
      <c r="H1659" s="14"/>
      <c r="I1659" s="1"/>
      <c r="J1659" s="58"/>
      <c r="K1659" s="18"/>
      <c r="L1659" s="7"/>
      <c r="N1659" s="61">
        <f>IF(Tableau1[[#This Row],[Noms_M]]=N$5,Tableau1[[#This Row],[Fin_M]]-Tableau1[[#This Row],[Début_M]],0)+IF(Tableau1[[#This Row],[Noms]]=N$5,Tableau1[[#This Row],[Fin]]-Tableau1[[#This Row],[Début]],0)</f>
        <v>0</v>
      </c>
      <c r="O1659" s="61">
        <f>IF(Tableau1[[#This Row],[Noms_M]]=O$5,Tableau1[[#This Row],[Fin_M]]-Tableau1[[#This Row],[Début_M]],0)+IF(Tableau1[[#This Row],[Noms]]=O$5,Tableau1[[#This Row],[Fin]]-Tableau1[[#This Row],[Début]],0)</f>
        <v>0</v>
      </c>
      <c r="P1659" s="61">
        <f>IF(Tableau1[[#This Row],[Noms_M]]=P$5,Tableau1[[#This Row],[Fin_M]]-Tableau1[[#This Row],[Début_M]],0)+IF(Tableau1[[#This Row],[Noms]]=P$5,Tableau1[[#This Row],[Fin]]-Tableau1[[#This Row],[Début]],0)</f>
        <v>0</v>
      </c>
      <c r="Q1659" s="61">
        <f>IF(Tableau1[[#This Row],[Noms_M]]=Q$5,Tableau1[[#This Row],[Fin_M]]-Tableau1[[#This Row],[Début_M]],0)+IF(Tableau1[[#This Row],[Noms]]=Q$5,Tableau1[[#This Row],[Fin]]-Tableau1[[#This Row],[Début]],0)</f>
        <v>0</v>
      </c>
      <c r="R1659" s="61">
        <f>IF(Tableau1[[#This Row],[Noms_M]]=R$5,Tableau1[[#This Row],[Fin_M]]-Tableau1[[#This Row],[Début_M]],0)+IF(Tableau1[[#This Row],[Noms]]=R$5,Tableau1[[#This Row],[Fin]]-Tableau1[[#This Row],[Début]],0)</f>
        <v>0</v>
      </c>
      <c r="S1659" s="62">
        <f>IF(Tableau1[[#This Row],[Noms_M]]=S$5,Tableau1[[#This Row],[Fin_M]]-Tableau1[[#This Row],[Début_M]],0)+IF(Tableau1[[#This Row],[Noms]]=S$5,Tableau1[[#This Row],[Fin]]-Tableau1[[#This Row],[Début]],0)</f>
        <v>0</v>
      </c>
    </row>
    <row r="1660" spans="1:19" s="17" customFormat="1" ht="20.25" customHeight="1" thickBot="1" x14ac:dyDescent="0.35">
      <c r="A1660" s="37"/>
      <c r="B1660" s="56" t="str">
        <f t="shared" si="2550"/>
        <v>juil</v>
      </c>
      <c r="C1660" s="57">
        <f t="shared" ref="C1660" si="2648">_xlfn.ISOWEEKNUM(A1659)</f>
        <v>27</v>
      </c>
      <c r="D1660" s="34"/>
      <c r="E1660" s="10"/>
      <c r="F1660" s="2"/>
      <c r="G1660" s="11"/>
      <c r="H1660" s="15"/>
      <c r="I1660" s="2"/>
      <c r="J1660" s="59"/>
      <c r="K1660" s="18"/>
      <c r="L1660" s="3"/>
      <c r="N1660" s="61">
        <f>IF(Tableau1[[#This Row],[Noms_M]]=N$5,Tableau1[[#This Row],[Fin_M]]-Tableau1[[#This Row],[Début_M]],0)+IF(Tableau1[[#This Row],[Noms]]=N$5,Tableau1[[#This Row],[Fin]]-Tableau1[[#This Row],[Début]],0)</f>
        <v>0</v>
      </c>
      <c r="O1660" s="61">
        <f>IF(Tableau1[[#This Row],[Noms_M]]=O$5,Tableau1[[#This Row],[Fin_M]]-Tableau1[[#This Row],[Début_M]],0)+IF(Tableau1[[#This Row],[Noms]]=O$5,Tableau1[[#This Row],[Fin]]-Tableau1[[#This Row],[Début]],0)</f>
        <v>0</v>
      </c>
      <c r="P1660" s="61">
        <f>IF(Tableau1[[#This Row],[Noms_M]]=P$5,Tableau1[[#This Row],[Fin_M]]-Tableau1[[#This Row],[Début_M]],0)+IF(Tableau1[[#This Row],[Noms]]=P$5,Tableau1[[#This Row],[Fin]]-Tableau1[[#This Row],[Début]],0)</f>
        <v>0</v>
      </c>
      <c r="Q1660" s="61">
        <f>IF(Tableau1[[#This Row],[Noms_M]]=Q$5,Tableau1[[#This Row],[Fin_M]]-Tableau1[[#This Row],[Début_M]],0)+IF(Tableau1[[#This Row],[Noms]]=Q$5,Tableau1[[#This Row],[Fin]]-Tableau1[[#This Row],[Début]],0)</f>
        <v>0</v>
      </c>
      <c r="R1660" s="61">
        <f>IF(Tableau1[[#This Row],[Noms_M]]=R$5,Tableau1[[#This Row],[Fin_M]]-Tableau1[[#This Row],[Début_M]],0)+IF(Tableau1[[#This Row],[Noms]]=R$5,Tableau1[[#This Row],[Fin]]-Tableau1[[#This Row],[Début]],0)</f>
        <v>0</v>
      </c>
      <c r="S1660" s="62">
        <f>IF(Tableau1[[#This Row],[Noms_M]]=S$5,Tableau1[[#This Row],[Fin_M]]-Tableau1[[#This Row],[Début_M]],0)+IF(Tableau1[[#This Row],[Noms]]=S$5,Tableau1[[#This Row],[Fin]]-Tableau1[[#This Row],[Début]],0)</f>
        <v>0</v>
      </c>
    </row>
    <row r="1661" spans="1:19" s="17" customFormat="1" ht="20.25" customHeight="1" thickBot="1" x14ac:dyDescent="0.35">
      <c r="A1661" s="38"/>
      <c r="B1661" s="56" t="str">
        <f t="shared" si="2552"/>
        <v>juil</v>
      </c>
      <c r="C1661" s="57">
        <f t="shared" ref="C1661" si="2649">_xlfn.ISOWEEKNUM(A1659)</f>
        <v>27</v>
      </c>
      <c r="D1661" s="35"/>
      <c r="E1661" s="22"/>
      <c r="F1661" s="12"/>
      <c r="G1661" s="13"/>
      <c r="H1661" s="24"/>
      <c r="I1661" s="12"/>
      <c r="J1661" s="60"/>
      <c r="K1661" s="18"/>
      <c r="L1661" s="4"/>
      <c r="N1661" s="61">
        <f>IF(Tableau1[[#This Row],[Noms_M]]=N$5,Tableau1[[#This Row],[Fin_M]]-Tableau1[[#This Row],[Début_M]],0)+IF(Tableau1[[#This Row],[Noms]]=N$5,Tableau1[[#This Row],[Fin]]-Tableau1[[#This Row],[Début]],0)</f>
        <v>0</v>
      </c>
      <c r="O1661" s="61">
        <f>IF(Tableau1[[#This Row],[Noms_M]]=O$5,Tableau1[[#This Row],[Fin_M]]-Tableau1[[#This Row],[Début_M]],0)+IF(Tableau1[[#This Row],[Noms]]=O$5,Tableau1[[#This Row],[Fin]]-Tableau1[[#This Row],[Début]],0)</f>
        <v>0</v>
      </c>
      <c r="P1661" s="61">
        <f>IF(Tableau1[[#This Row],[Noms_M]]=P$5,Tableau1[[#This Row],[Fin_M]]-Tableau1[[#This Row],[Début_M]],0)+IF(Tableau1[[#This Row],[Noms]]=P$5,Tableau1[[#This Row],[Fin]]-Tableau1[[#This Row],[Début]],0)</f>
        <v>0</v>
      </c>
      <c r="Q1661" s="61">
        <f>IF(Tableau1[[#This Row],[Noms_M]]=Q$5,Tableau1[[#This Row],[Fin_M]]-Tableau1[[#This Row],[Début_M]],0)+IF(Tableau1[[#This Row],[Noms]]=Q$5,Tableau1[[#This Row],[Fin]]-Tableau1[[#This Row],[Début]],0)</f>
        <v>0</v>
      </c>
      <c r="R1661" s="61">
        <f>IF(Tableau1[[#This Row],[Noms_M]]=R$5,Tableau1[[#This Row],[Fin_M]]-Tableau1[[#This Row],[Début_M]],0)+IF(Tableau1[[#This Row],[Noms]]=R$5,Tableau1[[#This Row],[Fin]]-Tableau1[[#This Row],[Début]],0)</f>
        <v>0</v>
      </c>
      <c r="S1661" s="62">
        <f>IF(Tableau1[[#This Row],[Noms_M]]=S$5,Tableau1[[#This Row],[Fin_M]]-Tableau1[[#This Row],[Début_M]],0)+IF(Tableau1[[#This Row],[Noms]]=S$5,Tableau1[[#This Row],[Fin]]-Tableau1[[#This Row],[Début]],0)</f>
        <v>0</v>
      </c>
    </row>
    <row r="1662" spans="1:19" s="17" customFormat="1" ht="20.25" customHeight="1" thickBot="1" x14ac:dyDescent="0.35">
      <c r="A1662" s="36">
        <f>A1659+1</f>
        <v>46208</v>
      </c>
      <c r="B1662" s="55" t="str">
        <f t="shared" si="2554"/>
        <v>juil</v>
      </c>
      <c r="C1662" s="57">
        <f t="shared" ref="C1662" si="2650">_xlfn.ISOWEEKNUM(A1662)</f>
        <v>27</v>
      </c>
      <c r="D1662" s="33">
        <f>A1662</f>
        <v>46208</v>
      </c>
      <c r="E1662" s="8"/>
      <c r="F1662" s="1"/>
      <c r="G1662" s="9"/>
      <c r="H1662" s="14"/>
      <c r="I1662" s="1"/>
      <c r="J1662" s="58"/>
      <c r="K1662" s="18"/>
      <c r="L1662" s="7"/>
      <c r="N1662" s="61">
        <f>IF(Tableau1[[#This Row],[Noms_M]]=N$5,Tableau1[[#This Row],[Fin_M]]-Tableau1[[#This Row],[Début_M]],0)+IF(Tableau1[[#This Row],[Noms]]=N$5,Tableau1[[#This Row],[Fin]]-Tableau1[[#This Row],[Début]],0)</f>
        <v>0</v>
      </c>
      <c r="O1662" s="61">
        <f>IF(Tableau1[[#This Row],[Noms_M]]=O$5,Tableau1[[#This Row],[Fin_M]]-Tableau1[[#This Row],[Début_M]],0)+IF(Tableau1[[#This Row],[Noms]]=O$5,Tableau1[[#This Row],[Fin]]-Tableau1[[#This Row],[Début]],0)</f>
        <v>0</v>
      </c>
      <c r="P1662" s="61">
        <f>IF(Tableau1[[#This Row],[Noms_M]]=P$5,Tableau1[[#This Row],[Fin_M]]-Tableau1[[#This Row],[Début_M]],0)+IF(Tableau1[[#This Row],[Noms]]=P$5,Tableau1[[#This Row],[Fin]]-Tableau1[[#This Row],[Début]],0)</f>
        <v>0</v>
      </c>
      <c r="Q1662" s="61">
        <f>IF(Tableau1[[#This Row],[Noms_M]]=Q$5,Tableau1[[#This Row],[Fin_M]]-Tableau1[[#This Row],[Début_M]],0)+IF(Tableau1[[#This Row],[Noms]]=Q$5,Tableau1[[#This Row],[Fin]]-Tableau1[[#This Row],[Début]],0)</f>
        <v>0</v>
      </c>
      <c r="R1662" s="61">
        <f>IF(Tableau1[[#This Row],[Noms_M]]=R$5,Tableau1[[#This Row],[Fin_M]]-Tableau1[[#This Row],[Début_M]],0)+IF(Tableau1[[#This Row],[Noms]]=R$5,Tableau1[[#This Row],[Fin]]-Tableau1[[#This Row],[Début]],0)</f>
        <v>0</v>
      </c>
      <c r="S1662" s="62">
        <f>IF(Tableau1[[#This Row],[Noms_M]]=S$5,Tableau1[[#This Row],[Fin_M]]-Tableau1[[#This Row],[Début_M]],0)+IF(Tableau1[[#This Row],[Noms]]=S$5,Tableau1[[#This Row],[Fin]]-Tableau1[[#This Row],[Début]],0)</f>
        <v>0</v>
      </c>
    </row>
    <row r="1663" spans="1:19" s="17" customFormat="1" ht="20.25" customHeight="1" thickBot="1" x14ac:dyDescent="0.35">
      <c r="A1663" s="37"/>
      <c r="B1663" s="56" t="str">
        <f t="shared" si="2561"/>
        <v>juil</v>
      </c>
      <c r="C1663" s="57">
        <f t="shared" ref="C1663" si="2651">_xlfn.ISOWEEKNUM(A1662)</f>
        <v>27</v>
      </c>
      <c r="D1663" s="34"/>
      <c r="E1663" s="10"/>
      <c r="F1663" s="2"/>
      <c r="G1663" s="11"/>
      <c r="H1663" s="15"/>
      <c r="I1663" s="2"/>
      <c r="J1663" s="59"/>
      <c r="K1663" s="18"/>
      <c r="L1663" s="3"/>
      <c r="N1663" s="61">
        <f>IF(Tableau1[[#This Row],[Noms_M]]=N$5,Tableau1[[#This Row],[Fin_M]]-Tableau1[[#This Row],[Début_M]],0)+IF(Tableau1[[#This Row],[Noms]]=N$5,Tableau1[[#This Row],[Fin]]-Tableau1[[#This Row],[Début]],0)</f>
        <v>0</v>
      </c>
      <c r="O1663" s="61">
        <f>IF(Tableau1[[#This Row],[Noms_M]]=O$5,Tableau1[[#This Row],[Fin_M]]-Tableau1[[#This Row],[Début_M]],0)+IF(Tableau1[[#This Row],[Noms]]=O$5,Tableau1[[#This Row],[Fin]]-Tableau1[[#This Row],[Début]],0)</f>
        <v>0</v>
      </c>
      <c r="P1663" s="61">
        <f>IF(Tableau1[[#This Row],[Noms_M]]=P$5,Tableau1[[#This Row],[Fin_M]]-Tableau1[[#This Row],[Début_M]],0)+IF(Tableau1[[#This Row],[Noms]]=P$5,Tableau1[[#This Row],[Fin]]-Tableau1[[#This Row],[Début]],0)</f>
        <v>0</v>
      </c>
      <c r="Q1663" s="61">
        <f>IF(Tableau1[[#This Row],[Noms_M]]=Q$5,Tableau1[[#This Row],[Fin_M]]-Tableau1[[#This Row],[Début_M]],0)+IF(Tableau1[[#This Row],[Noms]]=Q$5,Tableau1[[#This Row],[Fin]]-Tableau1[[#This Row],[Début]],0)</f>
        <v>0</v>
      </c>
      <c r="R1663" s="61">
        <f>IF(Tableau1[[#This Row],[Noms_M]]=R$5,Tableau1[[#This Row],[Fin_M]]-Tableau1[[#This Row],[Début_M]],0)+IF(Tableau1[[#This Row],[Noms]]=R$5,Tableau1[[#This Row],[Fin]]-Tableau1[[#This Row],[Début]],0)</f>
        <v>0</v>
      </c>
      <c r="S1663" s="62">
        <f>IF(Tableau1[[#This Row],[Noms_M]]=S$5,Tableau1[[#This Row],[Fin_M]]-Tableau1[[#This Row],[Début_M]],0)+IF(Tableau1[[#This Row],[Noms]]=S$5,Tableau1[[#This Row],[Fin]]-Tableau1[[#This Row],[Début]],0)</f>
        <v>0</v>
      </c>
    </row>
    <row r="1664" spans="1:19" s="17" customFormat="1" ht="20.25" customHeight="1" thickBot="1" x14ac:dyDescent="0.35">
      <c r="A1664" s="38"/>
      <c r="B1664" s="56" t="str">
        <f t="shared" si="2563"/>
        <v>juil</v>
      </c>
      <c r="C1664" s="57">
        <f t="shared" ref="C1664" si="2652">_xlfn.ISOWEEKNUM(A1662)</f>
        <v>27</v>
      </c>
      <c r="D1664" s="35"/>
      <c r="E1664" s="22"/>
      <c r="F1664" s="12"/>
      <c r="G1664" s="13"/>
      <c r="H1664" s="24"/>
      <c r="I1664" s="12"/>
      <c r="J1664" s="60"/>
      <c r="K1664" s="18"/>
      <c r="L1664" s="4"/>
      <c r="N1664" s="61">
        <f>IF(Tableau1[[#This Row],[Noms_M]]=N$5,Tableau1[[#This Row],[Fin_M]]-Tableau1[[#This Row],[Début_M]],0)+IF(Tableau1[[#This Row],[Noms]]=N$5,Tableau1[[#This Row],[Fin]]-Tableau1[[#This Row],[Début]],0)</f>
        <v>0</v>
      </c>
      <c r="O1664" s="61">
        <f>IF(Tableau1[[#This Row],[Noms_M]]=O$5,Tableau1[[#This Row],[Fin_M]]-Tableau1[[#This Row],[Début_M]],0)+IF(Tableau1[[#This Row],[Noms]]=O$5,Tableau1[[#This Row],[Fin]]-Tableau1[[#This Row],[Début]],0)</f>
        <v>0</v>
      </c>
      <c r="P1664" s="61">
        <f>IF(Tableau1[[#This Row],[Noms_M]]=P$5,Tableau1[[#This Row],[Fin_M]]-Tableau1[[#This Row],[Début_M]],0)+IF(Tableau1[[#This Row],[Noms]]=P$5,Tableau1[[#This Row],[Fin]]-Tableau1[[#This Row],[Début]],0)</f>
        <v>0</v>
      </c>
      <c r="Q1664" s="61">
        <f>IF(Tableau1[[#This Row],[Noms_M]]=Q$5,Tableau1[[#This Row],[Fin_M]]-Tableau1[[#This Row],[Début_M]],0)+IF(Tableau1[[#This Row],[Noms]]=Q$5,Tableau1[[#This Row],[Fin]]-Tableau1[[#This Row],[Début]],0)</f>
        <v>0</v>
      </c>
      <c r="R1664" s="61">
        <f>IF(Tableau1[[#This Row],[Noms_M]]=R$5,Tableau1[[#This Row],[Fin_M]]-Tableau1[[#This Row],[Début_M]],0)+IF(Tableau1[[#This Row],[Noms]]=R$5,Tableau1[[#This Row],[Fin]]-Tableau1[[#This Row],[Début]],0)</f>
        <v>0</v>
      </c>
      <c r="S1664" s="62">
        <f>IF(Tableau1[[#This Row],[Noms_M]]=S$5,Tableau1[[#This Row],[Fin_M]]-Tableau1[[#This Row],[Début_M]],0)+IF(Tableau1[[#This Row],[Noms]]=S$5,Tableau1[[#This Row],[Fin]]-Tableau1[[#This Row],[Début]],0)</f>
        <v>0</v>
      </c>
    </row>
    <row r="1665" spans="1:26" s="17" customFormat="1" ht="20.25" customHeight="1" thickBot="1" x14ac:dyDescent="0.35">
      <c r="A1665" s="36">
        <f>A1662+1</f>
        <v>46209</v>
      </c>
      <c r="B1665" s="55" t="str">
        <f t="shared" si="2565"/>
        <v>juil</v>
      </c>
      <c r="C1665" s="57">
        <f t="shared" ref="C1665" si="2653">_xlfn.ISOWEEKNUM(A1665)</f>
        <v>28</v>
      </c>
      <c r="D1665" s="33">
        <f>A1665</f>
        <v>46209</v>
      </c>
      <c r="E1665" s="8"/>
      <c r="F1665" s="1"/>
      <c r="G1665" s="9"/>
      <c r="H1665" s="14"/>
      <c r="I1665" s="1"/>
      <c r="J1665" s="58"/>
      <c r="K1665" s="18"/>
      <c r="L1665" s="7"/>
      <c r="N1665" s="61">
        <f>IF(Tableau1[[#This Row],[Noms_M]]=N$5,Tableau1[[#This Row],[Fin_M]]-Tableau1[[#This Row],[Début_M]],0)+IF(Tableau1[[#This Row],[Noms]]=N$5,Tableau1[[#This Row],[Fin]]-Tableau1[[#This Row],[Début]],0)</f>
        <v>0</v>
      </c>
      <c r="O1665" s="61">
        <f>IF(Tableau1[[#This Row],[Noms_M]]=O$5,Tableau1[[#This Row],[Fin_M]]-Tableau1[[#This Row],[Début_M]],0)+IF(Tableau1[[#This Row],[Noms]]=O$5,Tableau1[[#This Row],[Fin]]-Tableau1[[#This Row],[Début]],0)</f>
        <v>0</v>
      </c>
      <c r="P1665" s="61">
        <f>IF(Tableau1[[#This Row],[Noms_M]]=P$5,Tableau1[[#This Row],[Fin_M]]-Tableau1[[#This Row],[Début_M]],0)+IF(Tableau1[[#This Row],[Noms]]=P$5,Tableau1[[#This Row],[Fin]]-Tableau1[[#This Row],[Début]],0)</f>
        <v>0</v>
      </c>
      <c r="Q1665" s="61">
        <f>IF(Tableau1[[#This Row],[Noms_M]]=Q$5,Tableau1[[#This Row],[Fin_M]]-Tableau1[[#This Row],[Début_M]],0)+IF(Tableau1[[#This Row],[Noms]]=Q$5,Tableau1[[#This Row],[Fin]]-Tableau1[[#This Row],[Début]],0)</f>
        <v>0</v>
      </c>
      <c r="R1665" s="61">
        <f>IF(Tableau1[[#This Row],[Noms_M]]=R$5,Tableau1[[#This Row],[Fin_M]]-Tableau1[[#This Row],[Début_M]],0)+IF(Tableau1[[#This Row],[Noms]]=R$5,Tableau1[[#This Row],[Fin]]-Tableau1[[#This Row],[Début]],0)</f>
        <v>0</v>
      </c>
      <c r="S1665" s="62">
        <f>IF(Tableau1[[#This Row],[Noms_M]]=S$5,Tableau1[[#This Row],[Fin_M]]-Tableau1[[#This Row],[Début_M]],0)+IF(Tableau1[[#This Row],[Noms]]=S$5,Tableau1[[#This Row],[Fin]]-Tableau1[[#This Row],[Début]],0)</f>
        <v>0</v>
      </c>
      <c r="U1665" s="70">
        <f>SUM(N1665:N1685)</f>
        <v>0</v>
      </c>
      <c r="V1665" s="70">
        <f t="shared" ref="V1665" si="2654">SUM(O1665:O1685)</f>
        <v>0</v>
      </c>
      <c r="W1665" s="70">
        <f t="shared" ref="W1665" si="2655">SUM(P1665:P1685)</f>
        <v>0</v>
      </c>
      <c r="X1665" s="70">
        <f t="shared" ref="X1665" si="2656">SUM(Q1665:Q1685)</f>
        <v>0</v>
      </c>
      <c r="Y1665" s="70">
        <f t="shared" ref="Y1665" si="2657">SUM(R1665:R1685)</f>
        <v>0</v>
      </c>
      <c r="Z1665" s="70">
        <f t="shared" ref="Z1665" si="2658">SUM(S1665:S1685)</f>
        <v>0</v>
      </c>
    </row>
    <row r="1666" spans="1:26" s="17" customFormat="1" ht="20.25" customHeight="1" thickBot="1" x14ac:dyDescent="0.35">
      <c r="A1666" s="37"/>
      <c r="B1666" s="56" t="str">
        <f t="shared" si="2567"/>
        <v>juil</v>
      </c>
      <c r="C1666" s="57">
        <f t="shared" ref="C1666" si="2659">_xlfn.ISOWEEKNUM(A1665)</f>
        <v>28</v>
      </c>
      <c r="D1666" s="34"/>
      <c r="E1666" s="10"/>
      <c r="F1666" s="2"/>
      <c r="G1666" s="11"/>
      <c r="H1666" s="15"/>
      <c r="I1666" s="2"/>
      <c r="J1666" s="59"/>
      <c r="K1666" s="18"/>
      <c r="L1666" s="3"/>
      <c r="N1666" s="61">
        <f>IF(Tableau1[[#This Row],[Noms_M]]=N$5,Tableau1[[#This Row],[Fin_M]]-Tableau1[[#This Row],[Début_M]],0)+IF(Tableau1[[#This Row],[Noms]]=N$5,Tableau1[[#This Row],[Fin]]-Tableau1[[#This Row],[Début]],0)</f>
        <v>0</v>
      </c>
      <c r="O1666" s="61">
        <f>IF(Tableau1[[#This Row],[Noms_M]]=O$5,Tableau1[[#This Row],[Fin_M]]-Tableau1[[#This Row],[Début_M]],0)+IF(Tableau1[[#This Row],[Noms]]=O$5,Tableau1[[#This Row],[Fin]]-Tableau1[[#This Row],[Début]],0)</f>
        <v>0</v>
      </c>
      <c r="P1666" s="61">
        <f>IF(Tableau1[[#This Row],[Noms_M]]=P$5,Tableau1[[#This Row],[Fin_M]]-Tableau1[[#This Row],[Début_M]],0)+IF(Tableau1[[#This Row],[Noms]]=P$5,Tableau1[[#This Row],[Fin]]-Tableau1[[#This Row],[Début]],0)</f>
        <v>0</v>
      </c>
      <c r="Q1666" s="61">
        <f>IF(Tableau1[[#This Row],[Noms_M]]=Q$5,Tableau1[[#This Row],[Fin_M]]-Tableau1[[#This Row],[Début_M]],0)+IF(Tableau1[[#This Row],[Noms]]=Q$5,Tableau1[[#This Row],[Fin]]-Tableau1[[#This Row],[Début]],0)</f>
        <v>0</v>
      </c>
      <c r="R1666" s="61">
        <f>IF(Tableau1[[#This Row],[Noms_M]]=R$5,Tableau1[[#This Row],[Fin_M]]-Tableau1[[#This Row],[Début_M]],0)+IF(Tableau1[[#This Row],[Noms]]=R$5,Tableau1[[#This Row],[Fin]]-Tableau1[[#This Row],[Début]],0)</f>
        <v>0</v>
      </c>
      <c r="S1666" s="62">
        <f>IF(Tableau1[[#This Row],[Noms_M]]=S$5,Tableau1[[#This Row],[Fin_M]]-Tableau1[[#This Row],[Début_M]],0)+IF(Tableau1[[#This Row],[Noms]]=S$5,Tableau1[[#This Row],[Fin]]-Tableau1[[#This Row],[Début]],0)</f>
        <v>0</v>
      </c>
    </row>
    <row r="1667" spans="1:26" s="17" customFormat="1" ht="20.25" customHeight="1" thickBot="1" x14ac:dyDescent="0.35">
      <c r="A1667" s="38"/>
      <c r="B1667" s="56" t="str">
        <f t="shared" si="2569"/>
        <v>juil</v>
      </c>
      <c r="C1667" s="57">
        <f t="shared" ref="C1667" si="2660">_xlfn.ISOWEEKNUM(A1665)</f>
        <v>28</v>
      </c>
      <c r="D1667" s="35"/>
      <c r="E1667" s="22"/>
      <c r="F1667" s="12"/>
      <c r="G1667" s="13"/>
      <c r="H1667" s="24"/>
      <c r="I1667" s="12"/>
      <c r="J1667" s="60"/>
      <c r="K1667" s="18"/>
      <c r="L1667" s="4"/>
      <c r="N1667" s="61">
        <f>IF(Tableau1[[#This Row],[Noms_M]]=N$5,Tableau1[[#This Row],[Fin_M]]-Tableau1[[#This Row],[Début_M]],0)+IF(Tableau1[[#This Row],[Noms]]=N$5,Tableau1[[#This Row],[Fin]]-Tableau1[[#This Row],[Début]],0)</f>
        <v>0</v>
      </c>
      <c r="O1667" s="61">
        <f>IF(Tableau1[[#This Row],[Noms_M]]=O$5,Tableau1[[#This Row],[Fin_M]]-Tableau1[[#This Row],[Début_M]],0)+IF(Tableau1[[#This Row],[Noms]]=O$5,Tableau1[[#This Row],[Fin]]-Tableau1[[#This Row],[Début]],0)</f>
        <v>0</v>
      </c>
      <c r="P1667" s="61">
        <f>IF(Tableau1[[#This Row],[Noms_M]]=P$5,Tableau1[[#This Row],[Fin_M]]-Tableau1[[#This Row],[Début_M]],0)+IF(Tableau1[[#This Row],[Noms]]=P$5,Tableau1[[#This Row],[Fin]]-Tableau1[[#This Row],[Début]],0)</f>
        <v>0</v>
      </c>
      <c r="Q1667" s="61">
        <f>IF(Tableau1[[#This Row],[Noms_M]]=Q$5,Tableau1[[#This Row],[Fin_M]]-Tableau1[[#This Row],[Début_M]],0)+IF(Tableau1[[#This Row],[Noms]]=Q$5,Tableau1[[#This Row],[Fin]]-Tableau1[[#This Row],[Début]],0)</f>
        <v>0</v>
      </c>
      <c r="R1667" s="61">
        <f>IF(Tableau1[[#This Row],[Noms_M]]=R$5,Tableau1[[#This Row],[Fin_M]]-Tableau1[[#This Row],[Début_M]],0)+IF(Tableau1[[#This Row],[Noms]]=R$5,Tableau1[[#This Row],[Fin]]-Tableau1[[#This Row],[Début]],0)</f>
        <v>0</v>
      </c>
      <c r="S1667" s="62">
        <f>IF(Tableau1[[#This Row],[Noms_M]]=S$5,Tableau1[[#This Row],[Fin_M]]-Tableau1[[#This Row],[Début_M]],0)+IF(Tableau1[[#This Row],[Noms]]=S$5,Tableau1[[#This Row],[Fin]]-Tableau1[[#This Row],[Début]],0)</f>
        <v>0</v>
      </c>
    </row>
    <row r="1668" spans="1:26" s="17" customFormat="1" ht="20.25" customHeight="1" thickBot="1" x14ac:dyDescent="0.35">
      <c r="A1668" s="36">
        <f>A1665+1</f>
        <v>46210</v>
      </c>
      <c r="B1668" s="55" t="str">
        <f t="shared" si="2571"/>
        <v>juil</v>
      </c>
      <c r="C1668" s="57">
        <f t="shared" ref="C1668" si="2661">_xlfn.ISOWEEKNUM(A1668)</f>
        <v>28</v>
      </c>
      <c r="D1668" s="33">
        <f>A1668</f>
        <v>46210</v>
      </c>
      <c r="E1668" s="8"/>
      <c r="F1668" s="1"/>
      <c r="G1668" s="9"/>
      <c r="H1668" s="14"/>
      <c r="I1668" s="1"/>
      <c r="J1668" s="58"/>
      <c r="K1668" s="18"/>
      <c r="L1668" s="7"/>
      <c r="N1668" s="61">
        <f>IF(Tableau1[[#This Row],[Noms_M]]=N$5,Tableau1[[#This Row],[Fin_M]]-Tableau1[[#This Row],[Début_M]],0)+IF(Tableau1[[#This Row],[Noms]]=N$5,Tableau1[[#This Row],[Fin]]-Tableau1[[#This Row],[Début]],0)</f>
        <v>0</v>
      </c>
      <c r="O1668" s="61">
        <f>IF(Tableau1[[#This Row],[Noms_M]]=O$5,Tableau1[[#This Row],[Fin_M]]-Tableau1[[#This Row],[Début_M]],0)+IF(Tableau1[[#This Row],[Noms]]=O$5,Tableau1[[#This Row],[Fin]]-Tableau1[[#This Row],[Début]],0)</f>
        <v>0</v>
      </c>
      <c r="P1668" s="61">
        <f>IF(Tableau1[[#This Row],[Noms_M]]=P$5,Tableau1[[#This Row],[Fin_M]]-Tableau1[[#This Row],[Début_M]],0)+IF(Tableau1[[#This Row],[Noms]]=P$5,Tableau1[[#This Row],[Fin]]-Tableau1[[#This Row],[Début]],0)</f>
        <v>0</v>
      </c>
      <c r="Q1668" s="61">
        <f>IF(Tableau1[[#This Row],[Noms_M]]=Q$5,Tableau1[[#This Row],[Fin_M]]-Tableau1[[#This Row],[Début_M]],0)+IF(Tableau1[[#This Row],[Noms]]=Q$5,Tableau1[[#This Row],[Fin]]-Tableau1[[#This Row],[Début]],0)</f>
        <v>0</v>
      </c>
      <c r="R1668" s="61">
        <f>IF(Tableau1[[#This Row],[Noms_M]]=R$5,Tableau1[[#This Row],[Fin_M]]-Tableau1[[#This Row],[Début_M]],0)+IF(Tableau1[[#This Row],[Noms]]=R$5,Tableau1[[#This Row],[Fin]]-Tableau1[[#This Row],[Début]],0)</f>
        <v>0</v>
      </c>
      <c r="S1668" s="62">
        <f>IF(Tableau1[[#This Row],[Noms_M]]=S$5,Tableau1[[#This Row],[Fin_M]]-Tableau1[[#This Row],[Début_M]],0)+IF(Tableau1[[#This Row],[Noms]]=S$5,Tableau1[[#This Row],[Fin]]-Tableau1[[#This Row],[Début]],0)</f>
        <v>0</v>
      </c>
    </row>
    <row r="1669" spans="1:26" s="17" customFormat="1" ht="20.25" customHeight="1" thickBot="1" x14ac:dyDescent="0.35">
      <c r="A1669" s="37"/>
      <c r="B1669" s="56" t="str">
        <f t="shared" si="2573"/>
        <v>juil</v>
      </c>
      <c r="C1669" s="57">
        <f t="shared" ref="C1669" si="2662">_xlfn.ISOWEEKNUM(A1668)</f>
        <v>28</v>
      </c>
      <c r="D1669" s="34"/>
      <c r="E1669" s="10"/>
      <c r="F1669" s="2"/>
      <c r="G1669" s="11"/>
      <c r="H1669" s="15"/>
      <c r="I1669" s="2"/>
      <c r="J1669" s="59"/>
      <c r="K1669" s="18"/>
      <c r="L1669" s="3"/>
      <c r="N1669" s="61">
        <f>IF(Tableau1[[#This Row],[Noms_M]]=N$5,Tableau1[[#This Row],[Fin_M]]-Tableau1[[#This Row],[Début_M]],0)+IF(Tableau1[[#This Row],[Noms]]=N$5,Tableau1[[#This Row],[Fin]]-Tableau1[[#This Row],[Début]],0)</f>
        <v>0</v>
      </c>
      <c r="O1669" s="61">
        <f>IF(Tableau1[[#This Row],[Noms_M]]=O$5,Tableau1[[#This Row],[Fin_M]]-Tableau1[[#This Row],[Début_M]],0)+IF(Tableau1[[#This Row],[Noms]]=O$5,Tableau1[[#This Row],[Fin]]-Tableau1[[#This Row],[Début]],0)</f>
        <v>0</v>
      </c>
      <c r="P1669" s="61">
        <f>IF(Tableau1[[#This Row],[Noms_M]]=P$5,Tableau1[[#This Row],[Fin_M]]-Tableau1[[#This Row],[Début_M]],0)+IF(Tableau1[[#This Row],[Noms]]=P$5,Tableau1[[#This Row],[Fin]]-Tableau1[[#This Row],[Début]],0)</f>
        <v>0</v>
      </c>
      <c r="Q1669" s="61">
        <f>IF(Tableau1[[#This Row],[Noms_M]]=Q$5,Tableau1[[#This Row],[Fin_M]]-Tableau1[[#This Row],[Début_M]],0)+IF(Tableau1[[#This Row],[Noms]]=Q$5,Tableau1[[#This Row],[Fin]]-Tableau1[[#This Row],[Début]],0)</f>
        <v>0</v>
      </c>
      <c r="R1669" s="61">
        <f>IF(Tableau1[[#This Row],[Noms_M]]=R$5,Tableau1[[#This Row],[Fin_M]]-Tableau1[[#This Row],[Début_M]],0)+IF(Tableau1[[#This Row],[Noms]]=R$5,Tableau1[[#This Row],[Fin]]-Tableau1[[#This Row],[Début]],0)</f>
        <v>0</v>
      </c>
      <c r="S1669" s="62">
        <f>IF(Tableau1[[#This Row],[Noms_M]]=S$5,Tableau1[[#This Row],[Fin_M]]-Tableau1[[#This Row],[Début_M]],0)+IF(Tableau1[[#This Row],[Noms]]=S$5,Tableau1[[#This Row],[Fin]]-Tableau1[[#This Row],[Début]],0)</f>
        <v>0</v>
      </c>
    </row>
    <row r="1670" spans="1:26" s="17" customFormat="1" ht="20.25" customHeight="1" thickBot="1" x14ac:dyDescent="0.35">
      <c r="A1670" s="38"/>
      <c r="B1670" s="56" t="str">
        <f t="shared" si="2575"/>
        <v>juil</v>
      </c>
      <c r="C1670" s="57">
        <f t="shared" ref="C1670" si="2663">_xlfn.ISOWEEKNUM(A1668)</f>
        <v>28</v>
      </c>
      <c r="D1670" s="35"/>
      <c r="E1670" s="22"/>
      <c r="F1670" s="12"/>
      <c r="G1670" s="13"/>
      <c r="H1670" s="24"/>
      <c r="I1670" s="12"/>
      <c r="J1670" s="60"/>
      <c r="K1670" s="18"/>
      <c r="L1670" s="4"/>
      <c r="N1670" s="61">
        <f>IF(Tableau1[[#This Row],[Noms_M]]=N$5,Tableau1[[#This Row],[Fin_M]]-Tableau1[[#This Row],[Début_M]],0)+IF(Tableau1[[#This Row],[Noms]]=N$5,Tableau1[[#This Row],[Fin]]-Tableau1[[#This Row],[Début]],0)</f>
        <v>0</v>
      </c>
      <c r="O1670" s="61">
        <f>IF(Tableau1[[#This Row],[Noms_M]]=O$5,Tableau1[[#This Row],[Fin_M]]-Tableau1[[#This Row],[Début_M]],0)+IF(Tableau1[[#This Row],[Noms]]=O$5,Tableau1[[#This Row],[Fin]]-Tableau1[[#This Row],[Début]],0)</f>
        <v>0</v>
      </c>
      <c r="P1670" s="61">
        <f>IF(Tableau1[[#This Row],[Noms_M]]=P$5,Tableau1[[#This Row],[Fin_M]]-Tableau1[[#This Row],[Début_M]],0)+IF(Tableau1[[#This Row],[Noms]]=P$5,Tableau1[[#This Row],[Fin]]-Tableau1[[#This Row],[Début]],0)</f>
        <v>0</v>
      </c>
      <c r="Q1670" s="61">
        <f>IF(Tableau1[[#This Row],[Noms_M]]=Q$5,Tableau1[[#This Row],[Fin_M]]-Tableau1[[#This Row],[Début_M]],0)+IF(Tableau1[[#This Row],[Noms]]=Q$5,Tableau1[[#This Row],[Fin]]-Tableau1[[#This Row],[Début]],0)</f>
        <v>0</v>
      </c>
      <c r="R1670" s="61">
        <f>IF(Tableau1[[#This Row],[Noms_M]]=R$5,Tableau1[[#This Row],[Fin_M]]-Tableau1[[#This Row],[Début_M]],0)+IF(Tableau1[[#This Row],[Noms]]=R$5,Tableau1[[#This Row],[Fin]]-Tableau1[[#This Row],[Début]],0)</f>
        <v>0</v>
      </c>
      <c r="S1670" s="62">
        <f>IF(Tableau1[[#This Row],[Noms_M]]=S$5,Tableau1[[#This Row],[Fin_M]]-Tableau1[[#This Row],[Début_M]],0)+IF(Tableau1[[#This Row],[Noms]]=S$5,Tableau1[[#This Row],[Fin]]-Tableau1[[#This Row],[Début]],0)</f>
        <v>0</v>
      </c>
    </row>
    <row r="1671" spans="1:26" s="17" customFormat="1" ht="20.25" customHeight="1" thickBot="1" x14ac:dyDescent="0.35">
      <c r="A1671" s="36">
        <f>A1668+1</f>
        <v>46211</v>
      </c>
      <c r="B1671" s="55" t="str">
        <f t="shared" ref="B1671" si="2664">TEXT(A1671,"mmm")</f>
        <v>juil</v>
      </c>
      <c r="C1671" s="57">
        <f t="shared" ref="C1671" si="2665">_xlfn.ISOWEEKNUM(A1671)</f>
        <v>28</v>
      </c>
      <c r="D1671" s="33">
        <f>A1671</f>
        <v>46211</v>
      </c>
      <c r="E1671" s="8"/>
      <c r="F1671" s="1"/>
      <c r="G1671" s="9"/>
      <c r="H1671" s="14"/>
      <c r="I1671" s="1"/>
      <c r="J1671" s="58"/>
      <c r="K1671" s="18"/>
      <c r="L1671" s="7"/>
      <c r="N1671" s="61">
        <f>IF(Tableau1[[#This Row],[Noms_M]]=N$5,Tableau1[[#This Row],[Fin_M]]-Tableau1[[#This Row],[Début_M]],0)+IF(Tableau1[[#This Row],[Noms]]=N$5,Tableau1[[#This Row],[Fin]]-Tableau1[[#This Row],[Début]],0)</f>
        <v>0</v>
      </c>
      <c r="O1671" s="61">
        <f>IF(Tableau1[[#This Row],[Noms_M]]=O$5,Tableau1[[#This Row],[Fin_M]]-Tableau1[[#This Row],[Début_M]],0)+IF(Tableau1[[#This Row],[Noms]]=O$5,Tableau1[[#This Row],[Fin]]-Tableau1[[#This Row],[Début]],0)</f>
        <v>0</v>
      </c>
      <c r="P1671" s="61">
        <f>IF(Tableau1[[#This Row],[Noms_M]]=P$5,Tableau1[[#This Row],[Fin_M]]-Tableau1[[#This Row],[Début_M]],0)+IF(Tableau1[[#This Row],[Noms]]=P$5,Tableau1[[#This Row],[Fin]]-Tableau1[[#This Row],[Début]],0)</f>
        <v>0</v>
      </c>
      <c r="Q1671" s="61">
        <f>IF(Tableau1[[#This Row],[Noms_M]]=Q$5,Tableau1[[#This Row],[Fin_M]]-Tableau1[[#This Row],[Début_M]],0)+IF(Tableau1[[#This Row],[Noms]]=Q$5,Tableau1[[#This Row],[Fin]]-Tableau1[[#This Row],[Début]],0)</f>
        <v>0</v>
      </c>
      <c r="R1671" s="61">
        <f>IF(Tableau1[[#This Row],[Noms_M]]=R$5,Tableau1[[#This Row],[Fin_M]]-Tableau1[[#This Row],[Début_M]],0)+IF(Tableau1[[#This Row],[Noms]]=R$5,Tableau1[[#This Row],[Fin]]-Tableau1[[#This Row],[Début]],0)</f>
        <v>0</v>
      </c>
      <c r="S1671" s="62">
        <f>IF(Tableau1[[#This Row],[Noms_M]]=S$5,Tableau1[[#This Row],[Fin_M]]-Tableau1[[#This Row],[Début_M]],0)+IF(Tableau1[[#This Row],[Noms]]=S$5,Tableau1[[#This Row],[Fin]]-Tableau1[[#This Row],[Début]],0)</f>
        <v>0</v>
      </c>
    </row>
    <row r="1672" spans="1:26" s="17" customFormat="1" ht="20.25" customHeight="1" thickBot="1" x14ac:dyDescent="0.35">
      <c r="A1672" s="37"/>
      <c r="B1672" s="56" t="str">
        <f t="shared" ref="B1672" si="2666">TEXT(A1671,"mmm")</f>
        <v>juil</v>
      </c>
      <c r="C1672" s="57">
        <f t="shared" ref="C1672" si="2667">_xlfn.ISOWEEKNUM(A1671)</f>
        <v>28</v>
      </c>
      <c r="D1672" s="34"/>
      <c r="E1672" s="10"/>
      <c r="F1672" s="2"/>
      <c r="G1672" s="11"/>
      <c r="H1672" s="15"/>
      <c r="I1672" s="2"/>
      <c r="J1672" s="59"/>
      <c r="K1672" s="18"/>
      <c r="L1672" s="3"/>
      <c r="N1672" s="61">
        <f>IF(Tableau1[[#This Row],[Noms_M]]=N$5,Tableau1[[#This Row],[Fin_M]]-Tableau1[[#This Row],[Début_M]],0)+IF(Tableau1[[#This Row],[Noms]]=N$5,Tableau1[[#This Row],[Fin]]-Tableau1[[#This Row],[Début]],0)</f>
        <v>0</v>
      </c>
      <c r="O1672" s="61">
        <f>IF(Tableau1[[#This Row],[Noms_M]]=O$5,Tableau1[[#This Row],[Fin_M]]-Tableau1[[#This Row],[Début_M]],0)+IF(Tableau1[[#This Row],[Noms]]=O$5,Tableau1[[#This Row],[Fin]]-Tableau1[[#This Row],[Début]],0)</f>
        <v>0</v>
      </c>
      <c r="P1672" s="61">
        <f>IF(Tableau1[[#This Row],[Noms_M]]=P$5,Tableau1[[#This Row],[Fin_M]]-Tableau1[[#This Row],[Début_M]],0)+IF(Tableau1[[#This Row],[Noms]]=P$5,Tableau1[[#This Row],[Fin]]-Tableau1[[#This Row],[Début]],0)</f>
        <v>0</v>
      </c>
      <c r="Q1672" s="61">
        <f>IF(Tableau1[[#This Row],[Noms_M]]=Q$5,Tableau1[[#This Row],[Fin_M]]-Tableau1[[#This Row],[Début_M]],0)+IF(Tableau1[[#This Row],[Noms]]=Q$5,Tableau1[[#This Row],[Fin]]-Tableau1[[#This Row],[Début]],0)</f>
        <v>0</v>
      </c>
      <c r="R1672" s="61">
        <f>IF(Tableau1[[#This Row],[Noms_M]]=R$5,Tableau1[[#This Row],[Fin_M]]-Tableau1[[#This Row],[Début_M]],0)+IF(Tableau1[[#This Row],[Noms]]=R$5,Tableau1[[#This Row],[Fin]]-Tableau1[[#This Row],[Début]],0)</f>
        <v>0</v>
      </c>
      <c r="S1672" s="62">
        <f>IF(Tableau1[[#This Row],[Noms_M]]=S$5,Tableau1[[#This Row],[Fin_M]]-Tableau1[[#This Row],[Début_M]],0)+IF(Tableau1[[#This Row],[Noms]]=S$5,Tableau1[[#This Row],[Fin]]-Tableau1[[#This Row],[Début]],0)</f>
        <v>0</v>
      </c>
    </row>
    <row r="1673" spans="1:26" s="17" customFormat="1" ht="20.25" customHeight="1" thickBot="1" x14ac:dyDescent="0.35">
      <c r="A1673" s="38"/>
      <c r="B1673" s="56" t="str">
        <f t="shared" ref="B1673" si="2668">TEXT(A1671,"mmm")</f>
        <v>juil</v>
      </c>
      <c r="C1673" s="57">
        <f t="shared" ref="C1673" si="2669">_xlfn.ISOWEEKNUM(A1671)</f>
        <v>28</v>
      </c>
      <c r="D1673" s="35"/>
      <c r="E1673" s="22"/>
      <c r="F1673" s="12"/>
      <c r="G1673" s="13"/>
      <c r="H1673" s="24"/>
      <c r="I1673" s="12"/>
      <c r="J1673" s="60"/>
      <c r="K1673" s="18"/>
      <c r="L1673" s="4"/>
      <c r="N1673" s="61">
        <f>IF(Tableau1[[#This Row],[Noms_M]]=N$5,Tableau1[[#This Row],[Fin_M]]-Tableau1[[#This Row],[Début_M]],0)+IF(Tableau1[[#This Row],[Noms]]=N$5,Tableau1[[#This Row],[Fin]]-Tableau1[[#This Row],[Début]],0)</f>
        <v>0</v>
      </c>
      <c r="O1673" s="61">
        <f>IF(Tableau1[[#This Row],[Noms_M]]=O$5,Tableau1[[#This Row],[Fin_M]]-Tableau1[[#This Row],[Début_M]],0)+IF(Tableau1[[#This Row],[Noms]]=O$5,Tableau1[[#This Row],[Fin]]-Tableau1[[#This Row],[Début]],0)</f>
        <v>0</v>
      </c>
      <c r="P1673" s="61">
        <f>IF(Tableau1[[#This Row],[Noms_M]]=P$5,Tableau1[[#This Row],[Fin_M]]-Tableau1[[#This Row],[Début_M]],0)+IF(Tableau1[[#This Row],[Noms]]=P$5,Tableau1[[#This Row],[Fin]]-Tableau1[[#This Row],[Début]],0)</f>
        <v>0</v>
      </c>
      <c r="Q1673" s="61">
        <f>IF(Tableau1[[#This Row],[Noms_M]]=Q$5,Tableau1[[#This Row],[Fin_M]]-Tableau1[[#This Row],[Début_M]],0)+IF(Tableau1[[#This Row],[Noms]]=Q$5,Tableau1[[#This Row],[Fin]]-Tableau1[[#This Row],[Début]],0)</f>
        <v>0</v>
      </c>
      <c r="R1673" s="61">
        <f>IF(Tableau1[[#This Row],[Noms_M]]=R$5,Tableau1[[#This Row],[Fin_M]]-Tableau1[[#This Row],[Début_M]],0)+IF(Tableau1[[#This Row],[Noms]]=R$5,Tableau1[[#This Row],[Fin]]-Tableau1[[#This Row],[Début]],0)</f>
        <v>0</v>
      </c>
      <c r="S1673" s="62">
        <f>IF(Tableau1[[#This Row],[Noms_M]]=S$5,Tableau1[[#This Row],[Fin_M]]-Tableau1[[#This Row],[Début_M]],0)+IF(Tableau1[[#This Row],[Noms]]=S$5,Tableau1[[#This Row],[Fin]]-Tableau1[[#This Row],[Début]],0)</f>
        <v>0</v>
      </c>
    </row>
    <row r="1674" spans="1:26" s="17" customFormat="1" ht="20.25" customHeight="1" thickBot="1" x14ac:dyDescent="0.35">
      <c r="A1674" s="36">
        <f>A1671+1</f>
        <v>46212</v>
      </c>
      <c r="B1674" s="55" t="str">
        <f t="shared" ref="B1674:B1734" si="2670">TEXT(A1674,"mmm")</f>
        <v>juil</v>
      </c>
      <c r="C1674" s="57">
        <f t="shared" ref="C1674" si="2671">_xlfn.ISOWEEKNUM(A1674)</f>
        <v>28</v>
      </c>
      <c r="D1674" s="33">
        <f>A1674</f>
        <v>46212</v>
      </c>
      <c r="E1674" s="8"/>
      <c r="F1674" s="1"/>
      <c r="G1674" s="9"/>
      <c r="H1674" s="14"/>
      <c r="I1674" s="1"/>
      <c r="J1674" s="58"/>
      <c r="K1674" s="18"/>
      <c r="L1674" s="7"/>
      <c r="N1674" s="61">
        <f>IF(Tableau1[[#This Row],[Noms_M]]=N$5,Tableau1[[#This Row],[Fin_M]]-Tableau1[[#This Row],[Début_M]],0)+IF(Tableau1[[#This Row],[Noms]]=N$5,Tableau1[[#This Row],[Fin]]-Tableau1[[#This Row],[Début]],0)</f>
        <v>0</v>
      </c>
      <c r="O1674" s="61">
        <f>IF(Tableau1[[#This Row],[Noms_M]]=O$5,Tableau1[[#This Row],[Fin_M]]-Tableau1[[#This Row],[Début_M]],0)+IF(Tableau1[[#This Row],[Noms]]=O$5,Tableau1[[#This Row],[Fin]]-Tableau1[[#This Row],[Début]],0)</f>
        <v>0</v>
      </c>
      <c r="P1674" s="61">
        <f>IF(Tableau1[[#This Row],[Noms_M]]=P$5,Tableau1[[#This Row],[Fin_M]]-Tableau1[[#This Row],[Début_M]],0)+IF(Tableau1[[#This Row],[Noms]]=P$5,Tableau1[[#This Row],[Fin]]-Tableau1[[#This Row],[Début]],0)</f>
        <v>0</v>
      </c>
      <c r="Q1674" s="61">
        <f>IF(Tableau1[[#This Row],[Noms_M]]=Q$5,Tableau1[[#This Row],[Fin_M]]-Tableau1[[#This Row],[Début_M]],0)+IF(Tableau1[[#This Row],[Noms]]=Q$5,Tableau1[[#This Row],[Fin]]-Tableau1[[#This Row],[Début]],0)</f>
        <v>0</v>
      </c>
      <c r="R1674" s="61">
        <f>IF(Tableau1[[#This Row],[Noms_M]]=R$5,Tableau1[[#This Row],[Fin_M]]-Tableau1[[#This Row],[Début_M]],0)+IF(Tableau1[[#This Row],[Noms]]=R$5,Tableau1[[#This Row],[Fin]]-Tableau1[[#This Row],[Début]],0)</f>
        <v>0</v>
      </c>
      <c r="S1674" s="62">
        <f>IF(Tableau1[[#This Row],[Noms_M]]=S$5,Tableau1[[#This Row],[Fin_M]]-Tableau1[[#This Row],[Début_M]],0)+IF(Tableau1[[#This Row],[Noms]]=S$5,Tableau1[[#This Row],[Fin]]-Tableau1[[#This Row],[Début]],0)</f>
        <v>0</v>
      </c>
    </row>
    <row r="1675" spans="1:26" s="17" customFormat="1" ht="20.25" customHeight="1" thickBot="1" x14ac:dyDescent="0.35">
      <c r="A1675" s="37"/>
      <c r="B1675" s="56" t="str">
        <f t="shared" ref="B1675:B1735" si="2672">TEXT(A1674,"mmm")</f>
        <v>juil</v>
      </c>
      <c r="C1675" s="57">
        <f t="shared" ref="C1675" si="2673">_xlfn.ISOWEEKNUM(A1674)</f>
        <v>28</v>
      </c>
      <c r="D1675" s="34"/>
      <c r="E1675" s="10"/>
      <c r="F1675" s="2"/>
      <c r="G1675" s="11"/>
      <c r="H1675" s="15"/>
      <c r="I1675" s="2"/>
      <c r="J1675" s="59"/>
      <c r="K1675" s="18"/>
      <c r="L1675" s="3"/>
      <c r="N1675" s="61">
        <f>IF(Tableau1[[#This Row],[Noms_M]]=N$5,Tableau1[[#This Row],[Fin_M]]-Tableau1[[#This Row],[Début_M]],0)+IF(Tableau1[[#This Row],[Noms]]=N$5,Tableau1[[#This Row],[Fin]]-Tableau1[[#This Row],[Début]],0)</f>
        <v>0</v>
      </c>
      <c r="O1675" s="61">
        <f>IF(Tableau1[[#This Row],[Noms_M]]=O$5,Tableau1[[#This Row],[Fin_M]]-Tableau1[[#This Row],[Début_M]],0)+IF(Tableau1[[#This Row],[Noms]]=O$5,Tableau1[[#This Row],[Fin]]-Tableau1[[#This Row],[Début]],0)</f>
        <v>0</v>
      </c>
      <c r="P1675" s="61">
        <f>IF(Tableau1[[#This Row],[Noms_M]]=P$5,Tableau1[[#This Row],[Fin_M]]-Tableau1[[#This Row],[Début_M]],0)+IF(Tableau1[[#This Row],[Noms]]=P$5,Tableau1[[#This Row],[Fin]]-Tableau1[[#This Row],[Début]],0)</f>
        <v>0</v>
      </c>
      <c r="Q1675" s="61">
        <f>IF(Tableau1[[#This Row],[Noms_M]]=Q$5,Tableau1[[#This Row],[Fin_M]]-Tableau1[[#This Row],[Début_M]],0)+IF(Tableau1[[#This Row],[Noms]]=Q$5,Tableau1[[#This Row],[Fin]]-Tableau1[[#This Row],[Début]],0)</f>
        <v>0</v>
      </c>
      <c r="R1675" s="61">
        <f>IF(Tableau1[[#This Row],[Noms_M]]=R$5,Tableau1[[#This Row],[Fin_M]]-Tableau1[[#This Row],[Début_M]],0)+IF(Tableau1[[#This Row],[Noms]]=R$5,Tableau1[[#This Row],[Fin]]-Tableau1[[#This Row],[Début]],0)</f>
        <v>0</v>
      </c>
      <c r="S1675" s="62">
        <f>IF(Tableau1[[#This Row],[Noms_M]]=S$5,Tableau1[[#This Row],[Fin_M]]-Tableau1[[#This Row],[Début_M]],0)+IF(Tableau1[[#This Row],[Noms]]=S$5,Tableau1[[#This Row],[Fin]]-Tableau1[[#This Row],[Début]],0)</f>
        <v>0</v>
      </c>
    </row>
    <row r="1676" spans="1:26" s="17" customFormat="1" ht="20.25" customHeight="1" thickBot="1" x14ac:dyDescent="0.35">
      <c r="A1676" s="38"/>
      <c r="B1676" s="56" t="str">
        <f t="shared" ref="B1676:B1736" si="2674">TEXT(A1674,"mmm")</f>
        <v>juil</v>
      </c>
      <c r="C1676" s="57">
        <f t="shared" ref="C1676" si="2675">_xlfn.ISOWEEKNUM(A1674)</f>
        <v>28</v>
      </c>
      <c r="D1676" s="35"/>
      <c r="E1676" s="22"/>
      <c r="F1676" s="12"/>
      <c r="G1676" s="13"/>
      <c r="H1676" s="24"/>
      <c r="I1676" s="12"/>
      <c r="J1676" s="60"/>
      <c r="K1676" s="18"/>
      <c r="L1676" s="4"/>
      <c r="N1676" s="61">
        <f>IF(Tableau1[[#This Row],[Noms_M]]=N$5,Tableau1[[#This Row],[Fin_M]]-Tableau1[[#This Row],[Début_M]],0)+IF(Tableau1[[#This Row],[Noms]]=N$5,Tableau1[[#This Row],[Fin]]-Tableau1[[#This Row],[Début]],0)</f>
        <v>0</v>
      </c>
      <c r="O1676" s="61">
        <f>IF(Tableau1[[#This Row],[Noms_M]]=O$5,Tableau1[[#This Row],[Fin_M]]-Tableau1[[#This Row],[Début_M]],0)+IF(Tableau1[[#This Row],[Noms]]=O$5,Tableau1[[#This Row],[Fin]]-Tableau1[[#This Row],[Début]],0)</f>
        <v>0</v>
      </c>
      <c r="P1676" s="61">
        <f>IF(Tableau1[[#This Row],[Noms_M]]=P$5,Tableau1[[#This Row],[Fin_M]]-Tableau1[[#This Row],[Début_M]],0)+IF(Tableau1[[#This Row],[Noms]]=P$5,Tableau1[[#This Row],[Fin]]-Tableau1[[#This Row],[Début]],0)</f>
        <v>0</v>
      </c>
      <c r="Q1676" s="61">
        <f>IF(Tableau1[[#This Row],[Noms_M]]=Q$5,Tableau1[[#This Row],[Fin_M]]-Tableau1[[#This Row],[Début_M]],0)+IF(Tableau1[[#This Row],[Noms]]=Q$5,Tableau1[[#This Row],[Fin]]-Tableau1[[#This Row],[Début]],0)</f>
        <v>0</v>
      </c>
      <c r="R1676" s="61">
        <f>IF(Tableau1[[#This Row],[Noms_M]]=R$5,Tableau1[[#This Row],[Fin_M]]-Tableau1[[#This Row],[Début_M]],0)+IF(Tableau1[[#This Row],[Noms]]=R$5,Tableau1[[#This Row],[Fin]]-Tableau1[[#This Row],[Début]],0)</f>
        <v>0</v>
      </c>
      <c r="S1676" s="62">
        <f>IF(Tableau1[[#This Row],[Noms_M]]=S$5,Tableau1[[#This Row],[Fin_M]]-Tableau1[[#This Row],[Début_M]],0)+IF(Tableau1[[#This Row],[Noms]]=S$5,Tableau1[[#This Row],[Fin]]-Tableau1[[#This Row],[Début]],0)</f>
        <v>0</v>
      </c>
    </row>
    <row r="1677" spans="1:26" s="17" customFormat="1" ht="20.25" customHeight="1" thickBot="1" x14ac:dyDescent="0.35">
      <c r="A1677" s="36">
        <f>A1674+1</f>
        <v>46213</v>
      </c>
      <c r="B1677" s="55" t="str">
        <f t="shared" ref="B1677:B1737" si="2676">TEXT(A1677,"mmm")</f>
        <v>juil</v>
      </c>
      <c r="C1677" s="57">
        <f t="shared" ref="C1677" si="2677">_xlfn.ISOWEEKNUM(A1677)</f>
        <v>28</v>
      </c>
      <c r="D1677" s="33">
        <f>A1677</f>
        <v>46213</v>
      </c>
      <c r="E1677" s="8"/>
      <c r="F1677" s="1"/>
      <c r="G1677" s="9"/>
      <c r="H1677" s="14"/>
      <c r="I1677" s="1"/>
      <c r="J1677" s="58"/>
      <c r="K1677" s="18"/>
      <c r="L1677" s="7"/>
      <c r="N1677" s="61">
        <f>IF(Tableau1[[#This Row],[Noms_M]]=N$5,Tableau1[[#This Row],[Fin_M]]-Tableau1[[#This Row],[Début_M]],0)+IF(Tableau1[[#This Row],[Noms]]=N$5,Tableau1[[#This Row],[Fin]]-Tableau1[[#This Row],[Début]],0)</f>
        <v>0</v>
      </c>
      <c r="O1677" s="61">
        <f>IF(Tableau1[[#This Row],[Noms_M]]=O$5,Tableau1[[#This Row],[Fin_M]]-Tableau1[[#This Row],[Début_M]],0)+IF(Tableau1[[#This Row],[Noms]]=O$5,Tableau1[[#This Row],[Fin]]-Tableau1[[#This Row],[Début]],0)</f>
        <v>0</v>
      </c>
      <c r="P1677" s="61">
        <f>IF(Tableau1[[#This Row],[Noms_M]]=P$5,Tableau1[[#This Row],[Fin_M]]-Tableau1[[#This Row],[Début_M]],0)+IF(Tableau1[[#This Row],[Noms]]=P$5,Tableau1[[#This Row],[Fin]]-Tableau1[[#This Row],[Début]],0)</f>
        <v>0</v>
      </c>
      <c r="Q1677" s="61">
        <f>IF(Tableau1[[#This Row],[Noms_M]]=Q$5,Tableau1[[#This Row],[Fin_M]]-Tableau1[[#This Row],[Début_M]],0)+IF(Tableau1[[#This Row],[Noms]]=Q$5,Tableau1[[#This Row],[Fin]]-Tableau1[[#This Row],[Début]],0)</f>
        <v>0</v>
      </c>
      <c r="R1677" s="61">
        <f>IF(Tableau1[[#This Row],[Noms_M]]=R$5,Tableau1[[#This Row],[Fin_M]]-Tableau1[[#This Row],[Début_M]],0)+IF(Tableau1[[#This Row],[Noms]]=R$5,Tableau1[[#This Row],[Fin]]-Tableau1[[#This Row],[Début]],0)</f>
        <v>0</v>
      </c>
      <c r="S1677" s="62">
        <f>IF(Tableau1[[#This Row],[Noms_M]]=S$5,Tableau1[[#This Row],[Fin_M]]-Tableau1[[#This Row],[Début_M]],0)+IF(Tableau1[[#This Row],[Noms]]=S$5,Tableau1[[#This Row],[Fin]]-Tableau1[[#This Row],[Début]],0)</f>
        <v>0</v>
      </c>
    </row>
    <row r="1678" spans="1:26" s="17" customFormat="1" ht="20.25" customHeight="1" thickBot="1" x14ac:dyDescent="0.35">
      <c r="A1678" s="37"/>
      <c r="B1678" s="56" t="str">
        <f t="shared" ref="B1678:B1738" si="2678">TEXT(A1677,"mmm")</f>
        <v>juil</v>
      </c>
      <c r="C1678" s="57">
        <f t="shared" ref="C1678" si="2679">_xlfn.ISOWEEKNUM(A1677)</f>
        <v>28</v>
      </c>
      <c r="D1678" s="34"/>
      <c r="E1678" s="10"/>
      <c r="F1678" s="2"/>
      <c r="G1678" s="11"/>
      <c r="H1678" s="15"/>
      <c r="I1678" s="2"/>
      <c r="J1678" s="59"/>
      <c r="K1678" s="18"/>
      <c r="L1678" s="3"/>
      <c r="N1678" s="61">
        <f>IF(Tableau1[[#This Row],[Noms_M]]=N$5,Tableau1[[#This Row],[Fin_M]]-Tableau1[[#This Row],[Début_M]],0)+IF(Tableau1[[#This Row],[Noms]]=N$5,Tableau1[[#This Row],[Fin]]-Tableau1[[#This Row],[Début]],0)</f>
        <v>0</v>
      </c>
      <c r="O1678" s="61">
        <f>IF(Tableau1[[#This Row],[Noms_M]]=O$5,Tableau1[[#This Row],[Fin_M]]-Tableau1[[#This Row],[Début_M]],0)+IF(Tableau1[[#This Row],[Noms]]=O$5,Tableau1[[#This Row],[Fin]]-Tableau1[[#This Row],[Début]],0)</f>
        <v>0</v>
      </c>
      <c r="P1678" s="61">
        <f>IF(Tableau1[[#This Row],[Noms_M]]=P$5,Tableau1[[#This Row],[Fin_M]]-Tableau1[[#This Row],[Début_M]],0)+IF(Tableau1[[#This Row],[Noms]]=P$5,Tableau1[[#This Row],[Fin]]-Tableau1[[#This Row],[Début]],0)</f>
        <v>0</v>
      </c>
      <c r="Q1678" s="61">
        <f>IF(Tableau1[[#This Row],[Noms_M]]=Q$5,Tableau1[[#This Row],[Fin_M]]-Tableau1[[#This Row],[Début_M]],0)+IF(Tableau1[[#This Row],[Noms]]=Q$5,Tableau1[[#This Row],[Fin]]-Tableau1[[#This Row],[Début]],0)</f>
        <v>0</v>
      </c>
      <c r="R1678" s="61">
        <f>IF(Tableau1[[#This Row],[Noms_M]]=R$5,Tableau1[[#This Row],[Fin_M]]-Tableau1[[#This Row],[Début_M]],0)+IF(Tableau1[[#This Row],[Noms]]=R$5,Tableau1[[#This Row],[Fin]]-Tableau1[[#This Row],[Début]],0)</f>
        <v>0</v>
      </c>
      <c r="S1678" s="62">
        <f>IF(Tableau1[[#This Row],[Noms_M]]=S$5,Tableau1[[#This Row],[Fin_M]]-Tableau1[[#This Row],[Début_M]],0)+IF(Tableau1[[#This Row],[Noms]]=S$5,Tableau1[[#This Row],[Fin]]-Tableau1[[#This Row],[Début]],0)</f>
        <v>0</v>
      </c>
    </row>
    <row r="1679" spans="1:26" s="17" customFormat="1" ht="20.25" customHeight="1" thickBot="1" x14ac:dyDescent="0.35">
      <c r="A1679" s="38"/>
      <c r="B1679" s="56" t="str">
        <f t="shared" ref="B1679:B1739" si="2680">TEXT(A1677,"mmm")</f>
        <v>juil</v>
      </c>
      <c r="C1679" s="57">
        <f t="shared" ref="C1679" si="2681">_xlfn.ISOWEEKNUM(A1677)</f>
        <v>28</v>
      </c>
      <c r="D1679" s="35"/>
      <c r="E1679" s="22"/>
      <c r="F1679" s="12"/>
      <c r="G1679" s="13"/>
      <c r="H1679" s="24"/>
      <c r="I1679" s="12"/>
      <c r="J1679" s="60"/>
      <c r="K1679" s="18"/>
      <c r="L1679" s="4"/>
      <c r="N1679" s="61">
        <f>IF(Tableau1[[#This Row],[Noms_M]]=N$5,Tableau1[[#This Row],[Fin_M]]-Tableau1[[#This Row],[Début_M]],0)+IF(Tableau1[[#This Row],[Noms]]=N$5,Tableau1[[#This Row],[Fin]]-Tableau1[[#This Row],[Début]],0)</f>
        <v>0</v>
      </c>
      <c r="O1679" s="61">
        <f>IF(Tableau1[[#This Row],[Noms_M]]=O$5,Tableau1[[#This Row],[Fin_M]]-Tableau1[[#This Row],[Début_M]],0)+IF(Tableau1[[#This Row],[Noms]]=O$5,Tableau1[[#This Row],[Fin]]-Tableau1[[#This Row],[Début]],0)</f>
        <v>0</v>
      </c>
      <c r="P1679" s="61">
        <f>IF(Tableau1[[#This Row],[Noms_M]]=P$5,Tableau1[[#This Row],[Fin_M]]-Tableau1[[#This Row],[Début_M]],0)+IF(Tableau1[[#This Row],[Noms]]=P$5,Tableau1[[#This Row],[Fin]]-Tableau1[[#This Row],[Début]],0)</f>
        <v>0</v>
      </c>
      <c r="Q1679" s="61">
        <f>IF(Tableau1[[#This Row],[Noms_M]]=Q$5,Tableau1[[#This Row],[Fin_M]]-Tableau1[[#This Row],[Début_M]],0)+IF(Tableau1[[#This Row],[Noms]]=Q$5,Tableau1[[#This Row],[Fin]]-Tableau1[[#This Row],[Début]],0)</f>
        <v>0</v>
      </c>
      <c r="R1679" s="61">
        <f>IF(Tableau1[[#This Row],[Noms_M]]=R$5,Tableau1[[#This Row],[Fin_M]]-Tableau1[[#This Row],[Début_M]],0)+IF(Tableau1[[#This Row],[Noms]]=R$5,Tableau1[[#This Row],[Fin]]-Tableau1[[#This Row],[Début]],0)</f>
        <v>0</v>
      </c>
      <c r="S1679" s="62">
        <f>IF(Tableau1[[#This Row],[Noms_M]]=S$5,Tableau1[[#This Row],[Fin_M]]-Tableau1[[#This Row],[Début_M]],0)+IF(Tableau1[[#This Row],[Noms]]=S$5,Tableau1[[#This Row],[Fin]]-Tableau1[[#This Row],[Début]],0)</f>
        <v>0</v>
      </c>
    </row>
    <row r="1680" spans="1:26" s="17" customFormat="1" ht="20.25" customHeight="1" thickBot="1" x14ac:dyDescent="0.35">
      <c r="A1680" s="36">
        <f>A1677+1</f>
        <v>46214</v>
      </c>
      <c r="B1680" s="55" t="str">
        <f t="shared" ref="B1680:B1740" si="2682">TEXT(A1680,"mmm")</f>
        <v>juil</v>
      </c>
      <c r="C1680" s="57">
        <f t="shared" ref="C1680" si="2683">_xlfn.ISOWEEKNUM(A1680)</f>
        <v>28</v>
      </c>
      <c r="D1680" s="33">
        <f>A1680</f>
        <v>46214</v>
      </c>
      <c r="E1680" s="8"/>
      <c r="F1680" s="1"/>
      <c r="G1680" s="9"/>
      <c r="H1680" s="14"/>
      <c r="I1680" s="1"/>
      <c r="J1680" s="58"/>
      <c r="K1680" s="18"/>
      <c r="L1680" s="7"/>
      <c r="N1680" s="61">
        <f>IF(Tableau1[[#This Row],[Noms_M]]=N$5,Tableau1[[#This Row],[Fin_M]]-Tableau1[[#This Row],[Début_M]],0)+IF(Tableau1[[#This Row],[Noms]]=N$5,Tableau1[[#This Row],[Fin]]-Tableau1[[#This Row],[Début]],0)</f>
        <v>0</v>
      </c>
      <c r="O1680" s="61">
        <f>IF(Tableau1[[#This Row],[Noms_M]]=O$5,Tableau1[[#This Row],[Fin_M]]-Tableau1[[#This Row],[Début_M]],0)+IF(Tableau1[[#This Row],[Noms]]=O$5,Tableau1[[#This Row],[Fin]]-Tableau1[[#This Row],[Début]],0)</f>
        <v>0</v>
      </c>
      <c r="P1680" s="61">
        <f>IF(Tableau1[[#This Row],[Noms_M]]=P$5,Tableau1[[#This Row],[Fin_M]]-Tableau1[[#This Row],[Début_M]],0)+IF(Tableau1[[#This Row],[Noms]]=P$5,Tableau1[[#This Row],[Fin]]-Tableau1[[#This Row],[Début]],0)</f>
        <v>0</v>
      </c>
      <c r="Q1680" s="61">
        <f>IF(Tableau1[[#This Row],[Noms_M]]=Q$5,Tableau1[[#This Row],[Fin_M]]-Tableau1[[#This Row],[Début_M]],0)+IF(Tableau1[[#This Row],[Noms]]=Q$5,Tableau1[[#This Row],[Fin]]-Tableau1[[#This Row],[Début]],0)</f>
        <v>0</v>
      </c>
      <c r="R1680" s="61">
        <f>IF(Tableau1[[#This Row],[Noms_M]]=R$5,Tableau1[[#This Row],[Fin_M]]-Tableau1[[#This Row],[Début_M]],0)+IF(Tableau1[[#This Row],[Noms]]=R$5,Tableau1[[#This Row],[Fin]]-Tableau1[[#This Row],[Début]],0)</f>
        <v>0</v>
      </c>
      <c r="S1680" s="62">
        <f>IF(Tableau1[[#This Row],[Noms_M]]=S$5,Tableau1[[#This Row],[Fin_M]]-Tableau1[[#This Row],[Début_M]],0)+IF(Tableau1[[#This Row],[Noms]]=S$5,Tableau1[[#This Row],[Fin]]-Tableau1[[#This Row],[Début]],0)</f>
        <v>0</v>
      </c>
    </row>
    <row r="1681" spans="1:26" s="17" customFormat="1" ht="20.25" customHeight="1" thickBot="1" x14ac:dyDescent="0.35">
      <c r="A1681" s="37"/>
      <c r="B1681" s="56" t="str">
        <f t="shared" ref="B1681:B1741" si="2684">TEXT(A1680,"mmm")</f>
        <v>juil</v>
      </c>
      <c r="C1681" s="57">
        <f t="shared" ref="C1681" si="2685">_xlfn.ISOWEEKNUM(A1680)</f>
        <v>28</v>
      </c>
      <c r="D1681" s="34"/>
      <c r="E1681" s="10"/>
      <c r="F1681" s="2"/>
      <c r="G1681" s="11"/>
      <c r="H1681" s="15"/>
      <c r="I1681" s="2"/>
      <c r="J1681" s="59"/>
      <c r="K1681" s="18"/>
      <c r="L1681" s="3"/>
      <c r="N1681" s="61">
        <f>IF(Tableau1[[#This Row],[Noms_M]]=N$5,Tableau1[[#This Row],[Fin_M]]-Tableau1[[#This Row],[Début_M]],0)+IF(Tableau1[[#This Row],[Noms]]=N$5,Tableau1[[#This Row],[Fin]]-Tableau1[[#This Row],[Début]],0)</f>
        <v>0</v>
      </c>
      <c r="O1681" s="61">
        <f>IF(Tableau1[[#This Row],[Noms_M]]=O$5,Tableau1[[#This Row],[Fin_M]]-Tableau1[[#This Row],[Début_M]],0)+IF(Tableau1[[#This Row],[Noms]]=O$5,Tableau1[[#This Row],[Fin]]-Tableau1[[#This Row],[Début]],0)</f>
        <v>0</v>
      </c>
      <c r="P1681" s="61">
        <f>IF(Tableau1[[#This Row],[Noms_M]]=P$5,Tableau1[[#This Row],[Fin_M]]-Tableau1[[#This Row],[Début_M]],0)+IF(Tableau1[[#This Row],[Noms]]=P$5,Tableau1[[#This Row],[Fin]]-Tableau1[[#This Row],[Début]],0)</f>
        <v>0</v>
      </c>
      <c r="Q1681" s="61">
        <f>IF(Tableau1[[#This Row],[Noms_M]]=Q$5,Tableau1[[#This Row],[Fin_M]]-Tableau1[[#This Row],[Début_M]],0)+IF(Tableau1[[#This Row],[Noms]]=Q$5,Tableau1[[#This Row],[Fin]]-Tableau1[[#This Row],[Début]],0)</f>
        <v>0</v>
      </c>
      <c r="R1681" s="61">
        <f>IF(Tableau1[[#This Row],[Noms_M]]=R$5,Tableau1[[#This Row],[Fin_M]]-Tableau1[[#This Row],[Début_M]],0)+IF(Tableau1[[#This Row],[Noms]]=R$5,Tableau1[[#This Row],[Fin]]-Tableau1[[#This Row],[Début]],0)</f>
        <v>0</v>
      </c>
      <c r="S1681" s="62">
        <f>IF(Tableau1[[#This Row],[Noms_M]]=S$5,Tableau1[[#This Row],[Fin_M]]-Tableau1[[#This Row],[Début_M]],0)+IF(Tableau1[[#This Row],[Noms]]=S$5,Tableau1[[#This Row],[Fin]]-Tableau1[[#This Row],[Début]],0)</f>
        <v>0</v>
      </c>
    </row>
    <row r="1682" spans="1:26" s="17" customFormat="1" ht="20.25" customHeight="1" thickBot="1" x14ac:dyDescent="0.35">
      <c r="A1682" s="38"/>
      <c r="B1682" s="56" t="str">
        <f t="shared" ref="B1682:B1742" si="2686">TEXT(A1680,"mmm")</f>
        <v>juil</v>
      </c>
      <c r="C1682" s="57">
        <f t="shared" ref="C1682" si="2687">_xlfn.ISOWEEKNUM(A1680)</f>
        <v>28</v>
      </c>
      <c r="D1682" s="35"/>
      <c r="E1682" s="22"/>
      <c r="F1682" s="12"/>
      <c r="G1682" s="13"/>
      <c r="H1682" s="24"/>
      <c r="I1682" s="12"/>
      <c r="J1682" s="60"/>
      <c r="K1682" s="18"/>
      <c r="L1682" s="4"/>
      <c r="N1682" s="61">
        <f>IF(Tableau1[[#This Row],[Noms_M]]=N$5,Tableau1[[#This Row],[Fin_M]]-Tableau1[[#This Row],[Début_M]],0)+IF(Tableau1[[#This Row],[Noms]]=N$5,Tableau1[[#This Row],[Fin]]-Tableau1[[#This Row],[Début]],0)</f>
        <v>0</v>
      </c>
      <c r="O1682" s="61">
        <f>IF(Tableau1[[#This Row],[Noms_M]]=O$5,Tableau1[[#This Row],[Fin_M]]-Tableau1[[#This Row],[Début_M]],0)+IF(Tableau1[[#This Row],[Noms]]=O$5,Tableau1[[#This Row],[Fin]]-Tableau1[[#This Row],[Début]],0)</f>
        <v>0</v>
      </c>
      <c r="P1682" s="61">
        <f>IF(Tableau1[[#This Row],[Noms_M]]=P$5,Tableau1[[#This Row],[Fin_M]]-Tableau1[[#This Row],[Début_M]],0)+IF(Tableau1[[#This Row],[Noms]]=P$5,Tableau1[[#This Row],[Fin]]-Tableau1[[#This Row],[Début]],0)</f>
        <v>0</v>
      </c>
      <c r="Q1682" s="61">
        <f>IF(Tableau1[[#This Row],[Noms_M]]=Q$5,Tableau1[[#This Row],[Fin_M]]-Tableau1[[#This Row],[Début_M]],0)+IF(Tableau1[[#This Row],[Noms]]=Q$5,Tableau1[[#This Row],[Fin]]-Tableau1[[#This Row],[Début]],0)</f>
        <v>0</v>
      </c>
      <c r="R1682" s="61">
        <f>IF(Tableau1[[#This Row],[Noms_M]]=R$5,Tableau1[[#This Row],[Fin_M]]-Tableau1[[#This Row],[Début_M]],0)+IF(Tableau1[[#This Row],[Noms]]=R$5,Tableau1[[#This Row],[Fin]]-Tableau1[[#This Row],[Début]],0)</f>
        <v>0</v>
      </c>
      <c r="S1682" s="62">
        <f>IF(Tableau1[[#This Row],[Noms_M]]=S$5,Tableau1[[#This Row],[Fin_M]]-Tableau1[[#This Row],[Début_M]],0)+IF(Tableau1[[#This Row],[Noms]]=S$5,Tableau1[[#This Row],[Fin]]-Tableau1[[#This Row],[Début]],0)</f>
        <v>0</v>
      </c>
    </row>
    <row r="1683" spans="1:26" s="17" customFormat="1" ht="20.25" customHeight="1" thickBot="1" x14ac:dyDescent="0.35">
      <c r="A1683" s="36">
        <f>A1680+1</f>
        <v>46215</v>
      </c>
      <c r="B1683" s="55" t="str">
        <f t="shared" ref="B1683:B1743" si="2688">TEXT(A1683,"mmm")</f>
        <v>juil</v>
      </c>
      <c r="C1683" s="57">
        <f t="shared" ref="C1683" si="2689">_xlfn.ISOWEEKNUM(A1683)</f>
        <v>28</v>
      </c>
      <c r="D1683" s="33">
        <f>A1683</f>
        <v>46215</v>
      </c>
      <c r="E1683" s="8"/>
      <c r="F1683" s="1"/>
      <c r="G1683" s="9"/>
      <c r="H1683" s="14"/>
      <c r="I1683" s="1"/>
      <c r="J1683" s="58"/>
      <c r="K1683" s="18"/>
      <c r="L1683" s="7"/>
      <c r="N1683" s="61">
        <f>IF(Tableau1[[#This Row],[Noms_M]]=N$5,Tableau1[[#This Row],[Fin_M]]-Tableau1[[#This Row],[Début_M]],0)+IF(Tableau1[[#This Row],[Noms]]=N$5,Tableau1[[#This Row],[Fin]]-Tableau1[[#This Row],[Début]],0)</f>
        <v>0</v>
      </c>
      <c r="O1683" s="61">
        <f>IF(Tableau1[[#This Row],[Noms_M]]=O$5,Tableau1[[#This Row],[Fin_M]]-Tableau1[[#This Row],[Début_M]],0)+IF(Tableau1[[#This Row],[Noms]]=O$5,Tableau1[[#This Row],[Fin]]-Tableau1[[#This Row],[Début]],0)</f>
        <v>0</v>
      </c>
      <c r="P1683" s="61">
        <f>IF(Tableau1[[#This Row],[Noms_M]]=P$5,Tableau1[[#This Row],[Fin_M]]-Tableau1[[#This Row],[Début_M]],0)+IF(Tableau1[[#This Row],[Noms]]=P$5,Tableau1[[#This Row],[Fin]]-Tableau1[[#This Row],[Début]],0)</f>
        <v>0</v>
      </c>
      <c r="Q1683" s="61">
        <f>IF(Tableau1[[#This Row],[Noms_M]]=Q$5,Tableau1[[#This Row],[Fin_M]]-Tableau1[[#This Row],[Début_M]],0)+IF(Tableau1[[#This Row],[Noms]]=Q$5,Tableau1[[#This Row],[Fin]]-Tableau1[[#This Row],[Début]],0)</f>
        <v>0</v>
      </c>
      <c r="R1683" s="61">
        <f>IF(Tableau1[[#This Row],[Noms_M]]=R$5,Tableau1[[#This Row],[Fin_M]]-Tableau1[[#This Row],[Début_M]],0)+IF(Tableau1[[#This Row],[Noms]]=R$5,Tableau1[[#This Row],[Fin]]-Tableau1[[#This Row],[Début]],0)</f>
        <v>0</v>
      </c>
      <c r="S1683" s="62">
        <f>IF(Tableau1[[#This Row],[Noms_M]]=S$5,Tableau1[[#This Row],[Fin_M]]-Tableau1[[#This Row],[Début_M]],0)+IF(Tableau1[[#This Row],[Noms]]=S$5,Tableau1[[#This Row],[Fin]]-Tableau1[[#This Row],[Début]],0)</f>
        <v>0</v>
      </c>
    </row>
    <row r="1684" spans="1:26" s="17" customFormat="1" ht="20.25" customHeight="1" thickBot="1" x14ac:dyDescent="0.35">
      <c r="A1684" s="37"/>
      <c r="B1684" s="56" t="str">
        <f t="shared" ref="B1684:B1744" si="2690">TEXT(A1683,"mmm")</f>
        <v>juil</v>
      </c>
      <c r="C1684" s="57">
        <f t="shared" ref="C1684" si="2691">_xlfn.ISOWEEKNUM(A1683)</f>
        <v>28</v>
      </c>
      <c r="D1684" s="34"/>
      <c r="E1684" s="10"/>
      <c r="F1684" s="2"/>
      <c r="G1684" s="11"/>
      <c r="H1684" s="15"/>
      <c r="I1684" s="2"/>
      <c r="J1684" s="59"/>
      <c r="K1684" s="18"/>
      <c r="L1684" s="3"/>
      <c r="N1684" s="61">
        <f>IF(Tableau1[[#This Row],[Noms_M]]=N$5,Tableau1[[#This Row],[Fin_M]]-Tableau1[[#This Row],[Début_M]],0)+IF(Tableau1[[#This Row],[Noms]]=N$5,Tableau1[[#This Row],[Fin]]-Tableau1[[#This Row],[Début]],0)</f>
        <v>0</v>
      </c>
      <c r="O1684" s="61">
        <f>IF(Tableau1[[#This Row],[Noms_M]]=O$5,Tableau1[[#This Row],[Fin_M]]-Tableau1[[#This Row],[Début_M]],0)+IF(Tableau1[[#This Row],[Noms]]=O$5,Tableau1[[#This Row],[Fin]]-Tableau1[[#This Row],[Début]],0)</f>
        <v>0</v>
      </c>
      <c r="P1684" s="61">
        <f>IF(Tableau1[[#This Row],[Noms_M]]=P$5,Tableau1[[#This Row],[Fin_M]]-Tableau1[[#This Row],[Début_M]],0)+IF(Tableau1[[#This Row],[Noms]]=P$5,Tableau1[[#This Row],[Fin]]-Tableau1[[#This Row],[Début]],0)</f>
        <v>0</v>
      </c>
      <c r="Q1684" s="61">
        <f>IF(Tableau1[[#This Row],[Noms_M]]=Q$5,Tableau1[[#This Row],[Fin_M]]-Tableau1[[#This Row],[Début_M]],0)+IF(Tableau1[[#This Row],[Noms]]=Q$5,Tableau1[[#This Row],[Fin]]-Tableau1[[#This Row],[Début]],0)</f>
        <v>0</v>
      </c>
      <c r="R1684" s="61">
        <f>IF(Tableau1[[#This Row],[Noms_M]]=R$5,Tableau1[[#This Row],[Fin_M]]-Tableau1[[#This Row],[Début_M]],0)+IF(Tableau1[[#This Row],[Noms]]=R$5,Tableau1[[#This Row],[Fin]]-Tableau1[[#This Row],[Début]],0)</f>
        <v>0</v>
      </c>
      <c r="S1684" s="62">
        <f>IF(Tableau1[[#This Row],[Noms_M]]=S$5,Tableau1[[#This Row],[Fin_M]]-Tableau1[[#This Row],[Début_M]],0)+IF(Tableau1[[#This Row],[Noms]]=S$5,Tableau1[[#This Row],[Fin]]-Tableau1[[#This Row],[Début]],0)</f>
        <v>0</v>
      </c>
    </row>
    <row r="1685" spans="1:26" s="17" customFormat="1" ht="20.25" customHeight="1" thickBot="1" x14ac:dyDescent="0.35">
      <c r="A1685" s="38"/>
      <c r="B1685" s="56" t="str">
        <f t="shared" ref="B1685:B1745" si="2692">TEXT(A1683,"mmm")</f>
        <v>juil</v>
      </c>
      <c r="C1685" s="57">
        <f t="shared" ref="C1685" si="2693">_xlfn.ISOWEEKNUM(A1683)</f>
        <v>28</v>
      </c>
      <c r="D1685" s="35"/>
      <c r="E1685" s="22"/>
      <c r="F1685" s="12"/>
      <c r="G1685" s="13"/>
      <c r="H1685" s="24"/>
      <c r="I1685" s="12"/>
      <c r="J1685" s="60"/>
      <c r="K1685" s="18"/>
      <c r="L1685" s="4"/>
      <c r="N1685" s="61">
        <f>IF(Tableau1[[#This Row],[Noms_M]]=N$5,Tableau1[[#This Row],[Fin_M]]-Tableau1[[#This Row],[Début_M]],0)+IF(Tableau1[[#This Row],[Noms]]=N$5,Tableau1[[#This Row],[Fin]]-Tableau1[[#This Row],[Début]],0)</f>
        <v>0</v>
      </c>
      <c r="O1685" s="61">
        <f>IF(Tableau1[[#This Row],[Noms_M]]=O$5,Tableau1[[#This Row],[Fin_M]]-Tableau1[[#This Row],[Début_M]],0)+IF(Tableau1[[#This Row],[Noms]]=O$5,Tableau1[[#This Row],[Fin]]-Tableau1[[#This Row],[Début]],0)</f>
        <v>0</v>
      </c>
      <c r="P1685" s="61">
        <f>IF(Tableau1[[#This Row],[Noms_M]]=P$5,Tableau1[[#This Row],[Fin_M]]-Tableau1[[#This Row],[Début_M]],0)+IF(Tableau1[[#This Row],[Noms]]=P$5,Tableau1[[#This Row],[Fin]]-Tableau1[[#This Row],[Début]],0)</f>
        <v>0</v>
      </c>
      <c r="Q1685" s="61">
        <f>IF(Tableau1[[#This Row],[Noms_M]]=Q$5,Tableau1[[#This Row],[Fin_M]]-Tableau1[[#This Row],[Début_M]],0)+IF(Tableau1[[#This Row],[Noms]]=Q$5,Tableau1[[#This Row],[Fin]]-Tableau1[[#This Row],[Début]],0)</f>
        <v>0</v>
      </c>
      <c r="R1685" s="61">
        <f>IF(Tableau1[[#This Row],[Noms_M]]=R$5,Tableau1[[#This Row],[Fin_M]]-Tableau1[[#This Row],[Début_M]],0)+IF(Tableau1[[#This Row],[Noms]]=R$5,Tableau1[[#This Row],[Fin]]-Tableau1[[#This Row],[Début]],0)</f>
        <v>0</v>
      </c>
      <c r="S1685" s="62">
        <f>IF(Tableau1[[#This Row],[Noms_M]]=S$5,Tableau1[[#This Row],[Fin_M]]-Tableau1[[#This Row],[Début_M]],0)+IF(Tableau1[[#This Row],[Noms]]=S$5,Tableau1[[#This Row],[Fin]]-Tableau1[[#This Row],[Début]],0)</f>
        <v>0</v>
      </c>
    </row>
    <row r="1686" spans="1:26" s="17" customFormat="1" ht="20.25" customHeight="1" thickBot="1" x14ac:dyDescent="0.35">
      <c r="A1686" s="36">
        <f>A1683+1</f>
        <v>46216</v>
      </c>
      <c r="B1686" s="55" t="str">
        <f t="shared" ref="B1686" si="2694">TEXT(A1686,"mmm")</f>
        <v>juil</v>
      </c>
      <c r="C1686" s="57">
        <f t="shared" ref="C1686" si="2695">_xlfn.ISOWEEKNUM(A1686)</f>
        <v>29</v>
      </c>
      <c r="D1686" s="33">
        <f>A1686</f>
        <v>46216</v>
      </c>
      <c r="E1686" s="8"/>
      <c r="F1686" s="1"/>
      <c r="G1686" s="9"/>
      <c r="H1686" s="14"/>
      <c r="I1686" s="1"/>
      <c r="J1686" s="58"/>
      <c r="K1686" s="18"/>
      <c r="L1686" s="7"/>
      <c r="N1686" s="61">
        <f>IF(Tableau1[[#This Row],[Noms_M]]=N$5,Tableau1[[#This Row],[Fin_M]]-Tableau1[[#This Row],[Début_M]],0)+IF(Tableau1[[#This Row],[Noms]]=N$5,Tableau1[[#This Row],[Fin]]-Tableau1[[#This Row],[Début]],0)</f>
        <v>0</v>
      </c>
      <c r="O1686" s="61">
        <f>IF(Tableau1[[#This Row],[Noms_M]]=O$5,Tableau1[[#This Row],[Fin_M]]-Tableau1[[#This Row],[Début_M]],0)+IF(Tableau1[[#This Row],[Noms]]=O$5,Tableau1[[#This Row],[Fin]]-Tableau1[[#This Row],[Début]],0)</f>
        <v>0</v>
      </c>
      <c r="P1686" s="61">
        <f>IF(Tableau1[[#This Row],[Noms_M]]=P$5,Tableau1[[#This Row],[Fin_M]]-Tableau1[[#This Row],[Début_M]],0)+IF(Tableau1[[#This Row],[Noms]]=P$5,Tableau1[[#This Row],[Fin]]-Tableau1[[#This Row],[Début]],0)</f>
        <v>0</v>
      </c>
      <c r="Q1686" s="61">
        <f>IF(Tableau1[[#This Row],[Noms_M]]=Q$5,Tableau1[[#This Row],[Fin_M]]-Tableau1[[#This Row],[Début_M]],0)+IF(Tableau1[[#This Row],[Noms]]=Q$5,Tableau1[[#This Row],[Fin]]-Tableau1[[#This Row],[Début]],0)</f>
        <v>0</v>
      </c>
      <c r="R1686" s="61">
        <f>IF(Tableau1[[#This Row],[Noms_M]]=R$5,Tableau1[[#This Row],[Fin_M]]-Tableau1[[#This Row],[Début_M]],0)+IF(Tableau1[[#This Row],[Noms]]=R$5,Tableau1[[#This Row],[Fin]]-Tableau1[[#This Row],[Début]],0)</f>
        <v>0</v>
      </c>
      <c r="S1686" s="62">
        <f>IF(Tableau1[[#This Row],[Noms_M]]=S$5,Tableau1[[#This Row],[Fin_M]]-Tableau1[[#This Row],[Début_M]],0)+IF(Tableau1[[#This Row],[Noms]]=S$5,Tableau1[[#This Row],[Fin]]-Tableau1[[#This Row],[Début]],0)</f>
        <v>0</v>
      </c>
      <c r="U1686" s="70">
        <f>SUM(N1686:N1706)</f>
        <v>0</v>
      </c>
      <c r="V1686" s="70">
        <f t="shared" ref="V1686" si="2696">SUM(O1686:O1706)</f>
        <v>0</v>
      </c>
      <c r="W1686" s="70">
        <f t="shared" ref="W1686" si="2697">SUM(P1686:P1706)</f>
        <v>0</v>
      </c>
      <c r="X1686" s="70">
        <f t="shared" ref="X1686" si="2698">SUM(Q1686:Q1706)</f>
        <v>0</v>
      </c>
      <c r="Y1686" s="70">
        <f t="shared" ref="Y1686" si="2699">SUM(R1686:R1706)</f>
        <v>0</v>
      </c>
      <c r="Z1686" s="70">
        <f t="shared" ref="Z1686" si="2700">SUM(S1686:S1706)</f>
        <v>0</v>
      </c>
    </row>
    <row r="1687" spans="1:26" s="17" customFormat="1" ht="20.25" customHeight="1" thickBot="1" x14ac:dyDescent="0.35">
      <c r="A1687" s="37"/>
      <c r="B1687" s="56" t="str">
        <f t="shared" ref="B1687" si="2701">TEXT(A1686,"mmm")</f>
        <v>juil</v>
      </c>
      <c r="C1687" s="57">
        <f t="shared" ref="C1687" si="2702">_xlfn.ISOWEEKNUM(A1686)</f>
        <v>29</v>
      </c>
      <c r="D1687" s="34"/>
      <c r="E1687" s="10"/>
      <c r="F1687" s="2"/>
      <c r="G1687" s="11"/>
      <c r="H1687" s="15"/>
      <c r="I1687" s="2"/>
      <c r="J1687" s="59"/>
      <c r="K1687" s="18"/>
      <c r="L1687" s="3"/>
      <c r="N1687" s="61">
        <f>IF(Tableau1[[#This Row],[Noms_M]]=N$5,Tableau1[[#This Row],[Fin_M]]-Tableau1[[#This Row],[Début_M]],0)+IF(Tableau1[[#This Row],[Noms]]=N$5,Tableau1[[#This Row],[Fin]]-Tableau1[[#This Row],[Début]],0)</f>
        <v>0</v>
      </c>
      <c r="O1687" s="61">
        <f>IF(Tableau1[[#This Row],[Noms_M]]=O$5,Tableau1[[#This Row],[Fin_M]]-Tableau1[[#This Row],[Début_M]],0)+IF(Tableau1[[#This Row],[Noms]]=O$5,Tableau1[[#This Row],[Fin]]-Tableau1[[#This Row],[Début]],0)</f>
        <v>0</v>
      </c>
      <c r="P1687" s="61">
        <f>IF(Tableau1[[#This Row],[Noms_M]]=P$5,Tableau1[[#This Row],[Fin_M]]-Tableau1[[#This Row],[Début_M]],0)+IF(Tableau1[[#This Row],[Noms]]=P$5,Tableau1[[#This Row],[Fin]]-Tableau1[[#This Row],[Début]],0)</f>
        <v>0</v>
      </c>
      <c r="Q1687" s="61">
        <f>IF(Tableau1[[#This Row],[Noms_M]]=Q$5,Tableau1[[#This Row],[Fin_M]]-Tableau1[[#This Row],[Début_M]],0)+IF(Tableau1[[#This Row],[Noms]]=Q$5,Tableau1[[#This Row],[Fin]]-Tableau1[[#This Row],[Début]],0)</f>
        <v>0</v>
      </c>
      <c r="R1687" s="61">
        <f>IF(Tableau1[[#This Row],[Noms_M]]=R$5,Tableau1[[#This Row],[Fin_M]]-Tableau1[[#This Row],[Début_M]],0)+IF(Tableau1[[#This Row],[Noms]]=R$5,Tableau1[[#This Row],[Fin]]-Tableau1[[#This Row],[Début]],0)</f>
        <v>0</v>
      </c>
      <c r="S1687" s="62">
        <f>IF(Tableau1[[#This Row],[Noms_M]]=S$5,Tableau1[[#This Row],[Fin_M]]-Tableau1[[#This Row],[Début_M]],0)+IF(Tableau1[[#This Row],[Noms]]=S$5,Tableau1[[#This Row],[Fin]]-Tableau1[[#This Row],[Début]],0)</f>
        <v>0</v>
      </c>
    </row>
    <row r="1688" spans="1:26" s="17" customFormat="1" ht="20.25" customHeight="1" thickBot="1" x14ac:dyDescent="0.35">
      <c r="A1688" s="38"/>
      <c r="B1688" s="56" t="str">
        <f t="shared" ref="B1688" si="2703">TEXT(A1686,"mmm")</f>
        <v>juil</v>
      </c>
      <c r="C1688" s="57">
        <f t="shared" ref="C1688" si="2704">_xlfn.ISOWEEKNUM(A1686)</f>
        <v>29</v>
      </c>
      <c r="D1688" s="35"/>
      <c r="E1688" s="22"/>
      <c r="F1688" s="12"/>
      <c r="G1688" s="13"/>
      <c r="H1688" s="24"/>
      <c r="I1688" s="12"/>
      <c r="J1688" s="60"/>
      <c r="K1688" s="18"/>
      <c r="L1688" s="4"/>
      <c r="N1688" s="61">
        <f>IF(Tableau1[[#This Row],[Noms_M]]=N$5,Tableau1[[#This Row],[Fin_M]]-Tableau1[[#This Row],[Début_M]],0)+IF(Tableau1[[#This Row],[Noms]]=N$5,Tableau1[[#This Row],[Fin]]-Tableau1[[#This Row],[Début]],0)</f>
        <v>0</v>
      </c>
      <c r="O1688" s="61">
        <f>IF(Tableau1[[#This Row],[Noms_M]]=O$5,Tableau1[[#This Row],[Fin_M]]-Tableau1[[#This Row],[Début_M]],0)+IF(Tableau1[[#This Row],[Noms]]=O$5,Tableau1[[#This Row],[Fin]]-Tableau1[[#This Row],[Début]],0)</f>
        <v>0</v>
      </c>
      <c r="P1688" s="61">
        <f>IF(Tableau1[[#This Row],[Noms_M]]=P$5,Tableau1[[#This Row],[Fin_M]]-Tableau1[[#This Row],[Début_M]],0)+IF(Tableau1[[#This Row],[Noms]]=P$5,Tableau1[[#This Row],[Fin]]-Tableau1[[#This Row],[Début]],0)</f>
        <v>0</v>
      </c>
      <c r="Q1688" s="61">
        <f>IF(Tableau1[[#This Row],[Noms_M]]=Q$5,Tableau1[[#This Row],[Fin_M]]-Tableau1[[#This Row],[Début_M]],0)+IF(Tableau1[[#This Row],[Noms]]=Q$5,Tableau1[[#This Row],[Fin]]-Tableau1[[#This Row],[Début]],0)</f>
        <v>0</v>
      </c>
      <c r="R1688" s="61">
        <f>IF(Tableau1[[#This Row],[Noms_M]]=R$5,Tableau1[[#This Row],[Fin_M]]-Tableau1[[#This Row],[Début_M]],0)+IF(Tableau1[[#This Row],[Noms]]=R$5,Tableau1[[#This Row],[Fin]]-Tableau1[[#This Row],[Début]],0)</f>
        <v>0</v>
      </c>
      <c r="S1688" s="62">
        <f>IF(Tableau1[[#This Row],[Noms_M]]=S$5,Tableau1[[#This Row],[Fin_M]]-Tableau1[[#This Row],[Début_M]],0)+IF(Tableau1[[#This Row],[Noms]]=S$5,Tableau1[[#This Row],[Fin]]-Tableau1[[#This Row],[Début]],0)</f>
        <v>0</v>
      </c>
    </row>
    <row r="1689" spans="1:26" s="17" customFormat="1" ht="20.25" customHeight="1" thickBot="1" x14ac:dyDescent="0.35">
      <c r="A1689" s="36">
        <f>A1686+1</f>
        <v>46217</v>
      </c>
      <c r="B1689" s="55" t="str">
        <f t="shared" si="2670"/>
        <v>juil</v>
      </c>
      <c r="C1689" s="57">
        <f t="shared" ref="C1689" si="2705">_xlfn.ISOWEEKNUM(A1689)</f>
        <v>29</v>
      </c>
      <c r="D1689" s="33">
        <f>A1689</f>
        <v>46217</v>
      </c>
      <c r="E1689" s="8"/>
      <c r="F1689" s="1"/>
      <c r="G1689" s="9"/>
      <c r="H1689" s="14"/>
      <c r="I1689" s="1"/>
      <c r="J1689" s="58"/>
      <c r="K1689" s="18"/>
      <c r="L1689" s="7"/>
      <c r="N1689" s="61">
        <f>IF(Tableau1[[#This Row],[Noms_M]]=N$5,Tableau1[[#This Row],[Fin_M]]-Tableau1[[#This Row],[Début_M]],0)+IF(Tableau1[[#This Row],[Noms]]=N$5,Tableau1[[#This Row],[Fin]]-Tableau1[[#This Row],[Début]],0)</f>
        <v>0</v>
      </c>
      <c r="O1689" s="61">
        <f>IF(Tableau1[[#This Row],[Noms_M]]=O$5,Tableau1[[#This Row],[Fin_M]]-Tableau1[[#This Row],[Début_M]],0)+IF(Tableau1[[#This Row],[Noms]]=O$5,Tableau1[[#This Row],[Fin]]-Tableau1[[#This Row],[Début]],0)</f>
        <v>0</v>
      </c>
      <c r="P1689" s="61">
        <f>IF(Tableau1[[#This Row],[Noms_M]]=P$5,Tableau1[[#This Row],[Fin_M]]-Tableau1[[#This Row],[Début_M]],0)+IF(Tableau1[[#This Row],[Noms]]=P$5,Tableau1[[#This Row],[Fin]]-Tableau1[[#This Row],[Début]],0)</f>
        <v>0</v>
      </c>
      <c r="Q1689" s="61">
        <f>IF(Tableau1[[#This Row],[Noms_M]]=Q$5,Tableau1[[#This Row],[Fin_M]]-Tableau1[[#This Row],[Début_M]],0)+IF(Tableau1[[#This Row],[Noms]]=Q$5,Tableau1[[#This Row],[Fin]]-Tableau1[[#This Row],[Début]],0)</f>
        <v>0</v>
      </c>
      <c r="R1689" s="61">
        <f>IF(Tableau1[[#This Row],[Noms_M]]=R$5,Tableau1[[#This Row],[Fin_M]]-Tableau1[[#This Row],[Début_M]],0)+IF(Tableau1[[#This Row],[Noms]]=R$5,Tableau1[[#This Row],[Fin]]-Tableau1[[#This Row],[Début]],0)</f>
        <v>0</v>
      </c>
      <c r="S1689" s="62">
        <f>IF(Tableau1[[#This Row],[Noms_M]]=S$5,Tableau1[[#This Row],[Fin_M]]-Tableau1[[#This Row],[Début_M]],0)+IF(Tableau1[[#This Row],[Noms]]=S$5,Tableau1[[#This Row],[Fin]]-Tableau1[[#This Row],[Début]],0)</f>
        <v>0</v>
      </c>
    </row>
    <row r="1690" spans="1:26" s="17" customFormat="1" ht="20.25" customHeight="1" thickBot="1" x14ac:dyDescent="0.35">
      <c r="A1690" s="37"/>
      <c r="B1690" s="56" t="str">
        <f t="shared" si="2672"/>
        <v>juil</v>
      </c>
      <c r="C1690" s="57">
        <f t="shared" ref="C1690" si="2706">_xlfn.ISOWEEKNUM(A1689)</f>
        <v>29</v>
      </c>
      <c r="D1690" s="34"/>
      <c r="E1690" s="10"/>
      <c r="F1690" s="2"/>
      <c r="G1690" s="11"/>
      <c r="H1690" s="15"/>
      <c r="I1690" s="2"/>
      <c r="J1690" s="59"/>
      <c r="K1690" s="18"/>
      <c r="L1690" s="3"/>
      <c r="N1690" s="61">
        <f>IF(Tableau1[[#This Row],[Noms_M]]=N$5,Tableau1[[#This Row],[Fin_M]]-Tableau1[[#This Row],[Début_M]],0)+IF(Tableau1[[#This Row],[Noms]]=N$5,Tableau1[[#This Row],[Fin]]-Tableau1[[#This Row],[Début]],0)</f>
        <v>0</v>
      </c>
      <c r="O1690" s="61">
        <f>IF(Tableau1[[#This Row],[Noms_M]]=O$5,Tableau1[[#This Row],[Fin_M]]-Tableau1[[#This Row],[Début_M]],0)+IF(Tableau1[[#This Row],[Noms]]=O$5,Tableau1[[#This Row],[Fin]]-Tableau1[[#This Row],[Début]],0)</f>
        <v>0</v>
      </c>
      <c r="P1690" s="61">
        <f>IF(Tableau1[[#This Row],[Noms_M]]=P$5,Tableau1[[#This Row],[Fin_M]]-Tableau1[[#This Row],[Début_M]],0)+IF(Tableau1[[#This Row],[Noms]]=P$5,Tableau1[[#This Row],[Fin]]-Tableau1[[#This Row],[Début]],0)</f>
        <v>0</v>
      </c>
      <c r="Q1690" s="61">
        <f>IF(Tableau1[[#This Row],[Noms_M]]=Q$5,Tableau1[[#This Row],[Fin_M]]-Tableau1[[#This Row],[Début_M]],0)+IF(Tableau1[[#This Row],[Noms]]=Q$5,Tableau1[[#This Row],[Fin]]-Tableau1[[#This Row],[Début]],0)</f>
        <v>0</v>
      </c>
      <c r="R1690" s="61">
        <f>IF(Tableau1[[#This Row],[Noms_M]]=R$5,Tableau1[[#This Row],[Fin_M]]-Tableau1[[#This Row],[Début_M]],0)+IF(Tableau1[[#This Row],[Noms]]=R$5,Tableau1[[#This Row],[Fin]]-Tableau1[[#This Row],[Début]],0)</f>
        <v>0</v>
      </c>
      <c r="S1690" s="62">
        <f>IF(Tableau1[[#This Row],[Noms_M]]=S$5,Tableau1[[#This Row],[Fin_M]]-Tableau1[[#This Row],[Début_M]],0)+IF(Tableau1[[#This Row],[Noms]]=S$5,Tableau1[[#This Row],[Fin]]-Tableau1[[#This Row],[Début]],0)</f>
        <v>0</v>
      </c>
    </row>
    <row r="1691" spans="1:26" s="17" customFormat="1" ht="20.25" customHeight="1" thickBot="1" x14ac:dyDescent="0.35">
      <c r="A1691" s="38"/>
      <c r="B1691" s="56" t="str">
        <f t="shared" si="2674"/>
        <v>juil</v>
      </c>
      <c r="C1691" s="57">
        <f t="shared" ref="C1691" si="2707">_xlfn.ISOWEEKNUM(A1689)</f>
        <v>29</v>
      </c>
      <c r="D1691" s="35"/>
      <c r="E1691" s="22"/>
      <c r="F1691" s="12"/>
      <c r="G1691" s="13"/>
      <c r="H1691" s="24"/>
      <c r="I1691" s="12"/>
      <c r="J1691" s="60"/>
      <c r="K1691" s="18"/>
      <c r="L1691" s="4"/>
      <c r="N1691" s="61">
        <f>IF(Tableau1[[#This Row],[Noms_M]]=N$5,Tableau1[[#This Row],[Fin_M]]-Tableau1[[#This Row],[Début_M]],0)+IF(Tableau1[[#This Row],[Noms]]=N$5,Tableau1[[#This Row],[Fin]]-Tableau1[[#This Row],[Début]],0)</f>
        <v>0</v>
      </c>
      <c r="O1691" s="61">
        <f>IF(Tableau1[[#This Row],[Noms_M]]=O$5,Tableau1[[#This Row],[Fin_M]]-Tableau1[[#This Row],[Début_M]],0)+IF(Tableau1[[#This Row],[Noms]]=O$5,Tableau1[[#This Row],[Fin]]-Tableau1[[#This Row],[Début]],0)</f>
        <v>0</v>
      </c>
      <c r="P1691" s="61">
        <f>IF(Tableau1[[#This Row],[Noms_M]]=P$5,Tableau1[[#This Row],[Fin_M]]-Tableau1[[#This Row],[Début_M]],0)+IF(Tableau1[[#This Row],[Noms]]=P$5,Tableau1[[#This Row],[Fin]]-Tableau1[[#This Row],[Début]],0)</f>
        <v>0</v>
      </c>
      <c r="Q1691" s="61">
        <f>IF(Tableau1[[#This Row],[Noms_M]]=Q$5,Tableau1[[#This Row],[Fin_M]]-Tableau1[[#This Row],[Début_M]],0)+IF(Tableau1[[#This Row],[Noms]]=Q$5,Tableau1[[#This Row],[Fin]]-Tableau1[[#This Row],[Début]],0)</f>
        <v>0</v>
      </c>
      <c r="R1691" s="61">
        <f>IF(Tableau1[[#This Row],[Noms_M]]=R$5,Tableau1[[#This Row],[Fin_M]]-Tableau1[[#This Row],[Début_M]],0)+IF(Tableau1[[#This Row],[Noms]]=R$5,Tableau1[[#This Row],[Fin]]-Tableau1[[#This Row],[Début]],0)</f>
        <v>0</v>
      </c>
      <c r="S1691" s="62">
        <f>IF(Tableau1[[#This Row],[Noms_M]]=S$5,Tableau1[[#This Row],[Fin_M]]-Tableau1[[#This Row],[Début_M]],0)+IF(Tableau1[[#This Row],[Noms]]=S$5,Tableau1[[#This Row],[Fin]]-Tableau1[[#This Row],[Début]],0)</f>
        <v>0</v>
      </c>
    </row>
    <row r="1692" spans="1:26" s="17" customFormat="1" ht="20.25" customHeight="1" thickBot="1" x14ac:dyDescent="0.35">
      <c r="A1692" s="36">
        <f>A1689+1</f>
        <v>46218</v>
      </c>
      <c r="B1692" s="55" t="str">
        <f t="shared" si="2676"/>
        <v>juil</v>
      </c>
      <c r="C1692" s="57">
        <f t="shared" ref="C1692" si="2708">_xlfn.ISOWEEKNUM(A1692)</f>
        <v>29</v>
      </c>
      <c r="D1692" s="33">
        <f>A1692</f>
        <v>46218</v>
      </c>
      <c r="E1692" s="8"/>
      <c r="F1692" s="1"/>
      <c r="G1692" s="9"/>
      <c r="H1692" s="14"/>
      <c r="I1692" s="1"/>
      <c r="J1692" s="58"/>
      <c r="K1692" s="18"/>
      <c r="L1692" s="7"/>
      <c r="N1692" s="61">
        <f>IF(Tableau1[[#This Row],[Noms_M]]=N$5,Tableau1[[#This Row],[Fin_M]]-Tableau1[[#This Row],[Début_M]],0)+IF(Tableau1[[#This Row],[Noms]]=N$5,Tableau1[[#This Row],[Fin]]-Tableau1[[#This Row],[Début]],0)</f>
        <v>0</v>
      </c>
      <c r="O1692" s="61">
        <f>IF(Tableau1[[#This Row],[Noms_M]]=O$5,Tableau1[[#This Row],[Fin_M]]-Tableau1[[#This Row],[Début_M]],0)+IF(Tableau1[[#This Row],[Noms]]=O$5,Tableau1[[#This Row],[Fin]]-Tableau1[[#This Row],[Début]],0)</f>
        <v>0</v>
      </c>
      <c r="P1692" s="61">
        <f>IF(Tableau1[[#This Row],[Noms_M]]=P$5,Tableau1[[#This Row],[Fin_M]]-Tableau1[[#This Row],[Début_M]],0)+IF(Tableau1[[#This Row],[Noms]]=P$5,Tableau1[[#This Row],[Fin]]-Tableau1[[#This Row],[Début]],0)</f>
        <v>0</v>
      </c>
      <c r="Q1692" s="61">
        <f>IF(Tableau1[[#This Row],[Noms_M]]=Q$5,Tableau1[[#This Row],[Fin_M]]-Tableau1[[#This Row],[Début_M]],0)+IF(Tableau1[[#This Row],[Noms]]=Q$5,Tableau1[[#This Row],[Fin]]-Tableau1[[#This Row],[Début]],0)</f>
        <v>0</v>
      </c>
      <c r="R1692" s="61">
        <f>IF(Tableau1[[#This Row],[Noms_M]]=R$5,Tableau1[[#This Row],[Fin_M]]-Tableau1[[#This Row],[Début_M]],0)+IF(Tableau1[[#This Row],[Noms]]=R$5,Tableau1[[#This Row],[Fin]]-Tableau1[[#This Row],[Début]],0)</f>
        <v>0</v>
      </c>
      <c r="S1692" s="62">
        <f>IF(Tableau1[[#This Row],[Noms_M]]=S$5,Tableau1[[#This Row],[Fin_M]]-Tableau1[[#This Row],[Début_M]],0)+IF(Tableau1[[#This Row],[Noms]]=S$5,Tableau1[[#This Row],[Fin]]-Tableau1[[#This Row],[Début]],0)</f>
        <v>0</v>
      </c>
    </row>
    <row r="1693" spans="1:26" s="17" customFormat="1" ht="20.25" customHeight="1" thickBot="1" x14ac:dyDescent="0.35">
      <c r="A1693" s="37"/>
      <c r="B1693" s="56" t="str">
        <f t="shared" si="2678"/>
        <v>juil</v>
      </c>
      <c r="C1693" s="57">
        <f t="shared" ref="C1693" si="2709">_xlfn.ISOWEEKNUM(A1692)</f>
        <v>29</v>
      </c>
      <c r="D1693" s="34"/>
      <c r="E1693" s="10"/>
      <c r="F1693" s="2"/>
      <c r="G1693" s="11"/>
      <c r="H1693" s="15"/>
      <c r="I1693" s="2"/>
      <c r="J1693" s="59"/>
      <c r="K1693" s="18"/>
      <c r="L1693" s="3"/>
      <c r="N1693" s="61">
        <f>IF(Tableau1[[#This Row],[Noms_M]]=N$5,Tableau1[[#This Row],[Fin_M]]-Tableau1[[#This Row],[Début_M]],0)+IF(Tableau1[[#This Row],[Noms]]=N$5,Tableau1[[#This Row],[Fin]]-Tableau1[[#This Row],[Début]],0)</f>
        <v>0</v>
      </c>
      <c r="O1693" s="61">
        <f>IF(Tableau1[[#This Row],[Noms_M]]=O$5,Tableau1[[#This Row],[Fin_M]]-Tableau1[[#This Row],[Début_M]],0)+IF(Tableau1[[#This Row],[Noms]]=O$5,Tableau1[[#This Row],[Fin]]-Tableau1[[#This Row],[Début]],0)</f>
        <v>0</v>
      </c>
      <c r="P1693" s="61">
        <f>IF(Tableau1[[#This Row],[Noms_M]]=P$5,Tableau1[[#This Row],[Fin_M]]-Tableau1[[#This Row],[Début_M]],0)+IF(Tableau1[[#This Row],[Noms]]=P$5,Tableau1[[#This Row],[Fin]]-Tableau1[[#This Row],[Début]],0)</f>
        <v>0</v>
      </c>
      <c r="Q1693" s="61">
        <f>IF(Tableau1[[#This Row],[Noms_M]]=Q$5,Tableau1[[#This Row],[Fin_M]]-Tableau1[[#This Row],[Début_M]],0)+IF(Tableau1[[#This Row],[Noms]]=Q$5,Tableau1[[#This Row],[Fin]]-Tableau1[[#This Row],[Début]],0)</f>
        <v>0</v>
      </c>
      <c r="R1693" s="61">
        <f>IF(Tableau1[[#This Row],[Noms_M]]=R$5,Tableau1[[#This Row],[Fin_M]]-Tableau1[[#This Row],[Début_M]],0)+IF(Tableau1[[#This Row],[Noms]]=R$5,Tableau1[[#This Row],[Fin]]-Tableau1[[#This Row],[Début]],0)</f>
        <v>0</v>
      </c>
      <c r="S1693" s="62">
        <f>IF(Tableau1[[#This Row],[Noms_M]]=S$5,Tableau1[[#This Row],[Fin_M]]-Tableau1[[#This Row],[Début_M]],0)+IF(Tableau1[[#This Row],[Noms]]=S$5,Tableau1[[#This Row],[Fin]]-Tableau1[[#This Row],[Début]],0)</f>
        <v>0</v>
      </c>
    </row>
    <row r="1694" spans="1:26" s="17" customFormat="1" ht="20.25" customHeight="1" thickBot="1" x14ac:dyDescent="0.35">
      <c r="A1694" s="38"/>
      <c r="B1694" s="56" t="str">
        <f t="shared" si="2680"/>
        <v>juil</v>
      </c>
      <c r="C1694" s="57">
        <f t="shared" ref="C1694" si="2710">_xlfn.ISOWEEKNUM(A1692)</f>
        <v>29</v>
      </c>
      <c r="D1694" s="35"/>
      <c r="E1694" s="22"/>
      <c r="F1694" s="12"/>
      <c r="G1694" s="13"/>
      <c r="H1694" s="24"/>
      <c r="I1694" s="12"/>
      <c r="J1694" s="60"/>
      <c r="K1694" s="18"/>
      <c r="L1694" s="4"/>
      <c r="N1694" s="61">
        <f>IF(Tableau1[[#This Row],[Noms_M]]=N$5,Tableau1[[#This Row],[Fin_M]]-Tableau1[[#This Row],[Début_M]],0)+IF(Tableau1[[#This Row],[Noms]]=N$5,Tableau1[[#This Row],[Fin]]-Tableau1[[#This Row],[Début]],0)</f>
        <v>0</v>
      </c>
      <c r="O1694" s="61">
        <f>IF(Tableau1[[#This Row],[Noms_M]]=O$5,Tableau1[[#This Row],[Fin_M]]-Tableau1[[#This Row],[Début_M]],0)+IF(Tableau1[[#This Row],[Noms]]=O$5,Tableau1[[#This Row],[Fin]]-Tableau1[[#This Row],[Début]],0)</f>
        <v>0</v>
      </c>
      <c r="P1694" s="61">
        <f>IF(Tableau1[[#This Row],[Noms_M]]=P$5,Tableau1[[#This Row],[Fin_M]]-Tableau1[[#This Row],[Début_M]],0)+IF(Tableau1[[#This Row],[Noms]]=P$5,Tableau1[[#This Row],[Fin]]-Tableau1[[#This Row],[Début]],0)</f>
        <v>0</v>
      </c>
      <c r="Q1694" s="61">
        <f>IF(Tableau1[[#This Row],[Noms_M]]=Q$5,Tableau1[[#This Row],[Fin_M]]-Tableau1[[#This Row],[Début_M]],0)+IF(Tableau1[[#This Row],[Noms]]=Q$5,Tableau1[[#This Row],[Fin]]-Tableau1[[#This Row],[Début]],0)</f>
        <v>0</v>
      </c>
      <c r="R1694" s="61">
        <f>IF(Tableau1[[#This Row],[Noms_M]]=R$5,Tableau1[[#This Row],[Fin_M]]-Tableau1[[#This Row],[Début_M]],0)+IF(Tableau1[[#This Row],[Noms]]=R$5,Tableau1[[#This Row],[Fin]]-Tableau1[[#This Row],[Début]],0)</f>
        <v>0</v>
      </c>
      <c r="S1694" s="62">
        <f>IF(Tableau1[[#This Row],[Noms_M]]=S$5,Tableau1[[#This Row],[Fin_M]]-Tableau1[[#This Row],[Début_M]],0)+IF(Tableau1[[#This Row],[Noms]]=S$5,Tableau1[[#This Row],[Fin]]-Tableau1[[#This Row],[Début]],0)</f>
        <v>0</v>
      </c>
    </row>
    <row r="1695" spans="1:26" s="17" customFormat="1" ht="20.25" customHeight="1" thickBot="1" x14ac:dyDescent="0.35">
      <c r="A1695" s="36">
        <f>A1692+1</f>
        <v>46219</v>
      </c>
      <c r="B1695" s="55" t="str">
        <f t="shared" si="2682"/>
        <v>juil</v>
      </c>
      <c r="C1695" s="57">
        <f t="shared" ref="C1695" si="2711">_xlfn.ISOWEEKNUM(A1695)</f>
        <v>29</v>
      </c>
      <c r="D1695" s="33">
        <f>A1695</f>
        <v>46219</v>
      </c>
      <c r="E1695" s="8"/>
      <c r="F1695" s="1"/>
      <c r="G1695" s="9"/>
      <c r="H1695" s="14"/>
      <c r="I1695" s="1"/>
      <c r="J1695" s="58"/>
      <c r="K1695" s="18"/>
      <c r="L1695" s="7"/>
      <c r="N1695" s="61">
        <f>IF(Tableau1[[#This Row],[Noms_M]]=N$5,Tableau1[[#This Row],[Fin_M]]-Tableau1[[#This Row],[Début_M]],0)+IF(Tableau1[[#This Row],[Noms]]=N$5,Tableau1[[#This Row],[Fin]]-Tableau1[[#This Row],[Début]],0)</f>
        <v>0</v>
      </c>
      <c r="O1695" s="61">
        <f>IF(Tableau1[[#This Row],[Noms_M]]=O$5,Tableau1[[#This Row],[Fin_M]]-Tableau1[[#This Row],[Début_M]],0)+IF(Tableau1[[#This Row],[Noms]]=O$5,Tableau1[[#This Row],[Fin]]-Tableau1[[#This Row],[Début]],0)</f>
        <v>0</v>
      </c>
      <c r="P1695" s="61">
        <f>IF(Tableau1[[#This Row],[Noms_M]]=P$5,Tableau1[[#This Row],[Fin_M]]-Tableau1[[#This Row],[Début_M]],0)+IF(Tableau1[[#This Row],[Noms]]=P$5,Tableau1[[#This Row],[Fin]]-Tableau1[[#This Row],[Début]],0)</f>
        <v>0</v>
      </c>
      <c r="Q1695" s="61">
        <f>IF(Tableau1[[#This Row],[Noms_M]]=Q$5,Tableau1[[#This Row],[Fin_M]]-Tableau1[[#This Row],[Début_M]],0)+IF(Tableau1[[#This Row],[Noms]]=Q$5,Tableau1[[#This Row],[Fin]]-Tableau1[[#This Row],[Début]],0)</f>
        <v>0</v>
      </c>
      <c r="R1695" s="61">
        <f>IF(Tableau1[[#This Row],[Noms_M]]=R$5,Tableau1[[#This Row],[Fin_M]]-Tableau1[[#This Row],[Début_M]],0)+IF(Tableau1[[#This Row],[Noms]]=R$5,Tableau1[[#This Row],[Fin]]-Tableau1[[#This Row],[Début]],0)</f>
        <v>0</v>
      </c>
      <c r="S1695" s="62">
        <f>IF(Tableau1[[#This Row],[Noms_M]]=S$5,Tableau1[[#This Row],[Fin_M]]-Tableau1[[#This Row],[Début_M]],0)+IF(Tableau1[[#This Row],[Noms]]=S$5,Tableau1[[#This Row],[Fin]]-Tableau1[[#This Row],[Début]],0)</f>
        <v>0</v>
      </c>
    </row>
    <row r="1696" spans="1:26" s="17" customFormat="1" ht="20.25" customHeight="1" thickBot="1" x14ac:dyDescent="0.35">
      <c r="A1696" s="37"/>
      <c r="B1696" s="56" t="str">
        <f t="shared" si="2684"/>
        <v>juil</v>
      </c>
      <c r="C1696" s="57">
        <f t="shared" ref="C1696" si="2712">_xlfn.ISOWEEKNUM(A1695)</f>
        <v>29</v>
      </c>
      <c r="D1696" s="34"/>
      <c r="E1696" s="10"/>
      <c r="F1696" s="2"/>
      <c r="G1696" s="11"/>
      <c r="H1696" s="15"/>
      <c r="I1696" s="2"/>
      <c r="J1696" s="59"/>
      <c r="K1696" s="18"/>
      <c r="L1696" s="3"/>
      <c r="N1696" s="61">
        <f>IF(Tableau1[[#This Row],[Noms_M]]=N$5,Tableau1[[#This Row],[Fin_M]]-Tableau1[[#This Row],[Début_M]],0)+IF(Tableau1[[#This Row],[Noms]]=N$5,Tableau1[[#This Row],[Fin]]-Tableau1[[#This Row],[Début]],0)</f>
        <v>0</v>
      </c>
      <c r="O1696" s="61">
        <f>IF(Tableau1[[#This Row],[Noms_M]]=O$5,Tableau1[[#This Row],[Fin_M]]-Tableau1[[#This Row],[Début_M]],0)+IF(Tableau1[[#This Row],[Noms]]=O$5,Tableau1[[#This Row],[Fin]]-Tableau1[[#This Row],[Début]],0)</f>
        <v>0</v>
      </c>
      <c r="P1696" s="61">
        <f>IF(Tableau1[[#This Row],[Noms_M]]=P$5,Tableau1[[#This Row],[Fin_M]]-Tableau1[[#This Row],[Début_M]],0)+IF(Tableau1[[#This Row],[Noms]]=P$5,Tableau1[[#This Row],[Fin]]-Tableau1[[#This Row],[Début]],0)</f>
        <v>0</v>
      </c>
      <c r="Q1696" s="61">
        <f>IF(Tableau1[[#This Row],[Noms_M]]=Q$5,Tableau1[[#This Row],[Fin_M]]-Tableau1[[#This Row],[Début_M]],0)+IF(Tableau1[[#This Row],[Noms]]=Q$5,Tableau1[[#This Row],[Fin]]-Tableau1[[#This Row],[Début]],0)</f>
        <v>0</v>
      </c>
      <c r="R1696" s="61">
        <f>IF(Tableau1[[#This Row],[Noms_M]]=R$5,Tableau1[[#This Row],[Fin_M]]-Tableau1[[#This Row],[Début_M]],0)+IF(Tableau1[[#This Row],[Noms]]=R$5,Tableau1[[#This Row],[Fin]]-Tableau1[[#This Row],[Début]],0)</f>
        <v>0</v>
      </c>
      <c r="S1696" s="62">
        <f>IF(Tableau1[[#This Row],[Noms_M]]=S$5,Tableau1[[#This Row],[Fin_M]]-Tableau1[[#This Row],[Début_M]],0)+IF(Tableau1[[#This Row],[Noms]]=S$5,Tableau1[[#This Row],[Fin]]-Tableau1[[#This Row],[Début]],0)</f>
        <v>0</v>
      </c>
    </row>
    <row r="1697" spans="1:26" s="17" customFormat="1" ht="20.25" customHeight="1" thickBot="1" x14ac:dyDescent="0.35">
      <c r="A1697" s="38"/>
      <c r="B1697" s="56" t="str">
        <f t="shared" si="2686"/>
        <v>juil</v>
      </c>
      <c r="C1697" s="57">
        <f t="shared" ref="C1697" si="2713">_xlfn.ISOWEEKNUM(A1695)</f>
        <v>29</v>
      </c>
      <c r="D1697" s="35"/>
      <c r="E1697" s="22"/>
      <c r="F1697" s="12"/>
      <c r="G1697" s="13"/>
      <c r="H1697" s="24"/>
      <c r="I1697" s="12"/>
      <c r="J1697" s="60"/>
      <c r="K1697" s="18"/>
      <c r="L1697" s="4"/>
      <c r="N1697" s="61">
        <f>IF(Tableau1[[#This Row],[Noms_M]]=N$5,Tableau1[[#This Row],[Fin_M]]-Tableau1[[#This Row],[Début_M]],0)+IF(Tableau1[[#This Row],[Noms]]=N$5,Tableau1[[#This Row],[Fin]]-Tableau1[[#This Row],[Début]],0)</f>
        <v>0</v>
      </c>
      <c r="O1697" s="61">
        <f>IF(Tableau1[[#This Row],[Noms_M]]=O$5,Tableau1[[#This Row],[Fin_M]]-Tableau1[[#This Row],[Début_M]],0)+IF(Tableau1[[#This Row],[Noms]]=O$5,Tableau1[[#This Row],[Fin]]-Tableau1[[#This Row],[Début]],0)</f>
        <v>0</v>
      </c>
      <c r="P1697" s="61">
        <f>IF(Tableau1[[#This Row],[Noms_M]]=P$5,Tableau1[[#This Row],[Fin_M]]-Tableau1[[#This Row],[Début_M]],0)+IF(Tableau1[[#This Row],[Noms]]=P$5,Tableau1[[#This Row],[Fin]]-Tableau1[[#This Row],[Début]],0)</f>
        <v>0</v>
      </c>
      <c r="Q1697" s="61">
        <f>IF(Tableau1[[#This Row],[Noms_M]]=Q$5,Tableau1[[#This Row],[Fin_M]]-Tableau1[[#This Row],[Début_M]],0)+IF(Tableau1[[#This Row],[Noms]]=Q$5,Tableau1[[#This Row],[Fin]]-Tableau1[[#This Row],[Début]],0)</f>
        <v>0</v>
      </c>
      <c r="R1697" s="61">
        <f>IF(Tableau1[[#This Row],[Noms_M]]=R$5,Tableau1[[#This Row],[Fin_M]]-Tableau1[[#This Row],[Début_M]],0)+IF(Tableau1[[#This Row],[Noms]]=R$5,Tableau1[[#This Row],[Fin]]-Tableau1[[#This Row],[Début]],0)</f>
        <v>0</v>
      </c>
      <c r="S1697" s="62">
        <f>IF(Tableau1[[#This Row],[Noms_M]]=S$5,Tableau1[[#This Row],[Fin_M]]-Tableau1[[#This Row],[Début_M]],0)+IF(Tableau1[[#This Row],[Noms]]=S$5,Tableau1[[#This Row],[Fin]]-Tableau1[[#This Row],[Début]],0)</f>
        <v>0</v>
      </c>
    </row>
    <row r="1698" spans="1:26" s="17" customFormat="1" ht="20.25" customHeight="1" thickBot="1" x14ac:dyDescent="0.35">
      <c r="A1698" s="36">
        <f>A1695+1</f>
        <v>46220</v>
      </c>
      <c r="B1698" s="55" t="str">
        <f t="shared" si="2688"/>
        <v>juil</v>
      </c>
      <c r="C1698" s="57">
        <f t="shared" ref="C1698" si="2714">_xlfn.ISOWEEKNUM(A1698)</f>
        <v>29</v>
      </c>
      <c r="D1698" s="33">
        <f>A1698</f>
        <v>46220</v>
      </c>
      <c r="E1698" s="8"/>
      <c r="F1698" s="1"/>
      <c r="G1698" s="9"/>
      <c r="H1698" s="14"/>
      <c r="I1698" s="1"/>
      <c r="J1698" s="58"/>
      <c r="K1698" s="18"/>
      <c r="L1698" s="7"/>
      <c r="N1698" s="61">
        <f>IF(Tableau1[[#This Row],[Noms_M]]=N$5,Tableau1[[#This Row],[Fin_M]]-Tableau1[[#This Row],[Début_M]],0)+IF(Tableau1[[#This Row],[Noms]]=N$5,Tableau1[[#This Row],[Fin]]-Tableau1[[#This Row],[Début]],0)</f>
        <v>0</v>
      </c>
      <c r="O1698" s="61">
        <f>IF(Tableau1[[#This Row],[Noms_M]]=O$5,Tableau1[[#This Row],[Fin_M]]-Tableau1[[#This Row],[Début_M]],0)+IF(Tableau1[[#This Row],[Noms]]=O$5,Tableau1[[#This Row],[Fin]]-Tableau1[[#This Row],[Début]],0)</f>
        <v>0</v>
      </c>
      <c r="P1698" s="61">
        <f>IF(Tableau1[[#This Row],[Noms_M]]=P$5,Tableau1[[#This Row],[Fin_M]]-Tableau1[[#This Row],[Début_M]],0)+IF(Tableau1[[#This Row],[Noms]]=P$5,Tableau1[[#This Row],[Fin]]-Tableau1[[#This Row],[Début]],0)</f>
        <v>0</v>
      </c>
      <c r="Q1698" s="61">
        <f>IF(Tableau1[[#This Row],[Noms_M]]=Q$5,Tableau1[[#This Row],[Fin_M]]-Tableau1[[#This Row],[Début_M]],0)+IF(Tableau1[[#This Row],[Noms]]=Q$5,Tableau1[[#This Row],[Fin]]-Tableau1[[#This Row],[Début]],0)</f>
        <v>0</v>
      </c>
      <c r="R1698" s="61">
        <f>IF(Tableau1[[#This Row],[Noms_M]]=R$5,Tableau1[[#This Row],[Fin_M]]-Tableau1[[#This Row],[Début_M]],0)+IF(Tableau1[[#This Row],[Noms]]=R$5,Tableau1[[#This Row],[Fin]]-Tableau1[[#This Row],[Début]],0)</f>
        <v>0</v>
      </c>
      <c r="S1698" s="62">
        <f>IF(Tableau1[[#This Row],[Noms_M]]=S$5,Tableau1[[#This Row],[Fin_M]]-Tableau1[[#This Row],[Début_M]],0)+IF(Tableau1[[#This Row],[Noms]]=S$5,Tableau1[[#This Row],[Fin]]-Tableau1[[#This Row],[Début]],0)</f>
        <v>0</v>
      </c>
    </row>
    <row r="1699" spans="1:26" s="17" customFormat="1" ht="20.25" customHeight="1" thickBot="1" x14ac:dyDescent="0.35">
      <c r="A1699" s="37"/>
      <c r="B1699" s="56" t="str">
        <f t="shared" si="2690"/>
        <v>juil</v>
      </c>
      <c r="C1699" s="57">
        <f t="shared" ref="C1699" si="2715">_xlfn.ISOWEEKNUM(A1698)</f>
        <v>29</v>
      </c>
      <c r="D1699" s="34"/>
      <c r="E1699" s="10"/>
      <c r="F1699" s="2"/>
      <c r="G1699" s="11"/>
      <c r="H1699" s="15"/>
      <c r="I1699" s="2"/>
      <c r="J1699" s="59"/>
      <c r="K1699" s="18"/>
      <c r="L1699" s="3"/>
      <c r="N1699" s="61">
        <f>IF(Tableau1[[#This Row],[Noms_M]]=N$5,Tableau1[[#This Row],[Fin_M]]-Tableau1[[#This Row],[Début_M]],0)+IF(Tableau1[[#This Row],[Noms]]=N$5,Tableau1[[#This Row],[Fin]]-Tableau1[[#This Row],[Début]],0)</f>
        <v>0</v>
      </c>
      <c r="O1699" s="61">
        <f>IF(Tableau1[[#This Row],[Noms_M]]=O$5,Tableau1[[#This Row],[Fin_M]]-Tableau1[[#This Row],[Début_M]],0)+IF(Tableau1[[#This Row],[Noms]]=O$5,Tableau1[[#This Row],[Fin]]-Tableau1[[#This Row],[Début]],0)</f>
        <v>0</v>
      </c>
      <c r="P1699" s="61">
        <f>IF(Tableau1[[#This Row],[Noms_M]]=P$5,Tableau1[[#This Row],[Fin_M]]-Tableau1[[#This Row],[Début_M]],0)+IF(Tableau1[[#This Row],[Noms]]=P$5,Tableau1[[#This Row],[Fin]]-Tableau1[[#This Row],[Début]],0)</f>
        <v>0</v>
      </c>
      <c r="Q1699" s="61">
        <f>IF(Tableau1[[#This Row],[Noms_M]]=Q$5,Tableau1[[#This Row],[Fin_M]]-Tableau1[[#This Row],[Début_M]],0)+IF(Tableau1[[#This Row],[Noms]]=Q$5,Tableau1[[#This Row],[Fin]]-Tableau1[[#This Row],[Début]],0)</f>
        <v>0</v>
      </c>
      <c r="R1699" s="61">
        <f>IF(Tableau1[[#This Row],[Noms_M]]=R$5,Tableau1[[#This Row],[Fin_M]]-Tableau1[[#This Row],[Début_M]],0)+IF(Tableau1[[#This Row],[Noms]]=R$5,Tableau1[[#This Row],[Fin]]-Tableau1[[#This Row],[Début]],0)</f>
        <v>0</v>
      </c>
      <c r="S1699" s="62">
        <f>IF(Tableau1[[#This Row],[Noms_M]]=S$5,Tableau1[[#This Row],[Fin_M]]-Tableau1[[#This Row],[Début_M]],0)+IF(Tableau1[[#This Row],[Noms]]=S$5,Tableau1[[#This Row],[Fin]]-Tableau1[[#This Row],[Début]],0)</f>
        <v>0</v>
      </c>
    </row>
    <row r="1700" spans="1:26" s="17" customFormat="1" ht="20.25" customHeight="1" thickBot="1" x14ac:dyDescent="0.35">
      <c r="A1700" s="38"/>
      <c r="B1700" s="56" t="str">
        <f t="shared" si="2692"/>
        <v>juil</v>
      </c>
      <c r="C1700" s="57">
        <f t="shared" ref="C1700" si="2716">_xlfn.ISOWEEKNUM(A1698)</f>
        <v>29</v>
      </c>
      <c r="D1700" s="35"/>
      <c r="E1700" s="22"/>
      <c r="F1700" s="12"/>
      <c r="G1700" s="13"/>
      <c r="H1700" s="24"/>
      <c r="I1700" s="12"/>
      <c r="J1700" s="60"/>
      <c r="K1700" s="18"/>
      <c r="L1700" s="4"/>
      <c r="N1700" s="61">
        <f>IF(Tableau1[[#This Row],[Noms_M]]=N$5,Tableau1[[#This Row],[Fin_M]]-Tableau1[[#This Row],[Début_M]],0)+IF(Tableau1[[#This Row],[Noms]]=N$5,Tableau1[[#This Row],[Fin]]-Tableau1[[#This Row],[Début]],0)</f>
        <v>0</v>
      </c>
      <c r="O1700" s="61">
        <f>IF(Tableau1[[#This Row],[Noms_M]]=O$5,Tableau1[[#This Row],[Fin_M]]-Tableau1[[#This Row],[Début_M]],0)+IF(Tableau1[[#This Row],[Noms]]=O$5,Tableau1[[#This Row],[Fin]]-Tableau1[[#This Row],[Début]],0)</f>
        <v>0</v>
      </c>
      <c r="P1700" s="61">
        <f>IF(Tableau1[[#This Row],[Noms_M]]=P$5,Tableau1[[#This Row],[Fin_M]]-Tableau1[[#This Row],[Début_M]],0)+IF(Tableau1[[#This Row],[Noms]]=P$5,Tableau1[[#This Row],[Fin]]-Tableau1[[#This Row],[Début]],0)</f>
        <v>0</v>
      </c>
      <c r="Q1700" s="61">
        <f>IF(Tableau1[[#This Row],[Noms_M]]=Q$5,Tableau1[[#This Row],[Fin_M]]-Tableau1[[#This Row],[Début_M]],0)+IF(Tableau1[[#This Row],[Noms]]=Q$5,Tableau1[[#This Row],[Fin]]-Tableau1[[#This Row],[Début]],0)</f>
        <v>0</v>
      </c>
      <c r="R1700" s="61">
        <f>IF(Tableau1[[#This Row],[Noms_M]]=R$5,Tableau1[[#This Row],[Fin_M]]-Tableau1[[#This Row],[Début_M]],0)+IF(Tableau1[[#This Row],[Noms]]=R$5,Tableau1[[#This Row],[Fin]]-Tableau1[[#This Row],[Début]],0)</f>
        <v>0</v>
      </c>
      <c r="S1700" s="62">
        <f>IF(Tableau1[[#This Row],[Noms_M]]=S$5,Tableau1[[#This Row],[Fin_M]]-Tableau1[[#This Row],[Début_M]],0)+IF(Tableau1[[#This Row],[Noms]]=S$5,Tableau1[[#This Row],[Fin]]-Tableau1[[#This Row],[Début]],0)</f>
        <v>0</v>
      </c>
    </row>
    <row r="1701" spans="1:26" s="17" customFormat="1" ht="20.25" customHeight="1" thickBot="1" x14ac:dyDescent="0.35">
      <c r="A1701" s="36">
        <f>A1698+1</f>
        <v>46221</v>
      </c>
      <c r="B1701" s="55" t="str">
        <f t="shared" ref="B1701" si="2717">TEXT(A1701,"mmm")</f>
        <v>juil</v>
      </c>
      <c r="C1701" s="57">
        <f t="shared" ref="C1701" si="2718">_xlfn.ISOWEEKNUM(A1701)</f>
        <v>29</v>
      </c>
      <c r="D1701" s="33">
        <f>A1701</f>
        <v>46221</v>
      </c>
      <c r="E1701" s="8"/>
      <c r="F1701" s="1"/>
      <c r="G1701" s="9"/>
      <c r="H1701" s="14"/>
      <c r="I1701" s="1"/>
      <c r="J1701" s="58"/>
      <c r="K1701" s="18"/>
      <c r="L1701" s="7"/>
      <c r="N1701" s="61">
        <f>IF(Tableau1[[#This Row],[Noms_M]]=N$5,Tableau1[[#This Row],[Fin_M]]-Tableau1[[#This Row],[Début_M]],0)+IF(Tableau1[[#This Row],[Noms]]=N$5,Tableau1[[#This Row],[Fin]]-Tableau1[[#This Row],[Début]],0)</f>
        <v>0</v>
      </c>
      <c r="O1701" s="61">
        <f>IF(Tableau1[[#This Row],[Noms_M]]=O$5,Tableau1[[#This Row],[Fin_M]]-Tableau1[[#This Row],[Début_M]],0)+IF(Tableau1[[#This Row],[Noms]]=O$5,Tableau1[[#This Row],[Fin]]-Tableau1[[#This Row],[Début]],0)</f>
        <v>0</v>
      </c>
      <c r="P1701" s="61">
        <f>IF(Tableau1[[#This Row],[Noms_M]]=P$5,Tableau1[[#This Row],[Fin_M]]-Tableau1[[#This Row],[Début_M]],0)+IF(Tableau1[[#This Row],[Noms]]=P$5,Tableau1[[#This Row],[Fin]]-Tableau1[[#This Row],[Début]],0)</f>
        <v>0</v>
      </c>
      <c r="Q1701" s="61">
        <f>IF(Tableau1[[#This Row],[Noms_M]]=Q$5,Tableau1[[#This Row],[Fin_M]]-Tableau1[[#This Row],[Début_M]],0)+IF(Tableau1[[#This Row],[Noms]]=Q$5,Tableau1[[#This Row],[Fin]]-Tableau1[[#This Row],[Début]],0)</f>
        <v>0</v>
      </c>
      <c r="R1701" s="61">
        <f>IF(Tableau1[[#This Row],[Noms_M]]=R$5,Tableau1[[#This Row],[Fin_M]]-Tableau1[[#This Row],[Début_M]],0)+IF(Tableau1[[#This Row],[Noms]]=R$5,Tableau1[[#This Row],[Fin]]-Tableau1[[#This Row],[Début]],0)</f>
        <v>0</v>
      </c>
      <c r="S1701" s="62">
        <f>IF(Tableau1[[#This Row],[Noms_M]]=S$5,Tableau1[[#This Row],[Fin_M]]-Tableau1[[#This Row],[Début_M]],0)+IF(Tableau1[[#This Row],[Noms]]=S$5,Tableau1[[#This Row],[Fin]]-Tableau1[[#This Row],[Début]],0)</f>
        <v>0</v>
      </c>
    </row>
    <row r="1702" spans="1:26" s="17" customFormat="1" ht="20.25" customHeight="1" thickBot="1" x14ac:dyDescent="0.35">
      <c r="A1702" s="37"/>
      <c r="B1702" s="56" t="str">
        <f t="shared" ref="B1702" si="2719">TEXT(A1701,"mmm")</f>
        <v>juil</v>
      </c>
      <c r="C1702" s="57">
        <f t="shared" ref="C1702" si="2720">_xlfn.ISOWEEKNUM(A1701)</f>
        <v>29</v>
      </c>
      <c r="D1702" s="34"/>
      <c r="E1702" s="10"/>
      <c r="F1702" s="2"/>
      <c r="G1702" s="11"/>
      <c r="H1702" s="15"/>
      <c r="I1702" s="2"/>
      <c r="J1702" s="59"/>
      <c r="K1702" s="18"/>
      <c r="L1702" s="3"/>
      <c r="N1702" s="61">
        <f>IF(Tableau1[[#This Row],[Noms_M]]=N$5,Tableau1[[#This Row],[Fin_M]]-Tableau1[[#This Row],[Début_M]],0)+IF(Tableau1[[#This Row],[Noms]]=N$5,Tableau1[[#This Row],[Fin]]-Tableau1[[#This Row],[Début]],0)</f>
        <v>0</v>
      </c>
      <c r="O1702" s="61">
        <f>IF(Tableau1[[#This Row],[Noms_M]]=O$5,Tableau1[[#This Row],[Fin_M]]-Tableau1[[#This Row],[Début_M]],0)+IF(Tableau1[[#This Row],[Noms]]=O$5,Tableau1[[#This Row],[Fin]]-Tableau1[[#This Row],[Début]],0)</f>
        <v>0</v>
      </c>
      <c r="P1702" s="61">
        <f>IF(Tableau1[[#This Row],[Noms_M]]=P$5,Tableau1[[#This Row],[Fin_M]]-Tableau1[[#This Row],[Début_M]],0)+IF(Tableau1[[#This Row],[Noms]]=P$5,Tableau1[[#This Row],[Fin]]-Tableau1[[#This Row],[Début]],0)</f>
        <v>0</v>
      </c>
      <c r="Q1702" s="61">
        <f>IF(Tableau1[[#This Row],[Noms_M]]=Q$5,Tableau1[[#This Row],[Fin_M]]-Tableau1[[#This Row],[Début_M]],0)+IF(Tableau1[[#This Row],[Noms]]=Q$5,Tableau1[[#This Row],[Fin]]-Tableau1[[#This Row],[Début]],0)</f>
        <v>0</v>
      </c>
      <c r="R1702" s="61">
        <f>IF(Tableau1[[#This Row],[Noms_M]]=R$5,Tableau1[[#This Row],[Fin_M]]-Tableau1[[#This Row],[Début_M]],0)+IF(Tableau1[[#This Row],[Noms]]=R$5,Tableau1[[#This Row],[Fin]]-Tableau1[[#This Row],[Début]],0)</f>
        <v>0</v>
      </c>
      <c r="S1702" s="62">
        <f>IF(Tableau1[[#This Row],[Noms_M]]=S$5,Tableau1[[#This Row],[Fin_M]]-Tableau1[[#This Row],[Début_M]],0)+IF(Tableau1[[#This Row],[Noms]]=S$5,Tableau1[[#This Row],[Fin]]-Tableau1[[#This Row],[Début]],0)</f>
        <v>0</v>
      </c>
    </row>
    <row r="1703" spans="1:26" s="17" customFormat="1" ht="20.25" customHeight="1" thickBot="1" x14ac:dyDescent="0.35">
      <c r="A1703" s="38"/>
      <c r="B1703" s="56" t="str">
        <f t="shared" ref="B1703" si="2721">TEXT(A1701,"mmm")</f>
        <v>juil</v>
      </c>
      <c r="C1703" s="57">
        <f t="shared" ref="C1703" si="2722">_xlfn.ISOWEEKNUM(A1701)</f>
        <v>29</v>
      </c>
      <c r="D1703" s="35"/>
      <c r="E1703" s="22"/>
      <c r="F1703" s="12"/>
      <c r="G1703" s="13"/>
      <c r="H1703" s="24"/>
      <c r="I1703" s="12"/>
      <c r="J1703" s="60"/>
      <c r="K1703" s="18"/>
      <c r="L1703" s="4"/>
      <c r="N1703" s="61">
        <f>IF(Tableau1[[#This Row],[Noms_M]]=N$5,Tableau1[[#This Row],[Fin_M]]-Tableau1[[#This Row],[Début_M]],0)+IF(Tableau1[[#This Row],[Noms]]=N$5,Tableau1[[#This Row],[Fin]]-Tableau1[[#This Row],[Début]],0)</f>
        <v>0</v>
      </c>
      <c r="O1703" s="61">
        <f>IF(Tableau1[[#This Row],[Noms_M]]=O$5,Tableau1[[#This Row],[Fin_M]]-Tableau1[[#This Row],[Début_M]],0)+IF(Tableau1[[#This Row],[Noms]]=O$5,Tableau1[[#This Row],[Fin]]-Tableau1[[#This Row],[Début]],0)</f>
        <v>0</v>
      </c>
      <c r="P1703" s="61">
        <f>IF(Tableau1[[#This Row],[Noms_M]]=P$5,Tableau1[[#This Row],[Fin_M]]-Tableau1[[#This Row],[Début_M]],0)+IF(Tableau1[[#This Row],[Noms]]=P$5,Tableau1[[#This Row],[Fin]]-Tableau1[[#This Row],[Début]],0)</f>
        <v>0</v>
      </c>
      <c r="Q1703" s="61">
        <f>IF(Tableau1[[#This Row],[Noms_M]]=Q$5,Tableau1[[#This Row],[Fin_M]]-Tableau1[[#This Row],[Début_M]],0)+IF(Tableau1[[#This Row],[Noms]]=Q$5,Tableau1[[#This Row],[Fin]]-Tableau1[[#This Row],[Début]],0)</f>
        <v>0</v>
      </c>
      <c r="R1703" s="61">
        <f>IF(Tableau1[[#This Row],[Noms_M]]=R$5,Tableau1[[#This Row],[Fin_M]]-Tableau1[[#This Row],[Début_M]],0)+IF(Tableau1[[#This Row],[Noms]]=R$5,Tableau1[[#This Row],[Fin]]-Tableau1[[#This Row],[Début]],0)</f>
        <v>0</v>
      </c>
      <c r="S1703" s="62">
        <f>IF(Tableau1[[#This Row],[Noms_M]]=S$5,Tableau1[[#This Row],[Fin_M]]-Tableau1[[#This Row],[Début_M]],0)+IF(Tableau1[[#This Row],[Noms]]=S$5,Tableau1[[#This Row],[Fin]]-Tableau1[[#This Row],[Début]],0)</f>
        <v>0</v>
      </c>
    </row>
    <row r="1704" spans="1:26" s="17" customFormat="1" ht="20.25" customHeight="1" thickBot="1" x14ac:dyDescent="0.35">
      <c r="A1704" s="36">
        <f>A1701+1</f>
        <v>46222</v>
      </c>
      <c r="B1704" s="55" t="str">
        <f t="shared" si="2670"/>
        <v>juil</v>
      </c>
      <c r="C1704" s="57">
        <f t="shared" ref="C1704" si="2723">_xlfn.ISOWEEKNUM(A1704)</f>
        <v>29</v>
      </c>
      <c r="D1704" s="33">
        <f>A1704</f>
        <v>46222</v>
      </c>
      <c r="E1704" s="8"/>
      <c r="F1704" s="1"/>
      <c r="G1704" s="9"/>
      <c r="H1704" s="14"/>
      <c r="I1704" s="1"/>
      <c r="J1704" s="58"/>
      <c r="K1704" s="18"/>
      <c r="L1704" s="7"/>
      <c r="N1704" s="61">
        <f>IF(Tableau1[[#This Row],[Noms_M]]=N$5,Tableau1[[#This Row],[Fin_M]]-Tableau1[[#This Row],[Début_M]],0)+IF(Tableau1[[#This Row],[Noms]]=N$5,Tableau1[[#This Row],[Fin]]-Tableau1[[#This Row],[Début]],0)</f>
        <v>0</v>
      </c>
      <c r="O1704" s="61">
        <f>IF(Tableau1[[#This Row],[Noms_M]]=O$5,Tableau1[[#This Row],[Fin_M]]-Tableau1[[#This Row],[Début_M]],0)+IF(Tableau1[[#This Row],[Noms]]=O$5,Tableau1[[#This Row],[Fin]]-Tableau1[[#This Row],[Début]],0)</f>
        <v>0</v>
      </c>
      <c r="P1704" s="61">
        <f>IF(Tableau1[[#This Row],[Noms_M]]=P$5,Tableau1[[#This Row],[Fin_M]]-Tableau1[[#This Row],[Début_M]],0)+IF(Tableau1[[#This Row],[Noms]]=P$5,Tableau1[[#This Row],[Fin]]-Tableau1[[#This Row],[Début]],0)</f>
        <v>0</v>
      </c>
      <c r="Q1704" s="61">
        <f>IF(Tableau1[[#This Row],[Noms_M]]=Q$5,Tableau1[[#This Row],[Fin_M]]-Tableau1[[#This Row],[Début_M]],0)+IF(Tableau1[[#This Row],[Noms]]=Q$5,Tableau1[[#This Row],[Fin]]-Tableau1[[#This Row],[Début]],0)</f>
        <v>0</v>
      </c>
      <c r="R1704" s="61">
        <f>IF(Tableau1[[#This Row],[Noms_M]]=R$5,Tableau1[[#This Row],[Fin_M]]-Tableau1[[#This Row],[Début_M]],0)+IF(Tableau1[[#This Row],[Noms]]=R$5,Tableau1[[#This Row],[Fin]]-Tableau1[[#This Row],[Début]],0)</f>
        <v>0</v>
      </c>
      <c r="S1704" s="62">
        <f>IF(Tableau1[[#This Row],[Noms_M]]=S$5,Tableau1[[#This Row],[Fin_M]]-Tableau1[[#This Row],[Début_M]],0)+IF(Tableau1[[#This Row],[Noms]]=S$5,Tableau1[[#This Row],[Fin]]-Tableau1[[#This Row],[Début]],0)</f>
        <v>0</v>
      </c>
    </row>
    <row r="1705" spans="1:26" s="17" customFormat="1" ht="20.25" customHeight="1" thickBot="1" x14ac:dyDescent="0.35">
      <c r="A1705" s="37"/>
      <c r="B1705" s="56" t="str">
        <f t="shared" si="2672"/>
        <v>juil</v>
      </c>
      <c r="C1705" s="57">
        <f t="shared" ref="C1705" si="2724">_xlfn.ISOWEEKNUM(A1704)</f>
        <v>29</v>
      </c>
      <c r="D1705" s="34"/>
      <c r="E1705" s="10"/>
      <c r="F1705" s="2"/>
      <c r="G1705" s="11"/>
      <c r="H1705" s="15"/>
      <c r="I1705" s="2"/>
      <c r="J1705" s="59"/>
      <c r="K1705" s="18"/>
      <c r="L1705" s="3"/>
      <c r="N1705" s="61">
        <f>IF(Tableau1[[#This Row],[Noms_M]]=N$5,Tableau1[[#This Row],[Fin_M]]-Tableau1[[#This Row],[Début_M]],0)+IF(Tableau1[[#This Row],[Noms]]=N$5,Tableau1[[#This Row],[Fin]]-Tableau1[[#This Row],[Début]],0)</f>
        <v>0</v>
      </c>
      <c r="O1705" s="61">
        <f>IF(Tableau1[[#This Row],[Noms_M]]=O$5,Tableau1[[#This Row],[Fin_M]]-Tableau1[[#This Row],[Début_M]],0)+IF(Tableau1[[#This Row],[Noms]]=O$5,Tableau1[[#This Row],[Fin]]-Tableau1[[#This Row],[Début]],0)</f>
        <v>0</v>
      </c>
      <c r="P1705" s="61">
        <f>IF(Tableau1[[#This Row],[Noms_M]]=P$5,Tableau1[[#This Row],[Fin_M]]-Tableau1[[#This Row],[Début_M]],0)+IF(Tableau1[[#This Row],[Noms]]=P$5,Tableau1[[#This Row],[Fin]]-Tableau1[[#This Row],[Début]],0)</f>
        <v>0</v>
      </c>
      <c r="Q1705" s="61">
        <f>IF(Tableau1[[#This Row],[Noms_M]]=Q$5,Tableau1[[#This Row],[Fin_M]]-Tableau1[[#This Row],[Début_M]],0)+IF(Tableau1[[#This Row],[Noms]]=Q$5,Tableau1[[#This Row],[Fin]]-Tableau1[[#This Row],[Début]],0)</f>
        <v>0</v>
      </c>
      <c r="R1705" s="61">
        <f>IF(Tableau1[[#This Row],[Noms_M]]=R$5,Tableau1[[#This Row],[Fin_M]]-Tableau1[[#This Row],[Début_M]],0)+IF(Tableau1[[#This Row],[Noms]]=R$5,Tableau1[[#This Row],[Fin]]-Tableau1[[#This Row],[Début]],0)</f>
        <v>0</v>
      </c>
      <c r="S1705" s="62">
        <f>IF(Tableau1[[#This Row],[Noms_M]]=S$5,Tableau1[[#This Row],[Fin_M]]-Tableau1[[#This Row],[Début_M]],0)+IF(Tableau1[[#This Row],[Noms]]=S$5,Tableau1[[#This Row],[Fin]]-Tableau1[[#This Row],[Début]],0)</f>
        <v>0</v>
      </c>
    </row>
    <row r="1706" spans="1:26" s="17" customFormat="1" ht="20.25" customHeight="1" thickBot="1" x14ac:dyDescent="0.35">
      <c r="A1706" s="38"/>
      <c r="B1706" s="56" t="str">
        <f t="shared" si="2674"/>
        <v>juil</v>
      </c>
      <c r="C1706" s="57">
        <f t="shared" ref="C1706" si="2725">_xlfn.ISOWEEKNUM(A1704)</f>
        <v>29</v>
      </c>
      <c r="D1706" s="35"/>
      <c r="E1706" s="22"/>
      <c r="F1706" s="12"/>
      <c r="G1706" s="13"/>
      <c r="H1706" s="24"/>
      <c r="I1706" s="12"/>
      <c r="J1706" s="60"/>
      <c r="K1706" s="18"/>
      <c r="L1706" s="4"/>
      <c r="N1706" s="61">
        <f>IF(Tableau1[[#This Row],[Noms_M]]=N$5,Tableau1[[#This Row],[Fin_M]]-Tableau1[[#This Row],[Début_M]],0)+IF(Tableau1[[#This Row],[Noms]]=N$5,Tableau1[[#This Row],[Fin]]-Tableau1[[#This Row],[Début]],0)</f>
        <v>0</v>
      </c>
      <c r="O1706" s="61">
        <f>IF(Tableau1[[#This Row],[Noms_M]]=O$5,Tableau1[[#This Row],[Fin_M]]-Tableau1[[#This Row],[Début_M]],0)+IF(Tableau1[[#This Row],[Noms]]=O$5,Tableau1[[#This Row],[Fin]]-Tableau1[[#This Row],[Début]],0)</f>
        <v>0</v>
      </c>
      <c r="P1706" s="61">
        <f>IF(Tableau1[[#This Row],[Noms_M]]=P$5,Tableau1[[#This Row],[Fin_M]]-Tableau1[[#This Row],[Début_M]],0)+IF(Tableau1[[#This Row],[Noms]]=P$5,Tableau1[[#This Row],[Fin]]-Tableau1[[#This Row],[Début]],0)</f>
        <v>0</v>
      </c>
      <c r="Q1706" s="61">
        <f>IF(Tableau1[[#This Row],[Noms_M]]=Q$5,Tableau1[[#This Row],[Fin_M]]-Tableau1[[#This Row],[Début_M]],0)+IF(Tableau1[[#This Row],[Noms]]=Q$5,Tableau1[[#This Row],[Fin]]-Tableau1[[#This Row],[Début]],0)</f>
        <v>0</v>
      </c>
      <c r="R1706" s="61">
        <f>IF(Tableau1[[#This Row],[Noms_M]]=R$5,Tableau1[[#This Row],[Fin_M]]-Tableau1[[#This Row],[Début_M]],0)+IF(Tableau1[[#This Row],[Noms]]=R$5,Tableau1[[#This Row],[Fin]]-Tableau1[[#This Row],[Début]],0)</f>
        <v>0</v>
      </c>
      <c r="S1706" s="62">
        <f>IF(Tableau1[[#This Row],[Noms_M]]=S$5,Tableau1[[#This Row],[Fin_M]]-Tableau1[[#This Row],[Début_M]],0)+IF(Tableau1[[#This Row],[Noms]]=S$5,Tableau1[[#This Row],[Fin]]-Tableau1[[#This Row],[Début]],0)</f>
        <v>0</v>
      </c>
    </row>
    <row r="1707" spans="1:26" s="17" customFormat="1" ht="20.25" customHeight="1" thickBot="1" x14ac:dyDescent="0.35">
      <c r="A1707" s="36">
        <f>A1704+1</f>
        <v>46223</v>
      </c>
      <c r="B1707" s="55" t="str">
        <f t="shared" si="2676"/>
        <v>juil</v>
      </c>
      <c r="C1707" s="57">
        <f t="shared" ref="C1707" si="2726">_xlfn.ISOWEEKNUM(A1707)</f>
        <v>30</v>
      </c>
      <c r="D1707" s="33">
        <f>A1707</f>
        <v>46223</v>
      </c>
      <c r="E1707" s="8"/>
      <c r="F1707" s="1"/>
      <c r="G1707" s="9"/>
      <c r="H1707" s="14"/>
      <c r="I1707" s="1"/>
      <c r="J1707" s="58"/>
      <c r="K1707" s="18"/>
      <c r="L1707" s="7"/>
      <c r="N1707" s="61">
        <f>IF(Tableau1[[#This Row],[Noms_M]]=N$5,Tableau1[[#This Row],[Fin_M]]-Tableau1[[#This Row],[Début_M]],0)+IF(Tableau1[[#This Row],[Noms]]=N$5,Tableau1[[#This Row],[Fin]]-Tableau1[[#This Row],[Début]],0)</f>
        <v>0</v>
      </c>
      <c r="O1707" s="61">
        <f>IF(Tableau1[[#This Row],[Noms_M]]=O$5,Tableau1[[#This Row],[Fin_M]]-Tableau1[[#This Row],[Début_M]],0)+IF(Tableau1[[#This Row],[Noms]]=O$5,Tableau1[[#This Row],[Fin]]-Tableau1[[#This Row],[Début]],0)</f>
        <v>0</v>
      </c>
      <c r="P1707" s="61">
        <f>IF(Tableau1[[#This Row],[Noms_M]]=P$5,Tableau1[[#This Row],[Fin_M]]-Tableau1[[#This Row],[Début_M]],0)+IF(Tableau1[[#This Row],[Noms]]=P$5,Tableau1[[#This Row],[Fin]]-Tableau1[[#This Row],[Début]],0)</f>
        <v>0</v>
      </c>
      <c r="Q1707" s="61">
        <f>IF(Tableau1[[#This Row],[Noms_M]]=Q$5,Tableau1[[#This Row],[Fin_M]]-Tableau1[[#This Row],[Début_M]],0)+IF(Tableau1[[#This Row],[Noms]]=Q$5,Tableau1[[#This Row],[Fin]]-Tableau1[[#This Row],[Début]],0)</f>
        <v>0</v>
      </c>
      <c r="R1707" s="61">
        <f>IF(Tableau1[[#This Row],[Noms_M]]=R$5,Tableau1[[#This Row],[Fin_M]]-Tableau1[[#This Row],[Début_M]],0)+IF(Tableau1[[#This Row],[Noms]]=R$5,Tableau1[[#This Row],[Fin]]-Tableau1[[#This Row],[Début]],0)</f>
        <v>0</v>
      </c>
      <c r="S1707" s="62">
        <f>IF(Tableau1[[#This Row],[Noms_M]]=S$5,Tableau1[[#This Row],[Fin_M]]-Tableau1[[#This Row],[Début_M]],0)+IF(Tableau1[[#This Row],[Noms]]=S$5,Tableau1[[#This Row],[Fin]]-Tableau1[[#This Row],[Début]],0)</f>
        <v>0</v>
      </c>
      <c r="U1707" s="70">
        <f>SUM(N1707:N1727)</f>
        <v>0</v>
      </c>
      <c r="V1707" s="70">
        <f t="shared" ref="V1707" si="2727">SUM(O1707:O1727)</f>
        <v>0</v>
      </c>
      <c r="W1707" s="70">
        <f t="shared" ref="W1707" si="2728">SUM(P1707:P1727)</f>
        <v>0</v>
      </c>
      <c r="X1707" s="70">
        <f t="shared" ref="X1707" si="2729">SUM(Q1707:Q1727)</f>
        <v>0</v>
      </c>
      <c r="Y1707" s="70">
        <f t="shared" ref="Y1707" si="2730">SUM(R1707:R1727)</f>
        <v>0</v>
      </c>
      <c r="Z1707" s="70">
        <f t="shared" ref="Z1707" si="2731">SUM(S1707:S1727)</f>
        <v>0</v>
      </c>
    </row>
    <row r="1708" spans="1:26" s="17" customFormat="1" ht="20.25" customHeight="1" thickBot="1" x14ac:dyDescent="0.35">
      <c r="A1708" s="37"/>
      <c r="B1708" s="56" t="str">
        <f t="shared" si="2678"/>
        <v>juil</v>
      </c>
      <c r="C1708" s="57">
        <f t="shared" ref="C1708" si="2732">_xlfn.ISOWEEKNUM(A1707)</f>
        <v>30</v>
      </c>
      <c r="D1708" s="34"/>
      <c r="E1708" s="10"/>
      <c r="F1708" s="2"/>
      <c r="G1708" s="11"/>
      <c r="H1708" s="15"/>
      <c r="I1708" s="2"/>
      <c r="J1708" s="59"/>
      <c r="K1708" s="18"/>
      <c r="L1708" s="3"/>
      <c r="N1708" s="61">
        <f>IF(Tableau1[[#This Row],[Noms_M]]=N$5,Tableau1[[#This Row],[Fin_M]]-Tableau1[[#This Row],[Début_M]],0)+IF(Tableau1[[#This Row],[Noms]]=N$5,Tableau1[[#This Row],[Fin]]-Tableau1[[#This Row],[Début]],0)</f>
        <v>0</v>
      </c>
      <c r="O1708" s="61">
        <f>IF(Tableau1[[#This Row],[Noms_M]]=O$5,Tableau1[[#This Row],[Fin_M]]-Tableau1[[#This Row],[Début_M]],0)+IF(Tableau1[[#This Row],[Noms]]=O$5,Tableau1[[#This Row],[Fin]]-Tableau1[[#This Row],[Début]],0)</f>
        <v>0</v>
      </c>
      <c r="P1708" s="61">
        <f>IF(Tableau1[[#This Row],[Noms_M]]=P$5,Tableau1[[#This Row],[Fin_M]]-Tableau1[[#This Row],[Début_M]],0)+IF(Tableau1[[#This Row],[Noms]]=P$5,Tableau1[[#This Row],[Fin]]-Tableau1[[#This Row],[Début]],0)</f>
        <v>0</v>
      </c>
      <c r="Q1708" s="61">
        <f>IF(Tableau1[[#This Row],[Noms_M]]=Q$5,Tableau1[[#This Row],[Fin_M]]-Tableau1[[#This Row],[Début_M]],0)+IF(Tableau1[[#This Row],[Noms]]=Q$5,Tableau1[[#This Row],[Fin]]-Tableau1[[#This Row],[Début]],0)</f>
        <v>0</v>
      </c>
      <c r="R1708" s="61">
        <f>IF(Tableau1[[#This Row],[Noms_M]]=R$5,Tableau1[[#This Row],[Fin_M]]-Tableau1[[#This Row],[Début_M]],0)+IF(Tableau1[[#This Row],[Noms]]=R$5,Tableau1[[#This Row],[Fin]]-Tableau1[[#This Row],[Début]],0)</f>
        <v>0</v>
      </c>
      <c r="S1708" s="62">
        <f>IF(Tableau1[[#This Row],[Noms_M]]=S$5,Tableau1[[#This Row],[Fin_M]]-Tableau1[[#This Row],[Début_M]],0)+IF(Tableau1[[#This Row],[Noms]]=S$5,Tableau1[[#This Row],[Fin]]-Tableau1[[#This Row],[Début]],0)</f>
        <v>0</v>
      </c>
    </row>
    <row r="1709" spans="1:26" s="17" customFormat="1" ht="20.25" customHeight="1" thickBot="1" x14ac:dyDescent="0.35">
      <c r="A1709" s="38"/>
      <c r="B1709" s="56" t="str">
        <f t="shared" si="2680"/>
        <v>juil</v>
      </c>
      <c r="C1709" s="57">
        <f t="shared" ref="C1709" si="2733">_xlfn.ISOWEEKNUM(A1707)</f>
        <v>30</v>
      </c>
      <c r="D1709" s="35"/>
      <c r="E1709" s="22"/>
      <c r="F1709" s="12"/>
      <c r="G1709" s="13"/>
      <c r="H1709" s="24"/>
      <c r="I1709" s="12"/>
      <c r="J1709" s="60"/>
      <c r="K1709" s="18"/>
      <c r="L1709" s="4"/>
      <c r="N1709" s="61">
        <f>IF(Tableau1[[#This Row],[Noms_M]]=N$5,Tableau1[[#This Row],[Fin_M]]-Tableau1[[#This Row],[Début_M]],0)+IF(Tableau1[[#This Row],[Noms]]=N$5,Tableau1[[#This Row],[Fin]]-Tableau1[[#This Row],[Début]],0)</f>
        <v>0</v>
      </c>
      <c r="O1709" s="61">
        <f>IF(Tableau1[[#This Row],[Noms_M]]=O$5,Tableau1[[#This Row],[Fin_M]]-Tableau1[[#This Row],[Début_M]],0)+IF(Tableau1[[#This Row],[Noms]]=O$5,Tableau1[[#This Row],[Fin]]-Tableau1[[#This Row],[Début]],0)</f>
        <v>0</v>
      </c>
      <c r="P1709" s="61">
        <f>IF(Tableau1[[#This Row],[Noms_M]]=P$5,Tableau1[[#This Row],[Fin_M]]-Tableau1[[#This Row],[Début_M]],0)+IF(Tableau1[[#This Row],[Noms]]=P$5,Tableau1[[#This Row],[Fin]]-Tableau1[[#This Row],[Début]],0)</f>
        <v>0</v>
      </c>
      <c r="Q1709" s="61">
        <f>IF(Tableau1[[#This Row],[Noms_M]]=Q$5,Tableau1[[#This Row],[Fin_M]]-Tableau1[[#This Row],[Début_M]],0)+IF(Tableau1[[#This Row],[Noms]]=Q$5,Tableau1[[#This Row],[Fin]]-Tableau1[[#This Row],[Début]],0)</f>
        <v>0</v>
      </c>
      <c r="R1709" s="61">
        <f>IF(Tableau1[[#This Row],[Noms_M]]=R$5,Tableau1[[#This Row],[Fin_M]]-Tableau1[[#This Row],[Début_M]],0)+IF(Tableau1[[#This Row],[Noms]]=R$5,Tableau1[[#This Row],[Fin]]-Tableau1[[#This Row],[Début]],0)</f>
        <v>0</v>
      </c>
      <c r="S1709" s="62">
        <f>IF(Tableau1[[#This Row],[Noms_M]]=S$5,Tableau1[[#This Row],[Fin_M]]-Tableau1[[#This Row],[Début_M]],0)+IF(Tableau1[[#This Row],[Noms]]=S$5,Tableau1[[#This Row],[Fin]]-Tableau1[[#This Row],[Début]],0)</f>
        <v>0</v>
      </c>
    </row>
    <row r="1710" spans="1:26" s="17" customFormat="1" ht="20.25" customHeight="1" thickBot="1" x14ac:dyDescent="0.35">
      <c r="A1710" s="36">
        <f>A1707+1</f>
        <v>46224</v>
      </c>
      <c r="B1710" s="55" t="str">
        <f t="shared" si="2682"/>
        <v>juil</v>
      </c>
      <c r="C1710" s="57">
        <f t="shared" ref="C1710" si="2734">_xlfn.ISOWEEKNUM(A1710)</f>
        <v>30</v>
      </c>
      <c r="D1710" s="33">
        <f>A1710</f>
        <v>46224</v>
      </c>
      <c r="E1710" s="8"/>
      <c r="F1710" s="1"/>
      <c r="G1710" s="9"/>
      <c r="H1710" s="14"/>
      <c r="I1710" s="1"/>
      <c r="J1710" s="58"/>
      <c r="K1710" s="18"/>
      <c r="L1710" s="7"/>
      <c r="N1710" s="61">
        <f>IF(Tableau1[[#This Row],[Noms_M]]=N$5,Tableau1[[#This Row],[Fin_M]]-Tableau1[[#This Row],[Début_M]],0)+IF(Tableau1[[#This Row],[Noms]]=N$5,Tableau1[[#This Row],[Fin]]-Tableau1[[#This Row],[Début]],0)</f>
        <v>0</v>
      </c>
      <c r="O1710" s="61">
        <f>IF(Tableau1[[#This Row],[Noms_M]]=O$5,Tableau1[[#This Row],[Fin_M]]-Tableau1[[#This Row],[Début_M]],0)+IF(Tableau1[[#This Row],[Noms]]=O$5,Tableau1[[#This Row],[Fin]]-Tableau1[[#This Row],[Début]],0)</f>
        <v>0</v>
      </c>
      <c r="P1710" s="61">
        <f>IF(Tableau1[[#This Row],[Noms_M]]=P$5,Tableau1[[#This Row],[Fin_M]]-Tableau1[[#This Row],[Début_M]],0)+IF(Tableau1[[#This Row],[Noms]]=P$5,Tableau1[[#This Row],[Fin]]-Tableau1[[#This Row],[Début]],0)</f>
        <v>0</v>
      </c>
      <c r="Q1710" s="61">
        <f>IF(Tableau1[[#This Row],[Noms_M]]=Q$5,Tableau1[[#This Row],[Fin_M]]-Tableau1[[#This Row],[Début_M]],0)+IF(Tableau1[[#This Row],[Noms]]=Q$5,Tableau1[[#This Row],[Fin]]-Tableau1[[#This Row],[Début]],0)</f>
        <v>0</v>
      </c>
      <c r="R1710" s="61">
        <f>IF(Tableau1[[#This Row],[Noms_M]]=R$5,Tableau1[[#This Row],[Fin_M]]-Tableau1[[#This Row],[Début_M]],0)+IF(Tableau1[[#This Row],[Noms]]=R$5,Tableau1[[#This Row],[Fin]]-Tableau1[[#This Row],[Début]],0)</f>
        <v>0</v>
      </c>
      <c r="S1710" s="62">
        <f>IF(Tableau1[[#This Row],[Noms_M]]=S$5,Tableau1[[#This Row],[Fin_M]]-Tableau1[[#This Row],[Début_M]],0)+IF(Tableau1[[#This Row],[Noms]]=S$5,Tableau1[[#This Row],[Fin]]-Tableau1[[#This Row],[Début]],0)</f>
        <v>0</v>
      </c>
    </row>
    <row r="1711" spans="1:26" s="17" customFormat="1" ht="20.25" customHeight="1" thickBot="1" x14ac:dyDescent="0.35">
      <c r="A1711" s="37"/>
      <c r="B1711" s="56" t="str">
        <f t="shared" si="2684"/>
        <v>juil</v>
      </c>
      <c r="C1711" s="57">
        <f t="shared" ref="C1711" si="2735">_xlfn.ISOWEEKNUM(A1710)</f>
        <v>30</v>
      </c>
      <c r="D1711" s="34"/>
      <c r="E1711" s="10"/>
      <c r="F1711" s="2"/>
      <c r="G1711" s="11"/>
      <c r="H1711" s="15"/>
      <c r="I1711" s="2"/>
      <c r="J1711" s="59"/>
      <c r="K1711" s="18"/>
      <c r="L1711" s="3"/>
      <c r="N1711" s="61">
        <f>IF(Tableau1[[#This Row],[Noms_M]]=N$5,Tableau1[[#This Row],[Fin_M]]-Tableau1[[#This Row],[Début_M]],0)+IF(Tableau1[[#This Row],[Noms]]=N$5,Tableau1[[#This Row],[Fin]]-Tableau1[[#This Row],[Début]],0)</f>
        <v>0</v>
      </c>
      <c r="O1711" s="61">
        <f>IF(Tableau1[[#This Row],[Noms_M]]=O$5,Tableau1[[#This Row],[Fin_M]]-Tableau1[[#This Row],[Début_M]],0)+IF(Tableau1[[#This Row],[Noms]]=O$5,Tableau1[[#This Row],[Fin]]-Tableau1[[#This Row],[Début]],0)</f>
        <v>0</v>
      </c>
      <c r="P1711" s="61">
        <f>IF(Tableau1[[#This Row],[Noms_M]]=P$5,Tableau1[[#This Row],[Fin_M]]-Tableau1[[#This Row],[Début_M]],0)+IF(Tableau1[[#This Row],[Noms]]=P$5,Tableau1[[#This Row],[Fin]]-Tableau1[[#This Row],[Début]],0)</f>
        <v>0</v>
      </c>
      <c r="Q1711" s="61">
        <f>IF(Tableau1[[#This Row],[Noms_M]]=Q$5,Tableau1[[#This Row],[Fin_M]]-Tableau1[[#This Row],[Début_M]],0)+IF(Tableau1[[#This Row],[Noms]]=Q$5,Tableau1[[#This Row],[Fin]]-Tableau1[[#This Row],[Début]],0)</f>
        <v>0</v>
      </c>
      <c r="R1711" s="61">
        <f>IF(Tableau1[[#This Row],[Noms_M]]=R$5,Tableau1[[#This Row],[Fin_M]]-Tableau1[[#This Row],[Début_M]],0)+IF(Tableau1[[#This Row],[Noms]]=R$5,Tableau1[[#This Row],[Fin]]-Tableau1[[#This Row],[Début]],0)</f>
        <v>0</v>
      </c>
      <c r="S1711" s="62">
        <f>IF(Tableau1[[#This Row],[Noms_M]]=S$5,Tableau1[[#This Row],[Fin_M]]-Tableau1[[#This Row],[Début_M]],0)+IF(Tableau1[[#This Row],[Noms]]=S$5,Tableau1[[#This Row],[Fin]]-Tableau1[[#This Row],[Début]],0)</f>
        <v>0</v>
      </c>
    </row>
    <row r="1712" spans="1:26" s="17" customFormat="1" ht="20.25" customHeight="1" thickBot="1" x14ac:dyDescent="0.35">
      <c r="A1712" s="38"/>
      <c r="B1712" s="56" t="str">
        <f t="shared" si="2686"/>
        <v>juil</v>
      </c>
      <c r="C1712" s="57">
        <f t="shared" ref="C1712" si="2736">_xlfn.ISOWEEKNUM(A1710)</f>
        <v>30</v>
      </c>
      <c r="D1712" s="35"/>
      <c r="E1712" s="22"/>
      <c r="F1712" s="12"/>
      <c r="G1712" s="13"/>
      <c r="H1712" s="24"/>
      <c r="I1712" s="12"/>
      <c r="J1712" s="60"/>
      <c r="K1712" s="18"/>
      <c r="L1712" s="4"/>
      <c r="N1712" s="61">
        <f>IF(Tableau1[[#This Row],[Noms_M]]=N$5,Tableau1[[#This Row],[Fin_M]]-Tableau1[[#This Row],[Début_M]],0)+IF(Tableau1[[#This Row],[Noms]]=N$5,Tableau1[[#This Row],[Fin]]-Tableau1[[#This Row],[Début]],0)</f>
        <v>0</v>
      </c>
      <c r="O1712" s="61">
        <f>IF(Tableau1[[#This Row],[Noms_M]]=O$5,Tableau1[[#This Row],[Fin_M]]-Tableau1[[#This Row],[Début_M]],0)+IF(Tableau1[[#This Row],[Noms]]=O$5,Tableau1[[#This Row],[Fin]]-Tableau1[[#This Row],[Début]],0)</f>
        <v>0</v>
      </c>
      <c r="P1712" s="61">
        <f>IF(Tableau1[[#This Row],[Noms_M]]=P$5,Tableau1[[#This Row],[Fin_M]]-Tableau1[[#This Row],[Début_M]],0)+IF(Tableau1[[#This Row],[Noms]]=P$5,Tableau1[[#This Row],[Fin]]-Tableau1[[#This Row],[Début]],0)</f>
        <v>0</v>
      </c>
      <c r="Q1712" s="61">
        <f>IF(Tableau1[[#This Row],[Noms_M]]=Q$5,Tableau1[[#This Row],[Fin_M]]-Tableau1[[#This Row],[Début_M]],0)+IF(Tableau1[[#This Row],[Noms]]=Q$5,Tableau1[[#This Row],[Fin]]-Tableau1[[#This Row],[Début]],0)</f>
        <v>0</v>
      </c>
      <c r="R1712" s="61">
        <f>IF(Tableau1[[#This Row],[Noms_M]]=R$5,Tableau1[[#This Row],[Fin_M]]-Tableau1[[#This Row],[Début_M]],0)+IF(Tableau1[[#This Row],[Noms]]=R$5,Tableau1[[#This Row],[Fin]]-Tableau1[[#This Row],[Début]],0)</f>
        <v>0</v>
      </c>
      <c r="S1712" s="62">
        <f>IF(Tableau1[[#This Row],[Noms_M]]=S$5,Tableau1[[#This Row],[Fin_M]]-Tableau1[[#This Row],[Début_M]],0)+IF(Tableau1[[#This Row],[Noms]]=S$5,Tableau1[[#This Row],[Fin]]-Tableau1[[#This Row],[Début]],0)</f>
        <v>0</v>
      </c>
    </row>
    <row r="1713" spans="1:26" s="17" customFormat="1" ht="20.25" customHeight="1" thickBot="1" x14ac:dyDescent="0.35">
      <c r="A1713" s="36">
        <f>A1710+1</f>
        <v>46225</v>
      </c>
      <c r="B1713" s="55" t="str">
        <f t="shared" si="2688"/>
        <v>juil</v>
      </c>
      <c r="C1713" s="57">
        <f t="shared" ref="C1713" si="2737">_xlfn.ISOWEEKNUM(A1713)</f>
        <v>30</v>
      </c>
      <c r="D1713" s="33">
        <f>A1713</f>
        <v>46225</v>
      </c>
      <c r="E1713" s="8"/>
      <c r="F1713" s="1"/>
      <c r="G1713" s="9"/>
      <c r="H1713" s="14"/>
      <c r="I1713" s="1"/>
      <c r="J1713" s="58"/>
      <c r="K1713" s="18"/>
      <c r="L1713" s="7"/>
      <c r="N1713" s="61">
        <f>IF(Tableau1[[#This Row],[Noms_M]]=N$5,Tableau1[[#This Row],[Fin_M]]-Tableau1[[#This Row],[Début_M]],0)+IF(Tableau1[[#This Row],[Noms]]=N$5,Tableau1[[#This Row],[Fin]]-Tableau1[[#This Row],[Début]],0)</f>
        <v>0</v>
      </c>
      <c r="O1713" s="61">
        <f>IF(Tableau1[[#This Row],[Noms_M]]=O$5,Tableau1[[#This Row],[Fin_M]]-Tableau1[[#This Row],[Début_M]],0)+IF(Tableau1[[#This Row],[Noms]]=O$5,Tableau1[[#This Row],[Fin]]-Tableau1[[#This Row],[Début]],0)</f>
        <v>0</v>
      </c>
      <c r="P1713" s="61">
        <f>IF(Tableau1[[#This Row],[Noms_M]]=P$5,Tableau1[[#This Row],[Fin_M]]-Tableau1[[#This Row],[Début_M]],0)+IF(Tableau1[[#This Row],[Noms]]=P$5,Tableau1[[#This Row],[Fin]]-Tableau1[[#This Row],[Début]],0)</f>
        <v>0</v>
      </c>
      <c r="Q1713" s="61">
        <f>IF(Tableau1[[#This Row],[Noms_M]]=Q$5,Tableau1[[#This Row],[Fin_M]]-Tableau1[[#This Row],[Début_M]],0)+IF(Tableau1[[#This Row],[Noms]]=Q$5,Tableau1[[#This Row],[Fin]]-Tableau1[[#This Row],[Début]],0)</f>
        <v>0</v>
      </c>
      <c r="R1713" s="61">
        <f>IF(Tableau1[[#This Row],[Noms_M]]=R$5,Tableau1[[#This Row],[Fin_M]]-Tableau1[[#This Row],[Début_M]],0)+IF(Tableau1[[#This Row],[Noms]]=R$5,Tableau1[[#This Row],[Fin]]-Tableau1[[#This Row],[Début]],0)</f>
        <v>0</v>
      </c>
      <c r="S1713" s="62">
        <f>IF(Tableau1[[#This Row],[Noms_M]]=S$5,Tableau1[[#This Row],[Fin_M]]-Tableau1[[#This Row],[Début_M]],0)+IF(Tableau1[[#This Row],[Noms]]=S$5,Tableau1[[#This Row],[Fin]]-Tableau1[[#This Row],[Début]],0)</f>
        <v>0</v>
      </c>
    </row>
    <row r="1714" spans="1:26" s="17" customFormat="1" ht="20.25" customHeight="1" thickBot="1" x14ac:dyDescent="0.35">
      <c r="A1714" s="37"/>
      <c r="B1714" s="56" t="str">
        <f t="shared" si="2690"/>
        <v>juil</v>
      </c>
      <c r="C1714" s="57">
        <f t="shared" ref="C1714" si="2738">_xlfn.ISOWEEKNUM(A1713)</f>
        <v>30</v>
      </c>
      <c r="D1714" s="34"/>
      <c r="E1714" s="10"/>
      <c r="F1714" s="2"/>
      <c r="G1714" s="11"/>
      <c r="H1714" s="15"/>
      <c r="I1714" s="2"/>
      <c r="J1714" s="59"/>
      <c r="K1714" s="18"/>
      <c r="L1714" s="3"/>
      <c r="N1714" s="61">
        <f>IF(Tableau1[[#This Row],[Noms_M]]=N$5,Tableau1[[#This Row],[Fin_M]]-Tableau1[[#This Row],[Début_M]],0)+IF(Tableau1[[#This Row],[Noms]]=N$5,Tableau1[[#This Row],[Fin]]-Tableau1[[#This Row],[Début]],0)</f>
        <v>0</v>
      </c>
      <c r="O1714" s="61">
        <f>IF(Tableau1[[#This Row],[Noms_M]]=O$5,Tableau1[[#This Row],[Fin_M]]-Tableau1[[#This Row],[Début_M]],0)+IF(Tableau1[[#This Row],[Noms]]=O$5,Tableau1[[#This Row],[Fin]]-Tableau1[[#This Row],[Début]],0)</f>
        <v>0</v>
      </c>
      <c r="P1714" s="61">
        <f>IF(Tableau1[[#This Row],[Noms_M]]=P$5,Tableau1[[#This Row],[Fin_M]]-Tableau1[[#This Row],[Début_M]],0)+IF(Tableau1[[#This Row],[Noms]]=P$5,Tableau1[[#This Row],[Fin]]-Tableau1[[#This Row],[Début]],0)</f>
        <v>0</v>
      </c>
      <c r="Q1714" s="61">
        <f>IF(Tableau1[[#This Row],[Noms_M]]=Q$5,Tableau1[[#This Row],[Fin_M]]-Tableau1[[#This Row],[Début_M]],0)+IF(Tableau1[[#This Row],[Noms]]=Q$5,Tableau1[[#This Row],[Fin]]-Tableau1[[#This Row],[Début]],0)</f>
        <v>0</v>
      </c>
      <c r="R1714" s="61">
        <f>IF(Tableau1[[#This Row],[Noms_M]]=R$5,Tableau1[[#This Row],[Fin_M]]-Tableau1[[#This Row],[Début_M]],0)+IF(Tableau1[[#This Row],[Noms]]=R$5,Tableau1[[#This Row],[Fin]]-Tableau1[[#This Row],[Début]],0)</f>
        <v>0</v>
      </c>
      <c r="S1714" s="62">
        <f>IF(Tableau1[[#This Row],[Noms_M]]=S$5,Tableau1[[#This Row],[Fin_M]]-Tableau1[[#This Row],[Début_M]],0)+IF(Tableau1[[#This Row],[Noms]]=S$5,Tableau1[[#This Row],[Fin]]-Tableau1[[#This Row],[Début]],0)</f>
        <v>0</v>
      </c>
    </row>
    <row r="1715" spans="1:26" s="17" customFormat="1" ht="20.25" customHeight="1" thickBot="1" x14ac:dyDescent="0.35">
      <c r="A1715" s="38"/>
      <c r="B1715" s="56" t="str">
        <f t="shared" si="2692"/>
        <v>juil</v>
      </c>
      <c r="C1715" s="57">
        <f t="shared" ref="C1715" si="2739">_xlfn.ISOWEEKNUM(A1713)</f>
        <v>30</v>
      </c>
      <c r="D1715" s="35"/>
      <c r="E1715" s="22"/>
      <c r="F1715" s="12"/>
      <c r="G1715" s="13"/>
      <c r="H1715" s="24"/>
      <c r="I1715" s="12"/>
      <c r="J1715" s="60"/>
      <c r="K1715" s="18"/>
      <c r="L1715" s="4"/>
      <c r="N1715" s="61">
        <f>IF(Tableau1[[#This Row],[Noms_M]]=N$5,Tableau1[[#This Row],[Fin_M]]-Tableau1[[#This Row],[Début_M]],0)+IF(Tableau1[[#This Row],[Noms]]=N$5,Tableau1[[#This Row],[Fin]]-Tableau1[[#This Row],[Début]],0)</f>
        <v>0</v>
      </c>
      <c r="O1715" s="61">
        <f>IF(Tableau1[[#This Row],[Noms_M]]=O$5,Tableau1[[#This Row],[Fin_M]]-Tableau1[[#This Row],[Début_M]],0)+IF(Tableau1[[#This Row],[Noms]]=O$5,Tableau1[[#This Row],[Fin]]-Tableau1[[#This Row],[Début]],0)</f>
        <v>0</v>
      </c>
      <c r="P1715" s="61">
        <f>IF(Tableau1[[#This Row],[Noms_M]]=P$5,Tableau1[[#This Row],[Fin_M]]-Tableau1[[#This Row],[Début_M]],0)+IF(Tableau1[[#This Row],[Noms]]=P$5,Tableau1[[#This Row],[Fin]]-Tableau1[[#This Row],[Début]],0)</f>
        <v>0</v>
      </c>
      <c r="Q1715" s="61">
        <f>IF(Tableau1[[#This Row],[Noms_M]]=Q$5,Tableau1[[#This Row],[Fin_M]]-Tableau1[[#This Row],[Début_M]],0)+IF(Tableau1[[#This Row],[Noms]]=Q$5,Tableau1[[#This Row],[Fin]]-Tableau1[[#This Row],[Début]],0)</f>
        <v>0</v>
      </c>
      <c r="R1715" s="61">
        <f>IF(Tableau1[[#This Row],[Noms_M]]=R$5,Tableau1[[#This Row],[Fin_M]]-Tableau1[[#This Row],[Début_M]],0)+IF(Tableau1[[#This Row],[Noms]]=R$5,Tableau1[[#This Row],[Fin]]-Tableau1[[#This Row],[Début]],0)</f>
        <v>0</v>
      </c>
      <c r="S1715" s="62">
        <f>IF(Tableau1[[#This Row],[Noms_M]]=S$5,Tableau1[[#This Row],[Fin_M]]-Tableau1[[#This Row],[Début_M]],0)+IF(Tableau1[[#This Row],[Noms]]=S$5,Tableau1[[#This Row],[Fin]]-Tableau1[[#This Row],[Début]],0)</f>
        <v>0</v>
      </c>
    </row>
    <row r="1716" spans="1:26" s="17" customFormat="1" ht="20.25" customHeight="1" thickBot="1" x14ac:dyDescent="0.35">
      <c r="A1716" s="36">
        <f>A1713+1</f>
        <v>46226</v>
      </c>
      <c r="B1716" s="55" t="str">
        <f t="shared" ref="B1716" si="2740">TEXT(A1716,"mmm")</f>
        <v>juil</v>
      </c>
      <c r="C1716" s="57">
        <f t="shared" ref="C1716" si="2741">_xlfn.ISOWEEKNUM(A1716)</f>
        <v>30</v>
      </c>
      <c r="D1716" s="33">
        <f>A1716</f>
        <v>46226</v>
      </c>
      <c r="E1716" s="8"/>
      <c r="F1716" s="1"/>
      <c r="G1716" s="9"/>
      <c r="H1716" s="14"/>
      <c r="I1716" s="1"/>
      <c r="J1716" s="58"/>
      <c r="K1716" s="18"/>
      <c r="L1716" s="7"/>
      <c r="N1716" s="61">
        <f>IF(Tableau1[[#This Row],[Noms_M]]=N$5,Tableau1[[#This Row],[Fin_M]]-Tableau1[[#This Row],[Début_M]],0)+IF(Tableau1[[#This Row],[Noms]]=N$5,Tableau1[[#This Row],[Fin]]-Tableau1[[#This Row],[Début]],0)</f>
        <v>0</v>
      </c>
      <c r="O1716" s="61">
        <f>IF(Tableau1[[#This Row],[Noms_M]]=O$5,Tableau1[[#This Row],[Fin_M]]-Tableau1[[#This Row],[Début_M]],0)+IF(Tableau1[[#This Row],[Noms]]=O$5,Tableau1[[#This Row],[Fin]]-Tableau1[[#This Row],[Début]],0)</f>
        <v>0</v>
      </c>
      <c r="P1716" s="61">
        <f>IF(Tableau1[[#This Row],[Noms_M]]=P$5,Tableau1[[#This Row],[Fin_M]]-Tableau1[[#This Row],[Début_M]],0)+IF(Tableau1[[#This Row],[Noms]]=P$5,Tableau1[[#This Row],[Fin]]-Tableau1[[#This Row],[Début]],0)</f>
        <v>0</v>
      </c>
      <c r="Q1716" s="61">
        <f>IF(Tableau1[[#This Row],[Noms_M]]=Q$5,Tableau1[[#This Row],[Fin_M]]-Tableau1[[#This Row],[Début_M]],0)+IF(Tableau1[[#This Row],[Noms]]=Q$5,Tableau1[[#This Row],[Fin]]-Tableau1[[#This Row],[Début]],0)</f>
        <v>0</v>
      </c>
      <c r="R1716" s="61">
        <f>IF(Tableau1[[#This Row],[Noms_M]]=R$5,Tableau1[[#This Row],[Fin_M]]-Tableau1[[#This Row],[Début_M]],0)+IF(Tableau1[[#This Row],[Noms]]=R$5,Tableau1[[#This Row],[Fin]]-Tableau1[[#This Row],[Début]],0)</f>
        <v>0</v>
      </c>
      <c r="S1716" s="62">
        <f>IF(Tableau1[[#This Row],[Noms_M]]=S$5,Tableau1[[#This Row],[Fin_M]]-Tableau1[[#This Row],[Début_M]],0)+IF(Tableau1[[#This Row],[Noms]]=S$5,Tableau1[[#This Row],[Fin]]-Tableau1[[#This Row],[Début]],0)</f>
        <v>0</v>
      </c>
    </row>
    <row r="1717" spans="1:26" s="17" customFormat="1" ht="20.25" customHeight="1" thickBot="1" x14ac:dyDescent="0.35">
      <c r="A1717" s="37"/>
      <c r="B1717" s="56" t="str">
        <f t="shared" ref="B1717" si="2742">TEXT(A1716,"mmm")</f>
        <v>juil</v>
      </c>
      <c r="C1717" s="57">
        <f t="shared" ref="C1717" si="2743">_xlfn.ISOWEEKNUM(A1716)</f>
        <v>30</v>
      </c>
      <c r="D1717" s="34"/>
      <c r="E1717" s="10"/>
      <c r="F1717" s="2"/>
      <c r="G1717" s="11"/>
      <c r="H1717" s="15"/>
      <c r="I1717" s="2"/>
      <c r="J1717" s="59"/>
      <c r="K1717" s="18"/>
      <c r="L1717" s="3"/>
      <c r="N1717" s="61">
        <f>IF(Tableau1[[#This Row],[Noms_M]]=N$5,Tableau1[[#This Row],[Fin_M]]-Tableau1[[#This Row],[Début_M]],0)+IF(Tableau1[[#This Row],[Noms]]=N$5,Tableau1[[#This Row],[Fin]]-Tableau1[[#This Row],[Début]],0)</f>
        <v>0</v>
      </c>
      <c r="O1717" s="61">
        <f>IF(Tableau1[[#This Row],[Noms_M]]=O$5,Tableau1[[#This Row],[Fin_M]]-Tableau1[[#This Row],[Début_M]],0)+IF(Tableau1[[#This Row],[Noms]]=O$5,Tableau1[[#This Row],[Fin]]-Tableau1[[#This Row],[Début]],0)</f>
        <v>0</v>
      </c>
      <c r="P1717" s="61">
        <f>IF(Tableau1[[#This Row],[Noms_M]]=P$5,Tableau1[[#This Row],[Fin_M]]-Tableau1[[#This Row],[Début_M]],0)+IF(Tableau1[[#This Row],[Noms]]=P$5,Tableau1[[#This Row],[Fin]]-Tableau1[[#This Row],[Début]],0)</f>
        <v>0</v>
      </c>
      <c r="Q1717" s="61">
        <f>IF(Tableau1[[#This Row],[Noms_M]]=Q$5,Tableau1[[#This Row],[Fin_M]]-Tableau1[[#This Row],[Début_M]],0)+IF(Tableau1[[#This Row],[Noms]]=Q$5,Tableau1[[#This Row],[Fin]]-Tableau1[[#This Row],[Début]],0)</f>
        <v>0</v>
      </c>
      <c r="R1717" s="61">
        <f>IF(Tableau1[[#This Row],[Noms_M]]=R$5,Tableau1[[#This Row],[Fin_M]]-Tableau1[[#This Row],[Début_M]],0)+IF(Tableau1[[#This Row],[Noms]]=R$5,Tableau1[[#This Row],[Fin]]-Tableau1[[#This Row],[Début]],0)</f>
        <v>0</v>
      </c>
      <c r="S1717" s="62">
        <f>IF(Tableau1[[#This Row],[Noms_M]]=S$5,Tableau1[[#This Row],[Fin_M]]-Tableau1[[#This Row],[Début_M]],0)+IF(Tableau1[[#This Row],[Noms]]=S$5,Tableau1[[#This Row],[Fin]]-Tableau1[[#This Row],[Début]],0)</f>
        <v>0</v>
      </c>
    </row>
    <row r="1718" spans="1:26" s="17" customFormat="1" ht="20.25" customHeight="1" thickBot="1" x14ac:dyDescent="0.35">
      <c r="A1718" s="38"/>
      <c r="B1718" s="56" t="str">
        <f t="shared" ref="B1718" si="2744">TEXT(A1716,"mmm")</f>
        <v>juil</v>
      </c>
      <c r="C1718" s="57">
        <f t="shared" ref="C1718" si="2745">_xlfn.ISOWEEKNUM(A1716)</f>
        <v>30</v>
      </c>
      <c r="D1718" s="35"/>
      <c r="E1718" s="22"/>
      <c r="F1718" s="12"/>
      <c r="G1718" s="13"/>
      <c r="H1718" s="24"/>
      <c r="I1718" s="12"/>
      <c r="J1718" s="60"/>
      <c r="K1718" s="18"/>
      <c r="L1718" s="4"/>
      <c r="N1718" s="61">
        <f>IF(Tableau1[[#This Row],[Noms_M]]=N$5,Tableau1[[#This Row],[Fin_M]]-Tableau1[[#This Row],[Début_M]],0)+IF(Tableau1[[#This Row],[Noms]]=N$5,Tableau1[[#This Row],[Fin]]-Tableau1[[#This Row],[Début]],0)</f>
        <v>0</v>
      </c>
      <c r="O1718" s="61">
        <f>IF(Tableau1[[#This Row],[Noms_M]]=O$5,Tableau1[[#This Row],[Fin_M]]-Tableau1[[#This Row],[Début_M]],0)+IF(Tableau1[[#This Row],[Noms]]=O$5,Tableau1[[#This Row],[Fin]]-Tableau1[[#This Row],[Début]],0)</f>
        <v>0</v>
      </c>
      <c r="P1718" s="61">
        <f>IF(Tableau1[[#This Row],[Noms_M]]=P$5,Tableau1[[#This Row],[Fin_M]]-Tableau1[[#This Row],[Début_M]],0)+IF(Tableau1[[#This Row],[Noms]]=P$5,Tableau1[[#This Row],[Fin]]-Tableau1[[#This Row],[Début]],0)</f>
        <v>0</v>
      </c>
      <c r="Q1718" s="61">
        <f>IF(Tableau1[[#This Row],[Noms_M]]=Q$5,Tableau1[[#This Row],[Fin_M]]-Tableau1[[#This Row],[Début_M]],0)+IF(Tableau1[[#This Row],[Noms]]=Q$5,Tableau1[[#This Row],[Fin]]-Tableau1[[#This Row],[Début]],0)</f>
        <v>0</v>
      </c>
      <c r="R1718" s="61">
        <f>IF(Tableau1[[#This Row],[Noms_M]]=R$5,Tableau1[[#This Row],[Fin_M]]-Tableau1[[#This Row],[Début_M]],0)+IF(Tableau1[[#This Row],[Noms]]=R$5,Tableau1[[#This Row],[Fin]]-Tableau1[[#This Row],[Début]],0)</f>
        <v>0</v>
      </c>
      <c r="S1718" s="62">
        <f>IF(Tableau1[[#This Row],[Noms_M]]=S$5,Tableau1[[#This Row],[Fin_M]]-Tableau1[[#This Row],[Début_M]],0)+IF(Tableau1[[#This Row],[Noms]]=S$5,Tableau1[[#This Row],[Fin]]-Tableau1[[#This Row],[Début]],0)</f>
        <v>0</v>
      </c>
    </row>
    <row r="1719" spans="1:26" s="17" customFormat="1" ht="20.25" customHeight="1" thickBot="1" x14ac:dyDescent="0.35">
      <c r="A1719" s="36">
        <f>A1716+1</f>
        <v>46227</v>
      </c>
      <c r="B1719" s="55" t="str">
        <f t="shared" si="2670"/>
        <v>juil</v>
      </c>
      <c r="C1719" s="57">
        <f t="shared" ref="C1719" si="2746">_xlfn.ISOWEEKNUM(A1719)</f>
        <v>30</v>
      </c>
      <c r="D1719" s="33">
        <f>A1719</f>
        <v>46227</v>
      </c>
      <c r="E1719" s="8"/>
      <c r="F1719" s="1"/>
      <c r="G1719" s="9"/>
      <c r="H1719" s="14"/>
      <c r="I1719" s="1"/>
      <c r="J1719" s="58"/>
      <c r="K1719" s="18"/>
      <c r="L1719" s="7"/>
      <c r="N1719" s="61">
        <f>IF(Tableau1[[#This Row],[Noms_M]]=N$5,Tableau1[[#This Row],[Fin_M]]-Tableau1[[#This Row],[Début_M]],0)+IF(Tableau1[[#This Row],[Noms]]=N$5,Tableau1[[#This Row],[Fin]]-Tableau1[[#This Row],[Début]],0)</f>
        <v>0</v>
      </c>
      <c r="O1719" s="61">
        <f>IF(Tableau1[[#This Row],[Noms_M]]=O$5,Tableau1[[#This Row],[Fin_M]]-Tableau1[[#This Row],[Début_M]],0)+IF(Tableau1[[#This Row],[Noms]]=O$5,Tableau1[[#This Row],[Fin]]-Tableau1[[#This Row],[Début]],0)</f>
        <v>0</v>
      </c>
      <c r="P1719" s="61">
        <f>IF(Tableau1[[#This Row],[Noms_M]]=P$5,Tableau1[[#This Row],[Fin_M]]-Tableau1[[#This Row],[Début_M]],0)+IF(Tableau1[[#This Row],[Noms]]=P$5,Tableau1[[#This Row],[Fin]]-Tableau1[[#This Row],[Début]],0)</f>
        <v>0</v>
      </c>
      <c r="Q1719" s="61">
        <f>IF(Tableau1[[#This Row],[Noms_M]]=Q$5,Tableau1[[#This Row],[Fin_M]]-Tableau1[[#This Row],[Début_M]],0)+IF(Tableau1[[#This Row],[Noms]]=Q$5,Tableau1[[#This Row],[Fin]]-Tableau1[[#This Row],[Début]],0)</f>
        <v>0</v>
      </c>
      <c r="R1719" s="61">
        <f>IF(Tableau1[[#This Row],[Noms_M]]=R$5,Tableau1[[#This Row],[Fin_M]]-Tableau1[[#This Row],[Début_M]],0)+IF(Tableau1[[#This Row],[Noms]]=R$5,Tableau1[[#This Row],[Fin]]-Tableau1[[#This Row],[Début]],0)</f>
        <v>0</v>
      </c>
      <c r="S1719" s="62">
        <f>IF(Tableau1[[#This Row],[Noms_M]]=S$5,Tableau1[[#This Row],[Fin_M]]-Tableau1[[#This Row],[Début_M]],0)+IF(Tableau1[[#This Row],[Noms]]=S$5,Tableau1[[#This Row],[Fin]]-Tableau1[[#This Row],[Début]],0)</f>
        <v>0</v>
      </c>
    </row>
    <row r="1720" spans="1:26" s="17" customFormat="1" ht="20.25" customHeight="1" thickBot="1" x14ac:dyDescent="0.35">
      <c r="A1720" s="37"/>
      <c r="B1720" s="56" t="str">
        <f t="shared" si="2672"/>
        <v>juil</v>
      </c>
      <c r="C1720" s="57">
        <f t="shared" ref="C1720" si="2747">_xlfn.ISOWEEKNUM(A1719)</f>
        <v>30</v>
      </c>
      <c r="D1720" s="34"/>
      <c r="E1720" s="10"/>
      <c r="F1720" s="2"/>
      <c r="G1720" s="11"/>
      <c r="H1720" s="15"/>
      <c r="I1720" s="2"/>
      <c r="J1720" s="59"/>
      <c r="K1720" s="18"/>
      <c r="L1720" s="3"/>
      <c r="N1720" s="61">
        <f>IF(Tableau1[[#This Row],[Noms_M]]=N$5,Tableau1[[#This Row],[Fin_M]]-Tableau1[[#This Row],[Début_M]],0)+IF(Tableau1[[#This Row],[Noms]]=N$5,Tableau1[[#This Row],[Fin]]-Tableau1[[#This Row],[Début]],0)</f>
        <v>0</v>
      </c>
      <c r="O1720" s="61">
        <f>IF(Tableau1[[#This Row],[Noms_M]]=O$5,Tableau1[[#This Row],[Fin_M]]-Tableau1[[#This Row],[Début_M]],0)+IF(Tableau1[[#This Row],[Noms]]=O$5,Tableau1[[#This Row],[Fin]]-Tableau1[[#This Row],[Début]],0)</f>
        <v>0</v>
      </c>
      <c r="P1720" s="61">
        <f>IF(Tableau1[[#This Row],[Noms_M]]=P$5,Tableau1[[#This Row],[Fin_M]]-Tableau1[[#This Row],[Début_M]],0)+IF(Tableau1[[#This Row],[Noms]]=P$5,Tableau1[[#This Row],[Fin]]-Tableau1[[#This Row],[Début]],0)</f>
        <v>0</v>
      </c>
      <c r="Q1720" s="61">
        <f>IF(Tableau1[[#This Row],[Noms_M]]=Q$5,Tableau1[[#This Row],[Fin_M]]-Tableau1[[#This Row],[Début_M]],0)+IF(Tableau1[[#This Row],[Noms]]=Q$5,Tableau1[[#This Row],[Fin]]-Tableau1[[#This Row],[Début]],0)</f>
        <v>0</v>
      </c>
      <c r="R1720" s="61">
        <f>IF(Tableau1[[#This Row],[Noms_M]]=R$5,Tableau1[[#This Row],[Fin_M]]-Tableau1[[#This Row],[Début_M]],0)+IF(Tableau1[[#This Row],[Noms]]=R$5,Tableau1[[#This Row],[Fin]]-Tableau1[[#This Row],[Début]],0)</f>
        <v>0</v>
      </c>
      <c r="S1720" s="62">
        <f>IF(Tableau1[[#This Row],[Noms_M]]=S$5,Tableau1[[#This Row],[Fin_M]]-Tableau1[[#This Row],[Début_M]],0)+IF(Tableau1[[#This Row],[Noms]]=S$5,Tableau1[[#This Row],[Fin]]-Tableau1[[#This Row],[Début]],0)</f>
        <v>0</v>
      </c>
    </row>
    <row r="1721" spans="1:26" s="17" customFormat="1" ht="20.25" customHeight="1" thickBot="1" x14ac:dyDescent="0.35">
      <c r="A1721" s="38"/>
      <c r="B1721" s="56" t="str">
        <f t="shared" si="2674"/>
        <v>juil</v>
      </c>
      <c r="C1721" s="57">
        <f t="shared" ref="C1721" si="2748">_xlfn.ISOWEEKNUM(A1719)</f>
        <v>30</v>
      </c>
      <c r="D1721" s="35"/>
      <c r="E1721" s="22"/>
      <c r="F1721" s="12"/>
      <c r="G1721" s="13"/>
      <c r="H1721" s="24"/>
      <c r="I1721" s="12"/>
      <c r="J1721" s="60"/>
      <c r="K1721" s="18"/>
      <c r="L1721" s="4"/>
      <c r="N1721" s="61">
        <f>IF(Tableau1[[#This Row],[Noms_M]]=N$5,Tableau1[[#This Row],[Fin_M]]-Tableau1[[#This Row],[Début_M]],0)+IF(Tableau1[[#This Row],[Noms]]=N$5,Tableau1[[#This Row],[Fin]]-Tableau1[[#This Row],[Début]],0)</f>
        <v>0</v>
      </c>
      <c r="O1721" s="61">
        <f>IF(Tableau1[[#This Row],[Noms_M]]=O$5,Tableau1[[#This Row],[Fin_M]]-Tableau1[[#This Row],[Début_M]],0)+IF(Tableau1[[#This Row],[Noms]]=O$5,Tableau1[[#This Row],[Fin]]-Tableau1[[#This Row],[Début]],0)</f>
        <v>0</v>
      </c>
      <c r="P1721" s="61">
        <f>IF(Tableau1[[#This Row],[Noms_M]]=P$5,Tableau1[[#This Row],[Fin_M]]-Tableau1[[#This Row],[Début_M]],0)+IF(Tableau1[[#This Row],[Noms]]=P$5,Tableau1[[#This Row],[Fin]]-Tableau1[[#This Row],[Début]],0)</f>
        <v>0</v>
      </c>
      <c r="Q1721" s="61">
        <f>IF(Tableau1[[#This Row],[Noms_M]]=Q$5,Tableau1[[#This Row],[Fin_M]]-Tableau1[[#This Row],[Début_M]],0)+IF(Tableau1[[#This Row],[Noms]]=Q$5,Tableau1[[#This Row],[Fin]]-Tableau1[[#This Row],[Début]],0)</f>
        <v>0</v>
      </c>
      <c r="R1721" s="61">
        <f>IF(Tableau1[[#This Row],[Noms_M]]=R$5,Tableau1[[#This Row],[Fin_M]]-Tableau1[[#This Row],[Début_M]],0)+IF(Tableau1[[#This Row],[Noms]]=R$5,Tableau1[[#This Row],[Fin]]-Tableau1[[#This Row],[Début]],0)</f>
        <v>0</v>
      </c>
      <c r="S1721" s="62">
        <f>IF(Tableau1[[#This Row],[Noms_M]]=S$5,Tableau1[[#This Row],[Fin_M]]-Tableau1[[#This Row],[Début_M]],0)+IF(Tableau1[[#This Row],[Noms]]=S$5,Tableau1[[#This Row],[Fin]]-Tableau1[[#This Row],[Début]],0)</f>
        <v>0</v>
      </c>
    </row>
    <row r="1722" spans="1:26" s="17" customFormat="1" ht="20.25" customHeight="1" thickBot="1" x14ac:dyDescent="0.35">
      <c r="A1722" s="36">
        <f>A1719+1</f>
        <v>46228</v>
      </c>
      <c r="B1722" s="55" t="str">
        <f t="shared" si="2676"/>
        <v>juil</v>
      </c>
      <c r="C1722" s="57">
        <f t="shared" ref="C1722" si="2749">_xlfn.ISOWEEKNUM(A1722)</f>
        <v>30</v>
      </c>
      <c r="D1722" s="33">
        <f>A1722</f>
        <v>46228</v>
      </c>
      <c r="E1722" s="8"/>
      <c r="F1722" s="1"/>
      <c r="G1722" s="9"/>
      <c r="H1722" s="14"/>
      <c r="I1722" s="1"/>
      <c r="J1722" s="58"/>
      <c r="K1722" s="18"/>
      <c r="L1722" s="7"/>
      <c r="N1722" s="61">
        <f>IF(Tableau1[[#This Row],[Noms_M]]=N$5,Tableau1[[#This Row],[Fin_M]]-Tableau1[[#This Row],[Début_M]],0)+IF(Tableau1[[#This Row],[Noms]]=N$5,Tableau1[[#This Row],[Fin]]-Tableau1[[#This Row],[Début]],0)</f>
        <v>0</v>
      </c>
      <c r="O1722" s="61">
        <f>IF(Tableau1[[#This Row],[Noms_M]]=O$5,Tableau1[[#This Row],[Fin_M]]-Tableau1[[#This Row],[Début_M]],0)+IF(Tableau1[[#This Row],[Noms]]=O$5,Tableau1[[#This Row],[Fin]]-Tableau1[[#This Row],[Début]],0)</f>
        <v>0</v>
      </c>
      <c r="P1722" s="61">
        <f>IF(Tableau1[[#This Row],[Noms_M]]=P$5,Tableau1[[#This Row],[Fin_M]]-Tableau1[[#This Row],[Début_M]],0)+IF(Tableau1[[#This Row],[Noms]]=P$5,Tableau1[[#This Row],[Fin]]-Tableau1[[#This Row],[Début]],0)</f>
        <v>0</v>
      </c>
      <c r="Q1722" s="61">
        <f>IF(Tableau1[[#This Row],[Noms_M]]=Q$5,Tableau1[[#This Row],[Fin_M]]-Tableau1[[#This Row],[Début_M]],0)+IF(Tableau1[[#This Row],[Noms]]=Q$5,Tableau1[[#This Row],[Fin]]-Tableau1[[#This Row],[Début]],0)</f>
        <v>0</v>
      </c>
      <c r="R1722" s="61">
        <f>IF(Tableau1[[#This Row],[Noms_M]]=R$5,Tableau1[[#This Row],[Fin_M]]-Tableau1[[#This Row],[Début_M]],0)+IF(Tableau1[[#This Row],[Noms]]=R$5,Tableau1[[#This Row],[Fin]]-Tableau1[[#This Row],[Début]],0)</f>
        <v>0</v>
      </c>
      <c r="S1722" s="62">
        <f>IF(Tableau1[[#This Row],[Noms_M]]=S$5,Tableau1[[#This Row],[Fin_M]]-Tableau1[[#This Row],[Début_M]],0)+IF(Tableau1[[#This Row],[Noms]]=S$5,Tableau1[[#This Row],[Fin]]-Tableau1[[#This Row],[Début]],0)</f>
        <v>0</v>
      </c>
    </row>
    <row r="1723" spans="1:26" s="17" customFormat="1" ht="20.25" customHeight="1" thickBot="1" x14ac:dyDescent="0.35">
      <c r="A1723" s="37"/>
      <c r="B1723" s="56" t="str">
        <f t="shared" si="2678"/>
        <v>juil</v>
      </c>
      <c r="C1723" s="57">
        <f t="shared" ref="C1723" si="2750">_xlfn.ISOWEEKNUM(A1722)</f>
        <v>30</v>
      </c>
      <c r="D1723" s="34"/>
      <c r="E1723" s="10"/>
      <c r="F1723" s="2"/>
      <c r="G1723" s="11"/>
      <c r="H1723" s="15"/>
      <c r="I1723" s="2"/>
      <c r="J1723" s="59"/>
      <c r="K1723" s="18"/>
      <c r="L1723" s="3"/>
      <c r="N1723" s="61">
        <f>IF(Tableau1[[#This Row],[Noms_M]]=N$5,Tableau1[[#This Row],[Fin_M]]-Tableau1[[#This Row],[Début_M]],0)+IF(Tableau1[[#This Row],[Noms]]=N$5,Tableau1[[#This Row],[Fin]]-Tableau1[[#This Row],[Début]],0)</f>
        <v>0</v>
      </c>
      <c r="O1723" s="61">
        <f>IF(Tableau1[[#This Row],[Noms_M]]=O$5,Tableau1[[#This Row],[Fin_M]]-Tableau1[[#This Row],[Début_M]],0)+IF(Tableau1[[#This Row],[Noms]]=O$5,Tableau1[[#This Row],[Fin]]-Tableau1[[#This Row],[Début]],0)</f>
        <v>0</v>
      </c>
      <c r="P1723" s="61">
        <f>IF(Tableau1[[#This Row],[Noms_M]]=P$5,Tableau1[[#This Row],[Fin_M]]-Tableau1[[#This Row],[Début_M]],0)+IF(Tableau1[[#This Row],[Noms]]=P$5,Tableau1[[#This Row],[Fin]]-Tableau1[[#This Row],[Début]],0)</f>
        <v>0</v>
      </c>
      <c r="Q1723" s="61">
        <f>IF(Tableau1[[#This Row],[Noms_M]]=Q$5,Tableau1[[#This Row],[Fin_M]]-Tableau1[[#This Row],[Début_M]],0)+IF(Tableau1[[#This Row],[Noms]]=Q$5,Tableau1[[#This Row],[Fin]]-Tableau1[[#This Row],[Début]],0)</f>
        <v>0</v>
      </c>
      <c r="R1723" s="61">
        <f>IF(Tableau1[[#This Row],[Noms_M]]=R$5,Tableau1[[#This Row],[Fin_M]]-Tableau1[[#This Row],[Début_M]],0)+IF(Tableau1[[#This Row],[Noms]]=R$5,Tableau1[[#This Row],[Fin]]-Tableau1[[#This Row],[Début]],0)</f>
        <v>0</v>
      </c>
      <c r="S1723" s="62">
        <f>IF(Tableau1[[#This Row],[Noms_M]]=S$5,Tableau1[[#This Row],[Fin_M]]-Tableau1[[#This Row],[Début_M]],0)+IF(Tableau1[[#This Row],[Noms]]=S$5,Tableau1[[#This Row],[Fin]]-Tableau1[[#This Row],[Début]],0)</f>
        <v>0</v>
      </c>
    </row>
    <row r="1724" spans="1:26" s="17" customFormat="1" ht="20.25" customHeight="1" thickBot="1" x14ac:dyDescent="0.35">
      <c r="A1724" s="38"/>
      <c r="B1724" s="56" t="str">
        <f t="shared" si="2680"/>
        <v>juil</v>
      </c>
      <c r="C1724" s="57">
        <f t="shared" ref="C1724" si="2751">_xlfn.ISOWEEKNUM(A1722)</f>
        <v>30</v>
      </c>
      <c r="D1724" s="35"/>
      <c r="E1724" s="22"/>
      <c r="F1724" s="12"/>
      <c r="G1724" s="13"/>
      <c r="H1724" s="24"/>
      <c r="I1724" s="12"/>
      <c r="J1724" s="60"/>
      <c r="K1724" s="18"/>
      <c r="L1724" s="4"/>
      <c r="N1724" s="61">
        <f>IF(Tableau1[[#This Row],[Noms_M]]=N$5,Tableau1[[#This Row],[Fin_M]]-Tableau1[[#This Row],[Début_M]],0)+IF(Tableau1[[#This Row],[Noms]]=N$5,Tableau1[[#This Row],[Fin]]-Tableau1[[#This Row],[Début]],0)</f>
        <v>0</v>
      </c>
      <c r="O1724" s="61">
        <f>IF(Tableau1[[#This Row],[Noms_M]]=O$5,Tableau1[[#This Row],[Fin_M]]-Tableau1[[#This Row],[Début_M]],0)+IF(Tableau1[[#This Row],[Noms]]=O$5,Tableau1[[#This Row],[Fin]]-Tableau1[[#This Row],[Début]],0)</f>
        <v>0</v>
      </c>
      <c r="P1724" s="61">
        <f>IF(Tableau1[[#This Row],[Noms_M]]=P$5,Tableau1[[#This Row],[Fin_M]]-Tableau1[[#This Row],[Début_M]],0)+IF(Tableau1[[#This Row],[Noms]]=P$5,Tableau1[[#This Row],[Fin]]-Tableau1[[#This Row],[Début]],0)</f>
        <v>0</v>
      </c>
      <c r="Q1724" s="61">
        <f>IF(Tableau1[[#This Row],[Noms_M]]=Q$5,Tableau1[[#This Row],[Fin_M]]-Tableau1[[#This Row],[Début_M]],0)+IF(Tableau1[[#This Row],[Noms]]=Q$5,Tableau1[[#This Row],[Fin]]-Tableau1[[#This Row],[Début]],0)</f>
        <v>0</v>
      </c>
      <c r="R1724" s="61">
        <f>IF(Tableau1[[#This Row],[Noms_M]]=R$5,Tableau1[[#This Row],[Fin_M]]-Tableau1[[#This Row],[Début_M]],0)+IF(Tableau1[[#This Row],[Noms]]=R$5,Tableau1[[#This Row],[Fin]]-Tableau1[[#This Row],[Début]],0)</f>
        <v>0</v>
      </c>
      <c r="S1724" s="62">
        <f>IF(Tableau1[[#This Row],[Noms_M]]=S$5,Tableau1[[#This Row],[Fin_M]]-Tableau1[[#This Row],[Début_M]],0)+IF(Tableau1[[#This Row],[Noms]]=S$5,Tableau1[[#This Row],[Fin]]-Tableau1[[#This Row],[Début]],0)</f>
        <v>0</v>
      </c>
    </row>
    <row r="1725" spans="1:26" s="17" customFormat="1" ht="20.25" customHeight="1" thickBot="1" x14ac:dyDescent="0.35">
      <c r="A1725" s="36">
        <f>A1722+1</f>
        <v>46229</v>
      </c>
      <c r="B1725" s="55" t="str">
        <f t="shared" si="2682"/>
        <v>juil</v>
      </c>
      <c r="C1725" s="57">
        <f t="shared" ref="C1725" si="2752">_xlfn.ISOWEEKNUM(A1725)</f>
        <v>30</v>
      </c>
      <c r="D1725" s="33">
        <f>A1725</f>
        <v>46229</v>
      </c>
      <c r="E1725" s="8"/>
      <c r="F1725" s="1"/>
      <c r="G1725" s="9"/>
      <c r="H1725" s="14"/>
      <c r="I1725" s="1"/>
      <c r="J1725" s="58"/>
      <c r="K1725" s="18"/>
      <c r="L1725" s="7"/>
      <c r="N1725" s="61">
        <f>IF(Tableau1[[#This Row],[Noms_M]]=N$5,Tableau1[[#This Row],[Fin_M]]-Tableau1[[#This Row],[Début_M]],0)+IF(Tableau1[[#This Row],[Noms]]=N$5,Tableau1[[#This Row],[Fin]]-Tableau1[[#This Row],[Début]],0)</f>
        <v>0</v>
      </c>
      <c r="O1725" s="61">
        <f>IF(Tableau1[[#This Row],[Noms_M]]=O$5,Tableau1[[#This Row],[Fin_M]]-Tableau1[[#This Row],[Début_M]],0)+IF(Tableau1[[#This Row],[Noms]]=O$5,Tableau1[[#This Row],[Fin]]-Tableau1[[#This Row],[Début]],0)</f>
        <v>0</v>
      </c>
      <c r="P1725" s="61">
        <f>IF(Tableau1[[#This Row],[Noms_M]]=P$5,Tableau1[[#This Row],[Fin_M]]-Tableau1[[#This Row],[Début_M]],0)+IF(Tableau1[[#This Row],[Noms]]=P$5,Tableau1[[#This Row],[Fin]]-Tableau1[[#This Row],[Début]],0)</f>
        <v>0</v>
      </c>
      <c r="Q1725" s="61">
        <f>IF(Tableau1[[#This Row],[Noms_M]]=Q$5,Tableau1[[#This Row],[Fin_M]]-Tableau1[[#This Row],[Début_M]],0)+IF(Tableau1[[#This Row],[Noms]]=Q$5,Tableau1[[#This Row],[Fin]]-Tableau1[[#This Row],[Début]],0)</f>
        <v>0</v>
      </c>
      <c r="R1725" s="61">
        <f>IF(Tableau1[[#This Row],[Noms_M]]=R$5,Tableau1[[#This Row],[Fin_M]]-Tableau1[[#This Row],[Début_M]],0)+IF(Tableau1[[#This Row],[Noms]]=R$5,Tableau1[[#This Row],[Fin]]-Tableau1[[#This Row],[Début]],0)</f>
        <v>0</v>
      </c>
      <c r="S1725" s="62">
        <f>IF(Tableau1[[#This Row],[Noms_M]]=S$5,Tableau1[[#This Row],[Fin_M]]-Tableau1[[#This Row],[Début_M]],0)+IF(Tableau1[[#This Row],[Noms]]=S$5,Tableau1[[#This Row],[Fin]]-Tableau1[[#This Row],[Début]],0)</f>
        <v>0</v>
      </c>
    </row>
    <row r="1726" spans="1:26" s="17" customFormat="1" ht="20.25" customHeight="1" thickBot="1" x14ac:dyDescent="0.35">
      <c r="A1726" s="37"/>
      <c r="B1726" s="56" t="str">
        <f t="shared" si="2684"/>
        <v>juil</v>
      </c>
      <c r="C1726" s="57">
        <f t="shared" ref="C1726" si="2753">_xlfn.ISOWEEKNUM(A1725)</f>
        <v>30</v>
      </c>
      <c r="D1726" s="34"/>
      <c r="E1726" s="10"/>
      <c r="F1726" s="2"/>
      <c r="G1726" s="11"/>
      <c r="H1726" s="15"/>
      <c r="I1726" s="2"/>
      <c r="J1726" s="59"/>
      <c r="K1726" s="18"/>
      <c r="L1726" s="3"/>
      <c r="N1726" s="61">
        <f>IF(Tableau1[[#This Row],[Noms_M]]=N$5,Tableau1[[#This Row],[Fin_M]]-Tableau1[[#This Row],[Début_M]],0)+IF(Tableau1[[#This Row],[Noms]]=N$5,Tableau1[[#This Row],[Fin]]-Tableau1[[#This Row],[Début]],0)</f>
        <v>0</v>
      </c>
      <c r="O1726" s="61">
        <f>IF(Tableau1[[#This Row],[Noms_M]]=O$5,Tableau1[[#This Row],[Fin_M]]-Tableau1[[#This Row],[Début_M]],0)+IF(Tableau1[[#This Row],[Noms]]=O$5,Tableau1[[#This Row],[Fin]]-Tableau1[[#This Row],[Début]],0)</f>
        <v>0</v>
      </c>
      <c r="P1726" s="61">
        <f>IF(Tableau1[[#This Row],[Noms_M]]=P$5,Tableau1[[#This Row],[Fin_M]]-Tableau1[[#This Row],[Début_M]],0)+IF(Tableau1[[#This Row],[Noms]]=P$5,Tableau1[[#This Row],[Fin]]-Tableau1[[#This Row],[Début]],0)</f>
        <v>0</v>
      </c>
      <c r="Q1726" s="61">
        <f>IF(Tableau1[[#This Row],[Noms_M]]=Q$5,Tableau1[[#This Row],[Fin_M]]-Tableau1[[#This Row],[Début_M]],0)+IF(Tableau1[[#This Row],[Noms]]=Q$5,Tableau1[[#This Row],[Fin]]-Tableau1[[#This Row],[Début]],0)</f>
        <v>0</v>
      </c>
      <c r="R1726" s="61">
        <f>IF(Tableau1[[#This Row],[Noms_M]]=R$5,Tableau1[[#This Row],[Fin_M]]-Tableau1[[#This Row],[Début_M]],0)+IF(Tableau1[[#This Row],[Noms]]=R$5,Tableau1[[#This Row],[Fin]]-Tableau1[[#This Row],[Début]],0)</f>
        <v>0</v>
      </c>
      <c r="S1726" s="62">
        <f>IF(Tableau1[[#This Row],[Noms_M]]=S$5,Tableau1[[#This Row],[Fin_M]]-Tableau1[[#This Row],[Début_M]],0)+IF(Tableau1[[#This Row],[Noms]]=S$5,Tableau1[[#This Row],[Fin]]-Tableau1[[#This Row],[Début]],0)</f>
        <v>0</v>
      </c>
    </row>
    <row r="1727" spans="1:26" s="17" customFormat="1" ht="20.25" customHeight="1" thickBot="1" x14ac:dyDescent="0.35">
      <c r="A1727" s="38"/>
      <c r="B1727" s="56" t="str">
        <f t="shared" si="2686"/>
        <v>juil</v>
      </c>
      <c r="C1727" s="57">
        <f t="shared" ref="C1727" si="2754">_xlfn.ISOWEEKNUM(A1725)</f>
        <v>30</v>
      </c>
      <c r="D1727" s="35"/>
      <c r="E1727" s="22"/>
      <c r="F1727" s="12"/>
      <c r="G1727" s="13"/>
      <c r="H1727" s="24"/>
      <c r="I1727" s="12"/>
      <c r="J1727" s="60"/>
      <c r="K1727" s="18"/>
      <c r="L1727" s="4"/>
      <c r="N1727" s="61">
        <f>IF(Tableau1[[#This Row],[Noms_M]]=N$5,Tableau1[[#This Row],[Fin_M]]-Tableau1[[#This Row],[Début_M]],0)+IF(Tableau1[[#This Row],[Noms]]=N$5,Tableau1[[#This Row],[Fin]]-Tableau1[[#This Row],[Début]],0)</f>
        <v>0</v>
      </c>
      <c r="O1727" s="61">
        <f>IF(Tableau1[[#This Row],[Noms_M]]=O$5,Tableau1[[#This Row],[Fin_M]]-Tableau1[[#This Row],[Début_M]],0)+IF(Tableau1[[#This Row],[Noms]]=O$5,Tableau1[[#This Row],[Fin]]-Tableau1[[#This Row],[Début]],0)</f>
        <v>0</v>
      </c>
      <c r="P1727" s="61">
        <f>IF(Tableau1[[#This Row],[Noms_M]]=P$5,Tableau1[[#This Row],[Fin_M]]-Tableau1[[#This Row],[Début_M]],0)+IF(Tableau1[[#This Row],[Noms]]=P$5,Tableau1[[#This Row],[Fin]]-Tableau1[[#This Row],[Début]],0)</f>
        <v>0</v>
      </c>
      <c r="Q1727" s="61">
        <f>IF(Tableau1[[#This Row],[Noms_M]]=Q$5,Tableau1[[#This Row],[Fin_M]]-Tableau1[[#This Row],[Début_M]],0)+IF(Tableau1[[#This Row],[Noms]]=Q$5,Tableau1[[#This Row],[Fin]]-Tableau1[[#This Row],[Début]],0)</f>
        <v>0</v>
      </c>
      <c r="R1727" s="61">
        <f>IF(Tableau1[[#This Row],[Noms_M]]=R$5,Tableau1[[#This Row],[Fin_M]]-Tableau1[[#This Row],[Début_M]],0)+IF(Tableau1[[#This Row],[Noms]]=R$5,Tableau1[[#This Row],[Fin]]-Tableau1[[#This Row],[Début]],0)</f>
        <v>0</v>
      </c>
      <c r="S1727" s="62">
        <f>IF(Tableau1[[#This Row],[Noms_M]]=S$5,Tableau1[[#This Row],[Fin_M]]-Tableau1[[#This Row],[Début_M]],0)+IF(Tableau1[[#This Row],[Noms]]=S$5,Tableau1[[#This Row],[Fin]]-Tableau1[[#This Row],[Début]],0)</f>
        <v>0</v>
      </c>
    </row>
    <row r="1728" spans="1:26" s="17" customFormat="1" ht="20.25" customHeight="1" thickBot="1" x14ac:dyDescent="0.35">
      <c r="A1728" s="36">
        <f>A1725+1</f>
        <v>46230</v>
      </c>
      <c r="B1728" s="55" t="str">
        <f t="shared" si="2688"/>
        <v>juil</v>
      </c>
      <c r="C1728" s="57">
        <f t="shared" ref="C1728" si="2755">_xlfn.ISOWEEKNUM(A1728)</f>
        <v>31</v>
      </c>
      <c r="D1728" s="33">
        <f>A1728</f>
        <v>46230</v>
      </c>
      <c r="E1728" s="8"/>
      <c r="F1728" s="1"/>
      <c r="G1728" s="9"/>
      <c r="H1728" s="14"/>
      <c r="I1728" s="1"/>
      <c r="J1728" s="58"/>
      <c r="K1728" s="18"/>
      <c r="L1728" s="7"/>
      <c r="N1728" s="61">
        <f>IF(Tableau1[[#This Row],[Noms_M]]=N$5,Tableau1[[#This Row],[Fin_M]]-Tableau1[[#This Row],[Début_M]],0)+IF(Tableau1[[#This Row],[Noms]]=N$5,Tableau1[[#This Row],[Fin]]-Tableau1[[#This Row],[Début]],0)</f>
        <v>0</v>
      </c>
      <c r="O1728" s="61">
        <f>IF(Tableau1[[#This Row],[Noms_M]]=O$5,Tableau1[[#This Row],[Fin_M]]-Tableau1[[#This Row],[Début_M]],0)+IF(Tableau1[[#This Row],[Noms]]=O$5,Tableau1[[#This Row],[Fin]]-Tableau1[[#This Row],[Début]],0)</f>
        <v>0</v>
      </c>
      <c r="P1728" s="61">
        <f>IF(Tableau1[[#This Row],[Noms_M]]=P$5,Tableau1[[#This Row],[Fin_M]]-Tableau1[[#This Row],[Début_M]],0)+IF(Tableau1[[#This Row],[Noms]]=P$5,Tableau1[[#This Row],[Fin]]-Tableau1[[#This Row],[Début]],0)</f>
        <v>0</v>
      </c>
      <c r="Q1728" s="61">
        <f>IF(Tableau1[[#This Row],[Noms_M]]=Q$5,Tableau1[[#This Row],[Fin_M]]-Tableau1[[#This Row],[Début_M]],0)+IF(Tableau1[[#This Row],[Noms]]=Q$5,Tableau1[[#This Row],[Fin]]-Tableau1[[#This Row],[Début]],0)</f>
        <v>0</v>
      </c>
      <c r="R1728" s="61">
        <f>IF(Tableau1[[#This Row],[Noms_M]]=R$5,Tableau1[[#This Row],[Fin_M]]-Tableau1[[#This Row],[Début_M]],0)+IF(Tableau1[[#This Row],[Noms]]=R$5,Tableau1[[#This Row],[Fin]]-Tableau1[[#This Row],[Début]],0)</f>
        <v>0</v>
      </c>
      <c r="S1728" s="62">
        <f>IF(Tableau1[[#This Row],[Noms_M]]=S$5,Tableau1[[#This Row],[Fin_M]]-Tableau1[[#This Row],[Début_M]],0)+IF(Tableau1[[#This Row],[Noms]]=S$5,Tableau1[[#This Row],[Fin]]-Tableau1[[#This Row],[Début]],0)</f>
        <v>0</v>
      </c>
      <c r="U1728" s="70">
        <f>SUM(N1728:N1748)</f>
        <v>0</v>
      </c>
      <c r="V1728" s="70">
        <f t="shared" ref="V1728" si="2756">SUM(O1728:O1748)</f>
        <v>0</v>
      </c>
      <c r="W1728" s="70">
        <f t="shared" ref="W1728" si="2757">SUM(P1728:P1748)</f>
        <v>0</v>
      </c>
      <c r="X1728" s="70">
        <f t="shared" ref="X1728" si="2758">SUM(Q1728:Q1748)</f>
        <v>0</v>
      </c>
      <c r="Y1728" s="70">
        <f t="shared" ref="Y1728" si="2759">SUM(R1728:R1748)</f>
        <v>0</v>
      </c>
      <c r="Z1728" s="70">
        <f t="shared" ref="Z1728" si="2760">SUM(S1728:S1748)</f>
        <v>0</v>
      </c>
    </row>
    <row r="1729" spans="1:19" s="17" customFormat="1" ht="20.25" customHeight="1" thickBot="1" x14ac:dyDescent="0.35">
      <c r="A1729" s="37"/>
      <c r="B1729" s="56" t="str">
        <f t="shared" si="2690"/>
        <v>juil</v>
      </c>
      <c r="C1729" s="57">
        <f t="shared" ref="C1729" si="2761">_xlfn.ISOWEEKNUM(A1728)</f>
        <v>31</v>
      </c>
      <c r="D1729" s="34"/>
      <c r="E1729" s="10"/>
      <c r="F1729" s="2"/>
      <c r="G1729" s="11"/>
      <c r="H1729" s="15"/>
      <c r="I1729" s="2"/>
      <c r="J1729" s="59"/>
      <c r="K1729" s="18"/>
      <c r="L1729" s="3"/>
      <c r="N1729" s="61">
        <f>IF(Tableau1[[#This Row],[Noms_M]]=N$5,Tableau1[[#This Row],[Fin_M]]-Tableau1[[#This Row],[Début_M]],0)+IF(Tableau1[[#This Row],[Noms]]=N$5,Tableau1[[#This Row],[Fin]]-Tableau1[[#This Row],[Début]],0)</f>
        <v>0</v>
      </c>
      <c r="O1729" s="61">
        <f>IF(Tableau1[[#This Row],[Noms_M]]=O$5,Tableau1[[#This Row],[Fin_M]]-Tableau1[[#This Row],[Début_M]],0)+IF(Tableau1[[#This Row],[Noms]]=O$5,Tableau1[[#This Row],[Fin]]-Tableau1[[#This Row],[Début]],0)</f>
        <v>0</v>
      </c>
      <c r="P1729" s="61">
        <f>IF(Tableau1[[#This Row],[Noms_M]]=P$5,Tableau1[[#This Row],[Fin_M]]-Tableau1[[#This Row],[Début_M]],0)+IF(Tableau1[[#This Row],[Noms]]=P$5,Tableau1[[#This Row],[Fin]]-Tableau1[[#This Row],[Début]],0)</f>
        <v>0</v>
      </c>
      <c r="Q1729" s="61">
        <f>IF(Tableau1[[#This Row],[Noms_M]]=Q$5,Tableau1[[#This Row],[Fin_M]]-Tableau1[[#This Row],[Début_M]],0)+IF(Tableau1[[#This Row],[Noms]]=Q$5,Tableau1[[#This Row],[Fin]]-Tableau1[[#This Row],[Début]],0)</f>
        <v>0</v>
      </c>
      <c r="R1729" s="61">
        <f>IF(Tableau1[[#This Row],[Noms_M]]=R$5,Tableau1[[#This Row],[Fin_M]]-Tableau1[[#This Row],[Début_M]],0)+IF(Tableau1[[#This Row],[Noms]]=R$5,Tableau1[[#This Row],[Fin]]-Tableau1[[#This Row],[Début]],0)</f>
        <v>0</v>
      </c>
      <c r="S1729" s="62">
        <f>IF(Tableau1[[#This Row],[Noms_M]]=S$5,Tableau1[[#This Row],[Fin_M]]-Tableau1[[#This Row],[Début_M]],0)+IF(Tableau1[[#This Row],[Noms]]=S$5,Tableau1[[#This Row],[Fin]]-Tableau1[[#This Row],[Début]],0)</f>
        <v>0</v>
      </c>
    </row>
    <row r="1730" spans="1:19" s="17" customFormat="1" ht="20.25" customHeight="1" thickBot="1" x14ac:dyDescent="0.35">
      <c r="A1730" s="38"/>
      <c r="B1730" s="56" t="str">
        <f t="shared" si="2692"/>
        <v>juil</v>
      </c>
      <c r="C1730" s="57">
        <f t="shared" ref="C1730" si="2762">_xlfn.ISOWEEKNUM(A1728)</f>
        <v>31</v>
      </c>
      <c r="D1730" s="35"/>
      <c r="E1730" s="22"/>
      <c r="F1730" s="12"/>
      <c r="G1730" s="13"/>
      <c r="H1730" s="24"/>
      <c r="I1730" s="12"/>
      <c r="J1730" s="60"/>
      <c r="K1730" s="18"/>
      <c r="L1730" s="4"/>
      <c r="N1730" s="61">
        <f>IF(Tableau1[[#This Row],[Noms_M]]=N$5,Tableau1[[#This Row],[Fin_M]]-Tableau1[[#This Row],[Début_M]],0)+IF(Tableau1[[#This Row],[Noms]]=N$5,Tableau1[[#This Row],[Fin]]-Tableau1[[#This Row],[Début]],0)</f>
        <v>0</v>
      </c>
      <c r="O1730" s="61">
        <f>IF(Tableau1[[#This Row],[Noms_M]]=O$5,Tableau1[[#This Row],[Fin_M]]-Tableau1[[#This Row],[Début_M]],0)+IF(Tableau1[[#This Row],[Noms]]=O$5,Tableau1[[#This Row],[Fin]]-Tableau1[[#This Row],[Début]],0)</f>
        <v>0</v>
      </c>
      <c r="P1730" s="61">
        <f>IF(Tableau1[[#This Row],[Noms_M]]=P$5,Tableau1[[#This Row],[Fin_M]]-Tableau1[[#This Row],[Début_M]],0)+IF(Tableau1[[#This Row],[Noms]]=P$5,Tableau1[[#This Row],[Fin]]-Tableau1[[#This Row],[Début]],0)</f>
        <v>0</v>
      </c>
      <c r="Q1730" s="61">
        <f>IF(Tableau1[[#This Row],[Noms_M]]=Q$5,Tableau1[[#This Row],[Fin_M]]-Tableau1[[#This Row],[Début_M]],0)+IF(Tableau1[[#This Row],[Noms]]=Q$5,Tableau1[[#This Row],[Fin]]-Tableau1[[#This Row],[Début]],0)</f>
        <v>0</v>
      </c>
      <c r="R1730" s="61">
        <f>IF(Tableau1[[#This Row],[Noms_M]]=R$5,Tableau1[[#This Row],[Fin_M]]-Tableau1[[#This Row],[Début_M]],0)+IF(Tableau1[[#This Row],[Noms]]=R$5,Tableau1[[#This Row],[Fin]]-Tableau1[[#This Row],[Début]],0)</f>
        <v>0</v>
      </c>
      <c r="S1730" s="62">
        <f>IF(Tableau1[[#This Row],[Noms_M]]=S$5,Tableau1[[#This Row],[Fin_M]]-Tableau1[[#This Row],[Début_M]],0)+IF(Tableau1[[#This Row],[Noms]]=S$5,Tableau1[[#This Row],[Fin]]-Tableau1[[#This Row],[Début]],0)</f>
        <v>0</v>
      </c>
    </row>
    <row r="1731" spans="1:19" s="17" customFormat="1" ht="20.25" customHeight="1" thickBot="1" x14ac:dyDescent="0.35">
      <c r="A1731" s="36">
        <f>A1728+1</f>
        <v>46231</v>
      </c>
      <c r="B1731" s="55" t="str">
        <f t="shared" ref="B1731" si="2763">TEXT(A1731,"mmm")</f>
        <v>juil</v>
      </c>
      <c r="C1731" s="57">
        <f t="shared" ref="C1731" si="2764">_xlfn.ISOWEEKNUM(A1731)</f>
        <v>31</v>
      </c>
      <c r="D1731" s="33">
        <f>A1731</f>
        <v>46231</v>
      </c>
      <c r="E1731" s="8"/>
      <c r="F1731" s="1"/>
      <c r="G1731" s="9"/>
      <c r="H1731" s="14"/>
      <c r="I1731" s="1"/>
      <c r="J1731" s="58"/>
      <c r="K1731" s="18"/>
      <c r="L1731" s="7"/>
      <c r="N1731" s="61">
        <f>IF(Tableau1[[#This Row],[Noms_M]]=N$5,Tableau1[[#This Row],[Fin_M]]-Tableau1[[#This Row],[Début_M]],0)+IF(Tableau1[[#This Row],[Noms]]=N$5,Tableau1[[#This Row],[Fin]]-Tableau1[[#This Row],[Début]],0)</f>
        <v>0</v>
      </c>
      <c r="O1731" s="61">
        <f>IF(Tableau1[[#This Row],[Noms_M]]=O$5,Tableau1[[#This Row],[Fin_M]]-Tableau1[[#This Row],[Début_M]],0)+IF(Tableau1[[#This Row],[Noms]]=O$5,Tableau1[[#This Row],[Fin]]-Tableau1[[#This Row],[Début]],0)</f>
        <v>0</v>
      </c>
      <c r="P1731" s="61">
        <f>IF(Tableau1[[#This Row],[Noms_M]]=P$5,Tableau1[[#This Row],[Fin_M]]-Tableau1[[#This Row],[Début_M]],0)+IF(Tableau1[[#This Row],[Noms]]=P$5,Tableau1[[#This Row],[Fin]]-Tableau1[[#This Row],[Début]],0)</f>
        <v>0</v>
      </c>
      <c r="Q1731" s="61">
        <f>IF(Tableau1[[#This Row],[Noms_M]]=Q$5,Tableau1[[#This Row],[Fin_M]]-Tableau1[[#This Row],[Début_M]],0)+IF(Tableau1[[#This Row],[Noms]]=Q$5,Tableau1[[#This Row],[Fin]]-Tableau1[[#This Row],[Début]],0)</f>
        <v>0</v>
      </c>
      <c r="R1731" s="61">
        <f>IF(Tableau1[[#This Row],[Noms_M]]=R$5,Tableau1[[#This Row],[Fin_M]]-Tableau1[[#This Row],[Début_M]],0)+IF(Tableau1[[#This Row],[Noms]]=R$5,Tableau1[[#This Row],[Fin]]-Tableau1[[#This Row],[Début]],0)</f>
        <v>0</v>
      </c>
      <c r="S1731" s="62">
        <f>IF(Tableau1[[#This Row],[Noms_M]]=S$5,Tableau1[[#This Row],[Fin_M]]-Tableau1[[#This Row],[Début_M]],0)+IF(Tableau1[[#This Row],[Noms]]=S$5,Tableau1[[#This Row],[Fin]]-Tableau1[[#This Row],[Début]],0)</f>
        <v>0</v>
      </c>
    </row>
    <row r="1732" spans="1:19" s="17" customFormat="1" ht="20.25" customHeight="1" thickBot="1" x14ac:dyDescent="0.35">
      <c r="A1732" s="37"/>
      <c r="B1732" s="56" t="str">
        <f t="shared" ref="B1732" si="2765">TEXT(A1731,"mmm")</f>
        <v>juil</v>
      </c>
      <c r="C1732" s="57">
        <f t="shared" ref="C1732" si="2766">_xlfn.ISOWEEKNUM(A1731)</f>
        <v>31</v>
      </c>
      <c r="D1732" s="34"/>
      <c r="E1732" s="10"/>
      <c r="F1732" s="2"/>
      <c r="G1732" s="11"/>
      <c r="H1732" s="15"/>
      <c r="I1732" s="2"/>
      <c r="J1732" s="59"/>
      <c r="K1732" s="18"/>
      <c r="L1732" s="3"/>
      <c r="N1732" s="61">
        <f>IF(Tableau1[[#This Row],[Noms_M]]=N$5,Tableau1[[#This Row],[Fin_M]]-Tableau1[[#This Row],[Début_M]],0)+IF(Tableau1[[#This Row],[Noms]]=N$5,Tableau1[[#This Row],[Fin]]-Tableau1[[#This Row],[Début]],0)</f>
        <v>0</v>
      </c>
      <c r="O1732" s="61">
        <f>IF(Tableau1[[#This Row],[Noms_M]]=O$5,Tableau1[[#This Row],[Fin_M]]-Tableau1[[#This Row],[Début_M]],0)+IF(Tableau1[[#This Row],[Noms]]=O$5,Tableau1[[#This Row],[Fin]]-Tableau1[[#This Row],[Début]],0)</f>
        <v>0</v>
      </c>
      <c r="P1732" s="61">
        <f>IF(Tableau1[[#This Row],[Noms_M]]=P$5,Tableau1[[#This Row],[Fin_M]]-Tableau1[[#This Row],[Début_M]],0)+IF(Tableau1[[#This Row],[Noms]]=P$5,Tableau1[[#This Row],[Fin]]-Tableau1[[#This Row],[Début]],0)</f>
        <v>0</v>
      </c>
      <c r="Q1732" s="61">
        <f>IF(Tableau1[[#This Row],[Noms_M]]=Q$5,Tableau1[[#This Row],[Fin_M]]-Tableau1[[#This Row],[Début_M]],0)+IF(Tableau1[[#This Row],[Noms]]=Q$5,Tableau1[[#This Row],[Fin]]-Tableau1[[#This Row],[Début]],0)</f>
        <v>0</v>
      </c>
      <c r="R1732" s="61">
        <f>IF(Tableau1[[#This Row],[Noms_M]]=R$5,Tableau1[[#This Row],[Fin_M]]-Tableau1[[#This Row],[Début_M]],0)+IF(Tableau1[[#This Row],[Noms]]=R$5,Tableau1[[#This Row],[Fin]]-Tableau1[[#This Row],[Début]],0)</f>
        <v>0</v>
      </c>
      <c r="S1732" s="62">
        <f>IF(Tableau1[[#This Row],[Noms_M]]=S$5,Tableau1[[#This Row],[Fin_M]]-Tableau1[[#This Row],[Début_M]],0)+IF(Tableau1[[#This Row],[Noms]]=S$5,Tableau1[[#This Row],[Fin]]-Tableau1[[#This Row],[Début]],0)</f>
        <v>0</v>
      </c>
    </row>
    <row r="1733" spans="1:19" s="17" customFormat="1" ht="20.25" customHeight="1" thickBot="1" x14ac:dyDescent="0.35">
      <c r="A1733" s="38"/>
      <c r="B1733" s="56" t="str">
        <f t="shared" ref="B1733" si="2767">TEXT(A1731,"mmm")</f>
        <v>juil</v>
      </c>
      <c r="C1733" s="57">
        <f t="shared" ref="C1733" si="2768">_xlfn.ISOWEEKNUM(A1731)</f>
        <v>31</v>
      </c>
      <c r="D1733" s="35"/>
      <c r="E1733" s="22"/>
      <c r="F1733" s="12"/>
      <c r="G1733" s="13"/>
      <c r="H1733" s="24"/>
      <c r="I1733" s="12"/>
      <c r="J1733" s="60"/>
      <c r="K1733" s="18"/>
      <c r="L1733" s="4"/>
      <c r="N1733" s="61">
        <f>IF(Tableau1[[#This Row],[Noms_M]]=N$5,Tableau1[[#This Row],[Fin_M]]-Tableau1[[#This Row],[Début_M]],0)+IF(Tableau1[[#This Row],[Noms]]=N$5,Tableau1[[#This Row],[Fin]]-Tableau1[[#This Row],[Début]],0)</f>
        <v>0</v>
      </c>
      <c r="O1733" s="61">
        <f>IF(Tableau1[[#This Row],[Noms_M]]=O$5,Tableau1[[#This Row],[Fin_M]]-Tableau1[[#This Row],[Début_M]],0)+IF(Tableau1[[#This Row],[Noms]]=O$5,Tableau1[[#This Row],[Fin]]-Tableau1[[#This Row],[Début]],0)</f>
        <v>0</v>
      </c>
      <c r="P1733" s="61">
        <f>IF(Tableau1[[#This Row],[Noms_M]]=P$5,Tableau1[[#This Row],[Fin_M]]-Tableau1[[#This Row],[Début_M]],0)+IF(Tableau1[[#This Row],[Noms]]=P$5,Tableau1[[#This Row],[Fin]]-Tableau1[[#This Row],[Début]],0)</f>
        <v>0</v>
      </c>
      <c r="Q1733" s="61">
        <f>IF(Tableau1[[#This Row],[Noms_M]]=Q$5,Tableau1[[#This Row],[Fin_M]]-Tableau1[[#This Row],[Début_M]],0)+IF(Tableau1[[#This Row],[Noms]]=Q$5,Tableau1[[#This Row],[Fin]]-Tableau1[[#This Row],[Début]],0)</f>
        <v>0</v>
      </c>
      <c r="R1733" s="61">
        <f>IF(Tableau1[[#This Row],[Noms_M]]=R$5,Tableau1[[#This Row],[Fin_M]]-Tableau1[[#This Row],[Début_M]],0)+IF(Tableau1[[#This Row],[Noms]]=R$5,Tableau1[[#This Row],[Fin]]-Tableau1[[#This Row],[Début]],0)</f>
        <v>0</v>
      </c>
      <c r="S1733" s="62">
        <f>IF(Tableau1[[#This Row],[Noms_M]]=S$5,Tableau1[[#This Row],[Fin_M]]-Tableau1[[#This Row],[Début_M]],0)+IF(Tableau1[[#This Row],[Noms]]=S$5,Tableau1[[#This Row],[Fin]]-Tableau1[[#This Row],[Début]],0)</f>
        <v>0</v>
      </c>
    </row>
    <row r="1734" spans="1:19" s="17" customFormat="1" ht="20.25" customHeight="1" thickBot="1" x14ac:dyDescent="0.35">
      <c r="A1734" s="36">
        <f>A1731+1</f>
        <v>46232</v>
      </c>
      <c r="B1734" s="55" t="str">
        <f t="shared" si="2670"/>
        <v>juil</v>
      </c>
      <c r="C1734" s="57">
        <f t="shared" ref="C1734" si="2769">_xlfn.ISOWEEKNUM(A1734)</f>
        <v>31</v>
      </c>
      <c r="D1734" s="33">
        <f>A1734</f>
        <v>46232</v>
      </c>
      <c r="E1734" s="8"/>
      <c r="F1734" s="1"/>
      <c r="G1734" s="9"/>
      <c r="H1734" s="14"/>
      <c r="I1734" s="1"/>
      <c r="J1734" s="58"/>
      <c r="K1734" s="18"/>
      <c r="L1734" s="7"/>
      <c r="N1734" s="61">
        <f>IF(Tableau1[[#This Row],[Noms_M]]=N$5,Tableau1[[#This Row],[Fin_M]]-Tableau1[[#This Row],[Début_M]],0)+IF(Tableau1[[#This Row],[Noms]]=N$5,Tableau1[[#This Row],[Fin]]-Tableau1[[#This Row],[Début]],0)</f>
        <v>0</v>
      </c>
      <c r="O1734" s="61">
        <f>IF(Tableau1[[#This Row],[Noms_M]]=O$5,Tableau1[[#This Row],[Fin_M]]-Tableau1[[#This Row],[Début_M]],0)+IF(Tableau1[[#This Row],[Noms]]=O$5,Tableau1[[#This Row],[Fin]]-Tableau1[[#This Row],[Début]],0)</f>
        <v>0</v>
      </c>
      <c r="P1734" s="61">
        <f>IF(Tableau1[[#This Row],[Noms_M]]=P$5,Tableau1[[#This Row],[Fin_M]]-Tableau1[[#This Row],[Début_M]],0)+IF(Tableau1[[#This Row],[Noms]]=P$5,Tableau1[[#This Row],[Fin]]-Tableau1[[#This Row],[Début]],0)</f>
        <v>0</v>
      </c>
      <c r="Q1734" s="61">
        <f>IF(Tableau1[[#This Row],[Noms_M]]=Q$5,Tableau1[[#This Row],[Fin_M]]-Tableau1[[#This Row],[Début_M]],0)+IF(Tableau1[[#This Row],[Noms]]=Q$5,Tableau1[[#This Row],[Fin]]-Tableau1[[#This Row],[Début]],0)</f>
        <v>0</v>
      </c>
      <c r="R1734" s="61">
        <f>IF(Tableau1[[#This Row],[Noms_M]]=R$5,Tableau1[[#This Row],[Fin_M]]-Tableau1[[#This Row],[Début_M]],0)+IF(Tableau1[[#This Row],[Noms]]=R$5,Tableau1[[#This Row],[Fin]]-Tableau1[[#This Row],[Début]],0)</f>
        <v>0</v>
      </c>
      <c r="S1734" s="62">
        <f>IF(Tableau1[[#This Row],[Noms_M]]=S$5,Tableau1[[#This Row],[Fin_M]]-Tableau1[[#This Row],[Début_M]],0)+IF(Tableau1[[#This Row],[Noms]]=S$5,Tableau1[[#This Row],[Fin]]-Tableau1[[#This Row],[Début]],0)</f>
        <v>0</v>
      </c>
    </row>
    <row r="1735" spans="1:19" s="17" customFormat="1" ht="20.25" customHeight="1" thickBot="1" x14ac:dyDescent="0.35">
      <c r="A1735" s="37"/>
      <c r="B1735" s="56" t="str">
        <f t="shared" si="2672"/>
        <v>juil</v>
      </c>
      <c r="C1735" s="57">
        <f t="shared" ref="C1735" si="2770">_xlfn.ISOWEEKNUM(A1734)</f>
        <v>31</v>
      </c>
      <c r="D1735" s="34"/>
      <c r="E1735" s="10"/>
      <c r="F1735" s="2"/>
      <c r="G1735" s="11"/>
      <c r="H1735" s="15"/>
      <c r="I1735" s="2"/>
      <c r="J1735" s="59"/>
      <c r="K1735" s="18"/>
      <c r="L1735" s="3"/>
      <c r="N1735" s="61">
        <f>IF(Tableau1[[#This Row],[Noms_M]]=N$5,Tableau1[[#This Row],[Fin_M]]-Tableau1[[#This Row],[Début_M]],0)+IF(Tableau1[[#This Row],[Noms]]=N$5,Tableau1[[#This Row],[Fin]]-Tableau1[[#This Row],[Début]],0)</f>
        <v>0</v>
      </c>
      <c r="O1735" s="61">
        <f>IF(Tableau1[[#This Row],[Noms_M]]=O$5,Tableau1[[#This Row],[Fin_M]]-Tableau1[[#This Row],[Début_M]],0)+IF(Tableau1[[#This Row],[Noms]]=O$5,Tableau1[[#This Row],[Fin]]-Tableau1[[#This Row],[Début]],0)</f>
        <v>0</v>
      </c>
      <c r="P1735" s="61">
        <f>IF(Tableau1[[#This Row],[Noms_M]]=P$5,Tableau1[[#This Row],[Fin_M]]-Tableau1[[#This Row],[Début_M]],0)+IF(Tableau1[[#This Row],[Noms]]=P$5,Tableau1[[#This Row],[Fin]]-Tableau1[[#This Row],[Début]],0)</f>
        <v>0</v>
      </c>
      <c r="Q1735" s="61">
        <f>IF(Tableau1[[#This Row],[Noms_M]]=Q$5,Tableau1[[#This Row],[Fin_M]]-Tableau1[[#This Row],[Début_M]],0)+IF(Tableau1[[#This Row],[Noms]]=Q$5,Tableau1[[#This Row],[Fin]]-Tableau1[[#This Row],[Début]],0)</f>
        <v>0</v>
      </c>
      <c r="R1735" s="61">
        <f>IF(Tableau1[[#This Row],[Noms_M]]=R$5,Tableau1[[#This Row],[Fin_M]]-Tableau1[[#This Row],[Début_M]],0)+IF(Tableau1[[#This Row],[Noms]]=R$5,Tableau1[[#This Row],[Fin]]-Tableau1[[#This Row],[Début]],0)</f>
        <v>0</v>
      </c>
      <c r="S1735" s="62">
        <f>IF(Tableau1[[#This Row],[Noms_M]]=S$5,Tableau1[[#This Row],[Fin_M]]-Tableau1[[#This Row],[Début_M]],0)+IF(Tableau1[[#This Row],[Noms]]=S$5,Tableau1[[#This Row],[Fin]]-Tableau1[[#This Row],[Début]],0)</f>
        <v>0</v>
      </c>
    </row>
    <row r="1736" spans="1:19" s="17" customFormat="1" ht="20.25" customHeight="1" thickBot="1" x14ac:dyDescent="0.35">
      <c r="A1736" s="38"/>
      <c r="B1736" s="56" t="str">
        <f t="shared" si="2674"/>
        <v>juil</v>
      </c>
      <c r="C1736" s="57">
        <f t="shared" ref="C1736" si="2771">_xlfn.ISOWEEKNUM(A1734)</f>
        <v>31</v>
      </c>
      <c r="D1736" s="35"/>
      <c r="E1736" s="22"/>
      <c r="F1736" s="12"/>
      <c r="G1736" s="13"/>
      <c r="H1736" s="24"/>
      <c r="I1736" s="12"/>
      <c r="J1736" s="60"/>
      <c r="K1736" s="18"/>
      <c r="L1736" s="4"/>
      <c r="N1736" s="61">
        <f>IF(Tableau1[[#This Row],[Noms_M]]=N$5,Tableau1[[#This Row],[Fin_M]]-Tableau1[[#This Row],[Début_M]],0)+IF(Tableau1[[#This Row],[Noms]]=N$5,Tableau1[[#This Row],[Fin]]-Tableau1[[#This Row],[Début]],0)</f>
        <v>0</v>
      </c>
      <c r="O1736" s="61">
        <f>IF(Tableau1[[#This Row],[Noms_M]]=O$5,Tableau1[[#This Row],[Fin_M]]-Tableau1[[#This Row],[Début_M]],0)+IF(Tableau1[[#This Row],[Noms]]=O$5,Tableau1[[#This Row],[Fin]]-Tableau1[[#This Row],[Début]],0)</f>
        <v>0</v>
      </c>
      <c r="P1736" s="61">
        <f>IF(Tableau1[[#This Row],[Noms_M]]=P$5,Tableau1[[#This Row],[Fin_M]]-Tableau1[[#This Row],[Début_M]],0)+IF(Tableau1[[#This Row],[Noms]]=P$5,Tableau1[[#This Row],[Fin]]-Tableau1[[#This Row],[Début]],0)</f>
        <v>0</v>
      </c>
      <c r="Q1736" s="61">
        <f>IF(Tableau1[[#This Row],[Noms_M]]=Q$5,Tableau1[[#This Row],[Fin_M]]-Tableau1[[#This Row],[Début_M]],0)+IF(Tableau1[[#This Row],[Noms]]=Q$5,Tableau1[[#This Row],[Fin]]-Tableau1[[#This Row],[Début]],0)</f>
        <v>0</v>
      </c>
      <c r="R1736" s="61">
        <f>IF(Tableau1[[#This Row],[Noms_M]]=R$5,Tableau1[[#This Row],[Fin_M]]-Tableau1[[#This Row],[Début_M]],0)+IF(Tableau1[[#This Row],[Noms]]=R$5,Tableau1[[#This Row],[Fin]]-Tableau1[[#This Row],[Début]],0)</f>
        <v>0</v>
      </c>
      <c r="S1736" s="62">
        <f>IF(Tableau1[[#This Row],[Noms_M]]=S$5,Tableau1[[#This Row],[Fin_M]]-Tableau1[[#This Row],[Début_M]],0)+IF(Tableau1[[#This Row],[Noms]]=S$5,Tableau1[[#This Row],[Fin]]-Tableau1[[#This Row],[Début]],0)</f>
        <v>0</v>
      </c>
    </row>
    <row r="1737" spans="1:19" s="17" customFormat="1" ht="20.25" customHeight="1" thickBot="1" x14ac:dyDescent="0.35">
      <c r="A1737" s="36">
        <f>A1734+1</f>
        <v>46233</v>
      </c>
      <c r="B1737" s="55" t="str">
        <f t="shared" si="2676"/>
        <v>juil</v>
      </c>
      <c r="C1737" s="57">
        <f t="shared" ref="C1737" si="2772">_xlfn.ISOWEEKNUM(A1737)</f>
        <v>31</v>
      </c>
      <c r="D1737" s="33">
        <f>A1737</f>
        <v>46233</v>
      </c>
      <c r="E1737" s="8"/>
      <c r="F1737" s="1"/>
      <c r="G1737" s="9"/>
      <c r="H1737" s="14"/>
      <c r="I1737" s="1"/>
      <c r="J1737" s="58"/>
      <c r="K1737" s="18"/>
      <c r="L1737" s="7"/>
      <c r="N1737" s="61">
        <f>IF(Tableau1[[#This Row],[Noms_M]]=N$5,Tableau1[[#This Row],[Fin_M]]-Tableau1[[#This Row],[Début_M]],0)+IF(Tableau1[[#This Row],[Noms]]=N$5,Tableau1[[#This Row],[Fin]]-Tableau1[[#This Row],[Début]],0)</f>
        <v>0</v>
      </c>
      <c r="O1737" s="61">
        <f>IF(Tableau1[[#This Row],[Noms_M]]=O$5,Tableau1[[#This Row],[Fin_M]]-Tableau1[[#This Row],[Début_M]],0)+IF(Tableau1[[#This Row],[Noms]]=O$5,Tableau1[[#This Row],[Fin]]-Tableau1[[#This Row],[Début]],0)</f>
        <v>0</v>
      </c>
      <c r="P1737" s="61">
        <f>IF(Tableau1[[#This Row],[Noms_M]]=P$5,Tableau1[[#This Row],[Fin_M]]-Tableau1[[#This Row],[Début_M]],0)+IF(Tableau1[[#This Row],[Noms]]=P$5,Tableau1[[#This Row],[Fin]]-Tableau1[[#This Row],[Début]],0)</f>
        <v>0</v>
      </c>
      <c r="Q1737" s="61">
        <f>IF(Tableau1[[#This Row],[Noms_M]]=Q$5,Tableau1[[#This Row],[Fin_M]]-Tableau1[[#This Row],[Début_M]],0)+IF(Tableau1[[#This Row],[Noms]]=Q$5,Tableau1[[#This Row],[Fin]]-Tableau1[[#This Row],[Début]],0)</f>
        <v>0</v>
      </c>
      <c r="R1737" s="61">
        <f>IF(Tableau1[[#This Row],[Noms_M]]=R$5,Tableau1[[#This Row],[Fin_M]]-Tableau1[[#This Row],[Début_M]],0)+IF(Tableau1[[#This Row],[Noms]]=R$5,Tableau1[[#This Row],[Fin]]-Tableau1[[#This Row],[Début]],0)</f>
        <v>0</v>
      </c>
      <c r="S1737" s="62">
        <f>IF(Tableau1[[#This Row],[Noms_M]]=S$5,Tableau1[[#This Row],[Fin_M]]-Tableau1[[#This Row],[Début_M]],0)+IF(Tableau1[[#This Row],[Noms]]=S$5,Tableau1[[#This Row],[Fin]]-Tableau1[[#This Row],[Début]],0)</f>
        <v>0</v>
      </c>
    </row>
    <row r="1738" spans="1:19" s="17" customFormat="1" ht="20.25" customHeight="1" thickBot="1" x14ac:dyDescent="0.35">
      <c r="A1738" s="37"/>
      <c r="B1738" s="56" t="str">
        <f t="shared" si="2678"/>
        <v>juil</v>
      </c>
      <c r="C1738" s="57">
        <f t="shared" ref="C1738" si="2773">_xlfn.ISOWEEKNUM(A1737)</f>
        <v>31</v>
      </c>
      <c r="D1738" s="34"/>
      <c r="E1738" s="10"/>
      <c r="F1738" s="2"/>
      <c r="G1738" s="11"/>
      <c r="H1738" s="15"/>
      <c r="I1738" s="2"/>
      <c r="J1738" s="59"/>
      <c r="K1738" s="18"/>
      <c r="L1738" s="3"/>
      <c r="N1738" s="61">
        <f>IF(Tableau1[[#This Row],[Noms_M]]=N$5,Tableau1[[#This Row],[Fin_M]]-Tableau1[[#This Row],[Début_M]],0)+IF(Tableau1[[#This Row],[Noms]]=N$5,Tableau1[[#This Row],[Fin]]-Tableau1[[#This Row],[Début]],0)</f>
        <v>0</v>
      </c>
      <c r="O1738" s="61">
        <f>IF(Tableau1[[#This Row],[Noms_M]]=O$5,Tableau1[[#This Row],[Fin_M]]-Tableau1[[#This Row],[Début_M]],0)+IF(Tableau1[[#This Row],[Noms]]=O$5,Tableau1[[#This Row],[Fin]]-Tableau1[[#This Row],[Début]],0)</f>
        <v>0</v>
      </c>
      <c r="P1738" s="61">
        <f>IF(Tableau1[[#This Row],[Noms_M]]=P$5,Tableau1[[#This Row],[Fin_M]]-Tableau1[[#This Row],[Début_M]],0)+IF(Tableau1[[#This Row],[Noms]]=P$5,Tableau1[[#This Row],[Fin]]-Tableau1[[#This Row],[Début]],0)</f>
        <v>0</v>
      </c>
      <c r="Q1738" s="61">
        <f>IF(Tableau1[[#This Row],[Noms_M]]=Q$5,Tableau1[[#This Row],[Fin_M]]-Tableau1[[#This Row],[Début_M]],0)+IF(Tableau1[[#This Row],[Noms]]=Q$5,Tableau1[[#This Row],[Fin]]-Tableau1[[#This Row],[Début]],0)</f>
        <v>0</v>
      </c>
      <c r="R1738" s="61">
        <f>IF(Tableau1[[#This Row],[Noms_M]]=R$5,Tableau1[[#This Row],[Fin_M]]-Tableau1[[#This Row],[Début_M]],0)+IF(Tableau1[[#This Row],[Noms]]=R$5,Tableau1[[#This Row],[Fin]]-Tableau1[[#This Row],[Début]],0)</f>
        <v>0</v>
      </c>
      <c r="S1738" s="62">
        <f>IF(Tableau1[[#This Row],[Noms_M]]=S$5,Tableau1[[#This Row],[Fin_M]]-Tableau1[[#This Row],[Début_M]],0)+IF(Tableau1[[#This Row],[Noms]]=S$5,Tableau1[[#This Row],[Fin]]-Tableau1[[#This Row],[Début]],0)</f>
        <v>0</v>
      </c>
    </row>
    <row r="1739" spans="1:19" s="17" customFormat="1" ht="20.25" customHeight="1" thickBot="1" x14ac:dyDescent="0.35">
      <c r="A1739" s="38"/>
      <c r="B1739" s="56" t="str">
        <f t="shared" si="2680"/>
        <v>juil</v>
      </c>
      <c r="C1739" s="57">
        <f t="shared" ref="C1739" si="2774">_xlfn.ISOWEEKNUM(A1737)</f>
        <v>31</v>
      </c>
      <c r="D1739" s="35"/>
      <c r="E1739" s="22"/>
      <c r="F1739" s="12"/>
      <c r="G1739" s="13"/>
      <c r="H1739" s="24"/>
      <c r="I1739" s="12"/>
      <c r="J1739" s="60"/>
      <c r="K1739" s="18"/>
      <c r="L1739" s="4"/>
      <c r="N1739" s="61">
        <f>IF(Tableau1[[#This Row],[Noms_M]]=N$5,Tableau1[[#This Row],[Fin_M]]-Tableau1[[#This Row],[Début_M]],0)+IF(Tableau1[[#This Row],[Noms]]=N$5,Tableau1[[#This Row],[Fin]]-Tableau1[[#This Row],[Début]],0)</f>
        <v>0</v>
      </c>
      <c r="O1739" s="61">
        <f>IF(Tableau1[[#This Row],[Noms_M]]=O$5,Tableau1[[#This Row],[Fin_M]]-Tableau1[[#This Row],[Début_M]],0)+IF(Tableau1[[#This Row],[Noms]]=O$5,Tableau1[[#This Row],[Fin]]-Tableau1[[#This Row],[Début]],0)</f>
        <v>0</v>
      </c>
      <c r="P1739" s="61">
        <f>IF(Tableau1[[#This Row],[Noms_M]]=P$5,Tableau1[[#This Row],[Fin_M]]-Tableau1[[#This Row],[Début_M]],0)+IF(Tableau1[[#This Row],[Noms]]=P$5,Tableau1[[#This Row],[Fin]]-Tableau1[[#This Row],[Début]],0)</f>
        <v>0</v>
      </c>
      <c r="Q1739" s="61">
        <f>IF(Tableau1[[#This Row],[Noms_M]]=Q$5,Tableau1[[#This Row],[Fin_M]]-Tableau1[[#This Row],[Début_M]],0)+IF(Tableau1[[#This Row],[Noms]]=Q$5,Tableau1[[#This Row],[Fin]]-Tableau1[[#This Row],[Début]],0)</f>
        <v>0</v>
      </c>
      <c r="R1739" s="61">
        <f>IF(Tableau1[[#This Row],[Noms_M]]=R$5,Tableau1[[#This Row],[Fin_M]]-Tableau1[[#This Row],[Début_M]],0)+IF(Tableau1[[#This Row],[Noms]]=R$5,Tableau1[[#This Row],[Fin]]-Tableau1[[#This Row],[Début]],0)</f>
        <v>0</v>
      </c>
      <c r="S1739" s="62">
        <f>IF(Tableau1[[#This Row],[Noms_M]]=S$5,Tableau1[[#This Row],[Fin_M]]-Tableau1[[#This Row],[Début_M]],0)+IF(Tableau1[[#This Row],[Noms]]=S$5,Tableau1[[#This Row],[Fin]]-Tableau1[[#This Row],[Début]],0)</f>
        <v>0</v>
      </c>
    </row>
    <row r="1740" spans="1:19" s="17" customFormat="1" ht="20.25" customHeight="1" thickBot="1" x14ac:dyDescent="0.35">
      <c r="A1740" s="36">
        <f>A1737+1</f>
        <v>46234</v>
      </c>
      <c r="B1740" s="55" t="str">
        <f t="shared" si="2682"/>
        <v>juil</v>
      </c>
      <c r="C1740" s="57">
        <f t="shared" ref="C1740" si="2775">_xlfn.ISOWEEKNUM(A1740)</f>
        <v>31</v>
      </c>
      <c r="D1740" s="33">
        <f>A1740</f>
        <v>46234</v>
      </c>
      <c r="E1740" s="8"/>
      <c r="F1740" s="1"/>
      <c r="G1740" s="9"/>
      <c r="H1740" s="14"/>
      <c r="I1740" s="1"/>
      <c r="J1740" s="58"/>
      <c r="K1740" s="18"/>
      <c r="L1740" s="7"/>
      <c r="N1740" s="61">
        <f>IF(Tableau1[[#This Row],[Noms_M]]=N$5,Tableau1[[#This Row],[Fin_M]]-Tableau1[[#This Row],[Début_M]],0)+IF(Tableau1[[#This Row],[Noms]]=N$5,Tableau1[[#This Row],[Fin]]-Tableau1[[#This Row],[Début]],0)</f>
        <v>0</v>
      </c>
      <c r="O1740" s="61">
        <f>IF(Tableau1[[#This Row],[Noms_M]]=O$5,Tableau1[[#This Row],[Fin_M]]-Tableau1[[#This Row],[Début_M]],0)+IF(Tableau1[[#This Row],[Noms]]=O$5,Tableau1[[#This Row],[Fin]]-Tableau1[[#This Row],[Début]],0)</f>
        <v>0</v>
      </c>
      <c r="P1740" s="61">
        <f>IF(Tableau1[[#This Row],[Noms_M]]=P$5,Tableau1[[#This Row],[Fin_M]]-Tableau1[[#This Row],[Début_M]],0)+IF(Tableau1[[#This Row],[Noms]]=P$5,Tableau1[[#This Row],[Fin]]-Tableau1[[#This Row],[Début]],0)</f>
        <v>0</v>
      </c>
      <c r="Q1740" s="61">
        <f>IF(Tableau1[[#This Row],[Noms_M]]=Q$5,Tableau1[[#This Row],[Fin_M]]-Tableau1[[#This Row],[Début_M]],0)+IF(Tableau1[[#This Row],[Noms]]=Q$5,Tableau1[[#This Row],[Fin]]-Tableau1[[#This Row],[Début]],0)</f>
        <v>0</v>
      </c>
      <c r="R1740" s="61">
        <f>IF(Tableau1[[#This Row],[Noms_M]]=R$5,Tableau1[[#This Row],[Fin_M]]-Tableau1[[#This Row],[Début_M]],0)+IF(Tableau1[[#This Row],[Noms]]=R$5,Tableau1[[#This Row],[Fin]]-Tableau1[[#This Row],[Début]],0)</f>
        <v>0</v>
      </c>
      <c r="S1740" s="62">
        <f>IF(Tableau1[[#This Row],[Noms_M]]=S$5,Tableau1[[#This Row],[Fin_M]]-Tableau1[[#This Row],[Début_M]],0)+IF(Tableau1[[#This Row],[Noms]]=S$5,Tableau1[[#This Row],[Fin]]-Tableau1[[#This Row],[Début]],0)</f>
        <v>0</v>
      </c>
    </row>
    <row r="1741" spans="1:19" s="17" customFormat="1" ht="20.25" customHeight="1" thickBot="1" x14ac:dyDescent="0.35">
      <c r="A1741" s="37"/>
      <c r="B1741" s="56" t="str">
        <f t="shared" si="2684"/>
        <v>juil</v>
      </c>
      <c r="C1741" s="57">
        <f t="shared" ref="C1741" si="2776">_xlfn.ISOWEEKNUM(A1740)</f>
        <v>31</v>
      </c>
      <c r="D1741" s="34"/>
      <c r="E1741" s="10"/>
      <c r="F1741" s="2"/>
      <c r="G1741" s="11"/>
      <c r="H1741" s="15"/>
      <c r="I1741" s="2"/>
      <c r="J1741" s="59"/>
      <c r="K1741" s="18"/>
      <c r="L1741" s="3"/>
      <c r="N1741" s="61">
        <f>IF(Tableau1[[#This Row],[Noms_M]]=N$5,Tableau1[[#This Row],[Fin_M]]-Tableau1[[#This Row],[Début_M]],0)+IF(Tableau1[[#This Row],[Noms]]=N$5,Tableau1[[#This Row],[Fin]]-Tableau1[[#This Row],[Début]],0)</f>
        <v>0</v>
      </c>
      <c r="O1741" s="61">
        <f>IF(Tableau1[[#This Row],[Noms_M]]=O$5,Tableau1[[#This Row],[Fin_M]]-Tableau1[[#This Row],[Début_M]],0)+IF(Tableau1[[#This Row],[Noms]]=O$5,Tableau1[[#This Row],[Fin]]-Tableau1[[#This Row],[Début]],0)</f>
        <v>0</v>
      </c>
      <c r="P1741" s="61">
        <f>IF(Tableau1[[#This Row],[Noms_M]]=P$5,Tableau1[[#This Row],[Fin_M]]-Tableau1[[#This Row],[Début_M]],0)+IF(Tableau1[[#This Row],[Noms]]=P$5,Tableau1[[#This Row],[Fin]]-Tableau1[[#This Row],[Début]],0)</f>
        <v>0</v>
      </c>
      <c r="Q1741" s="61">
        <f>IF(Tableau1[[#This Row],[Noms_M]]=Q$5,Tableau1[[#This Row],[Fin_M]]-Tableau1[[#This Row],[Début_M]],0)+IF(Tableau1[[#This Row],[Noms]]=Q$5,Tableau1[[#This Row],[Fin]]-Tableau1[[#This Row],[Début]],0)</f>
        <v>0</v>
      </c>
      <c r="R1741" s="61">
        <f>IF(Tableau1[[#This Row],[Noms_M]]=R$5,Tableau1[[#This Row],[Fin_M]]-Tableau1[[#This Row],[Début_M]],0)+IF(Tableau1[[#This Row],[Noms]]=R$5,Tableau1[[#This Row],[Fin]]-Tableau1[[#This Row],[Début]],0)</f>
        <v>0</v>
      </c>
      <c r="S1741" s="62">
        <f>IF(Tableau1[[#This Row],[Noms_M]]=S$5,Tableau1[[#This Row],[Fin_M]]-Tableau1[[#This Row],[Début_M]],0)+IF(Tableau1[[#This Row],[Noms]]=S$5,Tableau1[[#This Row],[Fin]]-Tableau1[[#This Row],[Début]],0)</f>
        <v>0</v>
      </c>
    </row>
    <row r="1742" spans="1:19" s="17" customFormat="1" ht="20.25" customHeight="1" thickBot="1" x14ac:dyDescent="0.35">
      <c r="A1742" s="38"/>
      <c r="B1742" s="56" t="str">
        <f t="shared" si="2686"/>
        <v>juil</v>
      </c>
      <c r="C1742" s="57">
        <f t="shared" ref="C1742" si="2777">_xlfn.ISOWEEKNUM(A1740)</f>
        <v>31</v>
      </c>
      <c r="D1742" s="35"/>
      <c r="E1742" s="22"/>
      <c r="F1742" s="12"/>
      <c r="G1742" s="13"/>
      <c r="H1742" s="24"/>
      <c r="I1742" s="12"/>
      <c r="J1742" s="60"/>
      <c r="K1742" s="18"/>
      <c r="L1742" s="4"/>
      <c r="N1742" s="61">
        <f>IF(Tableau1[[#This Row],[Noms_M]]=N$5,Tableau1[[#This Row],[Fin_M]]-Tableau1[[#This Row],[Début_M]],0)+IF(Tableau1[[#This Row],[Noms]]=N$5,Tableau1[[#This Row],[Fin]]-Tableau1[[#This Row],[Début]],0)</f>
        <v>0</v>
      </c>
      <c r="O1742" s="61">
        <f>IF(Tableau1[[#This Row],[Noms_M]]=O$5,Tableau1[[#This Row],[Fin_M]]-Tableau1[[#This Row],[Début_M]],0)+IF(Tableau1[[#This Row],[Noms]]=O$5,Tableau1[[#This Row],[Fin]]-Tableau1[[#This Row],[Début]],0)</f>
        <v>0</v>
      </c>
      <c r="P1742" s="61">
        <f>IF(Tableau1[[#This Row],[Noms_M]]=P$5,Tableau1[[#This Row],[Fin_M]]-Tableau1[[#This Row],[Début_M]],0)+IF(Tableau1[[#This Row],[Noms]]=P$5,Tableau1[[#This Row],[Fin]]-Tableau1[[#This Row],[Début]],0)</f>
        <v>0</v>
      </c>
      <c r="Q1742" s="61">
        <f>IF(Tableau1[[#This Row],[Noms_M]]=Q$5,Tableau1[[#This Row],[Fin_M]]-Tableau1[[#This Row],[Début_M]],0)+IF(Tableau1[[#This Row],[Noms]]=Q$5,Tableau1[[#This Row],[Fin]]-Tableau1[[#This Row],[Début]],0)</f>
        <v>0</v>
      </c>
      <c r="R1742" s="61">
        <f>IF(Tableau1[[#This Row],[Noms_M]]=R$5,Tableau1[[#This Row],[Fin_M]]-Tableau1[[#This Row],[Début_M]],0)+IF(Tableau1[[#This Row],[Noms]]=R$5,Tableau1[[#This Row],[Fin]]-Tableau1[[#This Row],[Début]],0)</f>
        <v>0</v>
      </c>
      <c r="S1742" s="62">
        <f>IF(Tableau1[[#This Row],[Noms_M]]=S$5,Tableau1[[#This Row],[Fin_M]]-Tableau1[[#This Row],[Début_M]],0)+IF(Tableau1[[#This Row],[Noms]]=S$5,Tableau1[[#This Row],[Fin]]-Tableau1[[#This Row],[Début]],0)</f>
        <v>0</v>
      </c>
    </row>
    <row r="1743" spans="1:19" s="17" customFormat="1" ht="20.25" customHeight="1" thickBot="1" x14ac:dyDescent="0.35">
      <c r="A1743" s="36">
        <f>A1740+1</f>
        <v>46235</v>
      </c>
      <c r="B1743" s="55" t="str">
        <f t="shared" si="2688"/>
        <v>août</v>
      </c>
      <c r="C1743" s="57">
        <f t="shared" ref="C1743" si="2778">_xlfn.ISOWEEKNUM(A1743)</f>
        <v>31</v>
      </c>
      <c r="D1743" s="33">
        <f>A1743</f>
        <v>46235</v>
      </c>
      <c r="E1743" s="8"/>
      <c r="F1743" s="1"/>
      <c r="G1743" s="9"/>
      <c r="H1743" s="14"/>
      <c r="I1743" s="1"/>
      <c r="J1743" s="58"/>
      <c r="K1743" s="18"/>
      <c r="L1743" s="7"/>
      <c r="N1743" s="61">
        <f>IF(Tableau1[[#This Row],[Noms_M]]=N$5,Tableau1[[#This Row],[Fin_M]]-Tableau1[[#This Row],[Début_M]],0)+IF(Tableau1[[#This Row],[Noms]]=N$5,Tableau1[[#This Row],[Fin]]-Tableau1[[#This Row],[Début]],0)</f>
        <v>0</v>
      </c>
      <c r="O1743" s="61">
        <f>IF(Tableau1[[#This Row],[Noms_M]]=O$5,Tableau1[[#This Row],[Fin_M]]-Tableau1[[#This Row],[Début_M]],0)+IF(Tableau1[[#This Row],[Noms]]=O$5,Tableau1[[#This Row],[Fin]]-Tableau1[[#This Row],[Début]],0)</f>
        <v>0</v>
      </c>
      <c r="P1743" s="61">
        <f>IF(Tableau1[[#This Row],[Noms_M]]=P$5,Tableau1[[#This Row],[Fin_M]]-Tableau1[[#This Row],[Début_M]],0)+IF(Tableau1[[#This Row],[Noms]]=P$5,Tableau1[[#This Row],[Fin]]-Tableau1[[#This Row],[Début]],0)</f>
        <v>0</v>
      </c>
      <c r="Q1743" s="61">
        <f>IF(Tableau1[[#This Row],[Noms_M]]=Q$5,Tableau1[[#This Row],[Fin_M]]-Tableau1[[#This Row],[Début_M]],0)+IF(Tableau1[[#This Row],[Noms]]=Q$5,Tableau1[[#This Row],[Fin]]-Tableau1[[#This Row],[Début]],0)</f>
        <v>0</v>
      </c>
      <c r="R1743" s="61">
        <f>IF(Tableau1[[#This Row],[Noms_M]]=R$5,Tableau1[[#This Row],[Fin_M]]-Tableau1[[#This Row],[Début_M]],0)+IF(Tableau1[[#This Row],[Noms]]=R$5,Tableau1[[#This Row],[Fin]]-Tableau1[[#This Row],[Début]],0)</f>
        <v>0</v>
      </c>
      <c r="S1743" s="62">
        <f>IF(Tableau1[[#This Row],[Noms_M]]=S$5,Tableau1[[#This Row],[Fin_M]]-Tableau1[[#This Row],[Début_M]],0)+IF(Tableau1[[#This Row],[Noms]]=S$5,Tableau1[[#This Row],[Fin]]-Tableau1[[#This Row],[Début]],0)</f>
        <v>0</v>
      </c>
    </row>
    <row r="1744" spans="1:19" s="17" customFormat="1" ht="20.25" customHeight="1" thickBot="1" x14ac:dyDescent="0.35">
      <c r="A1744" s="37"/>
      <c r="B1744" s="56" t="str">
        <f t="shared" si="2690"/>
        <v>août</v>
      </c>
      <c r="C1744" s="57">
        <f t="shared" ref="C1744" si="2779">_xlfn.ISOWEEKNUM(A1743)</f>
        <v>31</v>
      </c>
      <c r="D1744" s="34"/>
      <c r="E1744" s="10"/>
      <c r="F1744" s="2"/>
      <c r="G1744" s="11"/>
      <c r="H1744" s="15"/>
      <c r="I1744" s="2"/>
      <c r="J1744" s="59"/>
      <c r="K1744" s="18"/>
      <c r="L1744" s="3"/>
      <c r="N1744" s="61">
        <f>IF(Tableau1[[#This Row],[Noms_M]]=N$5,Tableau1[[#This Row],[Fin_M]]-Tableau1[[#This Row],[Début_M]],0)+IF(Tableau1[[#This Row],[Noms]]=N$5,Tableau1[[#This Row],[Fin]]-Tableau1[[#This Row],[Début]],0)</f>
        <v>0</v>
      </c>
      <c r="O1744" s="61">
        <f>IF(Tableau1[[#This Row],[Noms_M]]=O$5,Tableau1[[#This Row],[Fin_M]]-Tableau1[[#This Row],[Début_M]],0)+IF(Tableau1[[#This Row],[Noms]]=O$5,Tableau1[[#This Row],[Fin]]-Tableau1[[#This Row],[Début]],0)</f>
        <v>0</v>
      </c>
      <c r="P1744" s="61">
        <f>IF(Tableau1[[#This Row],[Noms_M]]=P$5,Tableau1[[#This Row],[Fin_M]]-Tableau1[[#This Row],[Début_M]],0)+IF(Tableau1[[#This Row],[Noms]]=P$5,Tableau1[[#This Row],[Fin]]-Tableau1[[#This Row],[Début]],0)</f>
        <v>0</v>
      </c>
      <c r="Q1744" s="61">
        <f>IF(Tableau1[[#This Row],[Noms_M]]=Q$5,Tableau1[[#This Row],[Fin_M]]-Tableau1[[#This Row],[Début_M]],0)+IF(Tableau1[[#This Row],[Noms]]=Q$5,Tableau1[[#This Row],[Fin]]-Tableau1[[#This Row],[Début]],0)</f>
        <v>0</v>
      </c>
      <c r="R1744" s="61">
        <f>IF(Tableau1[[#This Row],[Noms_M]]=R$5,Tableau1[[#This Row],[Fin_M]]-Tableau1[[#This Row],[Début_M]],0)+IF(Tableau1[[#This Row],[Noms]]=R$5,Tableau1[[#This Row],[Fin]]-Tableau1[[#This Row],[Début]],0)</f>
        <v>0</v>
      </c>
      <c r="S1744" s="62">
        <f>IF(Tableau1[[#This Row],[Noms_M]]=S$5,Tableau1[[#This Row],[Fin_M]]-Tableau1[[#This Row],[Début_M]],0)+IF(Tableau1[[#This Row],[Noms]]=S$5,Tableau1[[#This Row],[Fin]]-Tableau1[[#This Row],[Début]],0)</f>
        <v>0</v>
      </c>
    </row>
    <row r="1745" spans="1:26" s="17" customFormat="1" ht="20.25" customHeight="1" thickBot="1" x14ac:dyDescent="0.35">
      <c r="A1745" s="38"/>
      <c r="B1745" s="56" t="str">
        <f t="shared" si="2692"/>
        <v>août</v>
      </c>
      <c r="C1745" s="57">
        <f t="shared" ref="C1745" si="2780">_xlfn.ISOWEEKNUM(A1743)</f>
        <v>31</v>
      </c>
      <c r="D1745" s="35"/>
      <c r="E1745" s="22"/>
      <c r="F1745" s="12"/>
      <c r="G1745" s="13"/>
      <c r="H1745" s="24"/>
      <c r="I1745" s="12"/>
      <c r="J1745" s="60"/>
      <c r="K1745" s="18"/>
      <c r="L1745" s="4"/>
      <c r="N1745" s="61">
        <f>IF(Tableau1[[#This Row],[Noms_M]]=N$5,Tableau1[[#This Row],[Fin_M]]-Tableau1[[#This Row],[Début_M]],0)+IF(Tableau1[[#This Row],[Noms]]=N$5,Tableau1[[#This Row],[Fin]]-Tableau1[[#This Row],[Début]],0)</f>
        <v>0</v>
      </c>
      <c r="O1745" s="61">
        <f>IF(Tableau1[[#This Row],[Noms_M]]=O$5,Tableau1[[#This Row],[Fin_M]]-Tableau1[[#This Row],[Début_M]],0)+IF(Tableau1[[#This Row],[Noms]]=O$5,Tableau1[[#This Row],[Fin]]-Tableau1[[#This Row],[Début]],0)</f>
        <v>0</v>
      </c>
      <c r="P1745" s="61">
        <f>IF(Tableau1[[#This Row],[Noms_M]]=P$5,Tableau1[[#This Row],[Fin_M]]-Tableau1[[#This Row],[Début_M]],0)+IF(Tableau1[[#This Row],[Noms]]=P$5,Tableau1[[#This Row],[Fin]]-Tableau1[[#This Row],[Début]],0)</f>
        <v>0</v>
      </c>
      <c r="Q1745" s="61">
        <f>IF(Tableau1[[#This Row],[Noms_M]]=Q$5,Tableau1[[#This Row],[Fin_M]]-Tableau1[[#This Row],[Début_M]],0)+IF(Tableau1[[#This Row],[Noms]]=Q$5,Tableau1[[#This Row],[Fin]]-Tableau1[[#This Row],[Début]],0)</f>
        <v>0</v>
      </c>
      <c r="R1745" s="61">
        <f>IF(Tableau1[[#This Row],[Noms_M]]=R$5,Tableau1[[#This Row],[Fin_M]]-Tableau1[[#This Row],[Début_M]],0)+IF(Tableau1[[#This Row],[Noms]]=R$5,Tableau1[[#This Row],[Fin]]-Tableau1[[#This Row],[Début]],0)</f>
        <v>0</v>
      </c>
      <c r="S1745" s="62">
        <f>IF(Tableau1[[#This Row],[Noms_M]]=S$5,Tableau1[[#This Row],[Fin_M]]-Tableau1[[#This Row],[Début_M]],0)+IF(Tableau1[[#This Row],[Noms]]=S$5,Tableau1[[#This Row],[Fin]]-Tableau1[[#This Row],[Début]],0)</f>
        <v>0</v>
      </c>
    </row>
    <row r="1746" spans="1:26" s="17" customFormat="1" ht="20.25" customHeight="1" thickBot="1" x14ac:dyDescent="0.35">
      <c r="A1746" s="36">
        <f>A1743+1</f>
        <v>46236</v>
      </c>
      <c r="B1746" s="55" t="str">
        <f t="shared" ref="B1746" si="2781">TEXT(A1746,"mmm")</f>
        <v>août</v>
      </c>
      <c r="C1746" s="57">
        <f t="shared" ref="C1746" si="2782">_xlfn.ISOWEEKNUM(A1746)</f>
        <v>31</v>
      </c>
      <c r="D1746" s="33">
        <f>A1746</f>
        <v>46236</v>
      </c>
      <c r="E1746" s="8"/>
      <c r="F1746" s="1"/>
      <c r="G1746" s="9"/>
      <c r="H1746" s="14"/>
      <c r="I1746" s="1"/>
      <c r="J1746" s="58"/>
      <c r="K1746" s="18"/>
      <c r="L1746" s="7"/>
      <c r="N1746" s="61">
        <f>IF(Tableau1[[#This Row],[Noms_M]]=N$5,Tableau1[[#This Row],[Fin_M]]-Tableau1[[#This Row],[Début_M]],0)+IF(Tableau1[[#This Row],[Noms]]=N$5,Tableau1[[#This Row],[Fin]]-Tableau1[[#This Row],[Début]],0)</f>
        <v>0</v>
      </c>
      <c r="O1746" s="61">
        <f>IF(Tableau1[[#This Row],[Noms_M]]=O$5,Tableau1[[#This Row],[Fin_M]]-Tableau1[[#This Row],[Début_M]],0)+IF(Tableau1[[#This Row],[Noms]]=O$5,Tableau1[[#This Row],[Fin]]-Tableau1[[#This Row],[Début]],0)</f>
        <v>0</v>
      </c>
      <c r="P1746" s="61">
        <f>IF(Tableau1[[#This Row],[Noms_M]]=P$5,Tableau1[[#This Row],[Fin_M]]-Tableau1[[#This Row],[Début_M]],0)+IF(Tableau1[[#This Row],[Noms]]=P$5,Tableau1[[#This Row],[Fin]]-Tableau1[[#This Row],[Début]],0)</f>
        <v>0</v>
      </c>
      <c r="Q1746" s="61">
        <f>IF(Tableau1[[#This Row],[Noms_M]]=Q$5,Tableau1[[#This Row],[Fin_M]]-Tableau1[[#This Row],[Début_M]],0)+IF(Tableau1[[#This Row],[Noms]]=Q$5,Tableau1[[#This Row],[Fin]]-Tableau1[[#This Row],[Début]],0)</f>
        <v>0</v>
      </c>
      <c r="R1746" s="61">
        <f>IF(Tableau1[[#This Row],[Noms_M]]=R$5,Tableau1[[#This Row],[Fin_M]]-Tableau1[[#This Row],[Début_M]],0)+IF(Tableau1[[#This Row],[Noms]]=R$5,Tableau1[[#This Row],[Fin]]-Tableau1[[#This Row],[Début]],0)</f>
        <v>0</v>
      </c>
      <c r="S1746" s="62">
        <f>IF(Tableau1[[#This Row],[Noms_M]]=S$5,Tableau1[[#This Row],[Fin_M]]-Tableau1[[#This Row],[Début_M]],0)+IF(Tableau1[[#This Row],[Noms]]=S$5,Tableau1[[#This Row],[Fin]]-Tableau1[[#This Row],[Début]],0)</f>
        <v>0</v>
      </c>
    </row>
    <row r="1747" spans="1:26" s="17" customFormat="1" ht="20.25" customHeight="1" thickBot="1" x14ac:dyDescent="0.35">
      <c r="A1747" s="37"/>
      <c r="B1747" s="56" t="str">
        <f t="shared" ref="B1747" si="2783">TEXT(A1746,"mmm")</f>
        <v>août</v>
      </c>
      <c r="C1747" s="57">
        <f t="shared" ref="C1747" si="2784">_xlfn.ISOWEEKNUM(A1746)</f>
        <v>31</v>
      </c>
      <c r="D1747" s="34"/>
      <c r="E1747" s="10"/>
      <c r="F1747" s="2"/>
      <c r="G1747" s="11"/>
      <c r="H1747" s="15"/>
      <c r="I1747" s="2"/>
      <c r="J1747" s="59"/>
      <c r="K1747" s="18"/>
      <c r="L1747" s="3"/>
      <c r="N1747" s="61">
        <f>IF(Tableau1[[#This Row],[Noms_M]]=N$5,Tableau1[[#This Row],[Fin_M]]-Tableau1[[#This Row],[Début_M]],0)+IF(Tableau1[[#This Row],[Noms]]=N$5,Tableau1[[#This Row],[Fin]]-Tableau1[[#This Row],[Début]],0)</f>
        <v>0</v>
      </c>
      <c r="O1747" s="61">
        <f>IF(Tableau1[[#This Row],[Noms_M]]=O$5,Tableau1[[#This Row],[Fin_M]]-Tableau1[[#This Row],[Début_M]],0)+IF(Tableau1[[#This Row],[Noms]]=O$5,Tableau1[[#This Row],[Fin]]-Tableau1[[#This Row],[Début]],0)</f>
        <v>0</v>
      </c>
      <c r="P1747" s="61">
        <f>IF(Tableau1[[#This Row],[Noms_M]]=P$5,Tableau1[[#This Row],[Fin_M]]-Tableau1[[#This Row],[Début_M]],0)+IF(Tableau1[[#This Row],[Noms]]=P$5,Tableau1[[#This Row],[Fin]]-Tableau1[[#This Row],[Début]],0)</f>
        <v>0</v>
      </c>
      <c r="Q1747" s="61">
        <f>IF(Tableau1[[#This Row],[Noms_M]]=Q$5,Tableau1[[#This Row],[Fin_M]]-Tableau1[[#This Row],[Début_M]],0)+IF(Tableau1[[#This Row],[Noms]]=Q$5,Tableau1[[#This Row],[Fin]]-Tableau1[[#This Row],[Début]],0)</f>
        <v>0</v>
      </c>
      <c r="R1747" s="61">
        <f>IF(Tableau1[[#This Row],[Noms_M]]=R$5,Tableau1[[#This Row],[Fin_M]]-Tableau1[[#This Row],[Début_M]],0)+IF(Tableau1[[#This Row],[Noms]]=R$5,Tableau1[[#This Row],[Fin]]-Tableau1[[#This Row],[Début]],0)</f>
        <v>0</v>
      </c>
      <c r="S1747" s="62">
        <f>IF(Tableau1[[#This Row],[Noms_M]]=S$5,Tableau1[[#This Row],[Fin_M]]-Tableau1[[#This Row],[Début_M]],0)+IF(Tableau1[[#This Row],[Noms]]=S$5,Tableau1[[#This Row],[Fin]]-Tableau1[[#This Row],[Début]],0)</f>
        <v>0</v>
      </c>
    </row>
    <row r="1748" spans="1:26" s="17" customFormat="1" ht="20.25" customHeight="1" thickBot="1" x14ac:dyDescent="0.35">
      <c r="A1748" s="38"/>
      <c r="B1748" s="56" t="str">
        <f t="shared" ref="B1748" si="2785">TEXT(A1746,"mmm")</f>
        <v>août</v>
      </c>
      <c r="C1748" s="57">
        <f t="shared" ref="C1748" si="2786">_xlfn.ISOWEEKNUM(A1746)</f>
        <v>31</v>
      </c>
      <c r="D1748" s="35"/>
      <c r="E1748" s="22"/>
      <c r="F1748" s="12"/>
      <c r="G1748" s="13"/>
      <c r="H1748" s="24"/>
      <c r="I1748" s="12"/>
      <c r="J1748" s="60"/>
      <c r="K1748" s="18"/>
      <c r="L1748" s="4"/>
      <c r="N1748" s="61">
        <f>IF(Tableau1[[#This Row],[Noms_M]]=N$5,Tableau1[[#This Row],[Fin_M]]-Tableau1[[#This Row],[Début_M]],0)+IF(Tableau1[[#This Row],[Noms]]=N$5,Tableau1[[#This Row],[Fin]]-Tableau1[[#This Row],[Début]],0)</f>
        <v>0</v>
      </c>
      <c r="O1748" s="61">
        <f>IF(Tableau1[[#This Row],[Noms_M]]=O$5,Tableau1[[#This Row],[Fin_M]]-Tableau1[[#This Row],[Début_M]],0)+IF(Tableau1[[#This Row],[Noms]]=O$5,Tableau1[[#This Row],[Fin]]-Tableau1[[#This Row],[Début]],0)</f>
        <v>0</v>
      </c>
      <c r="P1748" s="61">
        <f>IF(Tableau1[[#This Row],[Noms_M]]=P$5,Tableau1[[#This Row],[Fin_M]]-Tableau1[[#This Row],[Début_M]],0)+IF(Tableau1[[#This Row],[Noms]]=P$5,Tableau1[[#This Row],[Fin]]-Tableau1[[#This Row],[Début]],0)</f>
        <v>0</v>
      </c>
      <c r="Q1748" s="61">
        <f>IF(Tableau1[[#This Row],[Noms_M]]=Q$5,Tableau1[[#This Row],[Fin_M]]-Tableau1[[#This Row],[Début_M]],0)+IF(Tableau1[[#This Row],[Noms]]=Q$5,Tableau1[[#This Row],[Fin]]-Tableau1[[#This Row],[Début]],0)</f>
        <v>0</v>
      </c>
      <c r="R1748" s="61">
        <f>IF(Tableau1[[#This Row],[Noms_M]]=R$5,Tableau1[[#This Row],[Fin_M]]-Tableau1[[#This Row],[Début_M]],0)+IF(Tableau1[[#This Row],[Noms]]=R$5,Tableau1[[#This Row],[Fin]]-Tableau1[[#This Row],[Début]],0)</f>
        <v>0</v>
      </c>
      <c r="S1748" s="62">
        <f>IF(Tableau1[[#This Row],[Noms_M]]=S$5,Tableau1[[#This Row],[Fin_M]]-Tableau1[[#This Row],[Début_M]],0)+IF(Tableau1[[#This Row],[Noms]]=S$5,Tableau1[[#This Row],[Fin]]-Tableau1[[#This Row],[Début]],0)</f>
        <v>0</v>
      </c>
    </row>
    <row r="1749" spans="1:26" s="17" customFormat="1" ht="20.25" customHeight="1" thickBot="1" x14ac:dyDescent="0.35">
      <c r="A1749" s="36">
        <f>A1746+1</f>
        <v>46237</v>
      </c>
      <c r="B1749" s="55" t="str">
        <f t="shared" ref="B1749:B1809" si="2787">TEXT(A1749,"mmm")</f>
        <v>août</v>
      </c>
      <c r="C1749" s="57">
        <f t="shared" ref="C1749" si="2788">_xlfn.ISOWEEKNUM(A1749)</f>
        <v>32</v>
      </c>
      <c r="D1749" s="33">
        <f>A1749</f>
        <v>46237</v>
      </c>
      <c r="E1749" s="8"/>
      <c r="F1749" s="1"/>
      <c r="G1749" s="9"/>
      <c r="H1749" s="14"/>
      <c r="I1749" s="1"/>
      <c r="J1749" s="58"/>
      <c r="K1749" s="18"/>
      <c r="L1749" s="7"/>
      <c r="N1749" s="61">
        <f>IF(Tableau1[[#This Row],[Noms_M]]=N$5,Tableau1[[#This Row],[Fin_M]]-Tableau1[[#This Row],[Début_M]],0)+IF(Tableau1[[#This Row],[Noms]]=N$5,Tableau1[[#This Row],[Fin]]-Tableau1[[#This Row],[Début]],0)</f>
        <v>0</v>
      </c>
      <c r="O1749" s="61">
        <f>IF(Tableau1[[#This Row],[Noms_M]]=O$5,Tableau1[[#This Row],[Fin_M]]-Tableau1[[#This Row],[Début_M]],0)+IF(Tableau1[[#This Row],[Noms]]=O$5,Tableau1[[#This Row],[Fin]]-Tableau1[[#This Row],[Début]],0)</f>
        <v>0</v>
      </c>
      <c r="P1749" s="61">
        <f>IF(Tableau1[[#This Row],[Noms_M]]=P$5,Tableau1[[#This Row],[Fin_M]]-Tableau1[[#This Row],[Début_M]],0)+IF(Tableau1[[#This Row],[Noms]]=P$5,Tableau1[[#This Row],[Fin]]-Tableau1[[#This Row],[Début]],0)</f>
        <v>0</v>
      </c>
      <c r="Q1749" s="61">
        <f>IF(Tableau1[[#This Row],[Noms_M]]=Q$5,Tableau1[[#This Row],[Fin_M]]-Tableau1[[#This Row],[Début_M]],0)+IF(Tableau1[[#This Row],[Noms]]=Q$5,Tableau1[[#This Row],[Fin]]-Tableau1[[#This Row],[Début]],0)</f>
        <v>0</v>
      </c>
      <c r="R1749" s="61">
        <f>IF(Tableau1[[#This Row],[Noms_M]]=R$5,Tableau1[[#This Row],[Fin_M]]-Tableau1[[#This Row],[Début_M]],0)+IF(Tableau1[[#This Row],[Noms]]=R$5,Tableau1[[#This Row],[Fin]]-Tableau1[[#This Row],[Début]],0)</f>
        <v>0</v>
      </c>
      <c r="S1749" s="62">
        <f>IF(Tableau1[[#This Row],[Noms_M]]=S$5,Tableau1[[#This Row],[Fin_M]]-Tableau1[[#This Row],[Début_M]],0)+IF(Tableau1[[#This Row],[Noms]]=S$5,Tableau1[[#This Row],[Fin]]-Tableau1[[#This Row],[Début]],0)</f>
        <v>0</v>
      </c>
      <c r="U1749" s="70">
        <f>SUM(N1749:N1769)</f>
        <v>0</v>
      </c>
      <c r="V1749" s="70">
        <f t="shared" ref="V1749" si="2789">SUM(O1749:O1769)</f>
        <v>0</v>
      </c>
      <c r="W1749" s="70">
        <f t="shared" ref="W1749" si="2790">SUM(P1749:P1769)</f>
        <v>0</v>
      </c>
      <c r="X1749" s="70">
        <f t="shared" ref="X1749" si="2791">SUM(Q1749:Q1769)</f>
        <v>0</v>
      </c>
      <c r="Y1749" s="70">
        <f t="shared" ref="Y1749" si="2792">SUM(R1749:R1769)</f>
        <v>0</v>
      </c>
      <c r="Z1749" s="70">
        <f t="shared" ref="Z1749" si="2793">SUM(S1749:S1769)</f>
        <v>0</v>
      </c>
    </row>
    <row r="1750" spans="1:26" s="17" customFormat="1" ht="20.25" customHeight="1" thickBot="1" x14ac:dyDescent="0.35">
      <c r="A1750" s="37"/>
      <c r="B1750" s="56" t="str">
        <f t="shared" ref="B1750:B1810" si="2794">TEXT(A1749,"mmm")</f>
        <v>août</v>
      </c>
      <c r="C1750" s="57">
        <f t="shared" ref="C1750" si="2795">_xlfn.ISOWEEKNUM(A1749)</f>
        <v>32</v>
      </c>
      <c r="D1750" s="34"/>
      <c r="E1750" s="10"/>
      <c r="F1750" s="2"/>
      <c r="G1750" s="11"/>
      <c r="H1750" s="15"/>
      <c r="I1750" s="2"/>
      <c r="J1750" s="59"/>
      <c r="K1750" s="18"/>
      <c r="L1750" s="3"/>
      <c r="N1750" s="61">
        <f>IF(Tableau1[[#This Row],[Noms_M]]=N$5,Tableau1[[#This Row],[Fin_M]]-Tableau1[[#This Row],[Début_M]],0)+IF(Tableau1[[#This Row],[Noms]]=N$5,Tableau1[[#This Row],[Fin]]-Tableau1[[#This Row],[Début]],0)</f>
        <v>0</v>
      </c>
      <c r="O1750" s="61">
        <f>IF(Tableau1[[#This Row],[Noms_M]]=O$5,Tableau1[[#This Row],[Fin_M]]-Tableau1[[#This Row],[Début_M]],0)+IF(Tableau1[[#This Row],[Noms]]=O$5,Tableau1[[#This Row],[Fin]]-Tableau1[[#This Row],[Début]],0)</f>
        <v>0</v>
      </c>
      <c r="P1750" s="61">
        <f>IF(Tableau1[[#This Row],[Noms_M]]=P$5,Tableau1[[#This Row],[Fin_M]]-Tableau1[[#This Row],[Début_M]],0)+IF(Tableau1[[#This Row],[Noms]]=P$5,Tableau1[[#This Row],[Fin]]-Tableau1[[#This Row],[Début]],0)</f>
        <v>0</v>
      </c>
      <c r="Q1750" s="61">
        <f>IF(Tableau1[[#This Row],[Noms_M]]=Q$5,Tableau1[[#This Row],[Fin_M]]-Tableau1[[#This Row],[Début_M]],0)+IF(Tableau1[[#This Row],[Noms]]=Q$5,Tableau1[[#This Row],[Fin]]-Tableau1[[#This Row],[Début]],0)</f>
        <v>0</v>
      </c>
      <c r="R1750" s="61">
        <f>IF(Tableau1[[#This Row],[Noms_M]]=R$5,Tableau1[[#This Row],[Fin_M]]-Tableau1[[#This Row],[Début_M]],0)+IF(Tableau1[[#This Row],[Noms]]=R$5,Tableau1[[#This Row],[Fin]]-Tableau1[[#This Row],[Début]],0)</f>
        <v>0</v>
      </c>
      <c r="S1750" s="62">
        <f>IF(Tableau1[[#This Row],[Noms_M]]=S$5,Tableau1[[#This Row],[Fin_M]]-Tableau1[[#This Row],[Début_M]],0)+IF(Tableau1[[#This Row],[Noms]]=S$5,Tableau1[[#This Row],[Fin]]-Tableau1[[#This Row],[Début]],0)</f>
        <v>0</v>
      </c>
    </row>
    <row r="1751" spans="1:26" s="17" customFormat="1" ht="20.25" customHeight="1" thickBot="1" x14ac:dyDescent="0.35">
      <c r="A1751" s="38"/>
      <c r="B1751" s="56" t="str">
        <f t="shared" ref="B1751:B1811" si="2796">TEXT(A1749,"mmm")</f>
        <v>août</v>
      </c>
      <c r="C1751" s="57">
        <f t="shared" ref="C1751" si="2797">_xlfn.ISOWEEKNUM(A1749)</f>
        <v>32</v>
      </c>
      <c r="D1751" s="35"/>
      <c r="E1751" s="22"/>
      <c r="F1751" s="12"/>
      <c r="G1751" s="13"/>
      <c r="H1751" s="24"/>
      <c r="I1751" s="12"/>
      <c r="J1751" s="60"/>
      <c r="K1751" s="18"/>
      <c r="L1751" s="4"/>
      <c r="N1751" s="61">
        <f>IF(Tableau1[[#This Row],[Noms_M]]=N$5,Tableau1[[#This Row],[Fin_M]]-Tableau1[[#This Row],[Début_M]],0)+IF(Tableau1[[#This Row],[Noms]]=N$5,Tableau1[[#This Row],[Fin]]-Tableau1[[#This Row],[Début]],0)</f>
        <v>0</v>
      </c>
      <c r="O1751" s="61">
        <f>IF(Tableau1[[#This Row],[Noms_M]]=O$5,Tableau1[[#This Row],[Fin_M]]-Tableau1[[#This Row],[Début_M]],0)+IF(Tableau1[[#This Row],[Noms]]=O$5,Tableau1[[#This Row],[Fin]]-Tableau1[[#This Row],[Début]],0)</f>
        <v>0</v>
      </c>
      <c r="P1751" s="61">
        <f>IF(Tableau1[[#This Row],[Noms_M]]=P$5,Tableau1[[#This Row],[Fin_M]]-Tableau1[[#This Row],[Début_M]],0)+IF(Tableau1[[#This Row],[Noms]]=P$5,Tableau1[[#This Row],[Fin]]-Tableau1[[#This Row],[Début]],0)</f>
        <v>0</v>
      </c>
      <c r="Q1751" s="61">
        <f>IF(Tableau1[[#This Row],[Noms_M]]=Q$5,Tableau1[[#This Row],[Fin_M]]-Tableau1[[#This Row],[Début_M]],0)+IF(Tableau1[[#This Row],[Noms]]=Q$5,Tableau1[[#This Row],[Fin]]-Tableau1[[#This Row],[Début]],0)</f>
        <v>0</v>
      </c>
      <c r="R1751" s="61">
        <f>IF(Tableau1[[#This Row],[Noms_M]]=R$5,Tableau1[[#This Row],[Fin_M]]-Tableau1[[#This Row],[Début_M]],0)+IF(Tableau1[[#This Row],[Noms]]=R$5,Tableau1[[#This Row],[Fin]]-Tableau1[[#This Row],[Début]],0)</f>
        <v>0</v>
      </c>
      <c r="S1751" s="62">
        <f>IF(Tableau1[[#This Row],[Noms_M]]=S$5,Tableau1[[#This Row],[Fin_M]]-Tableau1[[#This Row],[Début_M]],0)+IF(Tableau1[[#This Row],[Noms]]=S$5,Tableau1[[#This Row],[Fin]]-Tableau1[[#This Row],[Début]],0)</f>
        <v>0</v>
      </c>
    </row>
    <row r="1752" spans="1:26" s="17" customFormat="1" ht="20.25" customHeight="1" thickBot="1" x14ac:dyDescent="0.35">
      <c r="A1752" s="36">
        <f>A1749+1</f>
        <v>46238</v>
      </c>
      <c r="B1752" s="55" t="str">
        <f t="shared" ref="B1752:B1812" si="2798">TEXT(A1752,"mmm")</f>
        <v>août</v>
      </c>
      <c r="C1752" s="57">
        <f t="shared" ref="C1752" si="2799">_xlfn.ISOWEEKNUM(A1752)</f>
        <v>32</v>
      </c>
      <c r="D1752" s="33">
        <f>A1752</f>
        <v>46238</v>
      </c>
      <c r="E1752" s="8"/>
      <c r="F1752" s="1"/>
      <c r="G1752" s="9"/>
      <c r="H1752" s="14"/>
      <c r="I1752" s="1"/>
      <c r="J1752" s="58"/>
      <c r="K1752" s="18"/>
      <c r="L1752" s="7"/>
      <c r="N1752" s="61">
        <f>IF(Tableau1[[#This Row],[Noms_M]]=N$5,Tableau1[[#This Row],[Fin_M]]-Tableau1[[#This Row],[Début_M]],0)+IF(Tableau1[[#This Row],[Noms]]=N$5,Tableau1[[#This Row],[Fin]]-Tableau1[[#This Row],[Début]],0)</f>
        <v>0</v>
      </c>
      <c r="O1752" s="61">
        <f>IF(Tableau1[[#This Row],[Noms_M]]=O$5,Tableau1[[#This Row],[Fin_M]]-Tableau1[[#This Row],[Début_M]],0)+IF(Tableau1[[#This Row],[Noms]]=O$5,Tableau1[[#This Row],[Fin]]-Tableau1[[#This Row],[Début]],0)</f>
        <v>0</v>
      </c>
      <c r="P1752" s="61">
        <f>IF(Tableau1[[#This Row],[Noms_M]]=P$5,Tableau1[[#This Row],[Fin_M]]-Tableau1[[#This Row],[Début_M]],0)+IF(Tableau1[[#This Row],[Noms]]=P$5,Tableau1[[#This Row],[Fin]]-Tableau1[[#This Row],[Début]],0)</f>
        <v>0</v>
      </c>
      <c r="Q1752" s="61">
        <f>IF(Tableau1[[#This Row],[Noms_M]]=Q$5,Tableau1[[#This Row],[Fin_M]]-Tableau1[[#This Row],[Début_M]],0)+IF(Tableau1[[#This Row],[Noms]]=Q$5,Tableau1[[#This Row],[Fin]]-Tableau1[[#This Row],[Début]],0)</f>
        <v>0</v>
      </c>
      <c r="R1752" s="61">
        <f>IF(Tableau1[[#This Row],[Noms_M]]=R$5,Tableau1[[#This Row],[Fin_M]]-Tableau1[[#This Row],[Début_M]],0)+IF(Tableau1[[#This Row],[Noms]]=R$5,Tableau1[[#This Row],[Fin]]-Tableau1[[#This Row],[Début]],0)</f>
        <v>0</v>
      </c>
      <c r="S1752" s="62">
        <f>IF(Tableau1[[#This Row],[Noms_M]]=S$5,Tableau1[[#This Row],[Fin_M]]-Tableau1[[#This Row],[Début_M]],0)+IF(Tableau1[[#This Row],[Noms]]=S$5,Tableau1[[#This Row],[Fin]]-Tableau1[[#This Row],[Début]],0)</f>
        <v>0</v>
      </c>
    </row>
    <row r="1753" spans="1:26" s="17" customFormat="1" ht="20.25" customHeight="1" thickBot="1" x14ac:dyDescent="0.35">
      <c r="A1753" s="37"/>
      <c r="B1753" s="56" t="str">
        <f t="shared" ref="B1753:B1813" si="2800">TEXT(A1752,"mmm")</f>
        <v>août</v>
      </c>
      <c r="C1753" s="57">
        <f t="shared" ref="C1753" si="2801">_xlfn.ISOWEEKNUM(A1752)</f>
        <v>32</v>
      </c>
      <c r="D1753" s="34"/>
      <c r="E1753" s="10"/>
      <c r="F1753" s="2"/>
      <c r="G1753" s="11"/>
      <c r="H1753" s="15"/>
      <c r="I1753" s="2"/>
      <c r="J1753" s="59"/>
      <c r="K1753" s="18"/>
      <c r="L1753" s="3"/>
      <c r="N1753" s="61">
        <f>IF(Tableau1[[#This Row],[Noms_M]]=N$5,Tableau1[[#This Row],[Fin_M]]-Tableau1[[#This Row],[Début_M]],0)+IF(Tableau1[[#This Row],[Noms]]=N$5,Tableau1[[#This Row],[Fin]]-Tableau1[[#This Row],[Début]],0)</f>
        <v>0</v>
      </c>
      <c r="O1753" s="61">
        <f>IF(Tableau1[[#This Row],[Noms_M]]=O$5,Tableau1[[#This Row],[Fin_M]]-Tableau1[[#This Row],[Début_M]],0)+IF(Tableau1[[#This Row],[Noms]]=O$5,Tableau1[[#This Row],[Fin]]-Tableau1[[#This Row],[Début]],0)</f>
        <v>0</v>
      </c>
      <c r="P1753" s="61">
        <f>IF(Tableau1[[#This Row],[Noms_M]]=P$5,Tableau1[[#This Row],[Fin_M]]-Tableau1[[#This Row],[Début_M]],0)+IF(Tableau1[[#This Row],[Noms]]=P$5,Tableau1[[#This Row],[Fin]]-Tableau1[[#This Row],[Début]],0)</f>
        <v>0</v>
      </c>
      <c r="Q1753" s="61">
        <f>IF(Tableau1[[#This Row],[Noms_M]]=Q$5,Tableau1[[#This Row],[Fin_M]]-Tableau1[[#This Row],[Début_M]],0)+IF(Tableau1[[#This Row],[Noms]]=Q$5,Tableau1[[#This Row],[Fin]]-Tableau1[[#This Row],[Début]],0)</f>
        <v>0</v>
      </c>
      <c r="R1753" s="61">
        <f>IF(Tableau1[[#This Row],[Noms_M]]=R$5,Tableau1[[#This Row],[Fin_M]]-Tableau1[[#This Row],[Début_M]],0)+IF(Tableau1[[#This Row],[Noms]]=R$5,Tableau1[[#This Row],[Fin]]-Tableau1[[#This Row],[Début]],0)</f>
        <v>0</v>
      </c>
      <c r="S1753" s="62">
        <f>IF(Tableau1[[#This Row],[Noms_M]]=S$5,Tableau1[[#This Row],[Fin_M]]-Tableau1[[#This Row],[Début_M]],0)+IF(Tableau1[[#This Row],[Noms]]=S$5,Tableau1[[#This Row],[Fin]]-Tableau1[[#This Row],[Début]],0)</f>
        <v>0</v>
      </c>
    </row>
    <row r="1754" spans="1:26" s="17" customFormat="1" ht="20.25" customHeight="1" thickBot="1" x14ac:dyDescent="0.35">
      <c r="A1754" s="38"/>
      <c r="B1754" s="56" t="str">
        <f t="shared" ref="B1754:B1814" si="2802">TEXT(A1752,"mmm")</f>
        <v>août</v>
      </c>
      <c r="C1754" s="57">
        <f t="shared" ref="C1754" si="2803">_xlfn.ISOWEEKNUM(A1752)</f>
        <v>32</v>
      </c>
      <c r="D1754" s="35"/>
      <c r="E1754" s="22"/>
      <c r="F1754" s="12"/>
      <c r="G1754" s="13"/>
      <c r="H1754" s="24"/>
      <c r="I1754" s="12"/>
      <c r="J1754" s="60"/>
      <c r="K1754" s="18"/>
      <c r="L1754" s="4"/>
      <c r="N1754" s="61">
        <f>IF(Tableau1[[#This Row],[Noms_M]]=N$5,Tableau1[[#This Row],[Fin_M]]-Tableau1[[#This Row],[Début_M]],0)+IF(Tableau1[[#This Row],[Noms]]=N$5,Tableau1[[#This Row],[Fin]]-Tableau1[[#This Row],[Début]],0)</f>
        <v>0</v>
      </c>
      <c r="O1754" s="61">
        <f>IF(Tableau1[[#This Row],[Noms_M]]=O$5,Tableau1[[#This Row],[Fin_M]]-Tableau1[[#This Row],[Début_M]],0)+IF(Tableau1[[#This Row],[Noms]]=O$5,Tableau1[[#This Row],[Fin]]-Tableau1[[#This Row],[Début]],0)</f>
        <v>0</v>
      </c>
      <c r="P1754" s="61">
        <f>IF(Tableau1[[#This Row],[Noms_M]]=P$5,Tableau1[[#This Row],[Fin_M]]-Tableau1[[#This Row],[Début_M]],0)+IF(Tableau1[[#This Row],[Noms]]=P$5,Tableau1[[#This Row],[Fin]]-Tableau1[[#This Row],[Début]],0)</f>
        <v>0</v>
      </c>
      <c r="Q1754" s="61">
        <f>IF(Tableau1[[#This Row],[Noms_M]]=Q$5,Tableau1[[#This Row],[Fin_M]]-Tableau1[[#This Row],[Début_M]],0)+IF(Tableau1[[#This Row],[Noms]]=Q$5,Tableau1[[#This Row],[Fin]]-Tableau1[[#This Row],[Début]],0)</f>
        <v>0</v>
      </c>
      <c r="R1754" s="61">
        <f>IF(Tableau1[[#This Row],[Noms_M]]=R$5,Tableau1[[#This Row],[Fin_M]]-Tableau1[[#This Row],[Début_M]],0)+IF(Tableau1[[#This Row],[Noms]]=R$5,Tableau1[[#This Row],[Fin]]-Tableau1[[#This Row],[Début]],0)</f>
        <v>0</v>
      </c>
      <c r="S1754" s="62">
        <f>IF(Tableau1[[#This Row],[Noms_M]]=S$5,Tableau1[[#This Row],[Fin_M]]-Tableau1[[#This Row],[Début_M]],0)+IF(Tableau1[[#This Row],[Noms]]=S$5,Tableau1[[#This Row],[Fin]]-Tableau1[[#This Row],[Début]],0)</f>
        <v>0</v>
      </c>
    </row>
    <row r="1755" spans="1:26" s="17" customFormat="1" ht="20.25" customHeight="1" thickBot="1" x14ac:dyDescent="0.35">
      <c r="A1755" s="36">
        <f>A1752+1</f>
        <v>46239</v>
      </c>
      <c r="B1755" s="55" t="str">
        <f t="shared" ref="B1755:B1815" si="2804">TEXT(A1755,"mmm")</f>
        <v>août</v>
      </c>
      <c r="C1755" s="57">
        <f t="shared" ref="C1755" si="2805">_xlfn.ISOWEEKNUM(A1755)</f>
        <v>32</v>
      </c>
      <c r="D1755" s="33">
        <f>A1755</f>
        <v>46239</v>
      </c>
      <c r="E1755" s="8"/>
      <c r="F1755" s="1"/>
      <c r="G1755" s="9"/>
      <c r="H1755" s="14"/>
      <c r="I1755" s="1"/>
      <c r="J1755" s="58"/>
      <c r="K1755" s="18"/>
      <c r="L1755" s="7"/>
      <c r="N1755" s="61">
        <f>IF(Tableau1[[#This Row],[Noms_M]]=N$5,Tableau1[[#This Row],[Fin_M]]-Tableau1[[#This Row],[Début_M]],0)+IF(Tableau1[[#This Row],[Noms]]=N$5,Tableau1[[#This Row],[Fin]]-Tableau1[[#This Row],[Début]],0)</f>
        <v>0</v>
      </c>
      <c r="O1755" s="61">
        <f>IF(Tableau1[[#This Row],[Noms_M]]=O$5,Tableau1[[#This Row],[Fin_M]]-Tableau1[[#This Row],[Début_M]],0)+IF(Tableau1[[#This Row],[Noms]]=O$5,Tableau1[[#This Row],[Fin]]-Tableau1[[#This Row],[Début]],0)</f>
        <v>0</v>
      </c>
      <c r="P1755" s="61">
        <f>IF(Tableau1[[#This Row],[Noms_M]]=P$5,Tableau1[[#This Row],[Fin_M]]-Tableau1[[#This Row],[Début_M]],0)+IF(Tableau1[[#This Row],[Noms]]=P$5,Tableau1[[#This Row],[Fin]]-Tableau1[[#This Row],[Début]],0)</f>
        <v>0</v>
      </c>
      <c r="Q1755" s="61">
        <f>IF(Tableau1[[#This Row],[Noms_M]]=Q$5,Tableau1[[#This Row],[Fin_M]]-Tableau1[[#This Row],[Début_M]],0)+IF(Tableau1[[#This Row],[Noms]]=Q$5,Tableau1[[#This Row],[Fin]]-Tableau1[[#This Row],[Début]],0)</f>
        <v>0</v>
      </c>
      <c r="R1755" s="61">
        <f>IF(Tableau1[[#This Row],[Noms_M]]=R$5,Tableau1[[#This Row],[Fin_M]]-Tableau1[[#This Row],[Début_M]],0)+IF(Tableau1[[#This Row],[Noms]]=R$5,Tableau1[[#This Row],[Fin]]-Tableau1[[#This Row],[Début]],0)</f>
        <v>0</v>
      </c>
      <c r="S1755" s="62">
        <f>IF(Tableau1[[#This Row],[Noms_M]]=S$5,Tableau1[[#This Row],[Fin_M]]-Tableau1[[#This Row],[Début_M]],0)+IF(Tableau1[[#This Row],[Noms]]=S$5,Tableau1[[#This Row],[Fin]]-Tableau1[[#This Row],[Début]],0)</f>
        <v>0</v>
      </c>
    </row>
    <row r="1756" spans="1:26" s="17" customFormat="1" ht="20.25" customHeight="1" thickBot="1" x14ac:dyDescent="0.35">
      <c r="A1756" s="37"/>
      <c r="B1756" s="56" t="str">
        <f t="shared" ref="B1756:B1816" si="2806">TEXT(A1755,"mmm")</f>
        <v>août</v>
      </c>
      <c r="C1756" s="57">
        <f t="shared" ref="C1756" si="2807">_xlfn.ISOWEEKNUM(A1755)</f>
        <v>32</v>
      </c>
      <c r="D1756" s="34"/>
      <c r="E1756" s="10"/>
      <c r="F1756" s="2"/>
      <c r="G1756" s="11"/>
      <c r="H1756" s="15"/>
      <c r="I1756" s="2"/>
      <c r="J1756" s="59"/>
      <c r="K1756" s="18"/>
      <c r="L1756" s="3"/>
      <c r="N1756" s="61">
        <f>IF(Tableau1[[#This Row],[Noms_M]]=N$5,Tableau1[[#This Row],[Fin_M]]-Tableau1[[#This Row],[Début_M]],0)+IF(Tableau1[[#This Row],[Noms]]=N$5,Tableau1[[#This Row],[Fin]]-Tableau1[[#This Row],[Début]],0)</f>
        <v>0</v>
      </c>
      <c r="O1756" s="61">
        <f>IF(Tableau1[[#This Row],[Noms_M]]=O$5,Tableau1[[#This Row],[Fin_M]]-Tableau1[[#This Row],[Début_M]],0)+IF(Tableau1[[#This Row],[Noms]]=O$5,Tableau1[[#This Row],[Fin]]-Tableau1[[#This Row],[Début]],0)</f>
        <v>0</v>
      </c>
      <c r="P1756" s="61">
        <f>IF(Tableau1[[#This Row],[Noms_M]]=P$5,Tableau1[[#This Row],[Fin_M]]-Tableau1[[#This Row],[Début_M]],0)+IF(Tableau1[[#This Row],[Noms]]=P$5,Tableau1[[#This Row],[Fin]]-Tableau1[[#This Row],[Début]],0)</f>
        <v>0</v>
      </c>
      <c r="Q1756" s="61">
        <f>IF(Tableau1[[#This Row],[Noms_M]]=Q$5,Tableau1[[#This Row],[Fin_M]]-Tableau1[[#This Row],[Début_M]],0)+IF(Tableau1[[#This Row],[Noms]]=Q$5,Tableau1[[#This Row],[Fin]]-Tableau1[[#This Row],[Début]],0)</f>
        <v>0</v>
      </c>
      <c r="R1756" s="61">
        <f>IF(Tableau1[[#This Row],[Noms_M]]=R$5,Tableau1[[#This Row],[Fin_M]]-Tableau1[[#This Row],[Début_M]],0)+IF(Tableau1[[#This Row],[Noms]]=R$5,Tableau1[[#This Row],[Fin]]-Tableau1[[#This Row],[Début]],0)</f>
        <v>0</v>
      </c>
      <c r="S1756" s="62">
        <f>IF(Tableau1[[#This Row],[Noms_M]]=S$5,Tableau1[[#This Row],[Fin_M]]-Tableau1[[#This Row],[Début_M]],0)+IF(Tableau1[[#This Row],[Noms]]=S$5,Tableau1[[#This Row],[Fin]]-Tableau1[[#This Row],[Début]],0)</f>
        <v>0</v>
      </c>
    </row>
    <row r="1757" spans="1:26" s="17" customFormat="1" ht="20.25" customHeight="1" thickBot="1" x14ac:dyDescent="0.35">
      <c r="A1757" s="38"/>
      <c r="B1757" s="56" t="str">
        <f t="shared" ref="B1757:B1817" si="2808">TEXT(A1755,"mmm")</f>
        <v>août</v>
      </c>
      <c r="C1757" s="57">
        <f t="shared" ref="C1757" si="2809">_xlfn.ISOWEEKNUM(A1755)</f>
        <v>32</v>
      </c>
      <c r="D1757" s="35"/>
      <c r="E1757" s="22"/>
      <c r="F1757" s="12"/>
      <c r="G1757" s="13"/>
      <c r="H1757" s="24"/>
      <c r="I1757" s="12"/>
      <c r="J1757" s="60"/>
      <c r="K1757" s="18"/>
      <c r="L1757" s="4"/>
      <c r="N1757" s="61">
        <f>IF(Tableau1[[#This Row],[Noms_M]]=N$5,Tableau1[[#This Row],[Fin_M]]-Tableau1[[#This Row],[Début_M]],0)+IF(Tableau1[[#This Row],[Noms]]=N$5,Tableau1[[#This Row],[Fin]]-Tableau1[[#This Row],[Début]],0)</f>
        <v>0</v>
      </c>
      <c r="O1757" s="61">
        <f>IF(Tableau1[[#This Row],[Noms_M]]=O$5,Tableau1[[#This Row],[Fin_M]]-Tableau1[[#This Row],[Début_M]],0)+IF(Tableau1[[#This Row],[Noms]]=O$5,Tableau1[[#This Row],[Fin]]-Tableau1[[#This Row],[Début]],0)</f>
        <v>0</v>
      </c>
      <c r="P1757" s="61">
        <f>IF(Tableau1[[#This Row],[Noms_M]]=P$5,Tableau1[[#This Row],[Fin_M]]-Tableau1[[#This Row],[Début_M]],0)+IF(Tableau1[[#This Row],[Noms]]=P$5,Tableau1[[#This Row],[Fin]]-Tableau1[[#This Row],[Début]],0)</f>
        <v>0</v>
      </c>
      <c r="Q1757" s="61">
        <f>IF(Tableau1[[#This Row],[Noms_M]]=Q$5,Tableau1[[#This Row],[Fin_M]]-Tableau1[[#This Row],[Début_M]],0)+IF(Tableau1[[#This Row],[Noms]]=Q$5,Tableau1[[#This Row],[Fin]]-Tableau1[[#This Row],[Début]],0)</f>
        <v>0</v>
      </c>
      <c r="R1757" s="61">
        <f>IF(Tableau1[[#This Row],[Noms_M]]=R$5,Tableau1[[#This Row],[Fin_M]]-Tableau1[[#This Row],[Début_M]],0)+IF(Tableau1[[#This Row],[Noms]]=R$5,Tableau1[[#This Row],[Fin]]-Tableau1[[#This Row],[Début]],0)</f>
        <v>0</v>
      </c>
      <c r="S1757" s="62">
        <f>IF(Tableau1[[#This Row],[Noms_M]]=S$5,Tableau1[[#This Row],[Fin_M]]-Tableau1[[#This Row],[Début_M]],0)+IF(Tableau1[[#This Row],[Noms]]=S$5,Tableau1[[#This Row],[Fin]]-Tableau1[[#This Row],[Début]],0)</f>
        <v>0</v>
      </c>
    </row>
    <row r="1758" spans="1:26" s="17" customFormat="1" ht="20.25" customHeight="1" thickBot="1" x14ac:dyDescent="0.35">
      <c r="A1758" s="36">
        <f>A1755+1</f>
        <v>46240</v>
      </c>
      <c r="B1758" s="55" t="str">
        <f t="shared" ref="B1758:B1818" si="2810">TEXT(A1758,"mmm")</f>
        <v>août</v>
      </c>
      <c r="C1758" s="57">
        <f t="shared" ref="C1758" si="2811">_xlfn.ISOWEEKNUM(A1758)</f>
        <v>32</v>
      </c>
      <c r="D1758" s="33">
        <f>A1758</f>
        <v>46240</v>
      </c>
      <c r="E1758" s="8"/>
      <c r="F1758" s="1"/>
      <c r="G1758" s="9"/>
      <c r="H1758" s="14"/>
      <c r="I1758" s="1"/>
      <c r="J1758" s="58"/>
      <c r="K1758" s="18"/>
      <c r="L1758" s="7"/>
      <c r="N1758" s="61">
        <f>IF(Tableau1[[#This Row],[Noms_M]]=N$5,Tableau1[[#This Row],[Fin_M]]-Tableau1[[#This Row],[Début_M]],0)+IF(Tableau1[[#This Row],[Noms]]=N$5,Tableau1[[#This Row],[Fin]]-Tableau1[[#This Row],[Début]],0)</f>
        <v>0</v>
      </c>
      <c r="O1758" s="61">
        <f>IF(Tableau1[[#This Row],[Noms_M]]=O$5,Tableau1[[#This Row],[Fin_M]]-Tableau1[[#This Row],[Début_M]],0)+IF(Tableau1[[#This Row],[Noms]]=O$5,Tableau1[[#This Row],[Fin]]-Tableau1[[#This Row],[Début]],0)</f>
        <v>0</v>
      </c>
      <c r="P1758" s="61">
        <f>IF(Tableau1[[#This Row],[Noms_M]]=P$5,Tableau1[[#This Row],[Fin_M]]-Tableau1[[#This Row],[Début_M]],0)+IF(Tableau1[[#This Row],[Noms]]=P$5,Tableau1[[#This Row],[Fin]]-Tableau1[[#This Row],[Début]],0)</f>
        <v>0</v>
      </c>
      <c r="Q1758" s="61">
        <f>IF(Tableau1[[#This Row],[Noms_M]]=Q$5,Tableau1[[#This Row],[Fin_M]]-Tableau1[[#This Row],[Début_M]],0)+IF(Tableau1[[#This Row],[Noms]]=Q$5,Tableau1[[#This Row],[Fin]]-Tableau1[[#This Row],[Début]],0)</f>
        <v>0</v>
      </c>
      <c r="R1758" s="61">
        <f>IF(Tableau1[[#This Row],[Noms_M]]=R$5,Tableau1[[#This Row],[Fin_M]]-Tableau1[[#This Row],[Début_M]],0)+IF(Tableau1[[#This Row],[Noms]]=R$5,Tableau1[[#This Row],[Fin]]-Tableau1[[#This Row],[Début]],0)</f>
        <v>0</v>
      </c>
      <c r="S1758" s="62">
        <f>IF(Tableau1[[#This Row],[Noms_M]]=S$5,Tableau1[[#This Row],[Fin_M]]-Tableau1[[#This Row],[Début_M]],0)+IF(Tableau1[[#This Row],[Noms]]=S$5,Tableau1[[#This Row],[Fin]]-Tableau1[[#This Row],[Début]],0)</f>
        <v>0</v>
      </c>
    </row>
    <row r="1759" spans="1:26" s="17" customFormat="1" ht="20.25" customHeight="1" thickBot="1" x14ac:dyDescent="0.35">
      <c r="A1759" s="37"/>
      <c r="B1759" s="56" t="str">
        <f t="shared" ref="B1759:B1819" si="2812">TEXT(A1758,"mmm")</f>
        <v>août</v>
      </c>
      <c r="C1759" s="57">
        <f t="shared" ref="C1759" si="2813">_xlfn.ISOWEEKNUM(A1758)</f>
        <v>32</v>
      </c>
      <c r="D1759" s="34"/>
      <c r="E1759" s="10"/>
      <c r="F1759" s="2"/>
      <c r="G1759" s="11"/>
      <c r="H1759" s="15"/>
      <c r="I1759" s="2"/>
      <c r="J1759" s="59"/>
      <c r="K1759" s="18"/>
      <c r="L1759" s="3"/>
      <c r="N1759" s="61">
        <f>IF(Tableau1[[#This Row],[Noms_M]]=N$5,Tableau1[[#This Row],[Fin_M]]-Tableau1[[#This Row],[Début_M]],0)+IF(Tableau1[[#This Row],[Noms]]=N$5,Tableau1[[#This Row],[Fin]]-Tableau1[[#This Row],[Début]],0)</f>
        <v>0</v>
      </c>
      <c r="O1759" s="61">
        <f>IF(Tableau1[[#This Row],[Noms_M]]=O$5,Tableau1[[#This Row],[Fin_M]]-Tableau1[[#This Row],[Début_M]],0)+IF(Tableau1[[#This Row],[Noms]]=O$5,Tableau1[[#This Row],[Fin]]-Tableau1[[#This Row],[Début]],0)</f>
        <v>0</v>
      </c>
      <c r="P1759" s="61">
        <f>IF(Tableau1[[#This Row],[Noms_M]]=P$5,Tableau1[[#This Row],[Fin_M]]-Tableau1[[#This Row],[Début_M]],0)+IF(Tableau1[[#This Row],[Noms]]=P$5,Tableau1[[#This Row],[Fin]]-Tableau1[[#This Row],[Début]],0)</f>
        <v>0</v>
      </c>
      <c r="Q1759" s="61">
        <f>IF(Tableau1[[#This Row],[Noms_M]]=Q$5,Tableau1[[#This Row],[Fin_M]]-Tableau1[[#This Row],[Début_M]],0)+IF(Tableau1[[#This Row],[Noms]]=Q$5,Tableau1[[#This Row],[Fin]]-Tableau1[[#This Row],[Début]],0)</f>
        <v>0</v>
      </c>
      <c r="R1759" s="61">
        <f>IF(Tableau1[[#This Row],[Noms_M]]=R$5,Tableau1[[#This Row],[Fin_M]]-Tableau1[[#This Row],[Début_M]],0)+IF(Tableau1[[#This Row],[Noms]]=R$5,Tableau1[[#This Row],[Fin]]-Tableau1[[#This Row],[Début]],0)</f>
        <v>0</v>
      </c>
      <c r="S1759" s="62">
        <f>IF(Tableau1[[#This Row],[Noms_M]]=S$5,Tableau1[[#This Row],[Fin_M]]-Tableau1[[#This Row],[Début_M]],0)+IF(Tableau1[[#This Row],[Noms]]=S$5,Tableau1[[#This Row],[Fin]]-Tableau1[[#This Row],[Début]],0)</f>
        <v>0</v>
      </c>
    </row>
    <row r="1760" spans="1:26" s="17" customFormat="1" ht="20.25" customHeight="1" thickBot="1" x14ac:dyDescent="0.35">
      <c r="A1760" s="38"/>
      <c r="B1760" s="56" t="str">
        <f t="shared" ref="B1760:B1820" si="2814">TEXT(A1758,"mmm")</f>
        <v>août</v>
      </c>
      <c r="C1760" s="57">
        <f t="shared" ref="C1760" si="2815">_xlfn.ISOWEEKNUM(A1758)</f>
        <v>32</v>
      </c>
      <c r="D1760" s="35"/>
      <c r="E1760" s="22"/>
      <c r="F1760" s="12"/>
      <c r="G1760" s="13"/>
      <c r="H1760" s="24"/>
      <c r="I1760" s="12"/>
      <c r="J1760" s="60"/>
      <c r="K1760" s="18"/>
      <c r="L1760" s="4"/>
      <c r="N1760" s="61">
        <f>IF(Tableau1[[#This Row],[Noms_M]]=N$5,Tableau1[[#This Row],[Fin_M]]-Tableau1[[#This Row],[Début_M]],0)+IF(Tableau1[[#This Row],[Noms]]=N$5,Tableau1[[#This Row],[Fin]]-Tableau1[[#This Row],[Début]],0)</f>
        <v>0</v>
      </c>
      <c r="O1760" s="61">
        <f>IF(Tableau1[[#This Row],[Noms_M]]=O$5,Tableau1[[#This Row],[Fin_M]]-Tableau1[[#This Row],[Début_M]],0)+IF(Tableau1[[#This Row],[Noms]]=O$5,Tableau1[[#This Row],[Fin]]-Tableau1[[#This Row],[Début]],0)</f>
        <v>0</v>
      </c>
      <c r="P1760" s="61">
        <f>IF(Tableau1[[#This Row],[Noms_M]]=P$5,Tableau1[[#This Row],[Fin_M]]-Tableau1[[#This Row],[Début_M]],0)+IF(Tableau1[[#This Row],[Noms]]=P$5,Tableau1[[#This Row],[Fin]]-Tableau1[[#This Row],[Début]],0)</f>
        <v>0</v>
      </c>
      <c r="Q1760" s="61">
        <f>IF(Tableau1[[#This Row],[Noms_M]]=Q$5,Tableau1[[#This Row],[Fin_M]]-Tableau1[[#This Row],[Début_M]],0)+IF(Tableau1[[#This Row],[Noms]]=Q$5,Tableau1[[#This Row],[Fin]]-Tableau1[[#This Row],[Début]],0)</f>
        <v>0</v>
      </c>
      <c r="R1760" s="61">
        <f>IF(Tableau1[[#This Row],[Noms_M]]=R$5,Tableau1[[#This Row],[Fin_M]]-Tableau1[[#This Row],[Début_M]],0)+IF(Tableau1[[#This Row],[Noms]]=R$5,Tableau1[[#This Row],[Fin]]-Tableau1[[#This Row],[Début]],0)</f>
        <v>0</v>
      </c>
      <c r="S1760" s="62">
        <f>IF(Tableau1[[#This Row],[Noms_M]]=S$5,Tableau1[[#This Row],[Fin_M]]-Tableau1[[#This Row],[Début_M]],0)+IF(Tableau1[[#This Row],[Noms]]=S$5,Tableau1[[#This Row],[Fin]]-Tableau1[[#This Row],[Début]],0)</f>
        <v>0</v>
      </c>
    </row>
    <row r="1761" spans="1:26" s="17" customFormat="1" ht="20.25" customHeight="1" thickBot="1" x14ac:dyDescent="0.35">
      <c r="A1761" s="36">
        <f>A1758+1</f>
        <v>46241</v>
      </c>
      <c r="B1761" s="55" t="str">
        <f t="shared" ref="B1761" si="2816">TEXT(A1761,"mmm")</f>
        <v>août</v>
      </c>
      <c r="C1761" s="57">
        <f t="shared" ref="C1761" si="2817">_xlfn.ISOWEEKNUM(A1761)</f>
        <v>32</v>
      </c>
      <c r="D1761" s="33">
        <f>A1761</f>
        <v>46241</v>
      </c>
      <c r="E1761" s="8"/>
      <c r="F1761" s="1"/>
      <c r="G1761" s="9"/>
      <c r="H1761" s="14"/>
      <c r="I1761" s="1"/>
      <c r="J1761" s="58"/>
      <c r="K1761" s="18"/>
      <c r="L1761" s="7"/>
      <c r="N1761" s="61">
        <f>IF(Tableau1[[#This Row],[Noms_M]]=N$5,Tableau1[[#This Row],[Fin_M]]-Tableau1[[#This Row],[Début_M]],0)+IF(Tableau1[[#This Row],[Noms]]=N$5,Tableau1[[#This Row],[Fin]]-Tableau1[[#This Row],[Début]],0)</f>
        <v>0</v>
      </c>
      <c r="O1761" s="61">
        <f>IF(Tableau1[[#This Row],[Noms_M]]=O$5,Tableau1[[#This Row],[Fin_M]]-Tableau1[[#This Row],[Début_M]],0)+IF(Tableau1[[#This Row],[Noms]]=O$5,Tableau1[[#This Row],[Fin]]-Tableau1[[#This Row],[Début]],0)</f>
        <v>0</v>
      </c>
      <c r="P1761" s="61">
        <f>IF(Tableau1[[#This Row],[Noms_M]]=P$5,Tableau1[[#This Row],[Fin_M]]-Tableau1[[#This Row],[Début_M]],0)+IF(Tableau1[[#This Row],[Noms]]=P$5,Tableau1[[#This Row],[Fin]]-Tableau1[[#This Row],[Début]],0)</f>
        <v>0</v>
      </c>
      <c r="Q1761" s="61">
        <f>IF(Tableau1[[#This Row],[Noms_M]]=Q$5,Tableau1[[#This Row],[Fin_M]]-Tableau1[[#This Row],[Début_M]],0)+IF(Tableau1[[#This Row],[Noms]]=Q$5,Tableau1[[#This Row],[Fin]]-Tableau1[[#This Row],[Début]],0)</f>
        <v>0</v>
      </c>
      <c r="R1761" s="61">
        <f>IF(Tableau1[[#This Row],[Noms_M]]=R$5,Tableau1[[#This Row],[Fin_M]]-Tableau1[[#This Row],[Début_M]],0)+IF(Tableau1[[#This Row],[Noms]]=R$5,Tableau1[[#This Row],[Fin]]-Tableau1[[#This Row],[Début]],0)</f>
        <v>0</v>
      </c>
      <c r="S1761" s="62">
        <f>IF(Tableau1[[#This Row],[Noms_M]]=S$5,Tableau1[[#This Row],[Fin_M]]-Tableau1[[#This Row],[Début_M]],0)+IF(Tableau1[[#This Row],[Noms]]=S$5,Tableau1[[#This Row],[Fin]]-Tableau1[[#This Row],[Début]],0)</f>
        <v>0</v>
      </c>
    </row>
    <row r="1762" spans="1:26" s="17" customFormat="1" ht="20.25" customHeight="1" thickBot="1" x14ac:dyDescent="0.35">
      <c r="A1762" s="37"/>
      <c r="B1762" s="56" t="str">
        <f t="shared" ref="B1762" si="2818">TEXT(A1761,"mmm")</f>
        <v>août</v>
      </c>
      <c r="C1762" s="57">
        <f t="shared" ref="C1762" si="2819">_xlfn.ISOWEEKNUM(A1761)</f>
        <v>32</v>
      </c>
      <c r="D1762" s="34"/>
      <c r="E1762" s="10"/>
      <c r="F1762" s="2"/>
      <c r="G1762" s="11"/>
      <c r="H1762" s="15"/>
      <c r="I1762" s="2"/>
      <c r="J1762" s="59"/>
      <c r="K1762" s="18"/>
      <c r="L1762" s="3"/>
      <c r="N1762" s="61">
        <f>IF(Tableau1[[#This Row],[Noms_M]]=N$5,Tableau1[[#This Row],[Fin_M]]-Tableau1[[#This Row],[Début_M]],0)+IF(Tableau1[[#This Row],[Noms]]=N$5,Tableau1[[#This Row],[Fin]]-Tableau1[[#This Row],[Début]],0)</f>
        <v>0</v>
      </c>
      <c r="O1762" s="61">
        <f>IF(Tableau1[[#This Row],[Noms_M]]=O$5,Tableau1[[#This Row],[Fin_M]]-Tableau1[[#This Row],[Début_M]],0)+IF(Tableau1[[#This Row],[Noms]]=O$5,Tableau1[[#This Row],[Fin]]-Tableau1[[#This Row],[Début]],0)</f>
        <v>0</v>
      </c>
      <c r="P1762" s="61">
        <f>IF(Tableau1[[#This Row],[Noms_M]]=P$5,Tableau1[[#This Row],[Fin_M]]-Tableau1[[#This Row],[Début_M]],0)+IF(Tableau1[[#This Row],[Noms]]=P$5,Tableau1[[#This Row],[Fin]]-Tableau1[[#This Row],[Début]],0)</f>
        <v>0</v>
      </c>
      <c r="Q1762" s="61">
        <f>IF(Tableau1[[#This Row],[Noms_M]]=Q$5,Tableau1[[#This Row],[Fin_M]]-Tableau1[[#This Row],[Début_M]],0)+IF(Tableau1[[#This Row],[Noms]]=Q$5,Tableau1[[#This Row],[Fin]]-Tableau1[[#This Row],[Début]],0)</f>
        <v>0</v>
      </c>
      <c r="R1762" s="61">
        <f>IF(Tableau1[[#This Row],[Noms_M]]=R$5,Tableau1[[#This Row],[Fin_M]]-Tableau1[[#This Row],[Début_M]],0)+IF(Tableau1[[#This Row],[Noms]]=R$5,Tableau1[[#This Row],[Fin]]-Tableau1[[#This Row],[Début]],0)</f>
        <v>0</v>
      </c>
      <c r="S1762" s="62">
        <f>IF(Tableau1[[#This Row],[Noms_M]]=S$5,Tableau1[[#This Row],[Fin_M]]-Tableau1[[#This Row],[Début_M]],0)+IF(Tableau1[[#This Row],[Noms]]=S$5,Tableau1[[#This Row],[Fin]]-Tableau1[[#This Row],[Début]],0)</f>
        <v>0</v>
      </c>
    </row>
    <row r="1763" spans="1:26" s="17" customFormat="1" ht="20.25" customHeight="1" thickBot="1" x14ac:dyDescent="0.35">
      <c r="A1763" s="38"/>
      <c r="B1763" s="56" t="str">
        <f t="shared" ref="B1763" si="2820">TEXT(A1761,"mmm")</f>
        <v>août</v>
      </c>
      <c r="C1763" s="57">
        <f t="shared" ref="C1763" si="2821">_xlfn.ISOWEEKNUM(A1761)</f>
        <v>32</v>
      </c>
      <c r="D1763" s="35"/>
      <c r="E1763" s="22"/>
      <c r="F1763" s="12"/>
      <c r="G1763" s="13"/>
      <c r="H1763" s="24"/>
      <c r="I1763" s="12"/>
      <c r="J1763" s="60"/>
      <c r="K1763" s="18"/>
      <c r="L1763" s="4"/>
      <c r="N1763" s="61">
        <f>IF(Tableau1[[#This Row],[Noms_M]]=N$5,Tableau1[[#This Row],[Fin_M]]-Tableau1[[#This Row],[Début_M]],0)+IF(Tableau1[[#This Row],[Noms]]=N$5,Tableau1[[#This Row],[Fin]]-Tableau1[[#This Row],[Début]],0)</f>
        <v>0</v>
      </c>
      <c r="O1763" s="61">
        <f>IF(Tableau1[[#This Row],[Noms_M]]=O$5,Tableau1[[#This Row],[Fin_M]]-Tableau1[[#This Row],[Début_M]],0)+IF(Tableau1[[#This Row],[Noms]]=O$5,Tableau1[[#This Row],[Fin]]-Tableau1[[#This Row],[Début]],0)</f>
        <v>0</v>
      </c>
      <c r="P1763" s="61">
        <f>IF(Tableau1[[#This Row],[Noms_M]]=P$5,Tableau1[[#This Row],[Fin_M]]-Tableau1[[#This Row],[Début_M]],0)+IF(Tableau1[[#This Row],[Noms]]=P$5,Tableau1[[#This Row],[Fin]]-Tableau1[[#This Row],[Début]],0)</f>
        <v>0</v>
      </c>
      <c r="Q1763" s="61">
        <f>IF(Tableau1[[#This Row],[Noms_M]]=Q$5,Tableau1[[#This Row],[Fin_M]]-Tableau1[[#This Row],[Début_M]],0)+IF(Tableau1[[#This Row],[Noms]]=Q$5,Tableau1[[#This Row],[Fin]]-Tableau1[[#This Row],[Début]],0)</f>
        <v>0</v>
      </c>
      <c r="R1763" s="61">
        <f>IF(Tableau1[[#This Row],[Noms_M]]=R$5,Tableau1[[#This Row],[Fin_M]]-Tableau1[[#This Row],[Début_M]],0)+IF(Tableau1[[#This Row],[Noms]]=R$5,Tableau1[[#This Row],[Fin]]-Tableau1[[#This Row],[Début]],0)</f>
        <v>0</v>
      </c>
      <c r="S1763" s="62">
        <f>IF(Tableau1[[#This Row],[Noms_M]]=S$5,Tableau1[[#This Row],[Fin_M]]-Tableau1[[#This Row],[Début_M]],0)+IF(Tableau1[[#This Row],[Noms]]=S$5,Tableau1[[#This Row],[Fin]]-Tableau1[[#This Row],[Début]],0)</f>
        <v>0</v>
      </c>
    </row>
    <row r="1764" spans="1:26" s="17" customFormat="1" ht="20.25" customHeight="1" thickBot="1" x14ac:dyDescent="0.35">
      <c r="A1764" s="36">
        <f>A1761+1</f>
        <v>46242</v>
      </c>
      <c r="B1764" s="55" t="str">
        <f t="shared" si="2787"/>
        <v>août</v>
      </c>
      <c r="C1764" s="57">
        <f t="shared" ref="C1764" si="2822">_xlfn.ISOWEEKNUM(A1764)</f>
        <v>32</v>
      </c>
      <c r="D1764" s="33">
        <f>A1764</f>
        <v>46242</v>
      </c>
      <c r="E1764" s="8"/>
      <c r="F1764" s="1"/>
      <c r="G1764" s="9"/>
      <c r="H1764" s="14"/>
      <c r="I1764" s="1"/>
      <c r="J1764" s="58"/>
      <c r="K1764" s="18"/>
      <c r="L1764" s="7"/>
      <c r="N1764" s="61">
        <f>IF(Tableau1[[#This Row],[Noms_M]]=N$5,Tableau1[[#This Row],[Fin_M]]-Tableau1[[#This Row],[Début_M]],0)+IF(Tableau1[[#This Row],[Noms]]=N$5,Tableau1[[#This Row],[Fin]]-Tableau1[[#This Row],[Début]],0)</f>
        <v>0</v>
      </c>
      <c r="O1764" s="61">
        <f>IF(Tableau1[[#This Row],[Noms_M]]=O$5,Tableau1[[#This Row],[Fin_M]]-Tableau1[[#This Row],[Début_M]],0)+IF(Tableau1[[#This Row],[Noms]]=O$5,Tableau1[[#This Row],[Fin]]-Tableau1[[#This Row],[Début]],0)</f>
        <v>0</v>
      </c>
      <c r="P1764" s="61">
        <f>IF(Tableau1[[#This Row],[Noms_M]]=P$5,Tableau1[[#This Row],[Fin_M]]-Tableau1[[#This Row],[Début_M]],0)+IF(Tableau1[[#This Row],[Noms]]=P$5,Tableau1[[#This Row],[Fin]]-Tableau1[[#This Row],[Début]],0)</f>
        <v>0</v>
      </c>
      <c r="Q1764" s="61">
        <f>IF(Tableau1[[#This Row],[Noms_M]]=Q$5,Tableau1[[#This Row],[Fin_M]]-Tableau1[[#This Row],[Début_M]],0)+IF(Tableau1[[#This Row],[Noms]]=Q$5,Tableau1[[#This Row],[Fin]]-Tableau1[[#This Row],[Début]],0)</f>
        <v>0</v>
      </c>
      <c r="R1764" s="61">
        <f>IF(Tableau1[[#This Row],[Noms_M]]=R$5,Tableau1[[#This Row],[Fin_M]]-Tableau1[[#This Row],[Début_M]],0)+IF(Tableau1[[#This Row],[Noms]]=R$5,Tableau1[[#This Row],[Fin]]-Tableau1[[#This Row],[Début]],0)</f>
        <v>0</v>
      </c>
      <c r="S1764" s="62">
        <f>IF(Tableau1[[#This Row],[Noms_M]]=S$5,Tableau1[[#This Row],[Fin_M]]-Tableau1[[#This Row],[Début_M]],0)+IF(Tableau1[[#This Row],[Noms]]=S$5,Tableau1[[#This Row],[Fin]]-Tableau1[[#This Row],[Début]],0)</f>
        <v>0</v>
      </c>
    </row>
    <row r="1765" spans="1:26" s="17" customFormat="1" ht="20.25" customHeight="1" thickBot="1" x14ac:dyDescent="0.35">
      <c r="A1765" s="37"/>
      <c r="B1765" s="56" t="str">
        <f t="shared" si="2794"/>
        <v>août</v>
      </c>
      <c r="C1765" s="57">
        <f t="shared" ref="C1765" si="2823">_xlfn.ISOWEEKNUM(A1764)</f>
        <v>32</v>
      </c>
      <c r="D1765" s="34"/>
      <c r="E1765" s="10"/>
      <c r="F1765" s="2"/>
      <c r="G1765" s="11"/>
      <c r="H1765" s="15"/>
      <c r="I1765" s="2"/>
      <c r="J1765" s="59"/>
      <c r="K1765" s="18"/>
      <c r="L1765" s="3"/>
      <c r="N1765" s="61">
        <f>IF(Tableau1[[#This Row],[Noms_M]]=N$5,Tableau1[[#This Row],[Fin_M]]-Tableau1[[#This Row],[Début_M]],0)+IF(Tableau1[[#This Row],[Noms]]=N$5,Tableau1[[#This Row],[Fin]]-Tableau1[[#This Row],[Début]],0)</f>
        <v>0</v>
      </c>
      <c r="O1765" s="61">
        <f>IF(Tableau1[[#This Row],[Noms_M]]=O$5,Tableau1[[#This Row],[Fin_M]]-Tableau1[[#This Row],[Début_M]],0)+IF(Tableau1[[#This Row],[Noms]]=O$5,Tableau1[[#This Row],[Fin]]-Tableau1[[#This Row],[Début]],0)</f>
        <v>0</v>
      </c>
      <c r="P1765" s="61">
        <f>IF(Tableau1[[#This Row],[Noms_M]]=P$5,Tableau1[[#This Row],[Fin_M]]-Tableau1[[#This Row],[Début_M]],0)+IF(Tableau1[[#This Row],[Noms]]=P$5,Tableau1[[#This Row],[Fin]]-Tableau1[[#This Row],[Début]],0)</f>
        <v>0</v>
      </c>
      <c r="Q1765" s="61">
        <f>IF(Tableau1[[#This Row],[Noms_M]]=Q$5,Tableau1[[#This Row],[Fin_M]]-Tableau1[[#This Row],[Début_M]],0)+IF(Tableau1[[#This Row],[Noms]]=Q$5,Tableau1[[#This Row],[Fin]]-Tableau1[[#This Row],[Début]],0)</f>
        <v>0</v>
      </c>
      <c r="R1765" s="61">
        <f>IF(Tableau1[[#This Row],[Noms_M]]=R$5,Tableau1[[#This Row],[Fin_M]]-Tableau1[[#This Row],[Début_M]],0)+IF(Tableau1[[#This Row],[Noms]]=R$5,Tableau1[[#This Row],[Fin]]-Tableau1[[#This Row],[Début]],0)</f>
        <v>0</v>
      </c>
      <c r="S1765" s="62">
        <f>IF(Tableau1[[#This Row],[Noms_M]]=S$5,Tableau1[[#This Row],[Fin_M]]-Tableau1[[#This Row],[Début_M]],0)+IF(Tableau1[[#This Row],[Noms]]=S$5,Tableau1[[#This Row],[Fin]]-Tableau1[[#This Row],[Début]],0)</f>
        <v>0</v>
      </c>
    </row>
    <row r="1766" spans="1:26" s="17" customFormat="1" ht="20.25" customHeight="1" thickBot="1" x14ac:dyDescent="0.35">
      <c r="A1766" s="38"/>
      <c r="B1766" s="56" t="str">
        <f t="shared" si="2796"/>
        <v>août</v>
      </c>
      <c r="C1766" s="57">
        <f t="shared" ref="C1766" si="2824">_xlfn.ISOWEEKNUM(A1764)</f>
        <v>32</v>
      </c>
      <c r="D1766" s="35"/>
      <c r="E1766" s="22"/>
      <c r="F1766" s="12"/>
      <c r="G1766" s="13"/>
      <c r="H1766" s="24"/>
      <c r="I1766" s="12"/>
      <c r="J1766" s="60"/>
      <c r="K1766" s="18"/>
      <c r="L1766" s="4"/>
      <c r="N1766" s="61">
        <f>IF(Tableau1[[#This Row],[Noms_M]]=N$5,Tableau1[[#This Row],[Fin_M]]-Tableau1[[#This Row],[Début_M]],0)+IF(Tableau1[[#This Row],[Noms]]=N$5,Tableau1[[#This Row],[Fin]]-Tableau1[[#This Row],[Début]],0)</f>
        <v>0</v>
      </c>
      <c r="O1766" s="61">
        <f>IF(Tableau1[[#This Row],[Noms_M]]=O$5,Tableau1[[#This Row],[Fin_M]]-Tableau1[[#This Row],[Début_M]],0)+IF(Tableau1[[#This Row],[Noms]]=O$5,Tableau1[[#This Row],[Fin]]-Tableau1[[#This Row],[Début]],0)</f>
        <v>0</v>
      </c>
      <c r="P1766" s="61">
        <f>IF(Tableau1[[#This Row],[Noms_M]]=P$5,Tableau1[[#This Row],[Fin_M]]-Tableau1[[#This Row],[Début_M]],0)+IF(Tableau1[[#This Row],[Noms]]=P$5,Tableau1[[#This Row],[Fin]]-Tableau1[[#This Row],[Début]],0)</f>
        <v>0</v>
      </c>
      <c r="Q1766" s="61">
        <f>IF(Tableau1[[#This Row],[Noms_M]]=Q$5,Tableau1[[#This Row],[Fin_M]]-Tableau1[[#This Row],[Début_M]],0)+IF(Tableau1[[#This Row],[Noms]]=Q$5,Tableau1[[#This Row],[Fin]]-Tableau1[[#This Row],[Début]],0)</f>
        <v>0</v>
      </c>
      <c r="R1766" s="61">
        <f>IF(Tableau1[[#This Row],[Noms_M]]=R$5,Tableau1[[#This Row],[Fin_M]]-Tableau1[[#This Row],[Début_M]],0)+IF(Tableau1[[#This Row],[Noms]]=R$5,Tableau1[[#This Row],[Fin]]-Tableau1[[#This Row],[Début]],0)</f>
        <v>0</v>
      </c>
      <c r="S1766" s="62">
        <f>IF(Tableau1[[#This Row],[Noms_M]]=S$5,Tableau1[[#This Row],[Fin_M]]-Tableau1[[#This Row],[Début_M]],0)+IF(Tableau1[[#This Row],[Noms]]=S$5,Tableau1[[#This Row],[Fin]]-Tableau1[[#This Row],[Début]],0)</f>
        <v>0</v>
      </c>
    </row>
    <row r="1767" spans="1:26" s="17" customFormat="1" ht="20.25" customHeight="1" thickBot="1" x14ac:dyDescent="0.35">
      <c r="A1767" s="36">
        <f>A1764+1</f>
        <v>46243</v>
      </c>
      <c r="B1767" s="55" t="str">
        <f t="shared" si="2798"/>
        <v>août</v>
      </c>
      <c r="C1767" s="57">
        <f t="shared" ref="C1767" si="2825">_xlfn.ISOWEEKNUM(A1767)</f>
        <v>32</v>
      </c>
      <c r="D1767" s="33">
        <f>A1767</f>
        <v>46243</v>
      </c>
      <c r="E1767" s="8"/>
      <c r="F1767" s="1"/>
      <c r="G1767" s="9"/>
      <c r="H1767" s="14"/>
      <c r="I1767" s="1"/>
      <c r="J1767" s="58"/>
      <c r="K1767" s="18"/>
      <c r="L1767" s="7"/>
      <c r="N1767" s="61">
        <f>IF(Tableau1[[#This Row],[Noms_M]]=N$5,Tableau1[[#This Row],[Fin_M]]-Tableau1[[#This Row],[Début_M]],0)+IF(Tableau1[[#This Row],[Noms]]=N$5,Tableau1[[#This Row],[Fin]]-Tableau1[[#This Row],[Début]],0)</f>
        <v>0</v>
      </c>
      <c r="O1767" s="61">
        <f>IF(Tableau1[[#This Row],[Noms_M]]=O$5,Tableau1[[#This Row],[Fin_M]]-Tableau1[[#This Row],[Début_M]],0)+IF(Tableau1[[#This Row],[Noms]]=O$5,Tableau1[[#This Row],[Fin]]-Tableau1[[#This Row],[Début]],0)</f>
        <v>0</v>
      </c>
      <c r="P1767" s="61">
        <f>IF(Tableau1[[#This Row],[Noms_M]]=P$5,Tableau1[[#This Row],[Fin_M]]-Tableau1[[#This Row],[Début_M]],0)+IF(Tableau1[[#This Row],[Noms]]=P$5,Tableau1[[#This Row],[Fin]]-Tableau1[[#This Row],[Début]],0)</f>
        <v>0</v>
      </c>
      <c r="Q1767" s="61">
        <f>IF(Tableau1[[#This Row],[Noms_M]]=Q$5,Tableau1[[#This Row],[Fin_M]]-Tableau1[[#This Row],[Début_M]],0)+IF(Tableau1[[#This Row],[Noms]]=Q$5,Tableau1[[#This Row],[Fin]]-Tableau1[[#This Row],[Début]],0)</f>
        <v>0</v>
      </c>
      <c r="R1767" s="61">
        <f>IF(Tableau1[[#This Row],[Noms_M]]=R$5,Tableau1[[#This Row],[Fin_M]]-Tableau1[[#This Row],[Début_M]],0)+IF(Tableau1[[#This Row],[Noms]]=R$5,Tableau1[[#This Row],[Fin]]-Tableau1[[#This Row],[Début]],0)</f>
        <v>0</v>
      </c>
      <c r="S1767" s="62">
        <f>IF(Tableau1[[#This Row],[Noms_M]]=S$5,Tableau1[[#This Row],[Fin_M]]-Tableau1[[#This Row],[Début_M]],0)+IF(Tableau1[[#This Row],[Noms]]=S$5,Tableau1[[#This Row],[Fin]]-Tableau1[[#This Row],[Début]],0)</f>
        <v>0</v>
      </c>
    </row>
    <row r="1768" spans="1:26" s="17" customFormat="1" ht="20.25" customHeight="1" thickBot="1" x14ac:dyDescent="0.35">
      <c r="A1768" s="37"/>
      <c r="B1768" s="56" t="str">
        <f t="shared" si="2800"/>
        <v>août</v>
      </c>
      <c r="C1768" s="57">
        <f t="shared" ref="C1768" si="2826">_xlfn.ISOWEEKNUM(A1767)</f>
        <v>32</v>
      </c>
      <c r="D1768" s="34"/>
      <c r="E1768" s="10"/>
      <c r="F1768" s="2"/>
      <c r="G1768" s="11"/>
      <c r="H1768" s="15"/>
      <c r="I1768" s="2"/>
      <c r="J1768" s="59"/>
      <c r="K1768" s="18"/>
      <c r="L1768" s="3"/>
      <c r="N1768" s="61">
        <f>IF(Tableau1[[#This Row],[Noms_M]]=N$5,Tableau1[[#This Row],[Fin_M]]-Tableau1[[#This Row],[Début_M]],0)+IF(Tableau1[[#This Row],[Noms]]=N$5,Tableau1[[#This Row],[Fin]]-Tableau1[[#This Row],[Début]],0)</f>
        <v>0</v>
      </c>
      <c r="O1768" s="61">
        <f>IF(Tableau1[[#This Row],[Noms_M]]=O$5,Tableau1[[#This Row],[Fin_M]]-Tableau1[[#This Row],[Début_M]],0)+IF(Tableau1[[#This Row],[Noms]]=O$5,Tableau1[[#This Row],[Fin]]-Tableau1[[#This Row],[Début]],0)</f>
        <v>0</v>
      </c>
      <c r="P1768" s="61">
        <f>IF(Tableau1[[#This Row],[Noms_M]]=P$5,Tableau1[[#This Row],[Fin_M]]-Tableau1[[#This Row],[Début_M]],0)+IF(Tableau1[[#This Row],[Noms]]=P$5,Tableau1[[#This Row],[Fin]]-Tableau1[[#This Row],[Début]],0)</f>
        <v>0</v>
      </c>
      <c r="Q1768" s="61">
        <f>IF(Tableau1[[#This Row],[Noms_M]]=Q$5,Tableau1[[#This Row],[Fin_M]]-Tableau1[[#This Row],[Début_M]],0)+IF(Tableau1[[#This Row],[Noms]]=Q$5,Tableau1[[#This Row],[Fin]]-Tableau1[[#This Row],[Début]],0)</f>
        <v>0</v>
      </c>
      <c r="R1768" s="61">
        <f>IF(Tableau1[[#This Row],[Noms_M]]=R$5,Tableau1[[#This Row],[Fin_M]]-Tableau1[[#This Row],[Début_M]],0)+IF(Tableau1[[#This Row],[Noms]]=R$5,Tableau1[[#This Row],[Fin]]-Tableau1[[#This Row],[Début]],0)</f>
        <v>0</v>
      </c>
      <c r="S1768" s="62">
        <f>IF(Tableau1[[#This Row],[Noms_M]]=S$5,Tableau1[[#This Row],[Fin_M]]-Tableau1[[#This Row],[Début_M]],0)+IF(Tableau1[[#This Row],[Noms]]=S$5,Tableau1[[#This Row],[Fin]]-Tableau1[[#This Row],[Début]],0)</f>
        <v>0</v>
      </c>
    </row>
    <row r="1769" spans="1:26" s="17" customFormat="1" ht="20.25" customHeight="1" thickBot="1" x14ac:dyDescent="0.35">
      <c r="A1769" s="38"/>
      <c r="B1769" s="56" t="str">
        <f t="shared" si="2802"/>
        <v>août</v>
      </c>
      <c r="C1769" s="57">
        <f t="shared" ref="C1769" si="2827">_xlfn.ISOWEEKNUM(A1767)</f>
        <v>32</v>
      </c>
      <c r="D1769" s="35"/>
      <c r="E1769" s="22"/>
      <c r="F1769" s="12"/>
      <c r="G1769" s="13"/>
      <c r="H1769" s="24"/>
      <c r="I1769" s="12"/>
      <c r="J1769" s="60"/>
      <c r="K1769" s="18"/>
      <c r="L1769" s="4"/>
      <c r="N1769" s="61">
        <f>IF(Tableau1[[#This Row],[Noms_M]]=N$5,Tableau1[[#This Row],[Fin_M]]-Tableau1[[#This Row],[Début_M]],0)+IF(Tableau1[[#This Row],[Noms]]=N$5,Tableau1[[#This Row],[Fin]]-Tableau1[[#This Row],[Début]],0)</f>
        <v>0</v>
      </c>
      <c r="O1769" s="61">
        <f>IF(Tableau1[[#This Row],[Noms_M]]=O$5,Tableau1[[#This Row],[Fin_M]]-Tableau1[[#This Row],[Début_M]],0)+IF(Tableau1[[#This Row],[Noms]]=O$5,Tableau1[[#This Row],[Fin]]-Tableau1[[#This Row],[Début]],0)</f>
        <v>0</v>
      </c>
      <c r="P1769" s="61">
        <f>IF(Tableau1[[#This Row],[Noms_M]]=P$5,Tableau1[[#This Row],[Fin_M]]-Tableau1[[#This Row],[Début_M]],0)+IF(Tableau1[[#This Row],[Noms]]=P$5,Tableau1[[#This Row],[Fin]]-Tableau1[[#This Row],[Début]],0)</f>
        <v>0</v>
      </c>
      <c r="Q1769" s="61">
        <f>IF(Tableau1[[#This Row],[Noms_M]]=Q$5,Tableau1[[#This Row],[Fin_M]]-Tableau1[[#This Row],[Début_M]],0)+IF(Tableau1[[#This Row],[Noms]]=Q$5,Tableau1[[#This Row],[Fin]]-Tableau1[[#This Row],[Début]],0)</f>
        <v>0</v>
      </c>
      <c r="R1769" s="61">
        <f>IF(Tableau1[[#This Row],[Noms_M]]=R$5,Tableau1[[#This Row],[Fin_M]]-Tableau1[[#This Row],[Début_M]],0)+IF(Tableau1[[#This Row],[Noms]]=R$5,Tableau1[[#This Row],[Fin]]-Tableau1[[#This Row],[Début]],0)</f>
        <v>0</v>
      </c>
      <c r="S1769" s="62">
        <f>IF(Tableau1[[#This Row],[Noms_M]]=S$5,Tableau1[[#This Row],[Fin_M]]-Tableau1[[#This Row],[Début_M]],0)+IF(Tableau1[[#This Row],[Noms]]=S$5,Tableau1[[#This Row],[Fin]]-Tableau1[[#This Row],[Début]],0)</f>
        <v>0</v>
      </c>
    </row>
    <row r="1770" spans="1:26" s="17" customFormat="1" ht="20.25" customHeight="1" thickBot="1" x14ac:dyDescent="0.35">
      <c r="A1770" s="36">
        <f>A1767+1</f>
        <v>46244</v>
      </c>
      <c r="B1770" s="55" t="str">
        <f t="shared" si="2804"/>
        <v>août</v>
      </c>
      <c r="C1770" s="57">
        <f t="shared" ref="C1770" si="2828">_xlfn.ISOWEEKNUM(A1770)</f>
        <v>33</v>
      </c>
      <c r="D1770" s="33">
        <f>A1770</f>
        <v>46244</v>
      </c>
      <c r="E1770" s="8"/>
      <c r="F1770" s="1"/>
      <c r="G1770" s="9"/>
      <c r="H1770" s="14"/>
      <c r="I1770" s="1"/>
      <c r="J1770" s="58"/>
      <c r="K1770" s="18"/>
      <c r="L1770" s="7"/>
      <c r="N1770" s="61">
        <f>IF(Tableau1[[#This Row],[Noms_M]]=N$5,Tableau1[[#This Row],[Fin_M]]-Tableau1[[#This Row],[Début_M]],0)+IF(Tableau1[[#This Row],[Noms]]=N$5,Tableau1[[#This Row],[Fin]]-Tableau1[[#This Row],[Début]],0)</f>
        <v>0</v>
      </c>
      <c r="O1770" s="61">
        <f>IF(Tableau1[[#This Row],[Noms_M]]=O$5,Tableau1[[#This Row],[Fin_M]]-Tableau1[[#This Row],[Début_M]],0)+IF(Tableau1[[#This Row],[Noms]]=O$5,Tableau1[[#This Row],[Fin]]-Tableau1[[#This Row],[Début]],0)</f>
        <v>0</v>
      </c>
      <c r="P1770" s="61">
        <f>IF(Tableau1[[#This Row],[Noms_M]]=P$5,Tableau1[[#This Row],[Fin_M]]-Tableau1[[#This Row],[Début_M]],0)+IF(Tableau1[[#This Row],[Noms]]=P$5,Tableau1[[#This Row],[Fin]]-Tableau1[[#This Row],[Début]],0)</f>
        <v>0</v>
      </c>
      <c r="Q1770" s="61">
        <f>IF(Tableau1[[#This Row],[Noms_M]]=Q$5,Tableau1[[#This Row],[Fin_M]]-Tableau1[[#This Row],[Début_M]],0)+IF(Tableau1[[#This Row],[Noms]]=Q$5,Tableau1[[#This Row],[Fin]]-Tableau1[[#This Row],[Début]],0)</f>
        <v>0</v>
      </c>
      <c r="R1770" s="61">
        <f>IF(Tableau1[[#This Row],[Noms_M]]=R$5,Tableau1[[#This Row],[Fin_M]]-Tableau1[[#This Row],[Début_M]],0)+IF(Tableau1[[#This Row],[Noms]]=R$5,Tableau1[[#This Row],[Fin]]-Tableau1[[#This Row],[Début]],0)</f>
        <v>0</v>
      </c>
      <c r="S1770" s="62">
        <f>IF(Tableau1[[#This Row],[Noms_M]]=S$5,Tableau1[[#This Row],[Fin_M]]-Tableau1[[#This Row],[Début_M]],0)+IF(Tableau1[[#This Row],[Noms]]=S$5,Tableau1[[#This Row],[Fin]]-Tableau1[[#This Row],[Début]],0)</f>
        <v>0</v>
      </c>
      <c r="U1770" s="70">
        <f>SUM(N1770:N1790)</f>
        <v>0</v>
      </c>
      <c r="V1770" s="70">
        <f t="shared" ref="V1770" si="2829">SUM(O1770:O1790)</f>
        <v>0</v>
      </c>
      <c r="W1770" s="70">
        <f t="shared" ref="W1770" si="2830">SUM(P1770:P1790)</f>
        <v>0</v>
      </c>
      <c r="X1770" s="70">
        <f t="shared" ref="X1770" si="2831">SUM(Q1770:Q1790)</f>
        <v>0</v>
      </c>
      <c r="Y1770" s="70">
        <f t="shared" ref="Y1770" si="2832">SUM(R1770:R1790)</f>
        <v>0</v>
      </c>
      <c r="Z1770" s="70">
        <f t="shared" ref="Z1770" si="2833">SUM(S1770:S1790)</f>
        <v>0</v>
      </c>
    </row>
    <row r="1771" spans="1:26" s="17" customFormat="1" ht="20.25" customHeight="1" thickBot="1" x14ac:dyDescent="0.35">
      <c r="A1771" s="37"/>
      <c r="B1771" s="56" t="str">
        <f t="shared" si="2806"/>
        <v>août</v>
      </c>
      <c r="C1771" s="57">
        <f t="shared" ref="C1771" si="2834">_xlfn.ISOWEEKNUM(A1770)</f>
        <v>33</v>
      </c>
      <c r="D1771" s="34"/>
      <c r="E1771" s="10"/>
      <c r="F1771" s="2"/>
      <c r="G1771" s="11"/>
      <c r="H1771" s="15"/>
      <c r="I1771" s="2"/>
      <c r="J1771" s="59"/>
      <c r="K1771" s="18"/>
      <c r="L1771" s="3"/>
      <c r="N1771" s="61">
        <f>IF(Tableau1[[#This Row],[Noms_M]]=N$5,Tableau1[[#This Row],[Fin_M]]-Tableau1[[#This Row],[Début_M]],0)+IF(Tableau1[[#This Row],[Noms]]=N$5,Tableau1[[#This Row],[Fin]]-Tableau1[[#This Row],[Début]],0)</f>
        <v>0</v>
      </c>
      <c r="O1771" s="61">
        <f>IF(Tableau1[[#This Row],[Noms_M]]=O$5,Tableau1[[#This Row],[Fin_M]]-Tableau1[[#This Row],[Début_M]],0)+IF(Tableau1[[#This Row],[Noms]]=O$5,Tableau1[[#This Row],[Fin]]-Tableau1[[#This Row],[Début]],0)</f>
        <v>0</v>
      </c>
      <c r="P1771" s="61">
        <f>IF(Tableau1[[#This Row],[Noms_M]]=P$5,Tableau1[[#This Row],[Fin_M]]-Tableau1[[#This Row],[Début_M]],0)+IF(Tableau1[[#This Row],[Noms]]=P$5,Tableau1[[#This Row],[Fin]]-Tableau1[[#This Row],[Début]],0)</f>
        <v>0</v>
      </c>
      <c r="Q1771" s="61">
        <f>IF(Tableau1[[#This Row],[Noms_M]]=Q$5,Tableau1[[#This Row],[Fin_M]]-Tableau1[[#This Row],[Début_M]],0)+IF(Tableau1[[#This Row],[Noms]]=Q$5,Tableau1[[#This Row],[Fin]]-Tableau1[[#This Row],[Début]],0)</f>
        <v>0</v>
      </c>
      <c r="R1771" s="61">
        <f>IF(Tableau1[[#This Row],[Noms_M]]=R$5,Tableau1[[#This Row],[Fin_M]]-Tableau1[[#This Row],[Début_M]],0)+IF(Tableau1[[#This Row],[Noms]]=R$5,Tableau1[[#This Row],[Fin]]-Tableau1[[#This Row],[Début]],0)</f>
        <v>0</v>
      </c>
      <c r="S1771" s="62">
        <f>IF(Tableau1[[#This Row],[Noms_M]]=S$5,Tableau1[[#This Row],[Fin_M]]-Tableau1[[#This Row],[Début_M]],0)+IF(Tableau1[[#This Row],[Noms]]=S$5,Tableau1[[#This Row],[Fin]]-Tableau1[[#This Row],[Début]],0)</f>
        <v>0</v>
      </c>
    </row>
    <row r="1772" spans="1:26" s="17" customFormat="1" ht="20.25" customHeight="1" thickBot="1" x14ac:dyDescent="0.35">
      <c r="A1772" s="38"/>
      <c r="B1772" s="56" t="str">
        <f t="shared" si="2808"/>
        <v>août</v>
      </c>
      <c r="C1772" s="57">
        <f t="shared" ref="C1772" si="2835">_xlfn.ISOWEEKNUM(A1770)</f>
        <v>33</v>
      </c>
      <c r="D1772" s="35"/>
      <c r="E1772" s="22"/>
      <c r="F1772" s="12"/>
      <c r="G1772" s="13"/>
      <c r="H1772" s="24"/>
      <c r="I1772" s="12"/>
      <c r="J1772" s="60"/>
      <c r="K1772" s="18"/>
      <c r="L1772" s="4"/>
      <c r="N1772" s="61">
        <f>IF(Tableau1[[#This Row],[Noms_M]]=N$5,Tableau1[[#This Row],[Fin_M]]-Tableau1[[#This Row],[Début_M]],0)+IF(Tableau1[[#This Row],[Noms]]=N$5,Tableau1[[#This Row],[Fin]]-Tableau1[[#This Row],[Début]],0)</f>
        <v>0</v>
      </c>
      <c r="O1772" s="61">
        <f>IF(Tableau1[[#This Row],[Noms_M]]=O$5,Tableau1[[#This Row],[Fin_M]]-Tableau1[[#This Row],[Début_M]],0)+IF(Tableau1[[#This Row],[Noms]]=O$5,Tableau1[[#This Row],[Fin]]-Tableau1[[#This Row],[Début]],0)</f>
        <v>0</v>
      </c>
      <c r="P1772" s="61">
        <f>IF(Tableau1[[#This Row],[Noms_M]]=P$5,Tableau1[[#This Row],[Fin_M]]-Tableau1[[#This Row],[Début_M]],0)+IF(Tableau1[[#This Row],[Noms]]=P$5,Tableau1[[#This Row],[Fin]]-Tableau1[[#This Row],[Début]],0)</f>
        <v>0</v>
      </c>
      <c r="Q1772" s="61">
        <f>IF(Tableau1[[#This Row],[Noms_M]]=Q$5,Tableau1[[#This Row],[Fin_M]]-Tableau1[[#This Row],[Début_M]],0)+IF(Tableau1[[#This Row],[Noms]]=Q$5,Tableau1[[#This Row],[Fin]]-Tableau1[[#This Row],[Début]],0)</f>
        <v>0</v>
      </c>
      <c r="R1772" s="61">
        <f>IF(Tableau1[[#This Row],[Noms_M]]=R$5,Tableau1[[#This Row],[Fin_M]]-Tableau1[[#This Row],[Début_M]],0)+IF(Tableau1[[#This Row],[Noms]]=R$5,Tableau1[[#This Row],[Fin]]-Tableau1[[#This Row],[Début]],0)</f>
        <v>0</v>
      </c>
      <c r="S1772" s="62">
        <f>IF(Tableau1[[#This Row],[Noms_M]]=S$5,Tableau1[[#This Row],[Fin_M]]-Tableau1[[#This Row],[Début_M]],0)+IF(Tableau1[[#This Row],[Noms]]=S$5,Tableau1[[#This Row],[Fin]]-Tableau1[[#This Row],[Début]],0)</f>
        <v>0</v>
      </c>
    </row>
    <row r="1773" spans="1:26" s="17" customFormat="1" ht="20.25" customHeight="1" thickBot="1" x14ac:dyDescent="0.35">
      <c r="A1773" s="36">
        <f>A1770+1</f>
        <v>46245</v>
      </c>
      <c r="B1773" s="55" t="str">
        <f t="shared" si="2810"/>
        <v>août</v>
      </c>
      <c r="C1773" s="57">
        <f t="shared" ref="C1773" si="2836">_xlfn.ISOWEEKNUM(A1773)</f>
        <v>33</v>
      </c>
      <c r="D1773" s="33">
        <f>A1773</f>
        <v>46245</v>
      </c>
      <c r="E1773" s="8"/>
      <c r="F1773" s="1"/>
      <c r="G1773" s="9"/>
      <c r="H1773" s="14"/>
      <c r="I1773" s="1"/>
      <c r="J1773" s="58"/>
      <c r="K1773" s="18"/>
      <c r="L1773" s="7"/>
      <c r="N1773" s="61">
        <f>IF(Tableau1[[#This Row],[Noms_M]]=N$5,Tableau1[[#This Row],[Fin_M]]-Tableau1[[#This Row],[Début_M]],0)+IF(Tableau1[[#This Row],[Noms]]=N$5,Tableau1[[#This Row],[Fin]]-Tableau1[[#This Row],[Début]],0)</f>
        <v>0</v>
      </c>
      <c r="O1773" s="61">
        <f>IF(Tableau1[[#This Row],[Noms_M]]=O$5,Tableau1[[#This Row],[Fin_M]]-Tableau1[[#This Row],[Début_M]],0)+IF(Tableau1[[#This Row],[Noms]]=O$5,Tableau1[[#This Row],[Fin]]-Tableau1[[#This Row],[Début]],0)</f>
        <v>0</v>
      </c>
      <c r="P1773" s="61">
        <f>IF(Tableau1[[#This Row],[Noms_M]]=P$5,Tableau1[[#This Row],[Fin_M]]-Tableau1[[#This Row],[Début_M]],0)+IF(Tableau1[[#This Row],[Noms]]=P$5,Tableau1[[#This Row],[Fin]]-Tableau1[[#This Row],[Début]],0)</f>
        <v>0</v>
      </c>
      <c r="Q1773" s="61">
        <f>IF(Tableau1[[#This Row],[Noms_M]]=Q$5,Tableau1[[#This Row],[Fin_M]]-Tableau1[[#This Row],[Début_M]],0)+IF(Tableau1[[#This Row],[Noms]]=Q$5,Tableau1[[#This Row],[Fin]]-Tableau1[[#This Row],[Début]],0)</f>
        <v>0</v>
      </c>
      <c r="R1773" s="61">
        <f>IF(Tableau1[[#This Row],[Noms_M]]=R$5,Tableau1[[#This Row],[Fin_M]]-Tableau1[[#This Row],[Début_M]],0)+IF(Tableau1[[#This Row],[Noms]]=R$5,Tableau1[[#This Row],[Fin]]-Tableau1[[#This Row],[Début]],0)</f>
        <v>0</v>
      </c>
      <c r="S1773" s="62">
        <f>IF(Tableau1[[#This Row],[Noms_M]]=S$5,Tableau1[[#This Row],[Fin_M]]-Tableau1[[#This Row],[Début_M]],0)+IF(Tableau1[[#This Row],[Noms]]=S$5,Tableau1[[#This Row],[Fin]]-Tableau1[[#This Row],[Début]],0)</f>
        <v>0</v>
      </c>
    </row>
    <row r="1774" spans="1:26" s="17" customFormat="1" ht="20.25" customHeight="1" thickBot="1" x14ac:dyDescent="0.35">
      <c r="A1774" s="37"/>
      <c r="B1774" s="56" t="str">
        <f t="shared" si="2812"/>
        <v>août</v>
      </c>
      <c r="C1774" s="57">
        <f t="shared" ref="C1774" si="2837">_xlfn.ISOWEEKNUM(A1773)</f>
        <v>33</v>
      </c>
      <c r="D1774" s="34"/>
      <c r="E1774" s="10"/>
      <c r="F1774" s="2"/>
      <c r="G1774" s="11"/>
      <c r="H1774" s="15"/>
      <c r="I1774" s="2"/>
      <c r="J1774" s="59"/>
      <c r="K1774" s="18"/>
      <c r="L1774" s="3"/>
      <c r="N1774" s="61">
        <f>IF(Tableau1[[#This Row],[Noms_M]]=N$5,Tableau1[[#This Row],[Fin_M]]-Tableau1[[#This Row],[Début_M]],0)+IF(Tableau1[[#This Row],[Noms]]=N$5,Tableau1[[#This Row],[Fin]]-Tableau1[[#This Row],[Début]],0)</f>
        <v>0</v>
      </c>
      <c r="O1774" s="61">
        <f>IF(Tableau1[[#This Row],[Noms_M]]=O$5,Tableau1[[#This Row],[Fin_M]]-Tableau1[[#This Row],[Début_M]],0)+IF(Tableau1[[#This Row],[Noms]]=O$5,Tableau1[[#This Row],[Fin]]-Tableau1[[#This Row],[Début]],0)</f>
        <v>0</v>
      </c>
      <c r="P1774" s="61">
        <f>IF(Tableau1[[#This Row],[Noms_M]]=P$5,Tableau1[[#This Row],[Fin_M]]-Tableau1[[#This Row],[Début_M]],0)+IF(Tableau1[[#This Row],[Noms]]=P$5,Tableau1[[#This Row],[Fin]]-Tableau1[[#This Row],[Début]],0)</f>
        <v>0</v>
      </c>
      <c r="Q1774" s="61">
        <f>IF(Tableau1[[#This Row],[Noms_M]]=Q$5,Tableau1[[#This Row],[Fin_M]]-Tableau1[[#This Row],[Début_M]],0)+IF(Tableau1[[#This Row],[Noms]]=Q$5,Tableau1[[#This Row],[Fin]]-Tableau1[[#This Row],[Début]],0)</f>
        <v>0</v>
      </c>
      <c r="R1774" s="61">
        <f>IF(Tableau1[[#This Row],[Noms_M]]=R$5,Tableau1[[#This Row],[Fin_M]]-Tableau1[[#This Row],[Début_M]],0)+IF(Tableau1[[#This Row],[Noms]]=R$5,Tableau1[[#This Row],[Fin]]-Tableau1[[#This Row],[Début]],0)</f>
        <v>0</v>
      </c>
      <c r="S1774" s="62">
        <f>IF(Tableau1[[#This Row],[Noms_M]]=S$5,Tableau1[[#This Row],[Fin_M]]-Tableau1[[#This Row],[Début_M]],0)+IF(Tableau1[[#This Row],[Noms]]=S$5,Tableau1[[#This Row],[Fin]]-Tableau1[[#This Row],[Début]],0)</f>
        <v>0</v>
      </c>
    </row>
    <row r="1775" spans="1:26" s="17" customFormat="1" ht="20.25" customHeight="1" thickBot="1" x14ac:dyDescent="0.35">
      <c r="A1775" s="38"/>
      <c r="B1775" s="56" t="str">
        <f t="shared" si="2814"/>
        <v>août</v>
      </c>
      <c r="C1775" s="57">
        <f t="shared" ref="C1775" si="2838">_xlfn.ISOWEEKNUM(A1773)</f>
        <v>33</v>
      </c>
      <c r="D1775" s="35"/>
      <c r="E1775" s="22"/>
      <c r="F1775" s="12"/>
      <c r="G1775" s="13"/>
      <c r="H1775" s="24"/>
      <c r="I1775" s="12"/>
      <c r="J1775" s="60"/>
      <c r="K1775" s="18"/>
      <c r="L1775" s="4"/>
      <c r="N1775" s="61">
        <f>IF(Tableau1[[#This Row],[Noms_M]]=N$5,Tableau1[[#This Row],[Fin_M]]-Tableau1[[#This Row],[Début_M]],0)+IF(Tableau1[[#This Row],[Noms]]=N$5,Tableau1[[#This Row],[Fin]]-Tableau1[[#This Row],[Début]],0)</f>
        <v>0</v>
      </c>
      <c r="O1775" s="61">
        <f>IF(Tableau1[[#This Row],[Noms_M]]=O$5,Tableau1[[#This Row],[Fin_M]]-Tableau1[[#This Row],[Début_M]],0)+IF(Tableau1[[#This Row],[Noms]]=O$5,Tableau1[[#This Row],[Fin]]-Tableau1[[#This Row],[Début]],0)</f>
        <v>0</v>
      </c>
      <c r="P1775" s="61">
        <f>IF(Tableau1[[#This Row],[Noms_M]]=P$5,Tableau1[[#This Row],[Fin_M]]-Tableau1[[#This Row],[Début_M]],0)+IF(Tableau1[[#This Row],[Noms]]=P$5,Tableau1[[#This Row],[Fin]]-Tableau1[[#This Row],[Début]],0)</f>
        <v>0</v>
      </c>
      <c r="Q1775" s="61">
        <f>IF(Tableau1[[#This Row],[Noms_M]]=Q$5,Tableau1[[#This Row],[Fin_M]]-Tableau1[[#This Row],[Début_M]],0)+IF(Tableau1[[#This Row],[Noms]]=Q$5,Tableau1[[#This Row],[Fin]]-Tableau1[[#This Row],[Début]],0)</f>
        <v>0</v>
      </c>
      <c r="R1775" s="61">
        <f>IF(Tableau1[[#This Row],[Noms_M]]=R$5,Tableau1[[#This Row],[Fin_M]]-Tableau1[[#This Row],[Début_M]],0)+IF(Tableau1[[#This Row],[Noms]]=R$5,Tableau1[[#This Row],[Fin]]-Tableau1[[#This Row],[Début]],0)</f>
        <v>0</v>
      </c>
      <c r="S1775" s="62">
        <f>IF(Tableau1[[#This Row],[Noms_M]]=S$5,Tableau1[[#This Row],[Fin_M]]-Tableau1[[#This Row],[Début_M]],0)+IF(Tableau1[[#This Row],[Noms]]=S$5,Tableau1[[#This Row],[Fin]]-Tableau1[[#This Row],[Début]],0)</f>
        <v>0</v>
      </c>
    </row>
    <row r="1776" spans="1:26" s="17" customFormat="1" ht="20.25" customHeight="1" thickBot="1" x14ac:dyDescent="0.35">
      <c r="A1776" s="36">
        <f>A1773+1</f>
        <v>46246</v>
      </c>
      <c r="B1776" s="55" t="str">
        <f t="shared" ref="B1776" si="2839">TEXT(A1776,"mmm")</f>
        <v>août</v>
      </c>
      <c r="C1776" s="57">
        <f t="shared" ref="C1776" si="2840">_xlfn.ISOWEEKNUM(A1776)</f>
        <v>33</v>
      </c>
      <c r="D1776" s="33">
        <f>A1776</f>
        <v>46246</v>
      </c>
      <c r="E1776" s="8"/>
      <c r="F1776" s="1"/>
      <c r="G1776" s="9"/>
      <c r="H1776" s="14"/>
      <c r="I1776" s="1"/>
      <c r="J1776" s="58"/>
      <c r="K1776" s="18"/>
      <c r="L1776" s="7"/>
      <c r="N1776" s="61">
        <f>IF(Tableau1[[#This Row],[Noms_M]]=N$5,Tableau1[[#This Row],[Fin_M]]-Tableau1[[#This Row],[Début_M]],0)+IF(Tableau1[[#This Row],[Noms]]=N$5,Tableau1[[#This Row],[Fin]]-Tableau1[[#This Row],[Début]],0)</f>
        <v>0</v>
      </c>
      <c r="O1776" s="61">
        <f>IF(Tableau1[[#This Row],[Noms_M]]=O$5,Tableau1[[#This Row],[Fin_M]]-Tableau1[[#This Row],[Début_M]],0)+IF(Tableau1[[#This Row],[Noms]]=O$5,Tableau1[[#This Row],[Fin]]-Tableau1[[#This Row],[Début]],0)</f>
        <v>0</v>
      </c>
      <c r="P1776" s="61">
        <f>IF(Tableau1[[#This Row],[Noms_M]]=P$5,Tableau1[[#This Row],[Fin_M]]-Tableau1[[#This Row],[Début_M]],0)+IF(Tableau1[[#This Row],[Noms]]=P$5,Tableau1[[#This Row],[Fin]]-Tableau1[[#This Row],[Début]],0)</f>
        <v>0</v>
      </c>
      <c r="Q1776" s="61">
        <f>IF(Tableau1[[#This Row],[Noms_M]]=Q$5,Tableau1[[#This Row],[Fin_M]]-Tableau1[[#This Row],[Début_M]],0)+IF(Tableau1[[#This Row],[Noms]]=Q$5,Tableau1[[#This Row],[Fin]]-Tableau1[[#This Row],[Début]],0)</f>
        <v>0</v>
      </c>
      <c r="R1776" s="61">
        <f>IF(Tableau1[[#This Row],[Noms_M]]=R$5,Tableau1[[#This Row],[Fin_M]]-Tableau1[[#This Row],[Début_M]],0)+IF(Tableau1[[#This Row],[Noms]]=R$5,Tableau1[[#This Row],[Fin]]-Tableau1[[#This Row],[Début]],0)</f>
        <v>0</v>
      </c>
      <c r="S1776" s="62">
        <f>IF(Tableau1[[#This Row],[Noms_M]]=S$5,Tableau1[[#This Row],[Fin_M]]-Tableau1[[#This Row],[Début_M]],0)+IF(Tableau1[[#This Row],[Noms]]=S$5,Tableau1[[#This Row],[Fin]]-Tableau1[[#This Row],[Début]],0)</f>
        <v>0</v>
      </c>
    </row>
    <row r="1777" spans="1:26" s="17" customFormat="1" ht="20.25" customHeight="1" thickBot="1" x14ac:dyDescent="0.35">
      <c r="A1777" s="37"/>
      <c r="B1777" s="56" t="str">
        <f t="shared" ref="B1777" si="2841">TEXT(A1776,"mmm")</f>
        <v>août</v>
      </c>
      <c r="C1777" s="57">
        <f t="shared" ref="C1777" si="2842">_xlfn.ISOWEEKNUM(A1776)</f>
        <v>33</v>
      </c>
      <c r="D1777" s="34"/>
      <c r="E1777" s="10"/>
      <c r="F1777" s="2"/>
      <c r="G1777" s="11"/>
      <c r="H1777" s="15"/>
      <c r="I1777" s="2"/>
      <c r="J1777" s="59"/>
      <c r="K1777" s="18"/>
      <c r="L1777" s="3"/>
      <c r="N1777" s="61">
        <f>IF(Tableau1[[#This Row],[Noms_M]]=N$5,Tableau1[[#This Row],[Fin_M]]-Tableau1[[#This Row],[Début_M]],0)+IF(Tableau1[[#This Row],[Noms]]=N$5,Tableau1[[#This Row],[Fin]]-Tableau1[[#This Row],[Début]],0)</f>
        <v>0</v>
      </c>
      <c r="O1777" s="61">
        <f>IF(Tableau1[[#This Row],[Noms_M]]=O$5,Tableau1[[#This Row],[Fin_M]]-Tableau1[[#This Row],[Début_M]],0)+IF(Tableau1[[#This Row],[Noms]]=O$5,Tableau1[[#This Row],[Fin]]-Tableau1[[#This Row],[Début]],0)</f>
        <v>0</v>
      </c>
      <c r="P1777" s="61">
        <f>IF(Tableau1[[#This Row],[Noms_M]]=P$5,Tableau1[[#This Row],[Fin_M]]-Tableau1[[#This Row],[Début_M]],0)+IF(Tableau1[[#This Row],[Noms]]=P$5,Tableau1[[#This Row],[Fin]]-Tableau1[[#This Row],[Début]],0)</f>
        <v>0</v>
      </c>
      <c r="Q1777" s="61">
        <f>IF(Tableau1[[#This Row],[Noms_M]]=Q$5,Tableau1[[#This Row],[Fin_M]]-Tableau1[[#This Row],[Début_M]],0)+IF(Tableau1[[#This Row],[Noms]]=Q$5,Tableau1[[#This Row],[Fin]]-Tableau1[[#This Row],[Début]],0)</f>
        <v>0</v>
      </c>
      <c r="R1777" s="61">
        <f>IF(Tableau1[[#This Row],[Noms_M]]=R$5,Tableau1[[#This Row],[Fin_M]]-Tableau1[[#This Row],[Début_M]],0)+IF(Tableau1[[#This Row],[Noms]]=R$5,Tableau1[[#This Row],[Fin]]-Tableau1[[#This Row],[Début]],0)</f>
        <v>0</v>
      </c>
      <c r="S1777" s="62">
        <f>IF(Tableau1[[#This Row],[Noms_M]]=S$5,Tableau1[[#This Row],[Fin_M]]-Tableau1[[#This Row],[Début_M]],0)+IF(Tableau1[[#This Row],[Noms]]=S$5,Tableau1[[#This Row],[Fin]]-Tableau1[[#This Row],[Début]],0)</f>
        <v>0</v>
      </c>
    </row>
    <row r="1778" spans="1:26" s="17" customFormat="1" ht="20.25" customHeight="1" thickBot="1" x14ac:dyDescent="0.35">
      <c r="A1778" s="38"/>
      <c r="B1778" s="56" t="str">
        <f t="shared" ref="B1778" si="2843">TEXT(A1776,"mmm")</f>
        <v>août</v>
      </c>
      <c r="C1778" s="57">
        <f t="shared" ref="C1778" si="2844">_xlfn.ISOWEEKNUM(A1776)</f>
        <v>33</v>
      </c>
      <c r="D1778" s="35"/>
      <c r="E1778" s="22"/>
      <c r="F1778" s="12"/>
      <c r="G1778" s="13"/>
      <c r="H1778" s="24"/>
      <c r="I1778" s="12"/>
      <c r="J1778" s="60"/>
      <c r="K1778" s="18"/>
      <c r="L1778" s="4"/>
      <c r="N1778" s="61">
        <f>IF(Tableau1[[#This Row],[Noms_M]]=N$5,Tableau1[[#This Row],[Fin_M]]-Tableau1[[#This Row],[Début_M]],0)+IF(Tableau1[[#This Row],[Noms]]=N$5,Tableau1[[#This Row],[Fin]]-Tableau1[[#This Row],[Début]],0)</f>
        <v>0</v>
      </c>
      <c r="O1778" s="61">
        <f>IF(Tableau1[[#This Row],[Noms_M]]=O$5,Tableau1[[#This Row],[Fin_M]]-Tableau1[[#This Row],[Début_M]],0)+IF(Tableau1[[#This Row],[Noms]]=O$5,Tableau1[[#This Row],[Fin]]-Tableau1[[#This Row],[Début]],0)</f>
        <v>0</v>
      </c>
      <c r="P1778" s="61">
        <f>IF(Tableau1[[#This Row],[Noms_M]]=P$5,Tableau1[[#This Row],[Fin_M]]-Tableau1[[#This Row],[Début_M]],0)+IF(Tableau1[[#This Row],[Noms]]=P$5,Tableau1[[#This Row],[Fin]]-Tableau1[[#This Row],[Début]],0)</f>
        <v>0</v>
      </c>
      <c r="Q1778" s="61">
        <f>IF(Tableau1[[#This Row],[Noms_M]]=Q$5,Tableau1[[#This Row],[Fin_M]]-Tableau1[[#This Row],[Début_M]],0)+IF(Tableau1[[#This Row],[Noms]]=Q$5,Tableau1[[#This Row],[Fin]]-Tableau1[[#This Row],[Début]],0)</f>
        <v>0</v>
      </c>
      <c r="R1778" s="61">
        <f>IF(Tableau1[[#This Row],[Noms_M]]=R$5,Tableau1[[#This Row],[Fin_M]]-Tableau1[[#This Row],[Début_M]],0)+IF(Tableau1[[#This Row],[Noms]]=R$5,Tableau1[[#This Row],[Fin]]-Tableau1[[#This Row],[Début]],0)</f>
        <v>0</v>
      </c>
      <c r="S1778" s="62">
        <f>IF(Tableau1[[#This Row],[Noms_M]]=S$5,Tableau1[[#This Row],[Fin_M]]-Tableau1[[#This Row],[Début_M]],0)+IF(Tableau1[[#This Row],[Noms]]=S$5,Tableau1[[#This Row],[Fin]]-Tableau1[[#This Row],[Début]],0)</f>
        <v>0</v>
      </c>
    </row>
    <row r="1779" spans="1:26" s="17" customFormat="1" ht="20.25" customHeight="1" thickBot="1" x14ac:dyDescent="0.35">
      <c r="A1779" s="36">
        <f>A1776+1</f>
        <v>46247</v>
      </c>
      <c r="B1779" s="55" t="str">
        <f t="shared" si="2787"/>
        <v>août</v>
      </c>
      <c r="C1779" s="57">
        <f t="shared" ref="C1779" si="2845">_xlfn.ISOWEEKNUM(A1779)</f>
        <v>33</v>
      </c>
      <c r="D1779" s="33">
        <f>A1779</f>
        <v>46247</v>
      </c>
      <c r="E1779" s="8"/>
      <c r="F1779" s="1"/>
      <c r="G1779" s="9"/>
      <c r="H1779" s="14"/>
      <c r="I1779" s="1"/>
      <c r="J1779" s="58"/>
      <c r="K1779" s="18"/>
      <c r="L1779" s="7"/>
      <c r="N1779" s="61">
        <f>IF(Tableau1[[#This Row],[Noms_M]]=N$5,Tableau1[[#This Row],[Fin_M]]-Tableau1[[#This Row],[Début_M]],0)+IF(Tableau1[[#This Row],[Noms]]=N$5,Tableau1[[#This Row],[Fin]]-Tableau1[[#This Row],[Début]],0)</f>
        <v>0</v>
      </c>
      <c r="O1779" s="61">
        <f>IF(Tableau1[[#This Row],[Noms_M]]=O$5,Tableau1[[#This Row],[Fin_M]]-Tableau1[[#This Row],[Début_M]],0)+IF(Tableau1[[#This Row],[Noms]]=O$5,Tableau1[[#This Row],[Fin]]-Tableau1[[#This Row],[Début]],0)</f>
        <v>0</v>
      </c>
      <c r="P1779" s="61">
        <f>IF(Tableau1[[#This Row],[Noms_M]]=P$5,Tableau1[[#This Row],[Fin_M]]-Tableau1[[#This Row],[Début_M]],0)+IF(Tableau1[[#This Row],[Noms]]=P$5,Tableau1[[#This Row],[Fin]]-Tableau1[[#This Row],[Début]],0)</f>
        <v>0</v>
      </c>
      <c r="Q1779" s="61">
        <f>IF(Tableau1[[#This Row],[Noms_M]]=Q$5,Tableau1[[#This Row],[Fin_M]]-Tableau1[[#This Row],[Début_M]],0)+IF(Tableau1[[#This Row],[Noms]]=Q$5,Tableau1[[#This Row],[Fin]]-Tableau1[[#This Row],[Début]],0)</f>
        <v>0</v>
      </c>
      <c r="R1779" s="61">
        <f>IF(Tableau1[[#This Row],[Noms_M]]=R$5,Tableau1[[#This Row],[Fin_M]]-Tableau1[[#This Row],[Début_M]],0)+IF(Tableau1[[#This Row],[Noms]]=R$5,Tableau1[[#This Row],[Fin]]-Tableau1[[#This Row],[Début]],0)</f>
        <v>0</v>
      </c>
      <c r="S1779" s="62">
        <f>IF(Tableau1[[#This Row],[Noms_M]]=S$5,Tableau1[[#This Row],[Fin_M]]-Tableau1[[#This Row],[Début_M]],0)+IF(Tableau1[[#This Row],[Noms]]=S$5,Tableau1[[#This Row],[Fin]]-Tableau1[[#This Row],[Début]],0)</f>
        <v>0</v>
      </c>
    </row>
    <row r="1780" spans="1:26" s="17" customFormat="1" ht="20.25" customHeight="1" thickBot="1" x14ac:dyDescent="0.35">
      <c r="A1780" s="37"/>
      <c r="B1780" s="56" t="str">
        <f t="shared" si="2794"/>
        <v>août</v>
      </c>
      <c r="C1780" s="57">
        <f t="shared" ref="C1780" si="2846">_xlfn.ISOWEEKNUM(A1779)</f>
        <v>33</v>
      </c>
      <c r="D1780" s="34"/>
      <c r="E1780" s="10"/>
      <c r="F1780" s="2"/>
      <c r="G1780" s="11"/>
      <c r="H1780" s="15"/>
      <c r="I1780" s="2"/>
      <c r="J1780" s="59"/>
      <c r="K1780" s="18"/>
      <c r="L1780" s="3"/>
      <c r="N1780" s="61">
        <f>IF(Tableau1[[#This Row],[Noms_M]]=N$5,Tableau1[[#This Row],[Fin_M]]-Tableau1[[#This Row],[Début_M]],0)+IF(Tableau1[[#This Row],[Noms]]=N$5,Tableau1[[#This Row],[Fin]]-Tableau1[[#This Row],[Début]],0)</f>
        <v>0</v>
      </c>
      <c r="O1780" s="61">
        <f>IF(Tableau1[[#This Row],[Noms_M]]=O$5,Tableau1[[#This Row],[Fin_M]]-Tableau1[[#This Row],[Début_M]],0)+IF(Tableau1[[#This Row],[Noms]]=O$5,Tableau1[[#This Row],[Fin]]-Tableau1[[#This Row],[Début]],0)</f>
        <v>0</v>
      </c>
      <c r="P1780" s="61">
        <f>IF(Tableau1[[#This Row],[Noms_M]]=P$5,Tableau1[[#This Row],[Fin_M]]-Tableau1[[#This Row],[Début_M]],0)+IF(Tableau1[[#This Row],[Noms]]=P$5,Tableau1[[#This Row],[Fin]]-Tableau1[[#This Row],[Début]],0)</f>
        <v>0</v>
      </c>
      <c r="Q1780" s="61">
        <f>IF(Tableau1[[#This Row],[Noms_M]]=Q$5,Tableau1[[#This Row],[Fin_M]]-Tableau1[[#This Row],[Début_M]],0)+IF(Tableau1[[#This Row],[Noms]]=Q$5,Tableau1[[#This Row],[Fin]]-Tableau1[[#This Row],[Début]],0)</f>
        <v>0</v>
      </c>
      <c r="R1780" s="61">
        <f>IF(Tableau1[[#This Row],[Noms_M]]=R$5,Tableau1[[#This Row],[Fin_M]]-Tableau1[[#This Row],[Début_M]],0)+IF(Tableau1[[#This Row],[Noms]]=R$5,Tableau1[[#This Row],[Fin]]-Tableau1[[#This Row],[Début]],0)</f>
        <v>0</v>
      </c>
      <c r="S1780" s="62">
        <f>IF(Tableau1[[#This Row],[Noms_M]]=S$5,Tableau1[[#This Row],[Fin_M]]-Tableau1[[#This Row],[Début_M]],0)+IF(Tableau1[[#This Row],[Noms]]=S$5,Tableau1[[#This Row],[Fin]]-Tableau1[[#This Row],[Début]],0)</f>
        <v>0</v>
      </c>
    </row>
    <row r="1781" spans="1:26" s="17" customFormat="1" ht="20.25" customHeight="1" thickBot="1" x14ac:dyDescent="0.35">
      <c r="A1781" s="38"/>
      <c r="B1781" s="56" t="str">
        <f t="shared" si="2796"/>
        <v>août</v>
      </c>
      <c r="C1781" s="57">
        <f t="shared" ref="C1781" si="2847">_xlfn.ISOWEEKNUM(A1779)</f>
        <v>33</v>
      </c>
      <c r="D1781" s="35"/>
      <c r="E1781" s="22"/>
      <c r="F1781" s="12"/>
      <c r="G1781" s="13"/>
      <c r="H1781" s="24"/>
      <c r="I1781" s="12"/>
      <c r="J1781" s="60"/>
      <c r="K1781" s="18"/>
      <c r="L1781" s="4"/>
      <c r="N1781" s="61">
        <f>IF(Tableau1[[#This Row],[Noms_M]]=N$5,Tableau1[[#This Row],[Fin_M]]-Tableau1[[#This Row],[Début_M]],0)+IF(Tableau1[[#This Row],[Noms]]=N$5,Tableau1[[#This Row],[Fin]]-Tableau1[[#This Row],[Début]],0)</f>
        <v>0</v>
      </c>
      <c r="O1781" s="61">
        <f>IF(Tableau1[[#This Row],[Noms_M]]=O$5,Tableau1[[#This Row],[Fin_M]]-Tableau1[[#This Row],[Début_M]],0)+IF(Tableau1[[#This Row],[Noms]]=O$5,Tableau1[[#This Row],[Fin]]-Tableau1[[#This Row],[Début]],0)</f>
        <v>0</v>
      </c>
      <c r="P1781" s="61">
        <f>IF(Tableau1[[#This Row],[Noms_M]]=P$5,Tableau1[[#This Row],[Fin_M]]-Tableau1[[#This Row],[Début_M]],0)+IF(Tableau1[[#This Row],[Noms]]=P$5,Tableau1[[#This Row],[Fin]]-Tableau1[[#This Row],[Début]],0)</f>
        <v>0</v>
      </c>
      <c r="Q1781" s="61">
        <f>IF(Tableau1[[#This Row],[Noms_M]]=Q$5,Tableau1[[#This Row],[Fin_M]]-Tableau1[[#This Row],[Début_M]],0)+IF(Tableau1[[#This Row],[Noms]]=Q$5,Tableau1[[#This Row],[Fin]]-Tableau1[[#This Row],[Début]],0)</f>
        <v>0</v>
      </c>
      <c r="R1781" s="61">
        <f>IF(Tableau1[[#This Row],[Noms_M]]=R$5,Tableau1[[#This Row],[Fin_M]]-Tableau1[[#This Row],[Début_M]],0)+IF(Tableau1[[#This Row],[Noms]]=R$5,Tableau1[[#This Row],[Fin]]-Tableau1[[#This Row],[Début]],0)</f>
        <v>0</v>
      </c>
      <c r="S1781" s="62">
        <f>IF(Tableau1[[#This Row],[Noms_M]]=S$5,Tableau1[[#This Row],[Fin_M]]-Tableau1[[#This Row],[Début_M]],0)+IF(Tableau1[[#This Row],[Noms]]=S$5,Tableau1[[#This Row],[Fin]]-Tableau1[[#This Row],[Début]],0)</f>
        <v>0</v>
      </c>
    </row>
    <row r="1782" spans="1:26" s="17" customFormat="1" ht="20.25" customHeight="1" thickBot="1" x14ac:dyDescent="0.35">
      <c r="A1782" s="36">
        <f>A1779+1</f>
        <v>46248</v>
      </c>
      <c r="B1782" s="55" t="str">
        <f t="shared" si="2798"/>
        <v>août</v>
      </c>
      <c r="C1782" s="57">
        <f t="shared" ref="C1782" si="2848">_xlfn.ISOWEEKNUM(A1782)</f>
        <v>33</v>
      </c>
      <c r="D1782" s="33">
        <f>A1782</f>
        <v>46248</v>
      </c>
      <c r="E1782" s="8"/>
      <c r="F1782" s="1"/>
      <c r="G1782" s="9"/>
      <c r="H1782" s="14"/>
      <c r="I1782" s="1"/>
      <c r="J1782" s="58"/>
      <c r="K1782" s="18"/>
      <c r="L1782" s="7"/>
      <c r="N1782" s="61">
        <f>IF(Tableau1[[#This Row],[Noms_M]]=N$5,Tableau1[[#This Row],[Fin_M]]-Tableau1[[#This Row],[Début_M]],0)+IF(Tableau1[[#This Row],[Noms]]=N$5,Tableau1[[#This Row],[Fin]]-Tableau1[[#This Row],[Début]],0)</f>
        <v>0</v>
      </c>
      <c r="O1782" s="61">
        <f>IF(Tableau1[[#This Row],[Noms_M]]=O$5,Tableau1[[#This Row],[Fin_M]]-Tableau1[[#This Row],[Début_M]],0)+IF(Tableau1[[#This Row],[Noms]]=O$5,Tableau1[[#This Row],[Fin]]-Tableau1[[#This Row],[Début]],0)</f>
        <v>0</v>
      </c>
      <c r="P1782" s="61">
        <f>IF(Tableau1[[#This Row],[Noms_M]]=P$5,Tableau1[[#This Row],[Fin_M]]-Tableau1[[#This Row],[Début_M]],0)+IF(Tableau1[[#This Row],[Noms]]=P$5,Tableau1[[#This Row],[Fin]]-Tableau1[[#This Row],[Début]],0)</f>
        <v>0</v>
      </c>
      <c r="Q1782" s="61">
        <f>IF(Tableau1[[#This Row],[Noms_M]]=Q$5,Tableau1[[#This Row],[Fin_M]]-Tableau1[[#This Row],[Début_M]],0)+IF(Tableau1[[#This Row],[Noms]]=Q$5,Tableau1[[#This Row],[Fin]]-Tableau1[[#This Row],[Début]],0)</f>
        <v>0</v>
      </c>
      <c r="R1782" s="61">
        <f>IF(Tableau1[[#This Row],[Noms_M]]=R$5,Tableau1[[#This Row],[Fin_M]]-Tableau1[[#This Row],[Début_M]],0)+IF(Tableau1[[#This Row],[Noms]]=R$5,Tableau1[[#This Row],[Fin]]-Tableau1[[#This Row],[Début]],0)</f>
        <v>0</v>
      </c>
      <c r="S1782" s="62">
        <f>IF(Tableau1[[#This Row],[Noms_M]]=S$5,Tableau1[[#This Row],[Fin_M]]-Tableau1[[#This Row],[Début_M]],0)+IF(Tableau1[[#This Row],[Noms]]=S$5,Tableau1[[#This Row],[Fin]]-Tableau1[[#This Row],[Début]],0)</f>
        <v>0</v>
      </c>
    </row>
    <row r="1783" spans="1:26" s="17" customFormat="1" ht="20.25" customHeight="1" thickBot="1" x14ac:dyDescent="0.35">
      <c r="A1783" s="37"/>
      <c r="B1783" s="56" t="str">
        <f t="shared" si="2800"/>
        <v>août</v>
      </c>
      <c r="C1783" s="57">
        <f t="shared" ref="C1783" si="2849">_xlfn.ISOWEEKNUM(A1782)</f>
        <v>33</v>
      </c>
      <c r="D1783" s="34"/>
      <c r="E1783" s="10"/>
      <c r="F1783" s="2"/>
      <c r="G1783" s="11"/>
      <c r="H1783" s="15"/>
      <c r="I1783" s="2"/>
      <c r="J1783" s="59"/>
      <c r="K1783" s="18"/>
      <c r="L1783" s="3"/>
      <c r="N1783" s="61">
        <f>IF(Tableau1[[#This Row],[Noms_M]]=N$5,Tableau1[[#This Row],[Fin_M]]-Tableau1[[#This Row],[Début_M]],0)+IF(Tableau1[[#This Row],[Noms]]=N$5,Tableau1[[#This Row],[Fin]]-Tableau1[[#This Row],[Début]],0)</f>
        <v>0</v>
      </c>
      <c r="O1783" s="61">
        <f>IF(Tableau1[[#This Row],[Noms_M]]=O$5,Tableau1[[#This Row],[Fin_M]]-Tableau1[[#This Row],[Début_M]],0)+IF(Tableau1[[#This Row],[Noms]]=O$5,Tableau1[[#This Row],[Fin]]-Tableau1[[#This Row],[Début]],0)</f>
        <v>0</v>
      </c>
      <c r="P1783" s="61">
        <f>IF(Tableau1[[#This Row],[Noms_M]]=P$5,Tableau1[[#This Row],[Fin_M]]-Tableau1[[#This Row],[Début_M]],0)+IF(Tableau1[[#This Row],[Noms]]=P$5,Tableau1[[#This Row],[Fin]]-Tableau1[[#This Row],[Début]],0)</f>
        <v>0</v>
      </c>
      <c r="Q1783" s="61">
        <f>IF(Tableau1[[#This Row],[Noms_M]]=Q$5,Tableau1[[#This Row],[Fin_M]]-Tableau1[[#This Row],[Début_M]],0)+IF(Tableau1[[#This Row],[Noms]]=Q$5,Tableau1[[#This Row],[Fin]]-Tableau1[[#This Row],[Début]],0)</f>
        <v>0</v>
      </c>
      <c r="R1783" s="61">
        <f>IF(Tableau1[[#This Row],[Noms_M]]=R$5,Tableau1[[#This Row],[Fin_M]]-Tableau1[[#This Row],[Début_M]],0)+IF(Tableau1[[#This Row],[Noms]]=R$5,Tableau1[[#This Row],[Fin]]-Tableau1[[#This Row],[Début]],0)</f>
        <v>0</v>
      </c>
      <c r="S1783" s="62">
        <f>IF(Tableau1[[#This Row],[Noms_M]]=S$5,Tableau1[[#This Row],[Fin_M]]-Tableau1[[#This Row],[Début_M]],0)+IF(Tableau1[[#This Row],[Noms]]=S$5,Tableau1[[#This Row],[Fin]]-Tableau1[[#This Row],[Début]],0)</f>
        <v>0</v>
      </c>
    </row>
    <row r="1784" spans="1:26" s="17" customFormat="1" ht="20.25" customHeight="1" thickBot="1" x14ac:dyDescent="0.35">
      <c r="A1784" s="38"/>
      <c r="B1784" s="56" t="str">
        <f t="shared" si="2802"/>
        <v>août</v>
      </c>
      <c r="C1784" s="57">
        <f t="shared" ref="C1784" si="2850">_xlfn.ISOWEEKNUM(A1782)</f>
        <v>33</v>
      </c>
      <c r="D1784" s="35"/>
      <c r="E1784" s="22"/>
      <c r="F1784" s="12"/>
      <c r="G1784" s="13"/>
      <c r="H1784" s="24"/>
      <c r="I1784" s="12"/>
      <c r="J1784" s="60"/>
      <c r="K1784" s="18"/>
      <c r="L1784" s="4"/>
      <c r="N1784" s="61">
        <f>IF(Tableau1[[#This Row],[Noms_M]]=N$5,Tableau1[[#This Row],[Fin_M]]-Tableau1[[#This Row],[Début_M]],0)+IF(Tableau1[[#This Row],[Noms]]=N$5,Tableau1[[#This Row],[Fin]]-Tableau1[[#This Row],[Début]],0)</f>
        <v>0</v>
      </c>
      <c r="O1784" s="61">
        <f>IF(Tableau1[[#This Row],[Noms_M]]=O$5,Tableau1[[#This Row],[Fin_M]]-Tableau1[[#This Row],[Début_M]],0)+IF(Tableau1[[#This Row],[Noms]]=O$5,Tableau1[[#This Row],[Fin]]-Tableau1[[#This Row],[Début]],0)</f>
        <v>0</v>
      </c>
      <c r="P1784" s="61">
        <f>IF(Tableau1[[#This Row],[Noms_M]]=P$5,Tableau1[[#This Row],[Fin_M]]-Tableau1[[#This Row],[Début_M]],0)+IF(Tableau1[[#This Row],[Noms]]=P$5,Tableau1[[#This Row],[Fin]]-Tableau1[[#This Row],[Début]],0)</f>
        <v>0</v>
      </c>
      <c r="Q1784" s="61">
        <f>IF(Tableau1[[#This Row],[Noms_M]]=Q$5,Tableau1[[#This Row],[Fin_M]]-Tableau1[[#This Row],[Début_M]],0)+IF(Tableau1[[#This Row],[Noms]]=Q$5,Tableau1[[#This Row],[Fin]]-Tableau1[[#This Row],[Début]],0)</f>
        <v>0</v>
      </c>
      <c r="R1784" s="61">
        <f>IF(Tableau1[[#This Row],[Noms_M]]=R$5,Tableau1[[#This Row],[Fin_M]]-Tableau1[[#This Row],[Début_M]],0)+IF(Tableau1[[#This Row],[Noms]]=R$5,Tableau1[[#This Row],[Fin]]-Tableau1[[#This Row],[Début]],0)</f>
        <v>0</v>
      </c>
      <c r="S1784" s="62">
        <f>IF(Tableau1[[#This Row],[Noms_M]]=S$5,Tableau1[[#This Row],[Fin_M]]-Tableau1[[#This Row],[Début_M]],0)+IF(Tableau1[[#This Row],[Noms]]=S$5,Tableau1[[#This Row],[Fin]]-Tableau1[[#This Row],[Début]],0)</f>
        <v>0</v>
      </c>
    </row>
    <row r="1785" spans="1:26" s="17" customFormat="1" ht="20.25" customHeight="1" thickBot="1" x14ac:dyDescent="0.35">
      <c r="A1785" s="36">
        <f>A1782+1</f>
        <v>46249</v>
      </c>
      <c r="B1785" s="55" t="str">
        <f t="shared" si="2804"/>
        <v>août</v>
      </c>
      <c r="C1785" s="57">
        <f t="shared" ref="C1785" si="2851">_xlfn.ISOWEEKNUM(A1785)</f>
        <v>33</v>
      </c>
      <c r="D1785" s="33">
        <f>A1785</f>
        <v>46249</v>
      </c>
      <c r="E1785" s="8"/>
      <c r="F1785" s="1"/>
      <c r="G1785" s="9"/>
      <c r="H1785" s="14"/>
      <c r="I1785" s="1"/>
      <c r="J1785" s="58"/>
      <c r="K1785" s="18"/>
      <c r="L1785" s="7"/>
      <c r="N1785" s="61">
        <f>IF(Tableau1[[#This Row],[Noms_M]]=N$5,Tableau1[[#This Row],[Fin_M]]-Tableau1[[#This Row],[Début_M]],0)+IF(Tableau1[[#This Row],[Noms]]=N$5,Tableau1[[#This Row],[Fin]]-Tableau1[[#This Row],[Début]],0)</f>
        <v>0</v>
      </c>
      <c r="O1785" s="61">
        <f>IF(Tableau1[[#This Row],[Noms_M]]=O$5,Tableau1[[#This Row],[Fin_M]]-Tableau1[[#This Row],[Début_M]],0)+IF(Tableau1[[#This Row],[Noms]]=O$5,Tableau1[[#This Row],[Fin]]-Tableau1[[#This Row],[Début]],0)</f>
        <v>0</v>
      </c>
      <c r="P1785" s="61">
        <f>IF(Tableau1[[#This Row],[Noms_M]]=P$5,Tableau1[[#This Row],[Fin_M]]-Tableau1[[#This Row],[Début_M]],0)+IF(Tableau1[[#This Row],[Noms]]=P$5,Tableau1[[#This Row],[Fin]]-Tableau1[[#This Row],[Début]],0)</f>
        <v>0</v>
      </c>
      <c r="Q1785" s="61">
        <f>IF(Tableau1[[#This Row],[Noms_M]]=Q$5,Tableau1[[#This Row],[Fin_M]]-Tableau1[[#This Row],[Début_M]],0)+IF(Tableau1[[#This Row],[Noms]]=Q$5,Tableau1[[#This Row],[Fin]]-Tableau1[[#This Row],[Début]],0)</f>
        <v>0</v>
      </c>
      <c r="R1785" s="61">
        <f>IF(Tableau1[[#This Row],[Noms_M]]=R$5,Tableau1[[#This Row],[Fin_M]]-Tableau1[[#This Row],[Début_M]],0)+IF(Tableau1[[#This Row],[Noms]]=R$5,Tableau1[[#This Row],[Fin]]-Tableau1[[#This Row],[Début]],0)</f>
        <v>0</v>
      </c>
      <c r="S1785" s="62">
        <f>IF(Tableau1[[#This Row],[Noms_M]]=S$5,Tableau1[[#This Row],[Fin_M]]-Tableau1[[#This Row],[Début_M]],0)+IF(Tableau1[[#This Row],[Noms]]=S$5,Tableau1[[#This Row],[Fin]]-Tableau1[[#This Row],[Début]],0)</f>
        <v>0</v>
      </c>
    </row>
    <row r="1786" spans="1:26" s="17" customFormat="1" ht="20.25" customHeight="1" thickBot="1" x14ac:dyDescent="0.35">
      <c r="A1786" s="37"/>
      <c r="B1786" s="56" t="str">
        <f t="shared" si="2806"/>
        <v>août</v>
      </c>
      <c r="C1786" s="57">
        <f t="shared" ref="C1786" si="2852">_xlfn.ISOWEEKNUM(A1785)</f>
        <v>33</v>
      </c>
      <c r="D1786" s="34"/>
      <c r="E1786" s="10"/>
      <c r="F1786" s="2"/>
      <c r="G1786" s="11"/>
      <c r="H1786" s="15"/>
      <c r="I1786" s="2"/>
      <c r="J1786" s="59"/>
      <c r="K1786" s="18"/>
      <c r="L1786" s="3"/>
      <c r="N1786" s="61">
        <f>IF(Tableau1[[#This Row],[Noms_M]]=N$5,Tableau1[[#This Row],[Fin_M]]-Tableau1[[#This Row],[Début_M]],0)+IF(Tableau1[[#This Row],[Noms]]=N$5,Tableau1[[#This Row],[Fin]]-Tableau1[[#This Row],[Début]],0)</f>
        <v>0</v>
      </c>
      <c r="O1786" s="61">
        <f>IF(Tableau1[[#This Row],[Noms_M]]=O$5,Tableau1[[#This Row],[Fin_M]]-Tableau1[[#This Row],[Début_M]],0)+IF(Tableau1[[#This Row],[Noms]]=O$5,Tableau1[[#This Row],[Fin]]-Tableau1[[#This Row],[Début]],0)</f>
        <v>0</v>
      </c>
      <c r="P1786" s="61">
        <f>IF(Tableau1[[#This Row],[Noms_M]]=P$5,Tableau1[[#This Row],[Fin_M]]-Tableau1[[#This Row],[Début_M]],0)+IF(Tableau1[[#This Row],[Noms]]=P$5,Tableau1[[#This Row],[Fin]]-Tableau1[[#This Row],[Début]],0)</f>
        <v>0</v>
      </c>
      <c r="Q1786" s="61">
        <f>IF(Tableau1[[#This Row],[Noms_M]]=Q$5,Tableau1[[#This Row],[Fin_M]]-Tableau1[[#This Row],[Début_M]],0)+IF(Tableau1[[#This Row],[Noms]]=Q$5,Tableau1[[#This Row],[Fin]]-Tableau1[[#This Row],[Début]],0)</f>
        <v>0</v>
      </c>
      <c r="R1786" s="61">
        <f>IF(Tableau1[[#This Row],[Noms_M]]=R$5,Tableau1[[#This Row],[Fin_M]]-Tableau1[[#This Row],[Début_M]],0)+IF(Tableau1[[#This Row],[Noms]]=R$5,Tableau1[[#This Row],[Fin]]-Tableau1[[#This Row],[Début]],0)</f>
        <v>0</v>
      </c>
      <c r="S1786" s="62">
        <f>IF(Tableau1[[#This Row],[Noms_M]]=S$5,Tableau1[[#This Row],[Fin_M]]-Tableau1[[#This Row],[Début_M]],0)+IF(Tableau1[[#This Row],[Noms]]=S$5,Tableau1[[#This Row],[Fin]]-Tableau1[[#This Row],[Début]],0)</f>
        <v>0</v>
      </c>
    </row>
    <row r="1787" spans="1:26" s="17" customFormat="1" ht="20.25" customHeight="1" thickBot="1" x14ac:dyDescent="0.35">
      <c r="A1787" s="38"/>
      <c r="B1787" s="56" t="str">
        <f t="shared" si="2808"/>
        <v>août</v>
      </c>
      <c r="C1787" s="57">
        <f t="shared" ref="C1787" si="2853">_xlfn.ISOWEEKNUM(A1785)</f>
        <v>33</v>
      </c>
      <c r="D1787" s="35"/>
      <c r="E1787" s="22"/>
      <c r="F1787" s="12"/>
      <c r="G1787" s="13"/>
      <c r="H1787" s="24"/>
      <c r="I1787" s="12"/>
      <c r="J1787" s="60"/>
      <c r="K1787" s="18"/>
      <c r="L1787" s="4"/>
      <c r="N1787" s="61">
        <f>IF(Tableau1[[#This Row],[Noms_M]]=N$5,Tableau1[[#This Row],[Fin_M]]-Tableau1[[#This Row],[Début_M]],0)+IF(Tableau1[[#This Row],[Noms]]=N$5,Tableau1[[#This Row],[Fin]]-Tableau1[[#This Row],[Début]],0)</f>
        <v>0</v>
      </c>
      <c r="O1787" s="61">
        <f>IF(Tableau1[[#This Row],[Noms_M]]=O$5,Tableau1[[#This Row],[Fin_M]]-Tableau1[[#This Row],[Début_M]],0)+IF(Tableau1[[#This Row],[Noms]]=O$5,Tableau1[[#This Row],[Fin]]-Tableau1[[#This Row],[Début]],0)</f>
        <v>0</v>
      </c>
      <c r="P1787" s="61">
        <f>IF(Tableau1[[#This Row],[Noms_M]]=P$5,Tableau1[[#This Row],[Fin_M]]-Tableau1[[#This Row],[Début_M]],0)+IF(Tableau1[[#This Row],[Noms]]=P$5,Tableau1[[#This Row],[Fin]]-Tableau1[[#This Row],[Début]],0)</f>
        <v>0</v>
      </c>
      <c r="Q1787" s="61">
        <f>IF(Tableau1[[#This Row],[Noms_M]]=Q$5,Tableau1[[#This Row],[Fin_M]]-Tableau1[[#This Row],[Début_M]],0)+IF(Tableau1[[#This Row],[Noms]]=Q$5,Tableau1[[#This Row],[Fin]]-Tableau1[[#This Row],[Début]],0)</f>
        <v>0</v>
      </c>
      <c r="R1787" s="61">
        <f>IF(Tableau1[[#This Row],[Noms_M]]=R$5,Tableau1[[#This Row],[Fin_M]]-Tableau1[[#This Row],[Début_M]],0)+IF(Tableau1[[#This Row],[Noms]]=R$5,Tableau1[[#This Row],[Fin]]-Tableau1[[#This Row],[Début]],0)</f>
        <v>0</v>
      </c>
      <c r="S1787" s="62">
        <f>IF(Tableau1[[#This Row],[Noms_M]]=S$5,Tableau1[[#This Row],[Fin_M]]-Tableau1[[#This Row],[Début_M]],0)+IF(Tableau1[[#This Row],[Noms]]=S$5,Tableau1[[#This Row],[Fin]]-Tableau1[[#This Row],[Début]],0)</f>
        <v>0</v>
      </c>
    </row>
    <row r="1788" spans="1:26" s="17" customFormat="1" ht="20.25" customHeight="1" thickBot="1" x14ac:dyDescent="0.35">
      <c r="A1788" s="36">
        <f>A1785+1</f>
        <v>46250</v>
      </c>
      <c r="B1788" s="55" t="str">
        <f t="shared" si="2810"/>
        <v>août</v>
      </c>
      <c r="C1788" s="57">
        <f t="shared" ref="C1788" si="2854">_xlfn.ISOWEEKNUM(A1788)</f>
        <v>33</v>
      </c>
      <c r="D1788" s="33">
        <f>A1788</f>
        <v>46250</v>
      </c>
      <c r="E1788" s="8"/>
      <c r="F1788" s="1"/>
      <c r="G1788" s="9"/>
      <c r="H1788" s="14"/>
      <c r="I1788" s="1"/>
      <c r="J1788" s="58"/>
      <c r="K1788" s="18"/>
      <c r="L1788" s="7"/>
      <c r="N1788" s="61">
        <f>IF(Tableau1[[#This Row],[Noms_M]]=N$5,Tableau1[[#This Row],[Fin_M]]-Tableau1[[#This Row],[Début_M]],0)+IF(Tableau1[[#This Row],[Noms]]=N$5,Tableau1[[#This Row],[Fin]]-Tableau1[[#This Row],[Début]],0)</f>
        <v>0</v>
      </c>
      <c r="O1788" s="61">
        <f>IF(Tableau1[[#This Row],[Noms_M]]=O$5,Tableau1[[#This Row],[Fin_M]]-Tableau1[[#This Row],[Début_M]],0)+IF(Tableau1[[#This Row],[Noms]]=O$5,Tableau1[[#This Row],[Fin]]-Tableau1[[#This Row],[Début]],0)</f>
        <v>0</v>
      </c>
      <c r="P1788" s="61">
        <f>IF(Tableau1[[#This Row],[Noms_M]]=P$5,Tableau1[[#This Row],[Fin_M]]-Tableau1[[#This Row],[Début_M]],0)+IF(Tableau1[[#This Row],[Noms]]=P$5,Tableau1[[#This Row],[Fin]]-Tableau1[[#This Row],[Début]],0)</f>
        <v>0</v>
      </c>
      <c r="Q1788" s="61">
        <f>IF(Tableau1[[#This Row],[Noms_M]]=Q$5,Tableau1[[#This Row],[Fin_M]]-Tableau1[[#This Row],[Début_M]],0)+IF(Tableau1[[#This Row],[Noms]]=Q$5,Tableau1[[#This Row],[Fin]]-Tableau1[[#This Row],[Début]],0)</f>
        <v>0</v>
      </c>
      <c r="R1788" s="61">
        <f>IF(Tableau1[[#This Row],[Noms_M]]=R$5,Tableau1[[#This Row],[Fin_M]]-Tableau1[[#This Row],[Début_M]],0)+IF(Tableau1[[#This Row],[Noms]]=R$5,Tableau1[[#This Row],[Fin]]-Tableau1[[#This Row],[Début]],0)</f>
        <v>0</v>
      </c>
      <c r="S1788" s="62">
        <f>IF(Tableau1[[#This Row],[Noms_M]]=S$5,Tableau1[[#This Row],[Fin_M]]-Tableau1[[#This Row],[Début_M]],0)+IF(Tableau1[[#This Row],[Noms]]=S$5,Tableau1[[#This Row],[Fin]]-Tableau1[[#This Row],[Début]],0)</f>
        <v>0</v>
      </c>
    </row>
    <row r="1789" spans="1:26" s="17" customFormat="1" ht="20.25" customHeight="1" thickBot="1" x14ac:dyDescent="0.35">
      <c r="A1789" s="37"/>
      <c r="B1789" s="56" t="str">
        <f t="shared" si="2812"/>
        <v>août</v>
      </c>
      <c r="C1789" s="57">
        <f t="shared" ref="C1789" si="2855">_xlfn.ISOWEEKNUM(A1788)</f>
        <v>33</v>
      </c>
      <c r="D1789" s="34"/>
      <c r="E1789" s="10"/>
      <c r="F1789" s="2"/>
      <c r="G1789" s="11"/>
      <c r="H1789" s="15"/>
      <c r="I1789" s="2"/>
      <c r="J1789" s="59"/>
      <c r="K1789" s="18"/>
      <c r="L1789" s="3"/>
      <c r="N1789" s="61">
        <f>IF(Tableau1[[#This Row],[Noms_M]]=N$5,Tableau1[[#This Row],[Fin_M]]-Tableau1[[#This Row],[Début_M]],0)+IF(Tableau1[[#This Row],[Noms]]=N$5,Tableau1[[#This Row],[Fin]]-Tableau1[[#This Row],[Début]],0)</f>
        <v>0</v>
      </c>
      <c r="O1789" s="61">
        <f>IF(Tableau1[[#This Row],[Noms_M]]=O$5,Tableau1[[#This Row],[Fin_M]]-Tableau1[[#This Row],[Début_M]],0)+IF(Tableau1[[#This Row],[Noms]]=O$5,Tableau1[[#This Row],[Fin]]-Tableau1[[#This Row],[Début]],0)</f>
        <v>0</v>
      </c>
      <c r="P1789" s="61">
        <f>IF(Tableau1[[#This Row],[Noms_M]]=P$5,Tableau1[[#This Row],[Fin_M]]-Tableau1[[#This Row],[Début_M]],0)+IF(Tableau1[[#This Row],[Noms]]=P$5,Tableau1[[#This Row],[Fin]]-Tableau1[[#This Row],[Début]],0)</f>
        <v>0</v>
      </c>
      <c r="Q1789" s="61">
        <f>IF(Tableau1[[#This Row],[Noms_M]]=Q$5,Tableau1[[#This Row],[Fin_M]]-Tableau1[[#This Row],[Début_M]],0)+IF(Tableau1[[#This Row],[Noms]]=Q$5,Tableau1[[#This Row],[Fin]]-Tableau1[[#This Row],[Début]],0)</f>
        <v>0</v>
      </c>
      <c r="R1789" s="61">
        <f>IF(Tableau1[[#This Row],[Noms_M]]=R$5,Tableau1[[#This Row],[Fin_M]]-Tableau1[[#This Row],[Début_M]],0)+IF(Tableau1[[#This Row],[Noms]]=R$5,Tableau1[[#This Row],[Fin]]-Tableau1[[#This Row],[Début]],0)</f>
        <v>0</v>
      </c>
      <c r="S1789" s="62">
        <f>IF(Tableau1[[#This Row],[Noms_M]]=S$5,Tableau1[[#This Row],[Fin_M]]-Tableau1[[#This Row],[Début_M]],0)+IF(Tableau1[[#This Row],[Noms]]=S$5,Tableau1[[#This Row],[Fin]]-Tableau1[[#This Row],[Début]],0)</f>
        <v>0</v>
      </c>
    </row>
    <row r="1790" spans="1:26" s="17" customFormat="1" ht="20.25" customHeight="1" thickBot="1" x14ac:dyDescent="0.35">
      <c r="A1790" s="38"/>
      <c r="B1790" s="56" t="str">
        <f t="shared" si="2814"/>
        <v>août</v>
      </c>
      <c r="C1790" s="57">
        <f t="shared" ref="C1790" si="2856">_xlfn.ISOWEEKNUM(A1788)</f>
        <v>33</v>
      </c>
      <c r="D1790" s="35"/>
      <c r="E1790" s="22"/>
      <c r="F1790" s="12"/>
      <c r="G1790" s="13"/>
      <c r="H1790" s="24"/>
      <c r="I1790" s="12"/>
      <c r="J1790" s="60"/>
      <c r="K1790" s="18"/>
      <c r="L1790" s="4"/>
      <c r="N1790" s="61">
        <f>IF(Tableau1[[#This Row],[Noms_M]]=N$5,Tableau1[[#This Row],[Fin_M]]-Tableau1[[#This Row],[Début_M]],0)+IF(Tableau1[[#This Row],[Noms]]=N$5,Tableau1[[#This Row],[Fin]]-Tableau1[[#This Row],[Début]],0)</f>
        <v>0</v>
      </c>
      <c r="O1790" s="61">
        <f>IF(Tableau1[[#This Row],[Noms_M]]=O$5,Tableau1[[#This Row],[Fin_M]]-Tableau1[[#This Row],[Début_M]],0)+IF(Tableau1[[#This Row],[Noms]]=O$5,Tableau1[[#This Row],[Fin]]-Tableau1[[#This Row],[Début]],0)</f>
        <v>0</v>
      </c>
      <c r="P1790" s="61">
        <f>IF(Tableau1[[#This Row],[Noms_M]]=P$5,Tableau1[[#This Row],[Fin_M]]-Tableau1[[#This Row],[Début_M]],0)+IF(Tableau1[[#This Row],[Noms]]=P$5,Tableau1[[#This Row],[Fin]]-Tableau1[[#This Row],[Début]],0)</f>
        <v>0</v>
      </c>
      <c r="Q1790" s="61">
        <f>IF(Tableau1[[#This Row],[Noms_M]]=Q$5,Tableau1[[#This Row],[Fin_M]]-Tableau1[[#This Row],[Début_M]],0)+IF(Tableau1[[#This Row],[Noms]]=Q$5,Tableau1[[#This Row],[Fin]]-Tableau1[[#This Row],[Début]],0)</f>
        <v>0</v>
      </c>
      <c r="R1790" s="61">
        <f>IF(Tableau1[[#This Row],[Noms_M]]=R$5,Tableau1[[#This Row],[Fin_M]]-Tableau1[[#This Row],[Début_M]],0)+IF(Tableau1[[#This Row],[Noms]]=R$5,Tableau1[[#This Row],[Fin]]-Tableau1[[#This Row],[Début]],0)</f>
        <v>0</v>
      </c>
      <c r="S1790" s="62">
        <f>IF(Tableau1[[#This Row],[Noms_M]]=S$5,Tableau1[[#This Row],[Fin_M]]-Tableau1[[#This Row],[Début_M]],0)+IF(Tableau1[[#This Row],[Noms]]=S$5,Tableau1[[#This Row],[Fin]]-Tableau1[[#This Row],[Début]],0)</f>
        <v>0</v>
      </c>
    </row>
    <row r="1791" spans="1:26" s="17" customFormat="1" ht="20.25" customHeight="1" thickBot="1" x14ac:dyDescent="0.35">
      <c r="A1791" s="36">
        <f>A1788+1</f>
        <v>46251</v>
      </c>
      <c r="B1791" s="55" t="str">
        <f t="shared" ref="B1791" si="2857">TEXT(A1791,"mmm")</f>
        <v>août</v>
      </c>
      <c r="C1791" s="57">
        <f t="shared" ref="C1791" si="2858">_xlfn.ISOWEEKNUM(A1791)</f>
        <v>34</v>
      </c>
      <c r="D1791" s="33">
        <f>A1791</f>
        <v>46251</v>
      </c>
      <c r="E1791" s="8"/>
      <c r="F1791" s="1"/>
      <c r="G1791" s="9"/>
      <c r="H1791" s="14"/>
      <c r="I1791" s="1"/>
      <c r="J1791" s="58"/>
      <c r="K1791" s="18"/>
      <c r="L1791" s="7"/>
      <c r="N1791" s="61">
        <f>IF(Tableau1[[#This Row],[Noms_M]]=N$5,Tableau1[[#This Row],[Fin_M]]-Tableau1[[#This Row],[Début_M]],0)+IF(Tableau1[[#This Row],[Noms]]=N$5,Tableau1[[#This Row],[Fin]]-Tableau1[[#This Row],[Début]],0)</f>
        <v>0</v>
      </c>
      <c r="O1791" s="61">
        <f>IF(Tableau1[[#This Row],[Noms_M]]=O$5,Tableau1[[#This Row],[Fin_M]]-Tableau1[[#This Row],[Début_M]],0)+IF(Tableau1[[#This Row],[Noms]]=O$5,Tableau1[[#This Row],[Fin]]-Tableau1[[#This Row],[Début]],0)</f>
        <v>0</v>
      </c>
      <c r="P1791" s="61">
        <f>IF(Tableau1[[#This Row],[Noms_M]]=P$5,Tableau1[[#This Row],[Fin_M]]-Tableau1[[#This Row],[Début_M]],0)+IF(Tableau1[[#This Row],[Noms]]=P$5,Tableau1[[#This Row],[Fin]]-Tableau1[[#This Row],[Début]],0)</f>
        <v>0</v>
      </c>
      <c r="Q1791" s="61">
        <f>IF(Tableau1[[#This Row],[Noms_M]]=Q$5,Tableau1[[#This Row],[Fin_M]]-Tableau1[[#This Row],[Début_M]],0)+IF(Tableau1[[#This Row],[Noms]]=Q$5,Tableau1[[#This Row],[Fin]]-Tableau1[[#This Row],[Début]],0)</f>
        <v>0</v>
      </c>
      <c r="R1791" s="61">
        <f>IF(Tableau1[[#This Row],[Noms_M]]=R$5,Tableau1[[#This Row],[Fin_M]]-Tableau1[[#This Row],[Début_M]],0)+IF(Tableau1[[#This Row],[Noms]]=R$5,Tableau1[[#This Row],[Fin]]-Tableau1[[#This Row],[Début]],0)</f>
        <v>0</v>
      </c>
      <c r="S1791" s="62">
        <f>IF(Tableau1[[#This Row],[Noms_M]]=S$5,Tableau1[[#This Row],[Fin_M]]-Tableau1[[#This Row],[Début_M]],0)+IF(Tableau1[[#This Row],[Noms]]=S$5,Tableau1[[#This Row],[Fin]]-Tableau1[[#This Row],[Début]],0)</f>
        <v>0</v>
      </c>
      <c r="U1791" s="70">
        <f>SUM(N1791:N1811)</f>
        <v>0</v>
      </c>
      <c r="V1791" s="70">
        <f t="shared" ref="V1791" si="2859">SUM(O1791:O1811)</f>
        <v>0</v>
      </c>
      <c r="W1791" s="70">
        <f t="shared" ref="W1791" si="2860">SUM(P1791:P1811)</f>
        <v>0</v>
      </c>
      <c r="X1791" s="70">
        <f t="shared" ref="X1791" si="2861">SUM(Q1791:Q1811)</f>
        <v>0</v>
      </c>
      <c r="Y1791" s="70">
        <f t="shared" ref="Y1791" si="2862">SUM(R1791:R1811)</f>
        <v>0</v>
      </c>
      <c r="Z1791" s="70">
        <f t="shared" ref="Z1791" si="2863">SUM(S1791:S1811)</f>
        <v>0</v>
      </c>
    </row>
    <row r="1792" spans="1:26" s="17" customFormat="1" ht="20.25" customHeight="1" thickBot="1" x14ac:dyDescent="0.35">
      <c r="A1792" s="37"/>
      <c r="B1792" s="56" t="str">
        <f t="shared" ref="B1792" si="2864">TEXT(A1791,"mmm")</f>
        <v>août</v>
      </c>
      <c r="C1792" s="57">
        <f t="shared" ref="C1792" si="2865">_xlfn.ISOWEEKNUM(A1791)</f>
        <v>34</v>
      </c>
      <c r="D1792" s="34"/>
      <c r="E1792" s="10"/>
      <c r="F1792" s="2"/>
      <c r="G1792" s="11"/>
      <c r="H1792" s="15"/>
      <c r="I1792" s="2"/>
      <c r="J1792" s="59"/>
      <c r="K1792" s="18"/>
      <c r="L1792" s="3"/>
      <c r="N1792" s="61">
        <f>IF(Tableau1[[#This Row],[Noms_M]]=N$5,Tableau1[[#This Row],[Fin_M]]-Tableau1[[#This Row],[Début_M]],0)+IF(Tableau1[[#This Row],[Noms]]=N$5,Tableau1[[#This Row],[Fin]]-Tableau1[[#This Row],[Début]],0)</f>
        <v>0</v>
      </c>
      <c r="O1792" s="61">
        <f>IF(Tableau1[[#This Row],[Noms_M]]=O$5,Tableau1[[#This Row],[Fin_M]]-Tableau1[[#This Row],[Début_M]],0)+IF(Tableau1[[#This Row],[Noms]]=O$5,Tableau1[[#This Row],[Fin]]-Tableau1[[#This Row],[Début]],0)</f>
        <v>0</v>
      </c>
      <c r="P1792" s="61">
        <f>IF(Tableau1[[#This Row],[Noms_M]]=P$5,Tableau1[[#This Row],[Fin_M]]-Tableau1[[#This Row],[Début_M]],0)+IF(Tableau1[[#This Row],[Noms]]=P$5,Tableau1[[#This Row],[Fin]]-Tableau1[[#This Row],[Début]],0)</f>
        <v>0</v>
      </c>
      <c r="Q1792" s="61">
        <f>IF(Tableau1[[#This Row],[Noms_M]]=Q$5,Tableau1[[#This Row],[Fin_M]]-Tableau1[[#This Row],[Début_M]],0)+IF(Tableau1[[#This Row],[Noms]]=Q$5,Tableau1[[#This Row],[Fin]]-Tableau1[[#This Row],[Début]],0)</f>
        <v>0</v>
      </c>
      <c r="R1792" s="61">
        <f>IF(Tableau1[[#This Row],[Noms_M]]=R$5,Tableau1[[#This Row],[Fin_M]]-Tableau1[[#This Row],[Début_M]],0)+IF(Tableau1[[#This Row],[Noms]]=R$5,Tableau1[[#This Row],[Fin]]-Tableau1[[#This Row],[Début]],0)</f>
        <v>0</v>
      </c>
      <c r="S1792" s="62">
        <f>IF(Tableau1[[#This Row],[Noms_M]]=S$5,Tableau1[[#This Row],[Fin_M]]-Tableau1[[#This Row],[Début_M]],0)+IF(Tableau1[[#This Row],[Noms]]=S$5,Tableau1[[#This Row],[Fin]]-Tableau1[[#This Row],[Début]],0)</f>
        <v>0</v>
      </c>
    </row>
    <row r="1793" spans="1:19" s="17" customFormat="1" ht="20.25" customHeight="1" thickBot="1" x14ac:dyDescent="0.35">
      <c r="A1793" s="38"/>
      <c r="B1793" s="56" t="str">
        <f t="shared" ref="B1793" si="2866">TEXT(A1791,"mmm")</f>
        <v>août</v>
      </c>
      <c r="C1793" s="57">
        <f t="shared" ref="C1793" si="2867">_xlfn.ISOWEEKNUM(A1791)</f>
        <v>34</v>
      </c>
      <c r="D1793" s="35"/>
      <c r="E1793" s="22"/>
      <c r="F1793" s="12"/>
      <c r="G1793" s="13"/>
      <c r="H1793" s="24"/>
      <c r="I1793" s="12"/>
      <c r="J1793" s="60"/>
      <c r="K1793" s="18"/>
      <c r="L1793" s="4"/>
      <c r="N1793" s="61">
        <f>IF(Tableau1[[#This Row],[Noms_M]]=N$5,Tableau1[[#This Row],[Fin_M]]-Tableau1[[#This Row],[Début_M]],0)+IF(Tableau1[[#This Row],[Noms]]=N$5,Tableau1[[#This Row],[Fin]]-Tableau1[[#This Row],[Début]],0)</f>
        <v>0</v>
      </c>
      <c r="O1793" s="61">
        <f>IF(Tableau1[[#This Row],[Noms_M]]=O$5,Tableau1[[#This Row],[Fin_M]]-Tableau1[[#This Row],[Début_M]],0)+IF(Tableau1[[#This Row],[Noms]]=O$5,Tableau1[[#This Row],[Fin]]-Tableau1[[#This Row],[Début]],0)</f>
        <v>0</v>
      </c>
      <c r="P1793" s="61">
        <f>IF(Tableau1[[#This Row],[Noms_M]]=P$5,Tableau1[[#This Row],[Fin_M]]-Tableau1[[#This Row],[Début_M]],0)+IF(Tableau1[[#This Row],[Noms]]=P$5,Tableau1[[#This Row],[Fin]]-Tableau1[[#This Row],[Début]],0)</f>
        <v>0</v>
      </c>
      <c r="Q1793" s="61">
        <f>IF(Tableau1[[#This Row],[Noms_M]]=Q$5,Tableau1[[#This Row],[Fin_M]]-Tableau1[[#This Row],[Début_M]],0)+IF(Tableau1[[#This Row],[Noms]]=Q$5,Tableau1[[#This Row],[Fin]]-Tableau1[[#This Row],[Début]],0)</f>
        <v>0</v>
      </c>
      <c r="R1793" s="61">
        <f>IF(Tableau1[[#This Row],[Noms_M]]=R$5,Tableau1[[#This Row],[Fin_M]]-Tableau1[[#This Row],[Début_M]],0)+IF(Tableau1[[#This Row],[Noms]]=R$5,Tableau1[[#This Row],[Fin]]-Tableau1[[#This Row],[Début]],0)</f>
        <v>0</v>
      </c>
      <c r="S1793" s="62">
        <f>IF(Tableau1[[#This Row],[Noms_M]]=S$5,Tableau1[[#This Row],[Fin_M]]-Tableau1[[#This Row],[Début_M]],0)+IF(Tableau1[[#This Row],[Noms]]=S$5,Tableau1[[#This Row],[Fin]]-Tableau1[[#This Row],[Début]],0)</f>
        <v>0</v>
      </c>
    </row>
    <row r="1794" spans="1:19" s="17" customFormat="1" ht="20.25" customHeight="1" thickBot="1" x14ac:dyDescent="0.35">
      <c r="A1794" s="36">
        <f>A1791+1</f>
        <v>46252</v>
      </c>
      <c r="B1794" s="55" t="str">
        <f t="shared" si="2787"/>
        <v>août</v>
      </c>
      <c r="C1794" s="57">
        <f t="shared" ref="C1794" si="2868">_xlfn.ISOWEEKNUM(A1794)</f>
        <v>34</v>
      </c>
      <c r="D1794" s="33">
        <f>A1794</f>
        <v>46252</v>
      </c>
      <c r="E1794" s="8"/>
      <c r="F1794" s="1"/>
      <c r="G1794" s="9"/>
      <c r="H1794" s="14"/>
      <c r="I1794" s="1"/>
      <c r="J1794" s="58"/>
      <c r="K1794" s="18"/>
      <c r="L1794" s="7"/>
      <c r="N1794" s="61">
        <f>IF(Tableau1[[#This Row],[Noms_M]]=N$5,Tableau1[[#This Row],[Fin_M]]-Tableau1[[#This Row],[Début_M]],0)+IF(Tableau1[[#This Row],[Noms]]=N$5,Tableau1[[#This Row],[Fin]]-Tableau1[[#This Row],[Début]],0)</f>
        <v>0</v>
      </c>
      <c r="O1794" s="61">
        <f>IF(Tableau1[[#This Row],[Noms_M]]=O$5,Tableau1[[#This Row],[Fin_M]]-Tableau1[[#This Row],[Début_M]],0)+IF(Tableau1[[#This Row],[Noms]]=O$5,Tableau1[[#This Row],[Fin]]-Tableau1[[#This Row],[Début]],0)</f>
        <v>0</v>
      </c>
      <c r="P1794" s="61">
        <f>IF(Tableau1[[#This Row],[Noms_M]]=P$5,Tableau1[[#This Row],[Fin_M]]-Tableau1[[#This Row],[Début_M]],0)+IF(Tableau1[[#This Row],[Noms]]=P$5,Tableau1[[#This Row],[Fin]]-Tableau1[[#This Row],[Début]],0)</f>
        <v>0</v>
      </c>
      <c r="Q1794" s="61">
        <f>IF(Tableau1[[#This Row],[Noms_M]]=Q$5,Tableau1[[#This Row],[Fin_M]]-Tableau1[[#This Row],[Début_M]],0)+IF(Tableau1[[#This Row],[Noms]]=Q$5,Tableau1[[#This Row],[Fin]]-Tableau1[[#This Row],[Début]],0)</f>
        <v>0</v>
      </c>
      <c r="R1794" s="61">
        <f>IF(Tableau1[[#This Row],[Noms_M]]=R$5,Tableau1[[#This Row],[Fin_M]]-Tableau1[[#This Row],[Début_M]],0)+IF(Tableau1[[#This Row],[Noms]]=R$5,Tableau1[[#This Row],[Fin]]-Tableau1[[#This Row],[Début]],0)</f>
        <v>0</v>
      </c>
      <c r="S1794" s="62">
        <f>IF(Tableau1[[#This Row],[Noms_M]]=S$5,Tableau1[[#This Row],[Fin_M]]-Tableau1[[#This Row],[Début_M]],0)+IF(Tableau1[[#This Row],[Noms]]=S$5,Tableau1[[#This Row],[Fin]]-Tableau1[[#This Row],[Début]],0)</f>
        <v>0</v>
      </c>
    </row>
    <row r="1795" spans="1:19" s="17" customFormat="1" ht="20.25" customHeight="1" thickBot="1" x14ac:dyDescent="0.35">
      <c r="A1795" s="37"/>
      <c r="B1795" s="56" t="str">
        <f t="shared" si="2794"/>
        <v>août</v>
      </c>
      <c r="C1795" s="57">
        <f t="shared" ref="C1795" si="2869">_xlfn.ISOWEEKNUM(A1794)</f>
        <v>34</v>
      </c>
      <c r="D1795" s="34"/>
      <c r="E1795" s="10"/>
      <c r="F1795" s="2"/>
      <c r="G1795" s="11"/>
      <c r="H1795" s="15"/>
      <c r="I1795" s="2"/>
      <c r="J1795" s="59"/>
      <c r="K1795" s="18"/>
      <c r="L1795" s="3"/>
      <c r="N1795" s="61">
        <f>IF(Tableau1[[#This Row],[Noms_M]]=N$5,Tableau1[[#This Row],[Fin_M]]-Tableau1[[#This Row],[Début_M]],0)+IF(Tableau1[[#This Row],[Noms]]=N$5,Tableau1[[#This Row],[Fin]]-Tableau1[[#This Row],[Début]],0)</f>
        <v>0</v>
      </c>
      <c r="O1795" s="61">
        <f>IF(Tableau1[[#This Row],[Noms_M]]=O$5,Tableau1[[#This Row],[Fin_M]]-Tableau1[[#This Row],[Début_M]],0)+IF(Tableau1[[#This Row],[Noms]]=O$5,Tableau1[[#This Row],[Fin]]-Tableau1[[#This Row],[Début]],0)</f>
        <v>0</v>
      </c>
      <c r="P1795" s="61">
        <f>IF(Tableau1[[#This Row],[Noms_M]]=P$5,Tableau1[[#This Row],[Fin_M]]-Tableau1[[#This Row],[Début_M]],0)+IF(Tableau1[[#This Row],[Noms]]=P$5,Tableau1[[#This Row],[Fin]]-Tableau1[[#This Row],[Début]],0)</f>
        <v>0</v>
      </c>
      <c r="Q1795" s="61">
        <f>IF(Tableau1[[#This Row],[Noms_M]]=Q$5,Tableau1[[#This Row],[Fin_M]]-Tableau1[[#This Row],[Début_M]],0)+IF(Tableau1[[#This Row],[Noms]]=Q$5,Tableau1[[#This Row],[Fin]]-Tableau1[[#This Row],[Début]],0)</f>
        <v>0</v>
      </c>
      <c r="R1795" s="61">
        <f>IF(Tableau1[[#This Row],[Noms_M]]=R$5,Tableau1[[#This Row],[Fin_M]]-Tableau1[[#This Row],[Début_M]],0)+IF(Tableau1[[#This Row],[Noms]]=R$5,Tableau1[[#This Row],[Fin]]-Tableau1[[#This Row],[Début]],0)</f>
        <v>0</v>
      </c>
      <c r="S1795" s="62">
        <f>IF(Tableau1[[#This Row],[Noms_M]]=S$5,Tableau1[[#This Row],[Fin_M]]-Tableau1[[#This Row],[Début_M]],0)+IF(Tableau1[[#This Row],[Noms]]=S$5,Tableau1[[#This Row],[Fin]]-Tableau1[[#This Row],[Début]],0)</f>
        <v>0</v>
      </c>
    </row>
    <row r="1796" spans="1:19" s="17" customFormat="1" ht="20.25" customHeight="1" thickBot="1" x14ac:dyDescent="0.35">
      <c r="A1796" s="38"/>
      <c r="B1796" s="56" t="str">
        <f t="shared" si="2796"/>
        <v>août</v>
      </c>
      <c r="C1796" s="57">
        <f t="shared" ref="C1796" si="2870">_xlfn.ISOWEEKNUM(A1794)</f>
        <v>34</v>
      </c>
      <c r="D1796" s="35"/>
      <c r="E1796" s="22"/>
      <c r="F1796" s="12"/>
      <c r="G1796" s="13"/>
      <c r="H1796" s="24"/>
      <c r="I1796" s="12"/>
      <c r="J1796" s="60"/>
      <c r="K1796" s="18"/>
      <c r="L1796" s="4"/>
      <c r="N1796" s="61">
        <f>IF(Tableau1[[#This Row],[Noms_M]]=N$5,Tableau1[[#This Row],[Fin_M]]-Tableau1[[#This Row],[Début_M]],0)+IF(Tableau1[[#This Row],[Noms]]=N$5,Tableau1[[#This Row],[Fin]]-Tableau1[[#This Row],[Début]],0)</f>
        <v>0</v>
      </c>
      <c r="O1796" s="61">
        <f>IF(Tableau1[[#This Row],[Noms_M]]=O$5,Tableau1[[#This Row],[Fin_M]]-Tableau1[[#This Row],[Début_M]],0)+IF(Tableau1[[#This Row],[Noms]]=O$5,Tableau1[[#This Row],[Fin]]-Tableau1[[#This Row],[Début]],0)</f>
        <v>0</v>
      </c>
      <c r="P1796" s="61">
        <f>IF(Tableau1[[#This Row],[Noms_M]]=P$5,Tableau1[[#This Row],[Fin_M]]-Tableau1[[#This Row],[Début_M]],0)+IF(Tableau1[[#This Row],[Noms]]=P$5,Tableau1[[#This Row],[Fin]]-Tableau1[[#This Row],[Début]],0)</f>
        <v>0</v>
      </c>
      <c r="Q1796" s="61">
        <f>IF(Tableau1[[#This Row],[Noms_M]]=Q$5,Tableau1[[#This Row],[Fin_M]]-Tableau1[[#This Row],[Début_M]],0)+IF(Tableau1[[#This Row],[Noms]]=Q$5,Tableau1[[#This Row],[Fin]]-Tableau1[[#This Row],[Début]],0)</f>
        <v>0</v>
      </c>
      <c r="R1796" s="61">
        <f>IF(Tableau1[[#This Row],[Noms_M]]=R$5,Tableau1[[#This Row],[Fin_M]]-Tableau1[[#This Row],[Début_M]],0)+IF(Tableau1[[#This Row],[Noms]]=R$5,Tableau1[[#This Row],[Fin]]-Tableau1[[#This Row],[Début]],0)</f>
        <v>0</v>
      </c>
      <c r="S1796" s="62">
        <f>IF(Tableau1[[#This Row],[Noms_M]]=S$5,Tableau1[[#This Row],[Fin_M]]-Tableau1[[#This Row],[Début_M]],0)+IF(Tableau1[[#This Row],[Noms]]=S$5,Tableau1[[#This Row],[Fin]]-Tableau1[[#This Row],[Début]],0)</f>
        <v>0</v>
      </c>
    </row>
    <row r="1797" spans="1:19" s="17" customFormat="1" ht="20.25" customHeight="1" thickBot="1" x14ac:dyDescent="0.35">
      <c r="A1797" s="36">
        <f>A1794+1</f>
        <v>46253</v>
      </c>
      <c r="B1797" s="55" t="str">
        <f t="shared" si="2798"/>
        <v>août</v>
      </c>
      <c r="C1797" s="57">
        <f t="shared" ref="C1797" si="2871">_xlfn.ISOWEEKNUM(A1797)</f>
        <v>34</v>
      </c>
      <c r="D1797" s="33">
        <f>A1797</f>
        <v>46253</v>
      </c>
      <c r="E1797" s="8"/>
      <c r="F1797" s="1"/>
      <c r="G1797" s="9"/>
      <c r="H1797" s="14"/>
      <c r="I1797" s="1"/>
      <c r="J1797" s="58"/>
      <c r="K1797" s="18"/>
      <c r="L1797" s="7"/>
      <c r="N1797" s="61">
        <f>IF(Tableau1[[#This Row],[Noms_M]]=N$5,Tableau1[[#This Row],[Fin_M]]-Tableau1[[#This Row],[Début_M]],0)+IF(Tableau1[[#This Row],[Noms]]=N$5,Tableau1[[#This Row],[Fin]]-Tableau1[[#This Row],[Début]],0)</f>
        <v>0</v>
      </c>
      <c r="O1797" s="61">
        <f>IF(Tableau1[[#This Row],[Noms_M]]=O$5,Tableau1[[#This Row],[Fin_M]]-Tableau1[[#This Row],[Début_M]],0)+IF(Tableau1[[#This Row],[Noms]]=O$5,Tableau1[[#This Row],[Fin]]-Tableau1[[#This Row],[Début]],0)</f>
        <v>0</v>
      </c>
      <c r="P1797" s="61">
        <f>IF(Tableau1[[#This Row],[Noms_M]]=P$5,Tableau1[[#This Row],[Fin_M]]-Tableau1[[#This Row],[Début_M]],0)+IF(Tableau1[[#This Row],[Noms]]=P$5,Tableau1[[#This Row],[Fin]]-Tableau1[[#This Row],[Début]],0)</f>
        <v>0</v>
      </c>
      <c r="Q1797" s="61">
        <f>IF(Tableau1[[#This Row],[Noms_M]]=Q$5,Tableau1[[#This Row],[Fin_M]]-Tableau1[[#This Row],[Début_M]],0)+IF(Tableau1[[#This Row],[Noms]]=Q$5,Tableau1[[#This Row],[Fin]]-Tableau1[[#This Row],[Début]],0)</f>
        <v>0</v>
      </c>
      <c r="R1797" s="61">
        <f>IF(Tableau1[[#This Row],[Noms_M]]=R$5,Tableau1[[#This Row],[Fin_M]]-Tableau1[[#This Row],[Début_M]],0)+IF(Tableau1[[#This Row],[Noms]]=R$5,Tableau1[[#This Row],[Fin]]-Tableau1[[#This Row],[Début]],0)</f>
        <v>0</v>
      </c>
      <c r="S1797" s="62">
        <f>IF(Tableau1[[#This Row],[Noms_M]]=S$5,Tableau1[[#This Row],[Fin_M]]-Tableau1[[#This Row],[Début_M]],0)+IF(Tableau1[[#This Row],[Noms]]=S$5,Tableau1[[#This Row],[Fin]]-Tableau1[[#This Row],[Début]],0)</f>
        <v>0</v>
      </c>
    </row>
    <row r="1798" spans="1:19" s="17" customFormat="1" ht="20.25" customHeight="1" thickBot="1" x14ac:dyDescent="0.35">
      <c r="A1798" s="37"/>
      <c r="B1798" s="56" t="str">
        <f t="shared" si="2800"/>
        <v>août</v>
      </c>
      <c r="C1798" s="57">
        <f t="shared" ref="C1798" si="2872">_xlfn.ISOWEEKNUM(A1797)</f>
        <v>34</v>
      </c>
      <c r="D1798" s="34"/>
      <c r="E1798" s="10"/>
      <c r="F1798" s="2"/>
      <c r="G1798" s="11"/>
      <c r="H1798" s="15"/>
      <c r="I1798" s="2"/>
      <c r="J1798" s="59"/>
      <c r="K1798" s="18"/>
      <c r="L1798" s="3"/>
      <c r="N1798" s="61">
        <f>IF(Tableau1[[#This Row],[Noms_M]]=N$5,Tableau1[[#This Row],[Fin_M]]-Tableau1[[#This Row],[Début_M]],0)+IF(Tableau1[[#This Row],[Noms]]=N$5,Tableau1[[#This Row],[Fin]]-Tableau1[[#This Row],[Début]],0)</f>
        <v>0</v>
      </c>
      <c r="O1798" s="61">
        <f>IF(Tableau1[[#This Row],[Noms_M]]=O$5,Tableau1[[#This Row],[Fin_M]]-Tableau1[[#This Row],[Début_M]],0)+IF(Tableau1[[#This Row],[Noms]]=O$5,Tableau1[[#This Row],[Fin]]-Tableau1[[#This Row],[Début]],0)</f>
        <v>0</v>
      </c>
      <c r="P1798" s="61">
        <f>IF(Tableau1[[#This Row],[Noms_M]]=P$5,Tableau1[[#This Row],[Fin_M]]-Tableau1[[#This Row],[Début_M]],0)+IF(Tableau1[[#This Row],[Noms]]=P$5,Tableau1[[#This Row],[Fin]]-Tableau1[[#This Row],[Début]],0)</f>
        <v>0</v>
      </c>
      <c r="Q1798" s="61">
        <f>IF(Tableau1[[#This Row],[Noms_M]]=Q$5,Tableau1[[#This Row],[Fin_M]]-Tableau1[[#This Row],[Début_M]],0)+IF(Tableau1[[#This Row],[Noms]]=Q$5,Tableau1[[#This Row],[Fin]]-Tableau1[[#This Row],[Début]],0)</f>
        <v>0</v>
      </c>
      <c r="R1798" s="61">
        <f>IF(Tableau1[[#This Row],[Noms_M]]=R$5,Tableau1[[#This Row],[Fin_M]]-Tableau1[[#This Row],[Début_M]],0)+IF(Tableau1[[#This Row],[Noms]]=R$5,Tableau1[[#This Row],[Fin]]-Tableau1[[#This Row],[Début]],0)</f>
        <v>0</v>
      </c>
      <c r="S1798" s="62">
        <f>IF(Tableau1[[#This Row],[Noms_M]]=S$5,Tableau1[[#This Row],[Fin_M]]-Tableau1[[#This Row],[Début_M]],0)+IF(Tableau1[[#This Row],[Noms]]=S$5,Tableau1[[#This Row],[Fin]]-Tableau1[[#This Row],[Début]],0)</f>
        <v>0</v>
      </c>
    </row>
    <row r="1799" spans="1:19" s="17" customFormat="1" ht="20.25" customHeight="1" thickBot="1" x14ac:dyDescent="0.35">
      <c r="A1799" s="38"/>
      <c r="B1799" s="56" t="str">
        <f t="shared" si="2802"/>
        <v>août</v>
      </c>
      <c r="C1799" s="57">
        <f t="shared" ref="C1799" si="2873">_xlfn.ISOWEEKNUM(A1797)</f>
        <v>34</v>
      </c>
      <c r="D1799" s="35"/>
      <c r="E1799" s="22"/>
      <c r="F1799" s="12"/>
      <c r="G1799" s="13"/>
      <c r="H1799" s="24"/>
      <c r="I1799" s="12"/>
      <c r="J1799" s="60"/>
      <c r="K1799" s="18"/>
      <c r="L1799" s="4"/>
      <c r="N1799" s="61">
        <f>IF(Tableau1[[#This Row],[Noms_M]]=N$5,Tableau1[[#This Row],[Fin_M]]-Tableau1[[#This Row],[Début_M]],0)+IF(Tableau1[[#This Row],[Noms]]=N$5,Tableau1[[#This Row],[Fin]]-Tableau1[[#This Row],[Début]],0)</f>
        <v>0</v>
      </c>
      <c r="O1799" s="61">
        <f>IF(Tableau1[[#This Row],[Noms_M]]=O$5,Tableau1[[#This Row],[Fin_M]]-Tableau1[[#This Row],[Début_M]],0)+IF(Tableau1[[#This Row],[Noms]]=O$5,Tableau1[[#This Row],[Fin]]-Tableau1[[#This Row],[Début]],0)</f>
        <v>0</v>
      </c>
      <c r="P1799" s="61">
        <f>IF(Tableau1[[#This Row],[Noms_M]]=P$5,Tableau1[[#This Row],[Fin_M]]-Tableau1[[#This Row],[Début_M]],0)+IF(Tableau1[[#This Row],[Noms]]=P$5,Tableau1[[#This Row],[Fin]]-Tableau1[[#This Row],[Début]],0)</f>
        <v>0</v>
      </c>
      <c r="Q1799" s="61">
        <f>IF(Tableau1[[#This Row],[Noms_M]]=Q$5,Tableau1[[#This Row],[Fin_M]]-Tableau1[[#This Row],[Début_M]],0)+IF(Tableau1[[#This Row],[Noms]]=Q$5,Tableau1[[#This Row],[Fin]]-Tableau1[[#This Row],[Début]],0)</f>
        <v>0</v>
      </c>
      <c r="R1799" s="61">
        <f>IF(Tableau1[[#This Row],[Noms_M]]=R$5,Tableau1[[#This Row],[Fin_M]]-Tableau1[[#This Row],[Début_M]],0)+IF(Tableau1[[#This Row],[Noms]]=R$5,Tableau1[[#This Row],[Fin]]-Tableau1[[#This Row],[Début]],0)</f>
        <v>0</v>
      </c>
      <c r="S1799" s="62">
        <f>IF(Tableau1[[#This Row],[Noms_M]]=S$5,Tableau1[[#This Row],[Fin_M]]-Tableau1[[#This Row],[Début_M]],0)+IF(Tableau1[[#This Row],[Noms]]=S$5,Tableau1[[#This Row],[Fin]]-Tableau1[[#This Row],[Début]],0)</f>
        <v>0</v>
      </c>
    </row>
    <row r="1800" spans="1:19" s="17" customFormat="1" ht="20.25" customHeight="1" thickBot="1" x14ac:dyDescent="0.35">
      <c r="A1800" s="36">
        <f>A1797+1</f>
        <v>46254</v>
      </c>
      <c r="B1800" s="55" t="str">
        <f t="shared" si="2804"/>
        <v>août</v>
      </c>
      <c r="C1800" s="57">
        <f t="shared" ref="C1800" si="2874">_xlfn.ISOWEEKNUM(A1800)</f>
        <v>34</v>
      </c>
      <c r="D1800" s="33">
        <f>A1800</f>
        <v>46254</v>
      </c>
      <c r="E1800" s="8"/>
      <c r="F1800" s="1"/>
      <c r="G1800" s="9"/>
      <c r="H1800" s="14"/>
      <c r="I1800" s="1"/>
      <c r="J1800" s="58"/>
      <c r="K1800" s="18"/>
      <c r="L1800" s="7"/>
      <c r="N1800" s="61">
        <f>IF(Tableau1[[#This Row],[Noms_M]]=N$5,Tableau1[[#This Row],[Fin_M]]-Tableau1[[#This Row],[Début_M]],0)+IF(Tableau1[[#This Row],[Noms]]=N$5,Tableau1[[#This Row],[Fin]]-Tableau1[[#This Row],[Début]],0)</f>
        <v>0</v>
      </c>
      <c r="O1800" s="61">
        <f>IF(Tableau1[[#This Row],[Noms_M]]=O$5,Tableau1[[#This Row],[Fin_M]]-Tableau1[[#This Row],[Début_M]],0)+IF(Tableau1[[#This Row],[Noms]]=O$5,Tableau1[[#This Row],[Fin]]-Tableau1[[#This Row],[Début]],0)</f>
        <v>0</v>
      </c>
      <c r="P1800" s="61">
        <f>IF(Tableau1[[#This Row],[Noms_M]]=P$5,Tableau1[[#This Row],[Fin_M]]-Tableau1[[#This Row],[Début_M]],0)+IF(Tableau1[[#This Row],[Noms]]=P$5,Tableau1[[#This Row],[Fin]]-Tableau1[[#This Row],[Début]],0)</f>
        <v>0</v>
      </c>
      <c r="Q1800" s="61">
        <f>IF(Tableau1[[#This Row],[Noms_M]]=Q$5,Tableau1[[#This Row],[Fin_M]]-Tableau1[[#This Row],[Début_M]],0)+IF(Tableau1[[#This Row],[Noms]]=Q$5,Tableau1[[#This Row],[Fin]]-Tableau1[[#This Row],[Début]],0)</f>
        <v>0</v>
      </c>
      <c r="R1800" s="61">
        <f>IF(Tableau1[[#This Row],[Noms_M]]=R$5,Tableau1[[#This Row],[Fin_M]]-Tableau1[[#This Row],[Début_M]],0)+IF(Tableau1[[#This Row],[Noms]]=R$5,Tableau1[[#This Row],[Fin]]-Tableau1[[#This Row],[Début]],0)</f>
        <v>0</v>
      </c>
      <c r="S1800" s="62">
        <f>IF(Tableau1[[#This Row],[Noms_M]]=S$5,Tableau1[[#This Row],[Fin_M]]-Tableau1[[#This Row],[Début_M]],0)+IF(Tableau1[[#This Row],[Noms]]=S$5,Tableau1[[#This Row],[Fin]]-Tableau1[[#This Row],[Début]],0)</f>
        <v>0</v>
      </c>
    </row>
    <row r="1801" spans="1:19" s="17" customFormat="1" ht="20.25" customHeight="1" thickBot="1" x14ac:dyDescent="0.35">
      <c r="A1801" s="37"/>
      <c r="B1801" s="56" t="str">
        <f t="shared" si="2806"/>
        <v>août</v>
      </c>
      <c r="C1801" s="57">
        <f t="shared" ref="C1801" si="2875">_xlfn.ISOWEEKNUM(A1800)</f>
        <v>34</v>
      </c>
      <c r="D1801" s="34"/>
      <c r="E1801" s="10"/>
      <c r="F1801" s="2"/>
      <c r="G1801" s="11"/>
      <c r="H1801" s="15"/>
      <c r="I1801" s="2"/>
      <c r="J1801" s="59"/>
      <c r="K1801" s="18"/>
      <c r="L1801" s="3"/>
      <c r="N1801" s="61">
        <f>IF(Tableau1[[#This Row],[Noms_M]]=N$5,Tableau1[[#This Row],[Fin_M]]-Tableau1[[#This Row],[Début_M]],0)+IF(Tableau1[[#This Row],[Noms]]=N$5,Tableau1[[#This Row],[Fin]]-Tableau1[[#This Row],[Début]],0)</f>
        <v>0</v>
      </c>
      <c r="O1801" s="61">
        <f>IF(Tableau1[[#This Row],[Noms_M]]=O$5,Tableau1[[#This Row],[Fin_M]]-Tableau1[[#This Row],[Début_M]],0)+IF(Tableau1[[#This Row],[Noms]]=O$5,Tableau1[[#This Row],[Fin]]-Tableau1[[#This Row],[Début]],0)</f>
        <v>0</v>
      </c>
      <c r="P1801" s="61">
        <f>IF(Tableau1[[#This Row],[Noms_M]]=P$5,Tableau1[[#This Row],[Fin_M]]-Tableau1[[#This Row],[Début_M]],0)+IF(Tableau1[[#This Row],[Noms]]=P$5,Tableau1[[#This Row],[Fin]]-Tableau1[[#This Row],[Début]],0)</f>
        <v>0</v>
      </c>
      <c r="Q1801" s="61">
        <f>IF(Tableau1[[#This Row],[Noms_M]]=Q$5,Tableau1[[#This Row],[Fin_M]]-Tableau1[[#This Row],[Début_M]],0)+IF(Tableau1[[#This Row],[Noms]]=Q$5,Tableau1[[#This Row],[Fin]]-Tableau1[[#This Row],[Début]],0)</f>
        <v>0</v>
      </c>
      <c r="R1801" s="61">
        <f>IF(Tableau1[[#This Row],[Noms_M]]=R$5,Tableau1[[#This Row],[Fin_M]]-Tableau1[[#This Row],[Début_M]],0)+IF(Tableau1[[#This Row],[Noms]]=R$5,Tableau1[[#This Row],[Fin]]-Tableau1[[#This Row],[Début]],0)</f>
        <v>0</v>
      </c>
      <c r="S1801" s="62">
        <f>IF(Tableau1[[#This Row],[Noms_M]]=S$5,Tableau1[[#This Row],[Fin_M]]-Tableau1[[#This Row],[Début_M]],0)+IF(Tableau1[[#This Row],[Noms]]=S$5,Tableau1[[#This Row],[Fin]]-Tableau1[[#This Row],[Début]],0)</f>
        <v>0</v>
      </c>
    </row>
    <row r="1802" spans="1:19" s="17" customFormat="1" ht="20.25" customHeight="1" thickBot="1" x14ac:dyDescent="0.35">
      <c r="A1802" s="38"/>
      <c r="B1802" s="56" t="str">
        <f t="shared" si="2808"/>
        <v>août</v>
      </c>
      <c r="C1802" s="57">
        <f t="shared" ref="C1802" si="2876">_xlfn.ISOWEEKNUM(A1800)</f>
        <v>34</v>
      </c>
      <c r="D1802" s="35"/>
      <c r="E1802" s="22"/>
      <c r="F1802" s="12"/>
      <c r="G1802" s="13"/>
      <c r="H1802" s="24"/>
      <c r="I1802" s="12"/>
      <c r="J1802" s="60"/>
      <c r="K1802" s="18"/>
      <c r="L1802" s="4"/>
      <c r="N1802" s="61">
        <f>IF(Tableau1[[#This Row],[Noms_M]]=N$5,Tableau1[[#This Row],[Fin_M]]-Tableau1[[#This Row],[Début_M]],0)+IF(Tableau1[[#This Row],[Noms]]=N$5,Tableau1[[#This Row],[Fin]]-Tableau1[[#This Row],[Début]],0)</f>
        <v>0</v>
      </c>
      <c r="O1802" s="61">
        <f>IF(Tableau1[[#This Row],[Noms_M]]=O$5,Tableau1[[#This Row],[Fin_M]]-Tableau1[[#This Row],[Début_M]],0)+IF(Tableau1[[#This Row],[Noms]]=O$5,Tableau1[[#This Row],[Fin]]-Tableau1[[#This Row],[Début]],0)</f>
        <v>0</v>
      </c>
      <c r="P1802" s="61">
        <f>IF(Tableau1[[#This Row],[Noms_M]]=P$5,Tableau1[[#This Row],[Fin_M]]-Tableau1[[#This Row],[Début_M]],0)+IF(Tableau1[[#This Row],[Noms]]=P$5,Tableau1[[#This Row],[Fin]]-Tableau1[[#This Row],[Début]],0)</f>
        <v>0</v>
      </c>
      <c r="Q1802" s="61">
        <f>IF(Tableau1[[#This Row],[Noms_M]]=Q$5,Tableau1[[#This Row],[Fin_M]]-Tableau1[[#This Row],[Début_M]],0)+IF(Tableau1[[#This Row],[Noms]]=Q$5,Tableau1[[#This Row],[Fin]]-Tableau1[[#This Row],[Début]],0)</f>
        <v>0</v>
      </c>
      <c r="R1802" s="61">
        <f>IF(Tableau1[[#This Row],[Noms_M]]=R$5,Tableau1[[#This Row],[Fin_M]]-Tableau1[[#This Row],[Début_M]],0)+IF(Tableau1[[#This Row],[Noms]]=R$5,Tableau1[[#This Row],[Fin]]-Tableau1[[#This Row],[Début]],0)</f>
        <v>0</v>
      </c>
      <c r="S1802" s="62">
        <f>IF(Tableau1[[#This Row],[Noms_M]]=S$5,Tableau1[[#This Row],[Fin_M]]-Tableau1[[#This Row],[Début_M]],0)+IF(Tableau1[[#This Row],[Noms]]=S$5,Tableau1[[#This Row],[Fin]]-Tableau1[[#This Row],[Début]],0)</f>
        <v>0</v>
      </c>
    </row>
    <row r="1803" spans="1:19" s="17" customFormat="1" ht="20.25" customHeight="1" thickBot="1" x14ac:dyDescent="0.35">
      <c r="A1803" s="36">
        <f>A1800+1</f>
        <v>46255</v>
      </c>
      <c r="B1803" s="55" t="str">
        <f t="shared" si="2810"/>
        <v>août</v>
      </c>
      <c r="C1803" s="57">
        <f t="shared" ref="C1803" si="2877">_xlfn.ISOWEEKNUM(A1803)</f>
        <v>34</v>
      </c>
      <c r="D1803" s="33">
        <f>A1803</f>
        <v>46255</v>
      </c>
      <c r="E1803" s="8"/>
      <c r="F1803" s="1"/>
      <c r="G1803" s="9"/>
      <c r="H1803" s="14"/>
      <c r="I1803" s="1"/>
      <c r="J1803" s="58"/>
      <c r="K1803" s="18"/>
      <c r="L1803" s="7"/>
      <c r="N1803" s="61">
        <f>IF(Tableau1[[#This Row],[Noms_M]]=N$5,Tableau1[[#This Row],[Fin_M]]-Tableau1[[#This Row],[Début_M]],0)+IF(Tableau1[[#This Row],[Noms]]=N$5,Tableau1[[#This Row],[Fin]]-Tableau1[[#This Row],[Début]],0)</f>
        <v>0</v>
      </c>
      <c r="O1803" s="61">
        <f>IF(Tableau1[[#This Row],[Noms_M]]=O$5,Tableau1[[#This Row],[Fin_M]]-Tableau1[[#This Row],[Début_M]],0)+IF(Tableau1[[#This Row],[Noms]]=O$5,Tableau1[[#This Row],[Fin]]-Tableau1[[#This Row],[Début]],0)</f>
        <v>0</v>
      </c>
      <c r="P1803" s="61">
        <f>IF(Tableau1[[#This Row],[Noms_M]]=P$5,Tableau1[[#This Row],[Fin_M]]-Tableau1[[#This Row],[Début_M]],0)+IF(Tableau1[[#This Row],[Noms]]=P$5,Tableau1[[#This Row],[Fin]]-Tableau1[[#This Row],[Début]],0)</f>
        <v>0</v>
      </c>
      <c r="Q1803" s="61">
        <f>IF(Tableau1[[#This Row],[Noms_M]]=Q$5,Tableau1[[#This Row],[Fin_M]]-Tableau1[[#This Row],[Début_M]],0)+IF(Tableau1[[#This Row],[Noms]]=Q$5,Tableau1[[#This Row],[Fin]]-Tableau1[[#This Row],[Début]],0)</f>
        <v>0</v>
      </c>
      <c r="R1803" s="61">
        <f>IF(Tableau1[[#This Row],[Noms_M]]=R$5,Tableau1[[#This Row],[Fin_M]]-Tableau1[[#This Row],[Début_M]],0)+IF(Tableau1[[#This Row],[Noms]]=R$5,Tableau1[[#This Row],[Fin]]-Tableau1[[#This Row],[Début]],0)</f>
        <v>0</v>
      </c>
      <c r="S1803" s="62">
        <f>IF(Tableau1[[#This Row],[Noms_M]]=S$5,Tableau1[[#This Row],[Fin_M]]-Tableau1[[#This Row],[Début_M]],0)+IF(Tableau1[[#This Row],[Noms]]=S$5,Tableau1[[#This Row],[Fin]]-Tableau1[[#This Row],[Début]],0)</f>
        <v>0</v>
      </c>
    </row>
    <row r="1804" spans="1:19" s="17" customFormat="1" ht="20.25" customHeight="1" thickBot="1" x14ac:dyDescent="0.35">
      <c r="A1804" s="37"/>
      <c r="B1804" s="56" t="str">
        <f t="shared" si="2812"/>
        <v>août</v>
      </c>
      <c r="C1804" s="57">
        <f t="shared" ref="C1804" si="2878">_xlfn.ISOWEEKNUM(A1803)</f>
        <v>34</v>
      </c>
      <c r="D1804" s="34"/>
      <c r="E1804" s="10"/>
      <c r="F1804" s="2"/>
      <c r="G1804" s="11"/>
      <c r="H1804" s="15"/>
      <c r="I1804" s="2"/>
      <c r="J1804" s="59"/>
      <c r="K1804" s="18"/>
      <c r="L1804" s="3"/>
      <c r="N1804" s="61">
        <f>IF(Tableau1[[#This Row],[Noms_M]]=N$5,Tableau1[[#This Row],[Fin_M]]-Tableau1[[#This Row],[Début_M]],0)+IF(Tableau1[[#This Row],[Noms]]=N$5,Tableau1[[#This Row],[Fin]]-Tableau1[[#This Row],[Début]],0)</f>
        <v>0</v>
      </c>
      <c r="O1804" s="61">
        <f>IF(Tableau1[[#This Row],[Noms_M]]=O$5,Tableau1[[#This Row],[Fin_M]]-Tableau1[[#This Row],[Début_M]],0)+IF(Tableau1[[#This Row],[Noms]]=O$5,Tableau1[[#This Row],[Fin]]-Tableau1[[#This Row],[Début]],0)</f>
        <v>0</v>
      </c>
      <c r="P1804" s="61">
        <f>IF(Tableau1[[#This Row],[Noms_M]]=P$5,Tableau1[[#This Row],[Fin_M]]-Tableau1[[#This Row],[Début_M]],0)+IF(Tableau1[[#This Row],[Noms]]=P$5,Tableau1[[#This Row],[Fin]]-Tableau1[[#This Row],[Début]],0)</f>
        <v>0</v>
      </c>
      <c r="Q1804" s="61">
        <f>IF(Tableau1[[#This Row],[Noms_M]]=Q$5,Tableau1[[#This Row],[Fin_M]]-Tableau1[[#This Row],[Début_M]],0)+IF(Tableau1[[#This Row],[Noms]]=Q$5,Tableau1[[#This Row],[Fin]]-Tableau1[[#This Row],[Début]],0)</f>
        <v>0</v>
      </c>
      <c r="R1804" s="61">
        <f>IF(Tableau1[[#This Row],[Noms_M]]=R$5,Tableau1[[#This Row],[Fin_M]]-Tableau1[[#This Row],[Début_M]],0)+IF(Tableau1[[#This Row],[Noms]]=R$5,Tableau1[[#This Row],[Fin]]-Tableau1[[#This Row],[Début]],0)</f>
        <v>0</v>
      </c>
      <c r="S1804" s="62">
        <f>IF(Tableau1[[#This Row],[Noms_M]]=S$5,Tableau1[[#This Row],[Fin_M]]-Tableau1[[#This Row],[Début_M]],0)+IF(Tableau1[[#This Row],[Noms]]=S$5,Tableau1[[#This Row],[Fin]]-Tableau1[[#This Row],[Début]],0)</f>
        <v>0</v>
      </c>
    </row>
    <row r="1805" spans="1:19" s="17" customFormat="1" ht="20.25" customHeight="1" thickBot="1" x14ac:dyDescent="0.35">
      <c r="A1805" s="38"/>
      <c r="B1805" s="56" t="str">
        <f t="shared" si="2814"/>
        <v>août</v>
      </c>
      <c r="C1805" s="57">
        <f t="shared" ref="C1805" si="2879">_xlfn.ISOWEEKNUM(A1803)</f>
        <v>34</v>
      </c>
      <c r="D1805" s="35"/>
      <c r="E1805" s="22"/>
      <c r="F1805" s="12"/>
      <c r="G1805" s="13"/>
      <c r="H1805" s="24"/>
      <c r="I1805" s="12"/>
      <c r="J1805" s="60"/>
      <c r="K1805" s="18"/>
      <c r="L1805" s="4"/>
      <c r="N1805" s="61">
        <f>IF(Tableau1[[#This Row],[Noms_M]]=N$5,Tableau1[[#This Row],[Fin_M]]-Tableau1[[#This Row],[Début_M]],0)+IF(Tableau1[[#This Row],[Noms]]=N$5,Tableau1[[#This Row],[Fin]]-Tableau1[[#This Row],[Début]],0)</f>
        <v>0</v>
      </c>
      <c r="O1805" s="61">
        <f>IF(Tableau1[[#This Row],[Noms_M]]=O$5,Tableau1[[#This Row],[Fin_M]]-Tableau1[[#This Row],[Début_M]],0)+IF(Tableau1[[#This Row],[Noms]]=O$5,Tableau1[[#This Row],[Fin]]-Tableau1[[#This Row],[Début]],0)</f>
        <v>0</v>
      </c>
      <c r="P1805" s="61">
        <f>IF(Tableau1[[#This Row],[Noms_M]]=P$5,Tableau1[[#This Row],[Fin_M]]-Tableau1[[#This Row],[Début_M]],0)+IF(Tableau1[[#This Row],[Noms]]=P$5,Tableau1[[#This Row],[Fin]]-Tableau1[[#This Row],[Début]],0)</f>
        <v>0</v>
      </c>
      <c r="Q1805" s="61">
        <f>IF(Tableau1[[#This Row],[Noms_M]]=Q$5,Tableau1[[#This Row],[Fin_M]]-Tableau1[[#This Row],[Début_M]],0)+IF(Tableau1[[#This Row],[Noms]]=Q$5,Tableau1[[#This Row],[Fin]]-Tableau1[[#This Row],[Début]],0)</f>
        <v>0</v>
      </c>
      <c r="R1805" s="61">
        <f>IF(Tableau1[[#This Row],[Noms_M]]=R$5,Tableau1[[#This Row],[Fin_M]]-Tableau1[[#This Row],[Début_M]],0)+IF(Tableau1[[#This Row],[Noms]]=R$5,Tableau1[[#This Row],[Fin]]-Tableau1[[#This Row],[Début]],0)</f>
        <v>0</v>
      </c>
      <c r="S1805" s="62">
        <f>IF(Tableau1[[#This Row],[Noms_M]]=S$5,Tableau1[[#This Row],[Fin_M]]-Tableau1[[#This Row],[Début_M]],0)+IF(Tableau1[[#This Row],[Noms]]=S$5,Tableau1[[#This Row],[Fin]]-Tableau1[[#This Row],[Début]],0)</f>
        <v>0</v>
      </c>
    </row>
    <row r="1806" spans="1:19" s="17" customFormat="1" ht="20.25" customHeight="1" thickBot="1" x14ac:dyDescent="0.35">
      <c r="A1806" s="36">
        <f>A1803+1</f>
        <v>46256</v>
      </c>
      <c r="B1806" s="55" t="str">
        <f t="shared" ref="B1806" si="2880">TEXT(A1806,"mmm")</f>
        <v>août</v>
      </c>
      <c r="C1806" s="57">
        <f t="shared" ref="C1806" si="2881">_xlfn.ISOWEEKNUM(A1806)</f>
        <v>34</v>
      </c>
      <c r="D1806" s="33">
        <f>A1806</f>
        <v>46256</v>
      </c>
      <c r="E1806" s="8"/>
      <c r="F1806" s="1"/>
      <c r="G1806" s="9"/>
      <c r="H1806" s="14"/>
      <c r="I1806" s="1"/>
      <c r="J1806" s="58"/>
      <c r="K1806" s="18"/>
      <c r="L1806" s="7"/>
      <c r="N1806" s="61">
        <f>IF(Tableau1[[#This Row],[Noms_M]]=N$5,Tableau1[[#This Row],[Fin_M]]-Tableau1[[#This Row],[Début_M]],0)+IF(Tableau1[[#This Row],[Noms]]=N$5,Tableau1[[#This Row],[Fin]]-Tableau1[[#This Row],[Début]],0)</f>
        <v>0</v>
      </c>
      <c r="O1806" s="61">
        <f>IF(Tableau1[[#This Row],[Noms_M]]=O$5,Tableau1[[#This Row],[Fin_M]]-Tableau1[[#This Row],[Début_M]],0)+IF(Tableau1[[#This Row],[Noms]]=O$5,Tableau1[[#This Row],[Fin]]-Tableau1[[#This Row],[Début]],0)</f>
        <v>0</v>
      </c>
      <c r="P1806" s="61">
        <f>IF(Tableau1[[#This Row],[Noms_M]]=P$5,Tableau1[[#This Row],[Fin_M]]-Tableau1[[#This Row],[Début_M]],0)+IF(Tableau1[[#This Row],[Noms]]=P$5,Tableau1[[#This Row],[Fin]]-Tableau1[[#This Row],[Début]],0)</f>
        <v>0</v>
      </c>
      <c r="Q1806" s="61">
        <f>IF(Tableau1[[#This Row],[Noms_M]]=Q$5,Tableau1[[#This Row],[Fin_M]]-Tableau1[[#This Row],[Début_M]],0)+IF(Tableau1[[#This Row],[Noms]]=Q$5,Tableau1[[#This Row],[Fin]]-Tableau1[[#This Row],[Début]],0)</f>
        <v>0</v>
      </c>
      <c r="R1806" s="61">
        <f>IF(Tableau1[[#This Row],[Noms_M]]=R$5,Tableau1[[#This Row],[Fin_M]]-Tableau1[[#This Row],[Début_M]],0)+IF(Tableau1[[#This Row],[Noms]]=R$5,Tableau1[[#This Row],[Fin]]-Tableau1[[#This Row],[Début]],0)</f>
        <v>0</v>
      </c>
      <c r="S1806" s="62">
        <f>IF(Tableau1[[#This Row],[Noms_M]]=S$5,Tableau1[[#This Row],[Fin_M]]-Tableau1[[#This Row],[Début_M]],0)+IF(Tableau1[[#This Row],[Noms]]=S$5,Tableau1[[#This Row],[Fin]]-Tableau1[[#This Row],[Début]],0)</f>
        <v>0</v>
      </c>
    </row>
    <row r="1807" spans="1:19" s="17" customFormat="1" ht="20.25" customHeight="1" thickBot="1" x14ac:dyDescent="0.35">
      <c r="A1807" s="37"/>
      <c r="B1807" s="56" t="str">
        <f t="shared" ref="B1807" si="2882">TEXT(A1806,"mmm")</f>
        <v>août</v>
      </c>
      <c r="C1807" s="57">
        <f t="shared" ref="C1807" si="2883">_xlfn.ISOWEEKNUM(A1806)</f>
        <v>34</v>
      </c>
      <c r="D1807" s="34"/>
      <c r="E1807" s="10"/>
      <c r="F1807" s="2"/>
      <c r="G1807" s="11"/>
      <c r="H1807" s="15"/>
      <c r="I1807" s="2"/>
      <c r="J1807" s="59"/>
      <c r="K1807" s="18"/>
      <c r="L1807" s="3"/>
      <c r="N1807" s="61">
        <f>IF(Tableau1[[#This Row],[Noms_M]]=N$5,Tableau1[[#This Row],[Fin_M]]-Tableau1[[#This Row],[Début_M]],0)+IF(Tableau1[[#This Row],[Noms]]=N$5,Tableau1[[#This Row],[Fin]]-Tableau1[[#This Row],[Début]],0)</f>
        <v>0</v>
      </c>
      <c r="O1807" s="61">
        <f>IF(Tableau1[[#This Row],[Noms_M]]=O$5,Tableau1[[#This Row],[Fin_M]]-Tableau1[[#This Row],[Début_M]],0)+IF(Tableau1[[#This Row],[Noms]]=O$5,Tableau1[[#This Row],[Fin]]-Tableau1[[#This Row],[Début]],0)</f>
        <v>0</v>
      </c>
      <c r="P1807" s="61">
        <f>IF(Tableau1[[#This Row],[Noms_M]]=P$5,Tableau1[[#This Row],[Fin_M]]-Tableau1[[#This Row],[Début_M]],0)+IF(Tableau1[[#This Row],[Noms]]=P$5,Tableau1[[#This Row],[Fin]]-Tableau1[[#This Row],[Début]],0)</f>
        <v>0</v>
      </c>
      <c r="Q1807" s="61">
        <f>IF(Tableau1[[#This Row],[Noms_M]]=Q$5,Tableau1[[#This Row],[Fin_M]]-Tableau1[[#This Row],[Début_M]],0)+IF(Tableau1[[#This Row],[Noms]]=Q$5,Tableau1[[#This Row],[Fin]]-Tableau1[[#This Row],[Début]],0)</f>
        <v>0</v>
      </c>
      <c r="R1807" s="61">
        <f>IF(Tableau1[[#This Row],[Noms_M]]=R$5,Tableau1[[#This Row],[Fin_M]]-Tableau1[[#This Row],[Début_M]],0)+IF(Tableau1[[#This Row],[Noms]]=R$5,Tableau1[[#This Row],[Fin]]-Tableau1[[#This Row],[Début]],0)</f>
        <v>0</v>
      </c>
      <c r="S1807" s="62">
        <f>IF(Tableau1[[#This Row],[Noms_M]]=S$5,Tableau1[[#This Row],[Fin_M]]-Tableau1[[#This Row],[Début_M]],0)+IF(Tableau1[[#This Row],[Noms]]=S$5,Tableau1[[#This Row],[Fin]]-Tableau1[[#This Row],[Début]],0)</f>
        <v>0</v>
      </c>
    </row>
    <row r="1808" spans="1:19" s="17" customFormat="1" ht="20.25" customHeight="1" thickBot="1" x14ac:dyDescent="0.35">
      <c r="A1808" s="38"/>
      <c r="B1808" s="56" t="str">
        <f t="shared" ref="B1808" si="2884">TEXT(A1806,"mmm")</f>
        <v>août</v>
      </c>
      <c r="C1808" s="57">
        <f t="shared" ref="C1808" si="2885">_xlfn.ISOWEEKNUM(A1806)</f>
        <v>34</v>
      </c>
      <c r="D1808" s="35"/>
      <c r="E1808" s="22"/>
      <c r="F1808" s="12"/>
      <c r="G1808" s="13"/>
      <c r="H1808" s="24"/>
      <c r="I1808" s="12"/>
      <c r="J1808" s="60"/>
      <c r="K1808" s="18"/>
      <c r="L1808" s="4"/>
      <c r="N1808" s="61">
        <f>IF(Tableau1[[#This Row],[Noms_M]]=N$5,Tableau1[[#This Row],[Fin_M]]-Tableau1[[#This Row],[Début_M]],0)+IF(Tableau1[[#This Row],[Noms]]=N$5,Tableau1[[#This Row],[Fin]]-Tableau1[[#This Row],[Début]],0)</f>
        <v>0</v>
      </c>
      <c r="O1808" s="61">
        <f>IF(Tableau1[[#This Row],[Noms_M]]=O$5,Tableau1[[#This Row],[Fin_M]]-Tableau1[[#This Row],[Début_M]],0)+IF(Tableau1[[#This Row],[Noms]]=O$5,Tableau1[[#This Row],[Fin]]-Tableau1[[#This Row],[Début]],0)</f>
        <v>0</v>
      </c>
      <c r="P1808" s="61">
        <f>IF(Tableau1[[#This Row],[Noms_M]]=P$5,Tableau1[[#This Row],[Fin_M]]-Tableau1[[#This Row],[Début_M]],0)+IF(Tableau1[[#This Row],[Noms]]=P$5,Tableau1[[#This Row],[Fin]]-Tableau1[[#This Row],[Début]],0)</f>
        <v>0</v>
      </c>
      <c r="Q1808" s="61">
        <f>IF(Tableau1[[#This Row],[Noms_M]]=Q$5,Tableau1[[#This Row],[Fin_M]]-Tableau1[[#This Row],[Début_M]],0)+IF(Tableau1[[#This Row],[Noms]]=Q$5,Tableau1[[#This Row],[Fin]]-Tableau1[[#This Row],[Début]],0)</f>
        <v>0</v>
      </c>
      <c r="R1808" s="61">
        <f>IF(Tableau1[[#This Row],[Noms_M]]=R$5,Tableau1[[#This Row],[Fin_M]]-Tableau1[[#This Row],[Début_M]],0)+IF(Tableau1[[#This Row],[Noms]]=R$5,Tableau1[[#This Row],[Fin]]-Tableau1[[#This Row],[Début]],0)</f>
        <v>0</v>
      </c>
      <c r="S1808" s="62">
        <f>IF(Tableau1[[#This Row],[Noms_M]]=S$5,Tableau1[[#This Row],[Fin_M]]-Tableau1[[#This Row],[Début_M]],0)+IF(Tableau1[[#This Row],[Noms]]=S$5,Tableau1[[#This Row],[Fin]]-Tableau1[[#This Row],[Début]],0)</f>
        <v>0</v>
      </c>
    </row>
    <row r="1809" spans="1:26" s="17" customFormat="1" ht="20.25" customHeight="1" thickBot="1" x14ac:dyDescent="0.35">
      <c r="A1809" s="36">
        <f>A1806+1</f>
        <v>46257</v>
      </c>
      <c r="B1809" s="55" t="str">
        <f t="shared" si="2787"/>
        <v>août</v>
      </c>
      <c r="C1809" s="57">
        <f t="shared" ref="C1809" si="2886">_xlfn.ISOWEEKNUM(A1809)</f>
        <v>34</v>
      </c>
      <c r="D1809" s="33">
        <f>A1809</f>
        <v>46257</v>
      </c>
      <c r="E1809" s="8"/>
      <c r="F1809" s="1"/>
      <c r="G1809" s="9"/>
      <c r="H1809" s="14"/>
      <c r="I1809" s="1"/>
      <c r="J1809" s="58"/>
      <c r="K1809" s="18"/>
      <c r="L1809" s="7"/>
      <c r="N1809" s="61">
        <f>IF(Tableau1[[#This Row],[Noms_M]]=N$5,Tableau1[[#This Row],[Fin_M]]-Tableau1[[#This Row],[Début_M]],0)+IF(Tableau1[[#This Row],[Noms]]=N$5,Tableau1[[#This Row],[Fin]]-Tableau1[[#This Row],[Début]],0)</f>
        <v>0</v>
      </c>
      <c r="O1809" s="61">
        <f>IF(Tableau1[[#This Row],[Noms_M]]=O$5,Tableau1[[#This Row],[Fin_M]]-Tableau1[[#This Row],[Début_M]],0)+IF(Tableau1[[#This Row],[Noms]]=O$5,Tableau1[[#This Row],[Fin]]-Tableau1[[#This Row],[Début]],0)</f>
        <v>0</v>
      </c>
      <c r="P1809" s="61">
        <f>IF(Tableau1[[#This Row],[Noms_M]]=P$5,Tableau1[[#This Row],[Fin_M]]-Tableau1[[#This Row],[Début_M]],0)+IF(Tableau1[[#This Row],[Noms]]=P$5,Tableau1[[#This Row],[Fin]]-Tableau1[[#This Row],[Début]],0)</f>
        <v>0</v>
      </c>
      <c r="Q1809" s="61">
        <f>IF(Tableau1[[#This Row],[Noms_M]]=Q$5,Tableau1[[#This Row],[Fin_M]]-Tableau1[[#This Row],[Début_M]],0)+IF(Tableau1[[#This Row],[Noms]]=Q$5,Tableau1[[#This Row],[Fin]]-Tableau1[[#This Row],[Début]],0)</f>
        <v>0</v>
      </c>
      <c r="R1809" s="61">
        <f>IF(Tableau1[[#This Row],[Noms_M]]=R$5,Tableau1[[#This Row],[Fin_M]]-Tableau1[[#This Row],[Début_M]],0)+IF(Tableau1[[#This Row],[Noms]]=R$5,Tableau1[[#This Row],[Fin]]-Tableau1[[#This Row],[Début]],0)</f>
        <v>0</v>
      </c>
      <c r="S1809" s="62">
        <f>IF(Tableau1[[#This Row],[Noms_M]]=S$5,Tableau1[[#This Row],[Fin_M]]-Tableau1[[#This Row],[Début_M]],0)+IF(Tableau1[[#This Row],[Noms]]=S$5,Tableau1[[#This Row],[Fin]]-Tableau1[[#This Row],[Début]],0)</f>
        <v>0</v>
      </c>
    </row>
    <row r="1810" spans="1:26" s="17" customFormat="1" ht="20.25" customHeight="1" thickBot="1" x14ac:dyDescent="0.35">
      <c r="A1810" s="37"/>
      <c r="B1810" s="56" t="str">
        <f t="shared" si="2794"/>
        <v>août</v>
      </c>
      <c r="C1810" s="57">
        <f t="shared" ref="C1810" si="2887">_xlfn.ISOWEEKNUM(A1809)</f>
        <v>34</v>
      </c>
      <c r="D1810" s="34"/>
      <c r="E1810" s="10"/>
      <c r="F1810" s="2"/>
      <c r="G1810" s="11"/>
      <c r="H1810" s="15"/>
      <c r="I1810" s="2"/>
      <c r="J1810" s="59"/>
      <c r="K1810" s="18"/>
      <c r="L1810" s="3"/>
      <c r="N1810" s="61">
        <f>IF(Tableau1[[#This Row],[Noms_M]]=N$5,Tableau1[[#This Row],[Fin_M]]-Tableau1[[#This Row],[Début_M]],0)+IF(Tableau1[[#This Row],[Noms]]=N$5,Tableau1[[#This Row],[Fin]]-Tableau1[[#This Row],[Début]],0)</f>
        <v>0</v>
      </c>
      <c r="O1810" s="61">
        <f>IF(Tableau1[[#This Row],[Noms_M]]=O$5,Tableau1[[#This Row],[Fin_M]]-Tableau1[[#This Row],[Début_M]],0)+IF(Tableau1[[#This Row],[Noms]]=O$5,Tableau1[[#This Row],[Fin]]-Tableau1[[#This Row],[Début]],0)</f>
        <v>0</v>
      </c>
      <c r="P1810" s="61">
        <f>IF(Tableau1[[#This Row],[Noms_M]]=P$5,Tableau1[[#This Row],[Fin_M]]-Tableau1[[#This Row],[Début_M]],0)+IF(Tableau1[[#This Row],[Noms]]=P$5,Tableau1[[#This Row],[Fin]]-Tableau1[[#This Row],[Début]],0)</f>
        <v>0</v>
      </c>
      <c r="Q1810" s="61">
        <f>IF(Tableau1[[#This Row],[Noms_M]]=Q$5,Tableau1[[#This Row],[Fin_M]]-Tableau1[[#This Row],[Début_M]],0)+IF(Tableau1[[#This Row],[Noms]]=Q$5,Tableau1[[#This Row],[Fin]]-Tableau1[[#This Row],[Début]],0)</f>
        <v>0</v>
      </c>
      <c r="R1810" s="61">
        <f>IF(Tableau1[[#This Row],[Noms_M]]=R$5,Tableau1[[#This Row],[Fin_M]]-Tableau1[[#This Row],[Début_M]],0)+IF(Tableau1[[#This Row],[Noms]]=R$5,Tableau1[[#This Row],[Fin]]-Tableau1[[#This Row],[Début]],0)</f>
        <v>0</v>
      </c>
      <c r="S1810" s="62">
        <f>IF(Tableau1[[#This Row],[Noms_M]]=S$5,Tableau1[[#This Row],[Fin_M]]-Tableau1[[#This Row],[Début_M]],0)+IF(Tableau1[[#This Row],[Noms]]=S$5,Tableau1[[#This Row],[Fin]]-Tableau1[[#This Row],[Début]],0)</f>
        <v>0</v>
      </c>
    </row>
    <row r="1811" spans="1:26" s="17" customFormat="1" ht="20.25" customHeight="1" thickBot="1" x14ac:dyDescent="0.35">
      <c r="A1811" s="38"/>
      <c r="B1811" s="56" t="str">
        <f t="shared" si="2796"/>
        <v>août</v>
      </c>
      <c r="C1811" s="57">
        <f t="shared" ref="C1811" si="2888">_xlfn.ISOWEEKNUM(A1809)</f>
        <v>34</v>
      </c>
      <c r="D1811" s="35"/>
      <c r="E1811" s="22"/>
      <c r="F1811" s="12"/>
      <c r="G1811" s="13"/>
      <c r="H1811" s="24"/>
      <c r="I1811" s="12"/>
      <c r="J1811" s="60"/>
      <c r="K1811" s="18"/>
      <c r="L1811" s="4"/>
      <c r="N1811" s="61">
        <f>IF(Tableau1[[#This Row],[Noms_M]]=N$5,Tableau1[[#This Row],[Fin_M]]-Tableau1[[#This Row],[Début_M]],0)+IF(Tableau1[[#This Row],[Noms]]=N$5,Tableau1[[#This Row],[Fin]]-Tableau1[[#This Row],[Début]],0)</f>
        <v>0</v>
      </c>
      <c r="O1811" s="61">
        <f>IF(Tableau1[[#This Row],[Noms_M]]=O$5,Tableau1[[#This Row],[Fin_M]]-Tableau1[[#This Row],[Début_M]],0)+IF(Tableau1[[#This Row],[Noms]]=O$5,Tableau1[[#This Row],[Fin]]-Tableau1[[#This Row],[Début]],0)</f>
        <v>0</v>
      </c>
      <c r="P1811" s="61">
        <f>IF(Tableau1[[#This Row],[Noms_M]]=P$5,Tableau1[[#This Row],[Fin_M]]-Tableau1[[#This Row],[Début_M]],0)+IF(Tableau1[[#This Row],[Noms]]=P$5,Tableau1[[#This Row],[Fin]]-Tableau1[[#This Row],[Début]],0)</f>
        <v>0</v>
      </c>
      <c r="Q1811" s="61">
        <f>IF(Tableau1[[#This Row],[Noms_M]]=Q$5,Tableau1[[#This Row],[Fin_M]]-Tableau1[[#This Row],[Début_M]],0)+IF(Tableau1[[#This Row],[Noms]]=Q$5,Tableau1[[#This Row],[Fin]]-Tableau1[[#This Row],[Début]],0)</f>
        <v>0</v>
      </c>
      <c r="R1811" s="61">
        <f>IF(Tableau1[[#This Row],[Noms_M]]=R$5,Tableau1[[#This Row],[Fin_M]]-Tableau1[[#This Row],[Début_M]],0)+IF(Tableau1[[#This Row],[Noms]]=R$5,Tableau1[[#This Row],[Fin]]-Tableau1[[#This Row],[Début]],0)</f>
        <v>0</v>
      </c>
      <c r="S1811" s="62">
        <f>IF(Tableau1[[#This Row],[Noms_M]]=S$5,Tableau1[[#This Row],[Fin_M]]-Tableau1[[#This Row],[Début_M]],0)+IF(Tableau1[[#This Row],[Noms]]=S$5,Tableau1[[#This Row],[Fin]]-Tableau1[[#This Row],[Début]],0)</f>
        <v>0</v>
      </c>
    </row>
    <row r="1812" spans="1:26" s="17" customFormat="1" ht="20.25" customHeight="1" thickBot="1" x14ac:dyDescent="0.35">
      <c r="A1812" s="36">
        <f>A1809+1</f>
        <v>46258</v>
      </c>
      <c r="B1812" s="55" t="str">
        <f t="shared" si="2798"/>
        <v>août</v>
      </c>
      <c r="C1812" s="57">
        <f t="shared" ref="C1812" si="2889">_xlfn.ISOWEEKNUM(A1812)</f>
        <v>35</v>
      </c>
      <c r="D1812" s="33">
        <f>A1812</f>
        <v>46258</v>
      </c>
      <c r="E1812" s="8"/>
      <c r="F1812" s="1"/>
      <c r="G1812" s="9"/>
      <c r="H1812" s="14"/>
      <c r="I1812" s="1"/>
      <c r="J1812" s="58"/>
      <c r="K1812" s="18"/>
      <c r="L1812" s="7"/>
      <c r="N1812" s="61">
        <f>IF(Tableau1[[#This Row],[Noms_M]]=N$5,Tableau1[[#This Row],[Fin_M]]-Tableau1[[#This Row],[Début_M]],0)+IF(Tableau1[[#This Row],[Noms]]=N$5,Tableau1[[#This Row],[Fin]]-Tableau1[[#This Row],[Début]],0)</f>
        <v>0</v>
      </c>
      <c r="O1812" s="61">
        <f>IF(Tableau1[[#This Row],[Noms_M]]=O$5,Tableau1[[#This Row],[Fin_M]]-Tableau1[[#This Row],[Début_M]],0)+IF(Tableau1[[#This Row],[Noms]]=O$5,Tableau1[[#This Row],[Fin]]-Tableau1[[#This Row],[Début]],0)</f>
        <v>0</v>
      </c>
      <c r="P1812" s="61">
        <f>IF(Tableau1[[#This Row],[Noms_M]]=P$5,Tableau1[[#This Row],[Fin_M]]-Tableau1[[#This Row],[Début_M]],0)+IF(Tableau1[[#This Row],[Noms]]=P$5,Tableau1[[#This Row],[Fin]]-Tableau1[[#This Row],[Début]],0)</f>
        <v>0</v>
      </c>
      <c r="Q1812" s="61">
        <f>IF(Tableau1[[#This Row],[Noms_M]]=Q$5,Tableau1[[#This Row],[Fin_M]]-Tableau1[[#This Row],[Début_M]],0)+IF(Tableau1[[#This Row],[Noms]]=Q$5,Tableau1[[#This Row],[Fin]]-Tableau1[[#This Row],[Début]],0)</f>
        <v>0</v>
      </c>
      <c r="R1812" s="61">
        <f>IF(Tableau1[[#This Row],[Noms_M]]=R$5,Tableau1[[#This Row],[Fin_M]]-Tableau1[[#This Row],[Début_M]],0)+IF(Tableau1[[#This Row],[Noms]]=R$5,Tableau1[[#This Row],[Fin]]-Tableau1[[#This Row],[Début]],0)</f>
        <v>0</v>
      </c>
      <c r="S1812" s="62">
        <f>IF(Tableau1[[#This Row],[Noms_M]]=S$5,Tableau1[[#This Row],[Fin_M]]-Tableau1[[#This Row],[Début_M]],0)+IF(Tableau1[[#This Row],[Noms]]=S$5,Tableau1[[#This Row],[Fin]]-Tableau1[[#This Row],[Début]],0)</f>
        <v>0</v>
      </c>
      <c r="U1812" s="70">
        <f>SUM(N1812:N1832)</f>
        <v>0</v>
      </c>
      <c r="V1812" s="70">
        <f t="shared" ref="V1812" si="2890">SUM(O1812:O1832)</f>
        <v>0</v>
      </c>
      <c r="W1812" s="70">
        <f t="shared" ref="W1812" si="2891">SUM(P1812:P1832)</f>
        <v>0</v>
      </c>
      <c r="X1812" s="70">
        <f t="shared" ref="X1812" si="2892">SUM(Q1812:Q1832)</f>
        <v>0</v>
      </c>
      <c r="Y1812" s="70">
        <f t="shared" ref="Y1812" si="2893">SUM(R1812:R1832)</f>
        <v>0</v>
      </c>
      <c r="Z1812" s="70">
        <f t="shared" ref="Z1812" si="2894">SUM(S1812:S1832)</f>
        <v>0</v>
      </c>
    </row>
    <row r="1813" spans="1:26" s="17" customFormat="1" ht="20.25" customHeight="1" thickBot="1" x14ac:dyDescent="0.35">
      <c r="A1813" s="37"/>
      <c r="B1813" s="56" t="str">
        <f t="shared" si="2800"/>
        <v>août</v>
      </c>
      <c r="C1813" s="57">
        <f t="shared" ref="C1813" si="2895">_xlfn.ISOWEEKNUM(A1812)</f>
        <v>35</v>
      </c>
      <c r="D1813" s="34"/>
      <c r="E1813" s="10"/>
      <c r="F1813" s="2"/>
      <c r="G1813" s="11"/>
      <c r="H1813" s="15"/>
      <c r="I1813" s="2"/>
      <c r="J1813" s="59"/>
      <c r="K1813" s="18"/>
      <c r="L1813" s="3"/>
      <c r="N1813" s="61">
        <f>IF(Tableau1[[#This Row],[Noms_M]]=N$5,Tableau1[[#This Row],[Fin_M]]-Tableau1[[#This Row],[Début_M]],0)+IF(Tableau1[[#This Row],[Noms]]=N$5,Tableau1[[#This Row],[Fin]]-Tableau1[[#This Row],[Début]],0)</f>
        <v>0</v>
      </c>
      <c r="O1813" s="61">
        <f>IF(Tableau1[[#This Row],[Noms_M]]=O$5,Tableau1[[#This Row],[Fin_M]]-Tableau1[[#This Row],[Début_M]],0)+IF(Tableau1[[#This Row],[Noms]]=O$5,Tableau1[[#This Row],[Fin]]-Tableau1[[#This Row],[Début]],0)</f>
        <v>0</v>
      </c>
      <c r="P1813" s="61">
        <f>IF(Tableau1[[#This Row],[Noms_M]]=P$5,Tableau1[[#This Row],[Fin_M]]-Tableau1[[#This Row],[Début_M]],0)+IF(Tableau1[[#This Row],[Noms]]=P$5,Tableau1[[#This Row],[Fin]]-Tableau1[[#This Row],[Début]],0)</f>
        <v>0</v>
      </c>
      <c r="Q1813" s="61">
        <f>IF(Tableau1[[#This Row],[Noms_M]]=Q$5,Tableau1[[#This Row],[Fin_M]]-Tableau1[[#This Row],[Début_M]],0)+IF(Tableau1[[#This Row],[Noms]]=Q$5,Tableau1[[#This Row],[Fin]]-Tableau1[[#This Row],[Début]],0)</f>
        <v>0</v>
      </c>
      <c r="R1813" s="61">
        <f>IF(Tableau1[[#This Row],[Noms_M]]=R$5,Tableau1[[#This Row],[Fin_M]]-Tableau1[[#This Row],[Début_M]],0)+IF(Tableau1[[#This Row],[Noms]]=R$5,Tableau1[[#This Row],[Fin]]-Tableau1[[#This Row],[Début]],0)</f>
        <v>0</v>
      </c>
      <c r="S1813" s="62">
        <f>IF(Tableau1[[#This Row],[Noms_M]]=S$5,Tableau1[[#This Row],[Fin_M]]-Tableau1[[#This Row],[Début_M]],0)+IF(Tableau1[[#This Row],[Noms]]=S$5,Tableau1[[#This Row],[Fin]]-Tableau1[[#This Row],[Début]],0)</f>
        <v>0</v>
      </c>
    </row>
    <row r="1814" spans="1:26" s="17" customFormat="1" ht="20.25" customHeight="1" thickBot="1" x14ac:dyDescent="0.35">
      <c r="A1814" s="38"/>
      <c r="B1814" s="56" t="str">
        <f t="shared" si="2802"/>
        <v>août</v>
      </c>
      <c r="C1814" s="57">
        <f t="shared" ref="C1814" si="2896">_xlfn.ISOWEEKNUM(A1812)</f>
        <v>35</v>
      </c>
      <c r="D1814" s="35"/>
      <c r="E1814" s="22"/>
      <c r="F1814" s="12"/>
      <c r="G1814" s="13"/>
      <c r="H1814" s="24"/>
      <c r="I1814" s="12"/>
      <c r="J1814" s="60"/>
      <c r="K1814" s="18"/>
      <c r="L1814" s="4"/>
      <c r="N1814" s="61">
        <f>IF(Tableau1[[#This Row],[Noms_M]]=N$5,Tableau1[[#This Row],[Fin_M]]-Tableau1[[#This Row],[Début_M]],0)+IF(Tableau1[[#This Row],[Noms]]=N$5,Tableau1[[#This Row],[Fin]]-Tableau1[[#This Row],[Début]],0)</f>
        <v>0</v>
      </c>
      <c r="O1814" s="61">
        <f>IF(Tableau1[[#This Row],[Noms_M]]=O$5,Tableau1[[#This Row],[Fin_M]]-Tableau1[[#This Row],[Début_M]],0)+IF(Tableau1[[#This Row],[Noms]]=O$5,Tableau1[[#This Row],[Fin]]-Tableau1[[#This Row],[Début]],0)</f>
        <v>0</v>
      </c>
      <c r="P1814" s="61">
        <f>IF(Tableau1[[#This Row],[Noms_M]]=P$5,Tableau1[[#This Row],[Fin_M]]-Tableau1[[#This Row],[Début_M]],0)+IF(Tableau1[[#This Row],[Noms]]=P$5,Tableau1[[#This Row],[Fin]]-Tableau1[[#This Row],[Début]],0)</f>
        <v>0</v>
      </c>
      <c r="Q1814" s="61">
        <f>IF(Tableau1[[#This Row],[Noms_M]]=Q$5,Tableau1[[#This Row],[Fin_M]]-Tableau1[[#This Row],[Début_M]],0)+IF(Tableau1[[#This Row],[Noms]]=Q$5,Tableau1[[#This Row],[Fin]]-Tableau1[[#This Row],[Début]],0)</f>
        <v>0</v>
      </c>
      <c r="R1814" s="61">
        <f>IF(Tableau1[[#This Row],[Noms_M]]=R$5,Tableau1[[#This Row],[Fin_M]]-Tableau1[[#This Row],[Début_M]],0)+IF(Tableau1[[#This Row],[Noms]]=R$5,Tableau1[[#This Row],[Fin]]-Tableau1[[#This Row],[Début]],0)</f>
        <v>0</v>
      </c>
      <c r="S1814" s="62">
        <f>IF(Tableau1[[#This Row],[Noms_M]]=S$5,Tableau1[[#This Row],[Fin_M]]-Tableau1[[#This Row],[Début_M]],0)+IF(Tableau1[[#This Row],[Noms]]=S$5,Tableau1[[#This Row],[Fin]]-Tableau1[[#This Row],[Début]],0)</f>
        <v>0</v>
      </c>
    </row>
    <row r="1815" spans="1:26" s="17" customFormat="1" ht="20.25" customHeight="1" thickBot="1" x14ac:dyDescent="0.35">
      <c r="A1815" s="36">
        <f>A1812+1</f>
        <v>46259</v>
      </c>
      <c r="B1815" s="55" t="str">
        <f t="shared" si="2804"/>
        <v>août</v>
      </c>
      <c r="C1815" s="57">
        <f t="shared" ref="C1815" si="2897">_xlfn.ISOWEEKNUM(A1815)</f>
        <v>35</v>
      </c>
      <c r="D1815" s="33">
        <f>A1815</f>
        <v>46259</v>
      </c>
      <c r="E1815" s="8"/>
      <c r="F1815" s="1"/>
      <c r="G1815" s="9"/>
      <c r="H1815" s="14"/>
      <c r="I1815" s="1"/>
      <c r="J1815" s="58"/>
      <c r="K1815" s="18"/>
      <c r="L1815" s="7"/>
      <c r="N1815" s="61">
        <f>IF(Tableau1[[#This Row],[Noms_M]]=N$5,Tableau1[[#This Row],[Fin_M]]-Tableau1[[#This Row],[Début_M]],0)+IF(Tableau1[[#This Row],[Noms]]=N$5,Tableau1[[#This Row],[Fin]]-Tableau1[[#This Row],[Début]],0)</f>
        <v>0</v>
      </c>
      <c r="O1815" s="61">
        <f>IF(Tableau1[[#This Row],[Noms_M]]=O$5,Tableau1[[#This Row],[Fin_M]]-Tableau1[[#This Row],[Début_M]],0)+IF(Tableau1[[#This Row],[Noms]]=O$5,Tableau1[[#This Row],[Fin]]-Tableau1[[#This Row],[Début]],0)</f>
        <v>0</v>
      </c>
      <c r="P1815" s="61">
        <f>IF(Tableau1[[#This Row],[Noms_M]]=P$5,Tableau1[[#This Row],[Fin_M]]-Tableau1[[#This Row],[Début_M]],0)+IF(Tableau1[[#This Row],[Noms]]=P$5,Tableau1[[#This Row],[Fin]]-Tableau1[[#This Row],[Début]],0)</f>
        <v>0</v>
      </c>
      <c r="Q1815" s="61">
        <f>IF(Tableau1[[#This Row],[Noms_M]]=Q$5,Tableau1[[#This Row],[Fin_M]]-Tableau1[[#This Row],[Début_M]],0)+IF(Tableau1[[#This Row],[Noms]]=Q$5,Tableau1[[#This Row],[Fin]]-Tableau1[[#This Row],[Début]],0)</f>
        <v>0</v>
      </c>
      <c r="R1815" s="61">
        <f>IF(Tableau1[[#This Row],[Noms_M]]=R$5,Tableau1[[#This Row],[Fin_M]]-Tableau1[[#This Row],[Début_M]],0)+IF(Tableau1[[#This Row],[Noms]]=R$5,Tableau1[[#This Row],[Fin]]-Tableau1[[#This Row],[Début]],0)</f>
        <v>0</v>
      </c>
      <c r="S1815" s="62">
        <f>IF(Tableau1[[#This Row],[Noms_M]]=S$5,Tableau1[[#This Row],[Fin_M]]-Tableau1[[#This Row],[Début_M]],0)+IF(Tableau1[[#This Row],[Noms]]=S$5,Tableau1[[#This Row],[Fin]]-Tableau1[[#This Row],[Début]],0)</f>
        <v>0</v>
      </c>
    </row>
    <row r="1816" spans="1:26" s="17" customFormat="1" ht="20.25" customHeight="1" thickBot="1" x14ac:dyDescent="0.35">
      <c r="A1816" s="37"/>
      <c r="B1816" s="56" t="str">
        <f t="shared" si="2806"/>
        <v>août</v>
      </c>
      <c r="C1816" s="57">
        <f t="shared" ref="C1816" si="2898">_xlfn.ISOWEEKNUM(A1815)</f>
        <v>35</v>
      </c>
      <c r="D1816" s="34"/>
      <c r="E1816" s="10"/>
      <c r="F1816" s="2"/>
      <c r="G1816" s="11"/>
      <c r="H1816" s="15"/>
      <c r="I1816" s="2"/>
      <c r="J1816" s="59"/>
      <c r="K1816" s="18"/>
      <c r="L1816" s="3"/>
      <c r="N1816" s="61">
        <f>IF(Tableau1[[#This Row],[Noms_M]]=N$5,Tableau1[[#This Row],[Fin_M]]-Tableau1[[#This Row],[Début_M]],0)+IF(Tableau1[[#This Row],[Noms]]=N$5,Tableau1[[#This Row],[Fin]]-Tableau1[[#This Row],[Début]],0)</f>
        <v>0</v>
      </c>
      <c r="O1816" s="61">
        <f>IF(Tableau1[[#This Row],[Noms_M]]=O$5,Tableau1[[#This Row],[Fin_M]]-Tableau1[[#This Row],[Début_M]],0)+IF(Tableau1[[#This Row],[Noms]]=O$5,Tableau1[[#This Row],[Fin]]-Tableau1[[#This Row],[Début]],0)</f>
        <v>0</v>
      </c>
      <c r="P1816" s="61">
        <f>IF(Tableau1[[#This Row],[Noms_M]]=P$5,Tableau1[[#This Row],[Fin_M]]-Tableau1[[#This Row],[Début_M]],0)+IF(Tableau1[[#This Row],[Noms]]=P$5,Tableau1[[#This Row],[Fin]]-Tableau1[[#This Row],[Début]],0)</f>
        <v>0</v>
      </c>
      <c r="Q1816" s="61">
        <f>IF(Tableau1[[#This Row],[Noms_M]]=Q$5,Tableau1[[#This Row],[Fin_M]]-Tableau1[[#This Row],[Début_M]],0)+IF(Tableau1[[#This Row],[Noms]]=Q$5,Tableau1[[#This Row],[Fin]]-Tableau1[[#This Row],[Début]],0)</f>
        <v>0</v>
      </c>
      <c r="R1816" s="61">
        <f>IF(Tableau1[[#This Row],[Noms_M]]=R$5,Tableau1[[#This Row],[Fin_M]]-Tableau1[[#This Row],[Début_M]],0)+IF(Tableau1[[#This Row],[Noms]]=R$5,Tableau1[[#This Row],[Fin]]-Tableau1[[#This Row],[Début]],0)</f>
        <v>0</v>
      </c>
      <c r="S1816" s="62">
        <f>IF(Tableau1[[#This Row],[Noms_M]]=S$5,Tableau1[[#This Row],[Fin_M]]-Tableau1[[#This Row],[Début_M]],0)+IF(Tableau1[[#This Row],[Noms]]=S$5,Tableau1[[#This Row],[Fin]]-Tableau1[[#This Row],[Début]],0)</f>
        <v>0</v>
      </c>
    </row>
    <row r="1817" spans="1:26" s="17" customFormat="1" ht="20.25" customHeight="1" thickBot="1" x14ac:dyDescent="0.35">
      <c r="A1817" s="38"/>
      <c r="B1817" s="56" t="str">
        <f t="shared" si="2808"/>
        <v>août</v>
      </c>
      <c r="C1817" s="57">
        <f t="shared" ref="C1817" si="2899">_xlfn.ISOWEEKNUM(A1815)</f>
        <v>35</v>
      </c>
      <c r="D1817" s="35"/>
      <c r="E1817" s="22"/>
      <c r="F1817" s="12"/>
      <c r="G1817" s="13"/>
      <c r="H1817" s="24"/>
      <c r="I1817" s="12"/>
      <c r="J1817" s="60"/>
      <c r="K1817" s="18"/>
      <c r="L1817" s="4"/>
      <c r="N1817" s="61">
        <f>IF(Tableau1[[#This Row],[Noms_M]]=N$5,Tableau1[[#This Row],[Fin_M]]-Tableau1[[#This Row],[Début_M]],0)+IF(Tableau1[[#This Row],[Noms]]=N$5,Tableau1[[#This Row],[Fin]]-Tableau1[[#This Row],[Début]],0)</f>
        <v>0</v>
      </c>
      <c r="O1817" s="61">
        <f>IF(Tableau1[[#This Row],[Noms_M]]=O$5,Tableau1[[#This Row],[Fin_M]]-Tableau1[[#This Row],[Début_M]],0)+IF(Tableau1[[#This Row],[Noms]]=O$5,Tableau1[[#This Row],[Fin]]-Tableau1[[#This Row],[Début]],0)</f>
        <v>0</v>
      </c>
      <c r="P1817" s="61">
        <f>IF(Tableau1[[#This Row],[Noms_M]]=P$5,Tableau1[[#This Row],[Fin_M]]-Tableau1[[#This Row],[Début_M]],0)+IF(Tableau1[[#This Row],[Noms]]=P$5,Tableau1[[#This Row],[Fin]]-Tableau1[[#This Row],[Début]],0)</f>
        <v>0</v>
      </c>
      <c r="Q1817" s="61">
        <f>IF(Tableau1[[#This Row],[Noms_M]]=Q$5,Tableau1[[#This Row],[Fin_M]]-Tableau1[[#This Row],[Début_M]],0)+IF(Tableau1[[#This Row],[Noms]]=Q$5,Tableau1[[#This Row],[Fin]]-Tableau1[[#This Row],[Début]],0)</f>
        <v>0</v>
      </c>
      <c r="R1817" s="61">
        <f>IF(Tableau1[[#This Row],[Noms_M]]=R$5,Tableau1[[#This Row],[Fin_M]]-Tableau1[[#This Row],[Début_M]],0)+IF(Tableau1[[#This Row],[Noms]]=R$5,Tableau1[[#This Row],[Fin]]-Tableau1[[#This Row],[Début]],0)</f>
        <v>0</v>
      </c>
      <c r="S1817" s="62">
        <f>IF(Tableau1[[#This Row],[Noms_M]]=S$5,Tableau1[[#This Row],[Fin_M]]-Tableau1[[#This Row],[Début_M]],0)+IF(Tableau1[[#This Row],[Noms]]=S$5,Tableau1[[#This Row],[Fin]]-Tableau1[[#This Row],[Début]],0)</f>
        <v>0</v>
      </c>
    </row>
    <row r="1818" spans="1:26" s="17" customFormat="1" ht="20.25" customHeight="1" thickBot="1" x14ac:dyDescent="0.35">
      <c r="A1818" s="36">
        <f>A1815+1</f>
        <v>46260</v>
      </c>
      <c r="B1818" s="55" t="str">
        <f t="shared" si="2810"/>
        <v>août</v>
      </c>
      <c r="C1818" s="57">
        <f t="shared" ref="C1818" si="2900">_xlfn.ISOWEEKNUM(A1818)</f>
        <v>35</v>
      </c>
      <c r="D1818" s="33">
        <f>A1818</f>
        <v>46260</v>
      </c>
      <c r="E1818" s="8"/>
      <c r="F1818" s="1"/>
      <c r="G1818" s="9"/>
      <c r="H1818" s="14"/>
      <c r="I1818" s="1"/>
      <c r="J1818" s="58"/>
      <c r="K1818" s="18"/>
      <c r="L1818" s="7"/>
      <c r="N1818" s="61">
        <f>IF(Tableau1[[#This Row],[Noms_M]]=N$5,Tableau1[[#This Row],[Fin_M]]-Tableau1[[#This Row],[Début_M]],0)+IF(Tableau1[[#This Row],[Noms]]=N$5,Tableau1[[#This Row],[Fin]]-Tableau1[[#This Row],[Début]],0)</f>
        <v>0</v>
      </c>
      <c r="O1818" s="61">
        <f>IF(Tableau1[[#This Row],[Noms_M]]=O$5,Tableau1[[#This Row],[Fin_M]]-Tableau1[[#This Row],[Début_M]],0)+IF(Tableau1[[#This Row],[Noms]]=O$5,Tableau1[[#This Row],[Fin]]-Tableau1[[#This Row],[Début]],0)</f>
        <v>0</v>
      </c>
      <c r="P1818" s="61">
        <f>IF(Tableau1[[#This Row],[Noms_M]]=P$5,Tableau1[[#This Row],[Fin_M]]-Tableau1[[#This Row],[Début_M]],0)+IF(Tableau1[[#This Row],[Noms]]=P$5,Tableau1[[#This Row],[Fin]]-Tableau1[[#This Row],[Début]],0)</f>
        <v>0</v>
      </c>
      <c r="Q1818" s="61">
        <f>IF(Tableau1[[#This Row],[Noms_M]]=Q$5,Tableau1[[#This Row],[Fin_M]]-Tableau1[[#This Row],[Début_M]],0)+IF(Tableau1[[#This Row],[Noms]]=Q$5,Tableau1[[#This Row],[Fin]]-Tableau1[[#This Row],[Début]],0)</f>
        <v>0</v>
      </c>
      <c r="R1818" s="61">
        <f>IF(Tableau1[[#This Row],[Noms_M]]=R$5,Tableau1[[#This Row],[Fin_M]]-Tableau1[[#This Row],[Début_M]],0)+IF(Tableau1[[#This Row],[Noms]]=R$5,Tableau1[[#This Row],[Fin]]-Tableau1[[#This Row],[Début]],0)</f>
        <v>0</v>
      </c>
      <c r="S1818" s="62">
        <f>IF(Tableau1[[#This Row],[Noms_M]]=S$5,Tableau1[[#This Row],[Fin_M]]-Tableau1[[#This Row],[Début_M]],0)+IF(Tableau1[[#This Row],[Noms]]=S$5,Tableau1[[#This Row],[Fin]]-Tableau1[[#This Row],[Début]],0)</f>
        <v>0</v>
      </c>
    </row>
    <row r="1819" spans="1:26" s="17" customFormat="1" ht="20.25" customHeight="1" thickBot="1" x14ac:dyDescent="0.35">
      <c r="A1819" s="37"/>
      <c r="B1819" s="56" t="str">
        <f t="shared" si="2812"/>
        <v>août</v>
      </c>
      <c r="C1819" s="57">
        <f t="shared" ref="C1819" si="2901">_xlfn.ISOWEEKNUM(A1818)</f>
        <v>35</v>
      </c>
      <c r="D1819" s="34"/>
      <c r="E1819" s="10"/>
      <c r="F1819" s="2"/>
      <c r="G1819" s="11"/>
      <c r="H1819" s="15"/>
      <c r="I1819" s="2"/>
      <c r="J1819" s="59"/>
      <c r="K1819" s="18"/>
      <c r="L1819" s="3"/>
      <c r="N1819" s="61">
        <f>IF(Tableau1[[#This Row],[Noms_M]]=N$5,Tableau1[[#This Row],[Fin_M]]-Tableau1[[#This Row],[Début_M]],0)+IF(Tableau1[[#This Row],[Noms]]=N$5,Tableau1[[#This Row],[Fin]]-Tableau1[[#This Row],[Début]],0)</f>
        <v>0</v>
      </c>
      <c r="O1819" s="61">
        <f>IF(Tableau1[[#This Row],[Noms_M]]=O$5,Tableau1[[#This Row],[Fin_M]]-Tableau1[[#This Row],[Début_M]],0)+IF(Tableau1[[#This Row],[Noms]]=O$5,Tableau1[[#This Row],[Fin]]-Tableau1[[#This Row],[Début]],0)</f>
        <v>0</v>
      </c>
      <c r="P1819" s="61">
        <f>IF(Tableau1[[#This Row],[Noms_M]]=P$5,Tableau1[[#This Row],[Fin_M]]-Tableau1[[#This Row],[Début_M]],0)+IF(Tableau1[[#This Row],[Noms]]=P$5,Tableau1[[#This Row],[Fin]]-Tableau1[[#This Row],[Début]],0)</f>
        <v>0</v>
      </c>
      <c r="Q1819" s="61">
        <f>IF(Tableau1[[#This Row],[Noms_M]]=Q$5,Tableau1[[#This Row],[Fin_M]]-Tableau1[[#This Row],[Début_M]],0)+IF(Tableau1[[#This Row],[Noms]]=Q$5,Tableau1[[#This Row],[Fin]]-Tableau1[[#This Row],[Début]],0)</f>
        <v>0</v>
      </c>
      <c r="R1819" s="61">
        <f>IF(Tableau1[[#This Row],[Noms_M]]=R$5,Tableau1[[#This Row],[Fin_M]]-Tableau1[[#This Row],[Début_M]],0)+IF(Tableau1[[#This Row],[Noms]]=R$5,Tableau1[[#This Row],[Fin]]-Tableau1[[#This Row],[Début]],0)</f>
        <v>0</v>
      </c>
      <c r="S1819" s="62">
        <f>IF(Tableau1[[#This Row],[Noms_M]]=S$5,Tableau1[[#This Row],[Fin_M]]-Tableau1[[#This Row],[Début_M]],0)+IF(Tableau1[[#This Row],[Noms]]=S$5,Tableau1[[#This Row],[Fin]]-Tableau1[[#This Row],[Début]],0)</f>
        <v>0</v>
      </c>
    </row>
    <row r="1820" spans="1:26" s="17" customFormat="1" ht="20.25" customHeight="1" thickBot="1" x14ac:dyDescent="0.35">
      <c r="A1820" s="38"/>
      <c r="B1820" s="56" t="str">
        <f t="shared" si="2814"/>
        <v>août</v>
      </c>
      <c r="C1820" s="57">
        <f t="shared" ref="C1820" si="2902">_xlfn.ISOWEEKNUM(A1818)</f>
        <v>35</v>
      </c>
      <c r="D1820" s="35"/>
      <c r="E1820" s="22"/>
      <c r="F1820" s="12"/>
      <c r="G1820" s="13"/>
      <c r="H1820" s="24"/>
      <c r="I1820" s="12"/>
      <c r="J1820" s="60"/>
      <c r="K1820" s="18"/>
      <c r="L1820" s="4"/>
      <c r="N1820" s="61">
        <f>IF(Tableau1[[#This Row],[Noms_M]]=N$5,Tableau1[[#This Row],[Fin_M]]-Tableau1[[#This Row],[Début_M]],0)+IF(Tableau1[[#This Row],[Noms]]=N$5,Tableau1[[#This Row],[Fin]]-Tableau1[[#This Row],[Début]],0)</f>
        <v>0</v>
      </c>
      <c r="O1820" s="61">
        <f>IF(Tableau1[[#This Row],[Noms_M]]=O$5,Tableau1[[#This Row],[Fin_M]]-Tableau1[[#This Row],[Début_M]],0)+IF(Tableau1[[#This Row],[Noms]]=O$5,Tableau1[[#This Row],[Fin]]-Tableau1[[#This Row],[Début]],0)</f>
        <v>0</v>
      </c>
      <c r="P1820" s="61">
        <f>IF(Tableau1[[#This Row],[Noms_M]]=P$5,Tableau1[[#This Row],[Fin_M]]-Tableau1[[#This Row],[Début_M]],0)+IF(Tableau1[[#This Row],[Noms]]=P$5,Tableau1[[#This Row],[Fin]]-Tableau1[[#This Row],[Début]],0)</f>
        <v>0</v>
      </c>
      <c r="Q1820" s="61">
        <f>IF(Tableau1[[#This Row],[Noms_M]]=Q$5,Tableau1[[#This Row],[Fin_M]]-Tableau1[[#This Row],[Début_M]],0)+IF(Tableau1[[#This Row],[Noms]]=Q$5,Tableau1[[#This Row],[Fin]]-Tableau1[[#This Row],[Début]],0)</f>
        <v>0</v>
      </c>
      <c r="R1820" s="61">
        <f>IF(Tableau1[[#This Row],[Noms_M]]=R$5,Tableau1[[#This Row],[Fin_M]]-Tableau1[[#This Row],[Début_M]],0)+IF(Tableau1[[#This Row],[Noms]]=R$5,Tableau1[[#This Row],[Fin]]-Tableau1[[#This Row],[Début]],0)</f>
        <v>0</v>
      </c>
      <c r="S1820" s="62">
        <f>IF(Tableau1[[#This Row],[Noms_M]]=S$5,Tableau1[[#This Row],[Fin_M]]-Tableau1[[#This Row],[Début_M]],0)+IF(Tableau1[[#This Row],[Noms]]=S$5,Tableau1[[#This Row],[Fin]]-Tableau1[[#This Row],[Début]],0)</f>
        <v>0</v>
      </c>
    </row>
    <row r="1821" spans="1:26" s="17" customFormat="1" ht="20.25" customHeight="1" thickBot="1" x14ac:dyDescent="0.35">
      <c r="A1821" s="36">
        <f>A1818+1</f>
        <v>46261</v>
      </c>
      <c r="B1821" s="55" t="str">
        <f t="shared" ref="B1821" si="2903">TEXT(A1821,"mmm")</f>
        <v>août</v>
      </c>
      <c r="C1821" s="57">
        <f t="shared" ref="C1821" si="2904">_xlfn.ISOWEEKNUM(A1821)</f>
        <v>35</v>
      </c>
      <c r="D1821" s="33">
        <f>A1821</f>
        <v>46261</v>
      </c>
      <c r="E1821" s="8"/>
      <c r="F1821" s="1"/>
      <c r="G1821" s="9"/>
      <c r="H1821" s="14"/>
      <c r="I1821" s="1"/>
      <c r="J1821" s="58"/>
      <c r="K1821" s="18"/>
      <c r="L1821" s="7"/>
      <c r="N1821" s="61">
        <f>IF(Tableau1[[#This Row],[Noms_M]]=N$5,Tableau1[[#This Row],[Fin_M]]-Tableau1[[#This Row],[Début_M]],0)+IF(Tableau1[[#This Row],[Noms]]=N$5,Tableau1[[#This Row],[Fin]]-Tableau1[[#This Row],[Début]],0)</f>
        <v>0</v>
      </c>
      <c r="O1821" s="61">
        <f>IF(Tableau1[[#This Row],[Noms_M]]=O$5,Tableau1[[#This Row],[Fin_M]]-Tableau1[[#This Row],[Début_M]],0)+IF(Tableau1[[#This Row],[Noms]]=O$5,Tableau1[[#This Row],[Fin]]-Tableau1[[#This Row],[Début]],0)</f>
        <v>0</v>
      </c>
      <c r="P1821" s="61">
        <f>IF(Tableau1[[#This Row],[Noms_M]]=P$5,Tableau1[[#This Row],[Fin_M]]-Tableau1[[#This Row],[Début_M]],0)+IF(Tableau1[[#This Row],[Noms]]=P$5,Tableau1[[#This Row],[Fin]]-Tableau1[[#This Row],[Début]],0)</f>
        <v>0</v>
      </c>
      <c r="Q1821" s="61">
        <f>IF(Tableau1[[#This Row],[Noms_M]]=Q$5,Tableau1[[#This Row],[Fin_M]]-Tableau1[[#This Row],[Début_M]],0)+IF(Tableau1[[#This Row],[Noms]]=Q$5,Tableau1[[#This Row],[Fin]]-Tableau1[[#This Row],[Début]],0)</f>
        <v>0</v>
      </c>
      <c r="R1821" s="61">
        <f>IF(Tableau1[[#This Row],[Noms_M]]=R$5,Tableau1[[#This Row],[Fin_M]]-Tableau1[[#This Row],[Début_M]],0)+IF(Tableau1[[#This Row],[Noms]]=R$5,Tableau1[[#This Row],[Fin]]-Tableau1[[#This Row],[Début]],0)</f>
        <v>0</v>
      </c>
      <c r="S1821" s="62">
        <f>IF(Tableau1[[#This Row],[Noms_M]]=S$5,Tableau1[[#This Row],[Fin_M]]-Tableau1[[#This Row],[Début_M]],0)+IF(Tableau1[[#This Row],[Noms]]=S$5,Tableau1[[#This Row],[Fin]]-Tableau1[[#This Row],[Début]],0)</f>
        <v>0</v>
      </c>
    </row>
    <row r="1822" spans="1:26" s="17" customFormat="1" ht="20.25" customHeight="1" thickBot="1" x14ac:dyDescent="0.35">
      <c r="A1822" s="37"/>
      <c r="B1822" s="56" t="str">
        <f t="shared" ref="B1822" si="2905">TEXT(A1821,"mmm")</f>
        <v>août</v>
      </c>
      <c r="C1822" s="57">
        <f t="shared" ref="C1822" si="2906">_xlfn.ISOWEEKNUM(A1821)</f>
        <v>35</v>
      </c>
      <c r="D1822" s="34"/>
      <c r="E1822" s="10"/>
      <c r="F1822" s="2"/>
      <c r="G1822" s="11"/>
      <c r="H1822" s="15"/>
      <c r="I1822" s="2"/>
      <c r="J1822" s="59"/>
      <c r="K1822" s="18"/>
      <c r="L1822" s="3"/>
      <c r="N1822" s="61">
        <f>IF(Tableau1[[#This Row],[Noms_M]]=N$5,Tableau1[[#This Row],[Fin_M]]-Tableau1[[#This Row],[Début_M]],0)+IF(Tableau1[[#This Row],[Noms]]=N$5,Tableau1[[#This Row],[Fin]]-Tableau1[[#This Row],[Début]],0)</f>
        <v>0</v>
      </c>
      <c r="O1822" s="61">
        <f>IF(Tableau1[[#This Row],[Noms_M]]=O$5,Tableau1[[#This Row],[Fin_M]]-Tableau1[[#This Row],[Début_M]],0)+IF(Tableau1[[#This Row],[Noms]]=O$5,Tableau1[[#This Row],[Fin]]-Tableau1[[#This Row],[Début]],0)</f>
        <v>0</v>
      </c>
      <c r="P1822" s="61">
        <f>IF(Tableau1[[#This Row],[Noms_M]]=P$5,Tableau1[[#This Row],[Fin_M]]-Tableau1[[#This Row],[Début_M]],0)+IF(Tableau1[[#This Row],[Noms]]=P$5,Tableau1[[#This Row],[Fin]]-Tableau1[[#This Row],[Début]],0)</f>
        <v>0</v>
      </c>
      <c r="Q1822" s="61">
        <f>IF(Tableau1[[#This Row],[Noms_M]]=Q$5,Tableau1[[#This Row],[Fin_M]]-Tableau1[[#This Row],[Début_M]],0)+IF(Tableau1[[#This Row],[Noms]]=Q$5,Tableau1[[#This Row],[Fin]]-Tableau1[[#This Row],[Début]],0)</f>
        <v>0</v>
      </c>
      <c r="R1822" s="61">
        <f>IF(Tableau1[[#This Row],[Noms_M]]=R$5,Tableau1[[#This Row],[Fin_M]]-Tableau1[[#This Row],[Début_M]],0)+IF(Tableau1[[#This Row],[Noms]]=R$5,Tableau1[[#This Row],[Fin]]-Tableau1[[#This Row],[Début]],0)</f>
        <v>0</v>
      </c>
      <c r="S1822" s="62">
        <f>IF(Tableau1[[#This Row],[Noms_M]]=S$5,Tableau1[[#This Row],[Fin_M]]-Tableau1[[#This Row],[Début_M]],0)+IF(Tableau1[[#This Row],[Noms]]=S$5,Tableau1[[#This Row],[Fin]]-Tableau1[[#This Row],[Début]],0)</f>
        <v>0</v>
      </c>
    </row>
    <row r="1823" spans="1:26" s="17" customFormat="1" ht="20.25" customHeight="1" thickBot="1" x14ac:dyDescent="0.35">
      <c r="A1823" s="38"/>
      <c r="B1823" s="56" t="str">
        <f t="shared" ref="B1823" si="2907">TEXT(A1821,"mmm")</f>
        <v>août</v>
      </c>
      <c r="C1823" s="57">
        <f t="shared" ref="C1823" si="2908">_xlfn.ISOWEEKNUM(A1821)</f>
        <v>35</v>
      </c>
      <c r="D1823" s="35"/>
      <c r="E1823" s="22"/>
      <c r="F1823" s="12"/>
      <c r="G1823" s="13"/>
      <c r="H1823" s="24"/>
      <c r="I1823" s="12"/>
      <c r="J1823" s="60"/>
      <c r="K1823" s="18"/>
      <c r="L1823" s="4"/>
      <c r="N1823" s="61">
        <f>IF(Tableau1[[#This Row],[Noms_M]]=N$5,Tableau1[[#This Row],[Fin_M]]-Tableau1[[#This Row],[Début_M]],0)+IF(Tableau1[[#This Row],[Noms]]=N$5,Tableau1[[#This Row],[Fin]]-Tableau1[[#This Row],[Début]],0)</f>
        <v>0</v>
      </c>
      <c r="O1823" s="61">
        <f>IF(Tableau1[[#This Row],[Noms_M]]=O$5,Tableau1[[#This Row],[Fin_M]]-Tableau1[[#This Row],[Début_M]],0)+IF(Tableau1[[#This Row],[Noms]]=O$5,Tableau1[[#This Row],[Fin]]-Tableau1[[#This Row],[Début]],0)</f>
        <v>0</v>
      </c>
      <c r="P1823" s="61">
        <f>IF(Tableau1[[#This Row],[Noms_M]]=P$5,Tableau1[[#This Row],[Fin_M]]-Tableau1[[#This Row],[Début_M]],0)+IF(Tableau1[[#This Row],[Noms]]=P$5,Tableau1[[#This Row],[Fin]]-Tableau1[[#This Row],[Début]],0)</f>
        <v>0</v>
      </c>
      <c r="Q1823" s="61">
        <f>IF(Tableau1[[#This Row],[Noms_M]]=Q$5,Tableau1[[#This Row],[Fin_M]]-Tableau1[[#This Row],[Début_M]],0)+IF(Tableau1[[#This Row],[Noms]]=Q$5,Tableau1[[#This Row],[Fin]]-Tableau1[[#This Row],[Début]],0)</f>
        <v>0</v>
      </c>
      <c r="R1823" s="61">
        <f>IF(Tableau1[[#This Row],[Noms_M]]=R$5,Tableau1[[#This Row],[Fin_M]]-Tableau1[[#This Row],[Début_M]],0)+IF(Tableau1[[#This Row],[Noms]]=R$5,Tableau1[[#This Row],[Fin]]-Tableau1[[#This Row],[Début]],0)</f>
        <v>0</v>
      </c>
      <c r="S1823" s="62">
        <f>IF(Tableau1[[#This Row],[Noms_M]]=S$5,Tableau1[[#This Row],[Fin_M]]-Tableau1[[#This Row],[Début_M]],0)+IF(Tableau1[[#This Row],[Noms]]=S$5,Tableau1[[#This Row],[Fin]]-Tableau1[[#This Row],[Début]],0)</f>
        <v>0</v>
      </c>
    </row>
    <row r="1824" spans="1:26" s="17" customFormat="1" ht="20.25" customHeight="1" thickBot="1" x14ac:dyDescent="0.35">
      <c r="A1824" s="36">
        <f>A1821+1</f>
        <v>46262</v>
      </c>
      <c r="B1824" s="55" t="str">
        <f t="shared" ref="B1824:B1884" si="2909">TEXT(A1824,"mmm")</f>
        <v>août</v>
      </c>
      <c r="C1824" s="57">
        <f t="shared" ref="C1824" si="2910">_xlfn.ISOWEEKNUM(A1824)</f>
        <v>35</v>
      </c>
      <c r="D1824" s="33">
        <f>A1824</f>
        <v>46262</v>
      </c>
      <c r="E1824" s="8"/>
      <c r="F1824" s="1"/>
      <c r="G1824" s="9"/>
      <c r="H1824" s="14"/>
      <c r="I1824" s="1"/>
      <c r="J1824" s="58"/>
      <c r="K1824" s="18"/>
      <c r="L1824" s="7"/>
      <c r="N1824" s="61">
        <f>IF(Tableau1[[#This Row],[Noms_M]]=N$5,Tableau1[[#This Row],[Fin_M]]-Tableau1[[#This Row],[Début_M]],0)+IF(Tableau1[[#This Row],[Noms]]=N$5,Tableau1[[#This Row],[Fin]]-Tableau1[[#This Row],[Début]],0)</f>
        <v>0</v>
      </c>
      <c r="O1824" s="61">
        <f>IF(Tableau1[[#This Row],[Noms_M]]=O$5,Tableau1[[#This Row],[Fin_M]]-Tableau1[[#This Row],[Début_M]],0)+IF(Tableau1[[#This Row],[Noms]]=O$5,Tableau1[[#This Row],[Fin]]-Tableau1[[#This Row],[Début]],0)</f>
        <v>0</v>
      </c>
      <c r="P1824" s="61">
        <f>IF(Tableau1[[#This Row],[Noms_M]]=P$5,Tableau1[[#This Row],[Fin_M]]-Tableau1[[#This Row],[Début_M]],0)+IF(Tableau1[[#This Row],[Noms]]=P$5,Tableau1[[#This Row],[Fin]]-Tableau1[[#This Row],[Début]],0)</f>
        <v>0</v>
      </c>
      <c r="Q1824" s="61">
        <f>IF(Tableau1[[#This Row],[Noms_M]]=Q$5,Tableau1[[#This Row],[Fin_M]]-Tableau1[[#This Row],[Début_M]],0)+IF(Tableau1[[#This Row],[Noms]]=Q$5,Tableau1[[#This Row],[Fin]]-Tableau1[[#This Row],[Début]],0)</f>
        <v>0</v>
      </c>
      <c r="R1824" s="61">
        <f>IF(Tableau1[[#This Row],[Noms_M]]=R$5,Tableau1[[#This Row],[Fin_M]]-Tableau1[[#This Row],[Début_M]],0)+IF(Tableau1[[#This Row],[Noms]]=R$5,Tableau1[[#This Row],[Fin]]-Tableau1[[#This Row],[Début]],0)</f>
        <v>0</v>
      </c>
      <c r="S1824" s="62">
        <f>IF(Tableau1[[#This Row],[Noms_M]]=S$5,Tableau1[[#This Row],[Fin_M]]-Tableau1[[#This Row],[Début_M]],0)+IF(Tableau1[[#This Row],[Noms]]=S$5,Tableau1[[#This Row],[Fin]]-Tableau1[[#This Row],[Début]],0)</f>
        <v>0</v>
      </c>
    </row>
    <row r="1825" spans="1:26" s="17" customFormat="1" ht="20.25" customHeight="1" thickBot="1" x14ac:dyDescent="0.35">
      <c r="A1825" s="37"/>
      <c r="B1825" s="56" t="str">
        <f t="shared" ref="B1825:B1885" si="2911">TEXT(A1824,"mmm")</f>
        <v>août</v>
      </c>
      <c r="C1825" s="57">
        <f t="shared" ref="C1825" si="2912">_xlfn.ISOWEEKNUM(A1824)</f>
        <v>35</v>
      </c>
      <c r="D1825" s="34"/>
      <c r="E1825" s="10"/>
      <c r="F1825" s="2"/>
      <c r="G1825" s="11"/>
      <c r="H1825" s="15"/>
      <c r="I1825" s="2"/>
      <c r="J1825" s="59"/>
      <c r="K1825" s="18"/>
      <c r="L1825" s="3"/>
      <c r="N1825" s="61">
        <f>IF(Tableau1[[#This Row],[Noms_M]]=N$5,Tableau1[[#This Row],[Fin_M]]-Tableau1[[#This Row],[Début_M]],0)+IF(Tableau1[[#This Row],[Noms]]=N$5,Tableau1[[#This Row],[Fin]]-Tableau1[[#This Row],[Début]],0)</f>
        <v>0</v>
      </c>
      <c r="O1825" s="61">
        <f>IF(Tableau1[[#This Row],[Noms_M]]=O$5,Tableau1[[#This Row],[Fin_M]]-Tableau1[[#This Row],[Début_M]],0)+IF(Tableau1[[#This Row],[Noms]]=O$5,Tableau1[[#This Row],[Fin]]-Tableau1[[#This Row],[Début]],0)</f>
        <v>0</v>
      </c>
      <c r="P1825" s="61">
        <f>IF(Tableau1[[#This Row],[Noms_M]]=P$5,Tableau1[[#This Row],[Fin_M]]-Tableau1[[#This Row],[Début_M]],0)+IF(Tableau1[[#This Row],[Noms]]=P$5,Tableau1[[#This Row],[Fin]]-Tableau1[[#This Row],[Début]],0)</f>
        <v>0</v>
      </c>
      <c r="Q1825" s="61">
        <f>IF(Tableau1[[#This Row],[Noms_M]]=Q$5,Tableau1[[#This Row],[Fin_M]]-Tableau1[[#This Row],[Début_M]],0)+IF(Tableau1[[#This Row],[Noms]]=Q$5,Tableau1[[#This Row],[Fin]]-Tableau1[[#This Row],[Début]],0)</f>
        <v>0</v>
      </c>
      <c r="R1825" s="61">
        <f>IF(Tableau1[[#This Row],[Noms_M]]=R$5,Tableau1[[#This Row],[Fin_M]]-Tableau1[[#This Row],[Début_M]],0)+IF(Tableau1[[#This Row],[Noms]]=R$5,Tableau1[[#This Row],[Fin]]-Tableau1[[#This Row],[Début]],0)</f>
        <v>0</v>
      </c>
      <c r="S1825" s="62">
        <f>IF(Tableau1[[#This Row],[Noms_M]]=S$5,Tableau1[[#This Row],[Fin_M]]-Tableau1[[#This Row],[Début_M]],0)+IF(Tableau1[[#This Row],[Noms]]=S$5,Tableau1[[#This Row],[Fin]]-Tableau1[[#This Row],[Début]],0)</f>
        <v>0</v>
      </c>
    </row>
    <row r="1826" spans="1:26" s="17" customFormat="1" ht="20.25" customHeight="1" thickBot="1" x14ac:dyDescent="0.35">
      <c r="A1826" s="38"/>
      <c r="B1826" s="56" t="str">
        <f t="shared" ref="B1826:B1886" si="2913">TEXT(A1824,"mmm")</f>
        <v>août</v>
      </c>
      <c r="C1826" s="57">
        <f t="shared" ref="C1826" si="2914">_xlfn.ISOWEEKNUM(A1824)</f>
        <v>35</v>
      </c>
      <c r="D1826" s="35"/>
      <c r="E1826" s="22"/>
      <c r="F1826" s="12"/>
      <c r="G1826" s="13"/>
      <c r="H1826" s="24"/>
      <c r="I1826" s="12"/>
      <c r="J1826" s="60"/>
      <c r="K1826" s="18"/>
      <c r="L1826" s="4"/>
      <c r="N1826" s="61">
        <f>IF(Tableau1[[#This Row],[Noms_M]]=N$5,Tableau1[[#This Row],[Fin_M]]-Tableau1[[#This Row],[Début_M]],0)+IF(Tableau1[[#This Row],[Noms]]=N$5,Tableau1[[#This Row],[Fin]]-Tableau1[[#This Row],[Début]],0)</f>
        <v>0</v>
      </c>
      <c r="O1826" s="61">
        <f>IF(Tableau1[[#This Row],[Noms_M]]=O$5,Tableau1[[#This Row],[Fin_M]]-Tableau1[[#This Row],[Début_M]],0)+IF(Tableau1[[#This Row],[Noms]]=O$5,Tableau1[[#This Row],[Fin]]-Tableau1[[#This Row],[Début]],0)</f>
        <v>0</v>
      </c>
      <c r="P1826" s="61">
        <f>IF(Tableau1[[#This Row],[Noms_M]]=P$5,Tableau1[[#This Row],[Fin_M]]-Tableau1[[#This Row],[Début_M]],0)+IF(Tableau1[[#This Row],[Noms]]=P$5,Tableau1[[#This Row],[Fin]]-Tableau1[[#This Row],[Début]],0)</f>
        <v>0</v>
      </c>
      <c r="Q1826" s="61">
        <f>IF(Tableau1[[#This Row],[Noms_M]]=Q$5,Tableau1[[#This Row],[Fin_M]]-Tableau1[[#This Row],[Début_M]],0)+IF(Tableau1[[#This Row],[Noms]]=Q$5,Tableau1[[#This Row],[Fin]]-Tableau1[[#This Row],[Début]],0)</f>
        <v>0</v>
      </c>
      <c r="R1826" s="61">
        <f>IF(Tableau1[[#This Row],[Noms_M]]=R$5,Tableau1[[#This Row],[Fin_M]]-Tableau1[[#This Row],[Début_M]],0)+IF(Tableau1[[#This Row],[Noms]]=R$5,Tableau1[[#This Row],[Fin]]-Tableau1[[#This Row],[Début]],0)</f>
        <v>0</v>
      </c>
      <c r="S1826" s="62">
        <f>IF(Tableau1[[#This Row],[Noms_M]]=S$5,Tableau1[[#This Row],[Fin_M]]-Tableau1[[#This Row],[Début_M]],0)+IF(Tableau1[[#This Row],[Noms]]=S$5,Tableau1[[#This Row],[Fin]]-Tableau1[[#This Row],[Début]],0)</f>
        <v>0</v>
      </c>
    </row>
    <row r="1827" spans="1:26" s="17" customFormat="1" ht="20.25" customHeight="1" thickBot="1" x14ac:dyDescent="0.35">
      <c r="A1827" s="36">
        <f>A1824+1</f>
        <v>46263</v>
      </c>
      <c r="B1827" s="55" t="str">
        <f t="shared" ref="B1827:B1887" si="2915">TEXT(A1827,"mmm")</f>
        <v>août</v>
      </c>
      <c r="C1827" s="57">
        <f t="shared" ref="C1827" si="2916">_xlfn.ISOWEEKNUM(A1827)</f>
        <v>35</v>
      </c>
      <c r="D1827" s="33">
        <f>A1827</f>
        <v>46263</v>
      </c>
      <c r="E1827" s="8"/>
      <c r="F1827" s="1"/>
      <c r="G1827" s="9"/>
      <c r="H1827" s="14"/>
      <c r="I1827" s="1"/>
      <c r="J1827" s="58"/>
      <c r="K1827" s="18"/>
      <c r="L1827" s="7"/>
      <c r="N1827" s="61">
        <f>IF(Tableau1[[#This Row],[Noms_M]]=N$5,Tableau1[[#This Row],[Fin_M]]-Tableau1[[#This Row],[Début_M]],0)+IF(Tableau1[[#This Row],[Noms]]=N$5,Tableau1[[#This Row],[Fin]]-Tableau1[[#This Row],[Début]],0)</f>
        <v>0</v>
      </c>
      <c r="O1827" s="61">
        <f>IF(Tableau1[[#This Row],[Noms_M]]=O$5,Tableau1[[#This Row],[Fin_M]]-Tableau1[[#This Row],[Début_M]],0)+IF(Tableau1[[#This Row],[Noms]]=O$5,Tableau1[[#This Row],[Fin]]-Tableau1[[#This Row],[Début]],0)</f>
        <v>0</v>
      </c>
      <c r="P1827" s="61">
        <f>IF(Tableau1[[#This Row],[Noms_M]]=P$5,Tableau1[[#This Row],[Fin_M]]-Tableau1[[#This Row],[Début_M]],0)+IF(Tableau1[[#This Row],[Noms]]=P$5,Tableau1[[#This Row],[Fin]]-Tableau1[[#This Row],[Début]],0)</f>
        <v>0</v>
      </c>
      <c r="Q1827" s="61">
        <f>IF(Tableau1[[#This Row],[Noms_M]]=Q$5,Tableau1[[#This Row],[Fin_M]]-Tableau1[[#This Row],[Début_M]],0)+IF(Tableau1[[#This Row],[Noms]]=Q$5,Tableau1[[#This Row],[Fin]]-Tableau1[[#This Row],[Début]],0)</f>
        <v>0</v>
      </c>
      <c r="R1827" s="61">
        <f>IF(Tableau1[[#This Row],[Noms_M]]=R$5,Tableau1[[#This Row],[Fin_M]]-Tableau1[[#This Row],[Début_M]],0)+IF(Tableau1[[#This Row],[Noms]]=R$5,Tableau1[[#This Row],[Fin]]-Tableau1[[#This Row],[Début]],0)</f>
        <v>0</v>
      </c>
      <c r="S1827" s="62">
        <f>IF(Tableau1[[#This Row],[Noms_M]]=S$5,Tableau1[[#This Row],[Fin_M]]-Tableau1[[#This Row],[Début_M]],0)+IF(Tableau1[[#This Row],[Noms]]=S$5,Tableau1[[#This Row],[Fin]]-Tableau1[[#This Row],[Début]],0)</f>
        <v>0</v>
      </c>
    </row>
    <row r="1828" spans="1:26" s="17" customFormat="1" ht="20.25" customHeight="1" thickBot="1" x14ac:dyDescent="0.35">
      <c r="A1828" s="37"/>
      <c r="B1828" s="56" t="str">
        <f t="shared" ref="B1828:B1888" si="2917">TEXT(A1827,"mmm")</f>
        <v>août</v>
      </c>
      <c r="C1828" s="57">
        <f t="shared" ref="C1828" si="2918">_xlfn.ISOWEEKNUM(A1827)</f>
        <v>35</v>
      </c>
      <c r="D1828" s="34"/>
      <c r="E1828" s="10"/>
      <c r="F1828" s="2"/>
      <c r="G1828" s="11"/>
      <c r="H1828" s="15"/>
      <c r="I1828" s="2"/>
      <c r="J1828" s="59"/>
      <c r="K1828" s="18"/>
      <c r="L1828" s="3"/>
      <c r="N1828" s="61">
        <f>IF(Tableau1[[#This Row],[Noms_M]]=N$5,Tableau1[[#This Row],[Fin_M]]-Tableau1[[#This Row],[Début_M]],0)+IF(Tableau1[[#This Row],[Noms]]=N$5,Tableau1[[#This Row],[Fin]]-Tableau1[[#This Row],[Début]],0)</f>
        <v>0</v>
      </c>
      <c r="O1828" s="61">
        <f>IF(Tableau1[[#This Row],[Noms_M]]=O$5,Tableau1[[#This Row],[Fin_M]]-Tableau1[[#This Row],[Début_M]],0)+IF(Tableau1[[#This Row],[Noms]]=O$5,Tableau1[[#This Row],[Fin]]-Tableau1[[#This Row],[Début]],0)</f>
        <v>0</v>
      </c>
      <c r="P1828" s="61">
        <f>IF(Tableau1[[#This Row],[Noms_M]]=P$5,Tableau1[[#This Row],[Fin_M]]-Tableau1[[#This Row],[Début_M]],0)+IF(Tableau1[[#This Row],[Noms]]=P$5,Tableau1[[#This Row],[Fin]]-Tableau1[[#This Row],[Début]],0)</f>
        <v>0</v>
      </c>
      <c r="Q1828" s="61">
        <f>IF(Tableau1[[#This Row],[Noms_M]]=Q$5,Tableau1[[#This Row],[Fin_M]]-Tableau1[[#This Row],[Début_M]],0)+IF(Tableau1[[#This Row],[Noms]]=Q$5,Tableau1[[#This Row],[Fin]]-Tableau1[[#This Row],[Début]],0)</f>
        <v>0</v>
      </c>
      <c r="R1828" s="61">
        <f>IF(Tableau1[[#This Row],[Noms_M]]=R$5,Tableau1[[#This Row],[Fin_M]]-Tableau1[[#This Row],[Début_M]],0)+IF(Tableau1[[#This Row],[Noms]]=R$5,Tableau1[[#This Row],[Fin]]-Tableau1[[#This Row],[Début]],0)</f>
        <v>0</v>
      </c>
      <c r="S1828" s="62">
        <f>IF(Tableau1[[#This Row],[Noms_M]]=S$5,Tableau1[[#This Row],[Fin_M]]-Tableau1[[#This Row],[Début_M]],0)+IF(Tableau1[[#This Row],[Noms]]=S$5,Tableau1[[#This Row],[Fin]]-Tableau1[[#This Row],[Début]],0)</f>
        <v>0</v>
      </c>
    </row>
    <row r="1829" spans="1:26" s="17" customFormat="1" ht="20.25" customHeight="1" thickBot="1" x14ac:dyDescent="0.35">
      <c r="A1829" s="38"/>
      <c r="B1829" s="56" t="str">
        <f t="shared" ref="B1829:B1889" si="2919">TEXT(A1827,"mmm")</f>
        <v>août</v>
      </c>
      <c r="C1829" s="57">
        <f t="shared" ref="C1829" si="2920">_xlfn.ISOWEEKNUM(A1827)</f>
        <v>35</v>
      </c>
      <c r="D1829" s="35"/>
      <c r="E1829" s="22"/>
      <c r="F1829" s="12"/>
      <c r="G1829" s="13"/>
      <c r="H1829" s="24"/>
      <c r="I1829" s="12"/>
      <c r="J1829" s="60"/>
      <c r="K1829" s="18"/>
      <c r="L1829" s="4"/>
      <c r="N1829" s="61">
        <f>IF(Tableau1[[#This Row],[Noms_M]]=N$5,Tableau1[[#This Row],[Fin_M]]-Tableau1[[#This Row],[Début_M]],0)+IF(Tableau1[[#This Row],[Noms]]=N$5,Tableau1[[#This Row],[Fin]]-Tableau1[[#This Row],[Début]],0)</f>
        <v>0</v>
      </c>
      <c r="O1829" s="61">
        <f>IF(Tableau1[[#This Row],[Noms_M]]=O$5,Tableau1[[#This Row],[Fin_M]]-Tableau1[[#This Row],[Début_M]],0)+IF(Tableau1[[#This Row],[Noms]]=O$5,Tableau1[[#This Row],[Fin]]-Tableau1[[#This Row],[Début]],0)</f>
        <v>0</v>
      </c>
      <c r="P1829" s="61">
        <f>IF(Tableau1[[#This Row],[Noms_M]]=P$5,Tableau1[[#This Row],[Fin_M]]-Tableau1[[#This Row],[Début_M]],0)+IF(Tableau1[[#This Row],[Noms]]=P$5,Tableau1[[#This Row],[Fin]]-Tableau1[[#This Row],[Début]],0)</f>
        <v>0</v>
      </c>
      <c r="Q1829" s="61">
        <f>IF(Tableau1[[#This Row],[Noms_M]]=Q$5,Tableau1[[#This Row],[Fin_M]]-Tableau1[[#This Row],[Début_M]],0)+IF(Tableau1[[#This Row],[Noms]]=Q$5,Tableau1[[#This Row],[Fin]]-Tableau1[[#This Row],[Début]],0)</f>
        <v>0</v>
      </c>
      <c r="R1829" s="61">
        <f>IF(Tableau1[[#This Row],[Noms_M]]=R$5,Tableau1[[#This Row],[Fin_M]]-Tableau1[[#This Row],[Début_M]],0)+IF(Tableau1[[#This Row],[Noms]]=R$5,Tableau1[[#This Row],[Fin]]-Tableau1[[#This Row],[Début]],0)</f>
        <v>0</v>
      </c>
      <c r="S1829" s="62">
        <f>IF(Tableau1[[#This Row],[Noms_M]]=S$5,Tableau1[[#This Row],[Fin_M]]-Tableau1[[#This Row],[Début_M]],0)+IF(Tableau1[[#This Row],[Noms]]=S$5,Tableau1[[#This Row],[Fin]]-Tableau1[[#This Row],[Début]],0)</f>
        <v>0</v>
      </c>
    </row>
    <row r="1830" spans="1:26" s="17" customFormat="1" ht="20.25" customHeight="1" thickBot="1" x14ac:dyDescent="0.35">
      <c r="A1830" s="36">
        <f>A1827+1</f>
        <v>46264</v>
      </c>
      <c r="B1830" s="55" t="str">
        <f t="shared" ref="B1830:B1890" si="2921">TEXT(A1830,"mmm")</f>
        <v>août</v>
      </c>
      <c r="C1830" s="57">
        <f t="shared" ref="C1830" si="2922">_xlfn.ISOWEEKNUM(A1830)</f>
        <v>35</v>
      </c>
      <c r="D1830" s="33">
        <f>A1830</f>
        <v>46264</v>
      </c>
      <c r="E1830" s="8"/>
      <c r="F1830" s="1"/>
      <c r="G1830" s="9"/>
      <c r="H1830" s="14"/>
      <c r="I1830" s="1"/>
      <c r="J1830" s="58"/>
      <c r="K1830" s="18"/>
      <c r="L1830" s="7"/>
      <c r="N1830" s="61">
        <f>IF(Tableau1[[#This Row],[Noms_M]]=N$5,Tableau1[[#This Row],[Fin_M]]-Tableau1[[#This Row],[Début_M]],0)+IF(Tableau1[[#This Row],[Noms]]=N$5,Tableau1[[#This Row],[Fin]]-Tableau1[[#This Row],[Début]],0)</f>
        <v>0</v>
      </c>
      <c r="O1830" s="61">
        <f>IF(Tableau1[[#This Row],[Noms_M]]=O$5,Tableau1[[#This Row],[Fin_M]]-Tableau1[[#This Row],[Début_M]],0)+IF(Tableau1[[#This Row],[Noms]]=O$5,Tableau1[[#This Row],[Fin]]-Tableau1[[#This Row],[Début]],0)</f>
        <v>0</v>
      </c>
      <c r="P1830" s="61">
        <f>IF(Tableau1[[#This Row],[Noms_M]]=P$5,Tableau1[[#This Row],[Fin_M]]-Tableau1[[#This Row],[Début_M]],0)+IF(Tableau1[[#This Row],[Noms]]=P$5,Tableau1[[#This Row],[Fin]]-Tableau1[[#This Row],[Début]],0)</f>
        <v>0</v>
      </c>
      <c r="Q1830" s="61">
        <f>IF(Tableau1[[#This Row],[Noms_M]]=Q$5,Tableau1[[#This Row],[Fin_M]]-Tableau1[[#This Row],[Début_M]],0)+IF(Tableau1[[#This Row],[Noms]]=Q$5,Tableau1[[#This Row],[Fin]]-Tableau1[[#This Row],[Début]],0)</f>
        <v>0</v>
      </c>
      <c r="R1830" s="61">
        <f>IF(Tableau1[[#This Row],[Noms_M]]=R$5,Tableau1[[#This Row],[Fin_M]]-Tableau1[[#This Row],[Début_M]],0)+IF(Tableau1[[#This Row],[Noms]]=R$5,Tableau1[[#This Row],[Fin]]-Tableau1[[#This Row],[Début]],0)</f>
        <v>0</v>
      </c>
      <c r="S1830" s="62">
        <f>IF(Tableau1[[#This Row],[Noms_M]]=S$5,Tableau1[[#This Row],[Fin_M]]-Tableau1[[#This Row],[Début_M]],0)+IF(Tableau1[[#This Row],[Noms]]=S$5,Tableau1[[#This Row],[Fin]]-Tableau1[[#This Row],[Début]],0)</f>
        <v>0</v>
      </c>
    </row>
    <row r="1831" spans="1:26" s="17" customFormat="1" ht="20.25" customHeight="1" thickBot="1" x14ac:dyDescent="0.35">
      <c r="A1831" s="37"/>
      <c r="B1831" s="56" t="str">
        <f t="shared" ref="B1831:B1891" si="2923">TEXT(A1830,"mmm")</f>
        <v>août</v>
      </c>
      <c r="C1831" s="57">
        <f t="shared" ref="C1831" si="2924">_xlfn.ISOWEEKNUM(A1830)</f>
        <v>35</v>
      </c>
      <c r="D1831" s="34"/>
      <c r="E1831" s="10"/>
      <c r="F1831" s="2"/>
      <c r="G1831" s="11"/>
      <c r="H1831" s="15"/>
      <c r="I1831" s="2"/>
      <c r="J1831" s="59"/>
      <c r="K1831" s="18"/>
      <c r="L1831" s="3"/>
      <c r="N1831" s="61">
        <f>IF(Tableau1[[#This Row],[Noms_M]]=N$5,Tableau1[[#This Row],[Fin_M]]-Tableau1[[#This Row],[Début_M]],0)+IF(Tableau1[[#This Row],[Noms]]=N$5,Tableau1[[#This Row],[Fin]]-Tableau1[[#This Row],[Début]],0)</f>
        <v>0</v>
      </c>
      <c r="O1831" s="61">
        <f>IF(Tableau1[[#This Row],[Noms_M]]=O$5,Tableau1[[#This Row],[Fin_M]]-Tableau1[[#This Row],[Début_M]],0)+IF(Tableau1[[#This Row],[Noms]]=O$5,Tableau1[[#This Row],[Fin]]-Tableau1[[#This Row],[Début]],0)</f>
        <v>0</v>
      </c>
      <c r="P1831" s="61">
        <f>IF(Tableau1[[#This Row],[Noms_M]]=P$5,Tableau1[[#This Row],[Fin_M]]-Tableau1[[#This Row],[Début_M]],0)+IF(Tableau1[[#This Row],[Noms]]=P$5,Tableau1[[#This Row],[Fin]]-Tableau1[[#This Row],[Début]],0)</f>
        <v>0</v>
      </c>
      <c r="Q1831" s="61">
        <f>IF(Tableau1[[#This Row],[Noms_M]]=Q$5,Tableau1[[#This Row],[Fin_M]]-Tableau1[[#This Row],[Début_M]],0)+IF(Tableau1[[#This Row],[Noms]]=Q$5,Tableau1[[#This Row],[Fin]]-Tableau1[[#This Row],[Début]],0)</f>
        <v>0</v>
      </c>
      <c r="R1831" s="61">
        <f>IF(Tableau1[[#This Row],[Noms_M]]=R$5,Tableau1[[#This Row],[Fin_M]]-Tableau1[[#This Row],[Début_M]],0)+IF(Tableau1[[#This Row],[Noms]]=R$5,Tableau1[[#This Row],[Fin]]-Tableau1[[#This Row],[Début]],0)</f>
        <v>0</v>
      </c>
      <c r="S1831" s="62">
        <f>IF(Tableau1[[#This Row],[Noms_M]]=S$5,Tableau1[[#This Row],[Fin_M]]-Tableau1[[#This Row],[Début_M]],0)+IF(Tableau1[[#This Row],[Noms]]=S$5,Tableau1[[#This Row],[Fin]]-Tableau1[[#This Row],[Début]],0)</f>
        <v>0</v>
      </c>
    </row>
    <row r="1832" spans="1:26" s="17" customFormat="1" ht="20.25" customHeight="1" thickBot="1" x14ac:dyDescent="0.35">
      <c r="A1832" s="38"/>
      <c r="B1832" s="56" t="str">
        <f t="shared" ref="B1832:B1892" si="2925">TEXT(A1830,"mmm")</f>
        <v>août</v>
      </c>
      <c r="C1832" s="57">
        <f t="shared" ref="C1832" si="2926">_xlfn.ISOWEEKNUM(A1830)</f>
        <v>35</v>
      </c>
      <c r="D1832" s="35"/>
      <c r="E1832" s="22"/>
      <c r="F1832" s="12"/>
      <c r="G1832" s="13"/>
      <c r="H1832" s="24"/>
      <c r="I1832" s="12"/>
      <c r="J1832" s="60"/>
      <c r="K1832" s="18"/>
      <c r="L1832" s="4"/>
      <c r="N1832" s="61">
        <f>IF(Tableau1[[#This Row],[Noms_M]]=N$5,Tableau1[[#This Row],[Fin_M]]-Tableau1[[#This Row],[Début_M]],0)+IF(Tableau1[[#This Row],[Noms]]=N$5,Tableau1[[#This Row],[Fin]]-Tableau1[[#This Row],[Début]],0)</f>
        <v>0</v>
      </c>
      <c r="O1832" s="61">
        <f>IF(Tableau1[[#This Row],[Noms_M]]=O$5,Tableau1[[#This Row],[Fin_M]]-Tableau1[[#This Row],[Début_M]],0)+IF(Tableau1[[#This Row],[Noms]]=O$5,Tableau1[[#This Row],[Fin]]-Tableau1[[#This Row],[Début]],0)</f>
        <v>0</v>
      </c>
      <c r="P1832" s="61">
        <f>IF(Tableau1[[#This Row],[Noms_M]]=P$5,Tableau1[[#This Row],[Fin_M]]-Tableau1[[#This Row],[Début_M]],0)+IF(Tableau1[[#This Row],[Noms]]=P$5,Tableau1[[#This Row],[Fin]]-Tableau1[[#This Row],[Début]],0)</f>
        <v>0</v>
      </c>
      <c r="Q1832" s="61">
        <f>IF(Tableau1[[#This Row],[Noms_M]]=Q$5,Tableau1[[#This Row],[Fin_M]]-Tableau1[[#This Row],[Début_M]],0)+IF(Tableau1[[#This Row],[Noms]]=Q$5,Tableau1[[#This Row],[Fin]]-Tableau1[[#This Row],[Début]],0)</f>
        <v>0</v>
      </c>
      <c r="R1832" s="61">
        <f>IF(Tableau1[[#This Row],[Noms_M]]=R$5,Tableau1[[#This Row],[Fin_M]]-Tableau1[[#This Row],[Début_M]],0)+IF(Tableau1[[#This Row],[Noms]]=R$5,Tableau1[[#This Row],[Fin]]-Tableau1[[#This Row],[Début]],0)</f>
        <v>0</v>
      </c>
      <c r="S1832" s="62">
        <f>IF(Tableau1[[#This Row],[Noms_M]]=S$5,Tableau1[[#This Row],[Fin_M]]-Tableau1[[#This Row],[Début_M]],0)+IF(Tableau1[[#This Row],[Noms]]=S$5,Tableau1[[#This Row],[Fin]]-Tableau1[[#This Row],[Début]],0)</f>
        <v>0</v>
      </c>
    </row>
    <row r="1833" spans="1:26" s="17" customFormat="1" ht="20.25" customHeight="1" thickBot="1" x14ac:dyDescent="0.35">
      <c r="A1833" s="36">
        <f>A1830+1</f>
        <v>46265</v>
      </c>
      <c r="B1833" s="55" t="str">
        <f t="shared" ref="B1833:B1893" si="2927">TEXT(A1833,"mmm")</f>
        <v>août</v>
      </c>
      <c r="C1833" s="57">
        <f t="shared" ref="C1833" si="2928">_xlfn.ISOWEEKNUM(A1833)</f>
        <v>36</v>
      </c>
      <c r="D1833" s="33">
        <f>A1833</f>
        <v>46265</v>
      </c>
      <c r="E1833" s="8"/>
      <c r="F1833" s="1"/>
      <c r="G1833" s="9"/>
      <c r="H1833" s="14"/>
      <c r="I1833" s="1"/>
      <c r="J1833" s="58"/>
      <c r="K1833" s="18"/>
      <c r="L1833" s="7"/>
      <c r="N1833" s="61">
        <f>IF(Tableau1[[#This Row],[Noms_M]]=N$5,Tableau1[[#This Row],[Fin_M]]-Tableau1[[#This Row],[Début_M]],0)+IF(Tableau1[[#This Row],[Noms]]=N$5,Tableau1[[#This Row],[Fin]]-Tableau1[[#This Row],[Début]],0)</f>
        <v>0</v>
      </c>
      <c r="O1833" s="61">
        <f>IF(Tableau1[[#This Row],[Noms_M]]=O$5,Tableau1[[#This Row],[Fin_M]]-Tableau1[[#This Row],[Début_M]],0)+IF(Tableau1[[#This Row],[Noms]]=O$5,Tableau1[[#This Row],[Fin]]-Tableau1[[#This Row],[Début]],0)</f>
        <v>0</v>
      </c>
      <c r="P1833" s="61">
        <f>IF(Tableau1[[#This Row],[Noms_M]]=P$5,Tableau1[[#This Row],[Fin_M]]-Tableau1[[#This Row],[Début_M]],0)+IF(Tableau1[[#This Row],[Noms]]=P$5,Tableau1[[#This Row],[Fin]]-Tableau1[[#This Row],[Début]],0)</f>
        <v>0</v>
      </c>
      <c r="Q1833" s="61">
        <f>IF(Tableau1[[#This Row],[Noms_M]]=Q$5,Tableau1[[#This Row],[Fin_M]]-Tableau1[[#This Row],[Début_M]],0)+IF(Tableau1[[#This Row],[Noms]]=Q$5,Tableau1[[#This Row],[Fin]]-Tableau1[[#This Row],[Début]],0)</f>
        <v>0</v>
      </c>
      <c r="R1833" s="61">
        <f>IF(Tableau1[[#This Row],[Noms_M]]=R$5,Tableau1[[#This Row],[Fin_M]]-Tableau1[[#This Row],[Début_M]],0)+IF(Tableau1[[#This Row],[Noms]]=R$5,Tableau1[[#This Row],[Fin]]-Tableau1[[#This Row],[Début]],0)</f>
        <v>0</v>
      </c>
      <c r="S1833" s="62">
        <f>IF(Tableau1[[#This Row],[Noms_M]]=S$5,Tableau1[[#This Row],[Fin_M]]-Tableau1[[#This Row],[Début_M]],0)+IF(Tableau1[[#This Row],[Noms]]=S$5,Tableau1[[#This Row],[Fin]]-Tableau1[[#This Row],[Début]],0)</f>
        <v>0</v>
      </c>
      <c r="U1833" s="70">
        <f>SUM(N1833:N1853)</f>
        <v>0</v>
      </c>
      <c r="V1833" s="70">
        <f t="shared" ref="V1833" si="2929">SUM(O1833:O1853)</f>
        <v>0</v>
      </c>
      <c r="W1833" s="70">
        <f t="shared" ref="W1833" si="2930">SUM(P1833:P1853)</f>
        <v>0</v>
      </c>
      <c r="X1833" s="70">
        <f t="shared" ref="X1833" si="2931">SUM(Q1833:Q1853)</f>
        <v>0</v>
      </c>
      <c r="Y1833" s="70">
        <f t="shared" ref="Y1833" si="2932">SUM(R1833:R1853)</f>
        <v>0</v>
      </c>
      <c r="Z1833" s="70">
        <f t="shared" ref="Z1833" si="2933">SUM(S1833:S1853)</f>
        <v>0</v>
      </c>
    </row>
    <row r="1834" spans="1:26" s="17" customFormat="1" ht="20.25" customHeight="1" thickBot="1" x14ac:dyDescent="0.35">
      <c r="A1834" s="37"/>
      <c r="B1834" s="56" t="str">
        <f t="shared" ref="B1834:B1894" si="2934">TEXT(A1833,"mmm")</f>
        <v>août</v>
      </c>
      <c r="C1834" s="57">
        <f t="shared" ref="C1834" si="2935">_xlfn.ISOWEEKNUM(A1833)</f>
        <v>36</v>
      </c>
      <c r="D1834" s="34"/>
      <c r="E1834" s="10"/>
      <c r="F1834" s="2"/>
      <c r="G1834" s="11"/>
      <c r="H1834" s="15"/>
      <c r="I1834" s="2"/>
      <c r="J1834" s="59"/>
      <c r="K1834" s="18"/>
      <c r="L1834" s="3"/>
      <c r="N1834" s="61">
        <f>IF(Tableau1[[#This Row],[Noms_M]]=N$5,Tableau1[[#This Row],[Fin_M]]-Tableau1[[#This Row],[Début_M]],0)+IF(Tableau1[[#This Row],[Noms]]=N$5,Tableau1[[#This Row],[Fin]]-Tableau1[[#This Row],[Début]],0)</f>
        <v>0</v>
      </c>
      <c r="O1834" s="61">
        <f>IF(Tableau1[[#This Row],[Noms_M]]=O$5,Tableau1[[#This Row],[Fin_M]]-Tableau1[[#This Row],[Début_M]],0)+IF(Tableau1[[#This Row],[Noms]]=O$5,Tableau1[[#This Row],[Fin]]-Tableau1[[#This Row],[Début]],0)</f>
        <v>0</v>
      </c>
      <c r="P1834" s="61">
        <f>IF(Tableau1[[#This Row],[Noms_M]]=P$5,Tableau1[[#This Row],[Fin_M]]-Tableau1[[#This Row],[Début_M]],0)+IF(Tableau1[[#This Row],[Noms]]=P$5,Tableau1[[#This Row],[Fin]]-Tableau1[[#This Row],[Début]],0)</f>
        <v>0</v>
      </c>
      <c r="Q1834" s="61">
        <f>IF(Tableau1[[#This Row],[Noms_M]]=Q$5,Tableau1[[#This Row],[Fin_M]]-Tableau1[[#This Row],[Début_M]],0)+IF(Tableau1[[#This Row],[Noms]]=Q$5,Tableau1[[#This Row],[Fin]]-Tableau1[[#This Row],[Début]],0)</f>
        <v>0</v>
      </c>
      <c r="R1834" s="61">
        <f>IF(Tableau1[[#This Row],[Noms_M]]=R$5,Tableau1[[#This Row],[Fin_M]]-Tableau1[[#This Row],[Début_M]],0)+IF(Tableau1[[#This Row],[Noms]]=R$5,Tableau1[[#This Row],[Fin]]-Tableau1[[#This Row],[Début]],0)</f>
        <v>0</v>
      </c>
      <c r="S1834" s="62">
        <f>IF(Tableau1[[#This Row],[Noms_M]]=S$5,Tableau1[[#This Row],[Fin_M]]-Tableau1[[#This Row],[Début_M]],0)+IF(Tableau1[[#This Row],[Noms]]=S$5,Tableau1[[#This Row],[Fin]]-Tableau1[[#This Row],[Début]],0)</f>
        <v>0</v>
      </c>
    </row>
    <row r="1835" spans="1:26" s="17" customFormat="1" ht="20.25" customHeight="1" thickBot="1" x14ac:dyDescent="0.35">
      <c r="A1835" s="38"/>
      <c r="B1835" s="56" t="str">
        <f t="shared" ref="B1835:B1895" si="2936">TEXT(A1833,"mmm")</f>
        <v>août</v>
      </c>
      <c r="C1835" s="57">
        <f t="shared" ref="C1835" si="2937">_xlfn.ISOWEEKNUM(A1833)</f>
        <v>36</v>
      </c>
      <c r="D1835" s="35"/>
      <c r="E1835" s="22"/>
      <c r="F1835" s="12"/>
      <c r="G1835" s="13"/>
      <c r="H1835" s="24"/>
      <c r="I1835" s="12"/>
      <c r="J1835" s="60"/>
      <c r="K1835" s="18"/>
      <c r="L1835" s="4"/>
      <c r="N1835" s="61">
        <f>IF(Tableau1[[#This Row],[Noms_M]]=N$5,Tableau1[[#This Row],[Fin_M]]-Tableau1[[#This Row],[Début_M]],0)+IF(Tableau1[[#This Row],[Noms]]=N$5,Tableau1[[#This Row],[Fin]]-Tableau1[[#This Row],[Début]],0)</f>
        <v>0</v>
      </c>
      <c r="O1835" s="61">
        <f>IF(Tableau1[[#This Row],[Noms_M]]=O$5,Tableau1[[#This Row],[Fin_M]]-Tableau1[[#This Row],[Début_M]],0)+IF(Tableau1[[#This Row],[Noms]]=O$5,Tableau1[[#This Row],[Fin]]-Tableau1[[#This Row],[Début]],0)</f>
        <v>0</v>
      </c>
      <c r="P1835" s="61">
        <f>IF(Tableau1[[#This Row],[Noms_M]]=P$5,Tableau1[[#This Row],[Fin_M]]-Tableau1[[#This Row],[Début_M]],0)+IF(Tableau1[[#This Row],[Noms]]=P$5,Tableau1[[#This Row],[Fin]]-Tableau1[[#This Row],[Début]],0)</f>
        <v>0</v>
      </c>
      <c r="Q1835" s="61">
        <f>IF(Tableau1[[#This Row],[Noms_M]]=Q$5,Tableau1[[#This Row],[Fin_M]]-Tableau1[[#This Row],[Début_M]],0)+IF(Tableau1[[#This Row],[Noms]]=Q$5,Tableau1[[#This Row],[Fin]]-Tableau1[[#This Row],[Début]],0)</f>
        <v>0</v>
      </c>
      <c r="R1835" s="61">
        <f>IF(Tableau1[[#This Row],[Noms_M]]=R$5,Tableau1[[#This Row],[Fin_M]]-Tableau1[[#This Row],[Début_M]],0)+IF(Tableau1[[#This Row],[Noms]]=R$5,Tableau1[[#This Row],[Fin]]-Tableau1[[#This Row],[Début]],0)</f>
        <v>0</v>
      </c>
      <c r="S1835" s="62">
        <f>IF(Tableau1[[#This Row],[Noms_M]]=S$5,Tableau1[[#This Row],[Fin_M]]-Tableau1[[#This Row],[Début_M]],0)+IF(Tableau1[[#This Row],[Noms]]=S$5,Tableau1[[#This Row],[Fin]]-Tableau1[[#This Row],[Début]],0)</f>
        <v>0</v>
      </c>
    </row>
    <row r="1836" spans="1:26" s="17" customFormat="1" ht="20.25" customHeight="1" thickBot="1" x14ac:dyDescent="0.35">
      <c r="A1836" s="36">
        <f>A1833+1</f>
        <v>46266</v>
      </c>
      <c r="B1836" s="55" t="str">
        <f t="shared" ref="B1836" si="2938">TEXT(A1836,"mmm")</f>
        <v>sept</v>
      </c>
      <c r="C1836" s="57">
        <f t="shared" ref="C1836" si="2939">_xlfn.ISOWEEKNUM(A1836)</f>
        <v>36</v>
      </c>
      <c r="D1836" s="33">
        <f>A1836</f>
        <v>46266</v>
      </c>
      <c r="E1836" s="8"/>
      <c r="F1836" s="1"/>
      <c r="G1836" s="9"/>
      <c r="H1836" s="14"/>
      <c r="I1836" s="1"/>
      <c r="J1836" s="58"/>
      <c r="K1836" s="18"/>
      <c r="L1836" s="7"/>
      <c r="N1836" s="61">
        <f>IF(Tableau1[[#This Row],[Noms_M]]=N$5,Tableau1[[#This Row],[Fin_M]]-Tableau1[[#This Row],[Début_M]],0)+IF(Tableau1[[#This Row],[Noms]]=N$5,Tableau1[[#This Row],[Fin]]-Tableau1[[#This Row],[Début]],0)</f>
        <v>0</v>
      </c>
      <c r="O1836" s="61">
        <f>IF(Tableau1[[#This Row],[Noms_M]]=O$5,Tableau1[[#This Row],[Fin_M]]-Tableau1[[#This Row],[Début_M]],0)+IF(Tableau1[[#This Row],[Noms]]=O$5,Tableau1[[#This Row],[Fin]]-Tableau1[[#This Row],[Début]],0)</f>
        <v>0</v>
      </c>
      <c r="P1836" s="61">
        <f>IF(Tableau1[[#This Row],[Noms_M]]=P$5,Tableau1[[#This Row],[Fin_M]]-Tableau1[[#This Row],[Début_M]],0)+IF(Tableau1[[#This Row],[Noms]]=P$5,Tableau1[[#This Row],[Fin]]-Tableau1[[#This Row],[Début]],0)</f>
        <v>0</v>
      </c>
      <c r="Q1836" s="61">
        <f>IF(Tableau1[[#This Row],[Noms_M]]=Q$5,Tableau1[[#This Row],[Fin_M]]-Tableau1[[#This Row],[Début_M]],0)+IF(Tableau1[[#This Row],[Noms]]=Q$5,Tableau1[[#This Row],[Fin]]-Tableau1[[#This Row],[Début]],0)</f>
        <v>0</v>
      </c>
      <c r="R1836" s="61">
        <f>IF(Tableau1[[#This Row],[Noms_M]]=R$5,Tableau1[[#This Row],[Fin_M]]-Tableau1[[#This Row],[Début_M]],0)+IF(Tableau1[[#This Row],[Noms]]=R$5,Tableau1[[#This Row],[Fin]]-Tableau1[[#This Row],[Début]],0)</f>
        <v>0</v>
      </c>
      <c r="S1836" s="62">
        <f>IF(Tableau1[[#This Row],[Noms_M]]=S$5,Tableau1[[#This Row],[Fin_M]]-Tableau1[[#This Row],[Début_M]],0)+IF(Tableau1[[#This Row],[Noms]]=S$5,Tableau1[[#This Row],[Fin]]-Tableau1[[#This Row],[Début]],0)</f>
        <v>0</v>
      </c>
    </row>
    <row r="1837" spans="1:26" s="17" customFormat="1" ht="20.25" customHeight="1" thickBot="1" x14ac:dyDescent="0.35">
      <c r="A1837" s="37"/>
      <c r="B1837" s="56" t="str">
        <f t="shared" ref="B1837" si="2940">TEXT(A1836,"mmm")</f>
        <v>sept</v>
      </c>
      <c r="C1837" s="57">
        <f t="shared" ref="C1837" si="2941">_xlfn.ISOWEEKNUM(A1836)</f>
        <v>36</v>
      </c>
      <c r="D1837" s="34"/>
      <c r="E1837" s="10"/>
      <c r="F1837" s="2"/>
      <c r="G1837" s="11"/>
      <c r="H1837" s="15"/>
      <c r="I1837" s="2"/>
      <c r="J1837" s="59"/>
      <c r="K1837" s="18"/>
      <c r="L1837" s="3"/>
      <c r="N1837" s="61">
        <f>IF(Tableau1[[#This Row],[Noms_M]]=N$5,Tableau1[[#This Row],[Fin_M]]-Tableau1[[#This Row],[Début_M]],0)+IF(Tableau1[[#This Row],[Noms]]=N$5,Tableau1[[#This Row],[Fin]]-Tableau1[[#This Row],[Début]],0)</f>
        <v>0</v>
      </c>
      <c r="O1837" s="61">
        <f>IF(Tableau1[[#This Row],[Noms_M]]=O$5,Tableau1[[#This Row],[Fin_M]]-Tableau1[[#This Row],[Début_M]],0)+IF(Tableau1[[#This Row],[Noms]]=O$5,Tableau1[[#This Row],[Fin]]-Tableau1[[#This Row],[Début]],0)</f>
        <v>0</v>
      </c>
      <c r="P1837" s="61">
        <f>IF(Tableau1[[#This Row],[Noms_M]]=P$5,Tableau1[[#This Row],[Fin_M]]-Tableau1[[#This Row],[Début_M]],0)+IF(Tableau1[[#This Row],[Noms]]=P$5,Tableau1[[#This Row],[Fin]]-Tableau1[[#This Row],[Début]],0)</f>
        <v>0</v>
      </c>
      <c r="Q1837" s="61">
        <f>IF(Tableau1[[#This Row],[Noms_M]]=Q$5,Tableau1[[#This Row],[Fin_M]]-Tableau1[[#This Row],[Début_M]],0)+IF(Tableau1[[#This Row],[Noms]]=Q$5,Tableau1[[#This Row],[Fin]]-Tableau1[[#This Row],[Début]],0)</f>
        <v>0</v>
      </c>
      <c r="R1837" s="61">
        <f>IF(Tableau1[[#This Row],[Noms_M]]=R$5,Tableau1[[#This Row],[Fin_M]]-Tableau1[[#This Row],[Début_M]],0)+IF(Tableau1[[#This Row],[Noms]]=R$5,Tableau1[[#This Row],[Fin]]-Tableau1[[#This Row],[Début]],0)</f>
        <v>0</v>
      </c>
      <c r="S1837" s="62">
        <f>IF(Tableau1[[#This Row],[Noms_M]]=S$5,Tableau1[[#This Row],[Fin_M]]-Tableau1[[#This Row],[Début_M]],0)+IF(Tableau1[[#This Row],[Noms]]=S$5,Tableau1[[#This Row],[Fin]]-Tableau1[[#This Row],[Début]],0)</f>
        <v>0</v>
      </c>
    </row>
    <row r="1838" spans="1:26" s="17" customFormat="1" ht="20.25" customHeight="1" thickBot="1" x14ac:dyDescent="0.35">
      <c r="A1838" s="38"/>
      <c r="B1838" s="56" t="str">
        <f t="shared" ref="B1838" si="2942">TEXT(A1836,"mmm")</f>
        <v>sept</v>
      </c>
      <c r="C1838" s="57">
        <f t="shared" ref="C1838" si="2943">_xlfn.ISOWEEKNUM(A1836)</f>
        <v>36</v>
      </c>
      <c r="D1838" s="35"/>
      <c r="E1838" s="22"/>
      <c r="F1838" s="12"/>
      <c r="G1838" s="13"/>
      <c r="H1838" s="24"/>
      <c r="I1838" s="12"/>
      <c r="J1838" s="60"/>
      <c r="K1838" s="18"/>
      <c r="L1838" s="4"/>
      <c r="N1838" s="61">
        <f>IF(Tableau1[[#This Row],[Noms_M]]=N$5,Tableau1[[#This Row],[Fin_M]]-Tableau1[[#This Row],[Début_M]],0)+IF(Tableau1[[#This Row],[Noms]]=N$5,Tableau1[[#This Row],[Fin]]-Tableau1[[#This Row],[Début]],0)</f>
        <v>0</v>
      </c>
      <c r="O1838" s="61">
        <f>IF(Tableau1[[#This Row],[Noms_M]]=O$5,Tableau1[[#This Row],[Fin_M]]-Tableau1[[#This Row],[Début_M]],0)+IF(Tableau1[[#This Row],[Noms]]=O$5,Tableau1[[#This Row],[Fin]]-Tableau1[[#This Row],[Début]],0)</f>
        <v>0</v>
      </c>
      <c r="P1838" s="61">
        <f>IF(Tableau1[[#This Row],[Noms_M]]=P$5,Tableau1[[#This Row],[Fin_M]]-Tableau1[[#This Row],[Début_M]],0)+IF(Tableau1[[#This Row],[Noms]]=P$5,Tableau1[[#This Row],[Fin]]-Tableau1[[#This Row],[Début]],0)</f>
        <v>0</v>
      </c>
      <c r="Q1838" s="61">
        <f>IF(Tableau1[[#This Row],[Noms_M]]=Q$5,Tableau1[[#This Row],[Fin_M]]-Tableau1[[#This Row],[Début_M]],0)+IF(Tableau1[[#This Row],[Noms]]=Q$5,Tableau1[[#This Row],[Fin]]-Tableau1[[#This Row],[Début]],0)</f>
        <v>0</v>
      </c>
      <c r="R1838" s="61">
        <f>IF(Tableau1[[#This Row],[Noms_M]]=R$5,Tableau1[[#This Row],[Fin_M]]-Tableau1[[#This Row],[Début_M]],0)+IF(Tableau1[[#This Row],[Noms]]=R$5,Tableau1[[#This Row],[Fin]]-Tableau1[[#This Row],[Début]],0)</f>
        <v>0</v>
      </c>
      <c r="S1838" s="62">
        <f>IF(Tableau1[[#This Row],[Noms_M]]=S$5,Tableau1[[#This Row],[Fin_M]]-Tableau1[[#This Row],[Début_M]],0)+IF(Tableau1[[#This Row],[Noms]]=S$5,Tableau1[[#This Row],[Fin]]-Tableau1[[#This Row],[Début]],0)</f>
        <v>0</v>
      </c>
    </row>
    <row r="1839" spans="1:26" s="17" customFormat="1" ht="20.25" customHeight="1" thickBot="1" x14ac:dyDescent="0.35">
      <c r="A1839" s="36">
        <f>A1836+1</f>
        <v>46267</v>
      </c>
      <c r="B1839" s="55" t="str">
        <f t="shared" si="2909"/>
        <v>sept</v>
      </c>
      <c r="C1839" s="57">
        <f t="shared" ref="C1839" si="2944">_xlfn.ISOWEEKNUM(A1839)</f>
        <v>36</v>
      </c>
      <c r="D1839" s="33">
        <f>A1839</f>
        <v>46267</v>
      </c>
      <c r="E1839" s="8"/>
      <c r="F1839" s="1"/>
      <c r="G1839" s="9"/>
      <c r="H1839" s="14"/>
      <c r="I1839" s="1"/>
      <c r="J1839" s="58"/>
      <c r="K1839" s="18"/>
      <c r="L1839" s="7"/>
      <c r="N1839" s="61">
        <f>IF(Tableau1[[#This Row],[Noms_M]]=N$5,Tableau1[[#This Row],[Fin_M]]-Tableau1[[#This Row],[Début_M]],0)+IF(Tableau1[[#This Row],[Noms]]=N$5,Tableau1[[#This Row],[Fin]]-Tableau1[[#This Row],[Début]],0)</f>
        <v>0</v>
      </c>
      <c r="O1839" s="61">
        <f>IF(Tableau1[[#This Row],[Noms_M]]=O$5,Tableau1[[#This Row],[Fin_M]]-Tableau1[[#This Row],[Début_M]],0)+IF(Tableau1[[#This Row],[Noms]]=O$5,Tableau1[[#This Row],[Fin]]-Tableau1[[#This Row],[Début]],0)</f>
        <v>0</v>
      </c>
      <c r="P1839" s="61">
        <f>IF(Tableau1[[#This Row],[Noms_M]]=P$5,Tableau1[[#This Row],[Fin_M]]-Tableau1[[#This Row],[Début_M]],0)+IF(Tableau1[[#This Row],[Noms]]=P$5,Tableau1[[#This Row],[Fin]]-Tableau1[[#This Row],[Début]],0)</f>
        <v>0</v>
      </c>
      <c r="Q1839" s="61">
        <f>IF(Tableau1[[#This Row],[Noms_M]]=Q$5,Tableau1[[#This Row],[Fin_M]]-Tableau1[[#This Row],[Début_M]],0)+IF(Tableau1[[#This Row],[Noms]]=Q$5,Tableau1[[#This Row],[Fin]]-Tableau1[[#This Row],[Début]],0)</f>
        <v>0</v>
      </c>
      <c r="R1839" s="61">
        <f>IF(Tableau1[[#This Row],[Noms_M]]=R$5,Tableau1[[#This Row],[Fin_M]]-Tableau1[[#This Row],[Début_M]],0)+IF(Tableau1[[#This Row],[Noms]]=R$5,Tableau1[[#This Row],[Fin]]-Tableau1[[#This Row],[Début]],0)</f>
        <v>0</v>
      </c>
      <c r="S1839" s="62">
        <f>IF(Tableau1[[#This Row],[Noms_M]]=S$5,Tableau1[[#This Row],[Fin_M]]-Tableau1[[#This Row],[Début_M]],0)+IF(Tableau1[[#This Row],[Noms]]=S$5,Tableau1[[#This Row],[Fin]]-Tableau1[[#This Row],[Début]],0)</f>
        <v>0</v>
      </c>
    </row>
    <row r="1840" spans="1:26" s="17" customFormat="1" ht="20.25" customHeight="1" thickBot="1" x14ac:dyDescent="0.35">
      <c r="A1840" s="37"/>
      <c r="B1840" s="56" t="str">
        <f t="shared" si="2911"/>
        <v>sept</v>
      </c>
      <c r="C1840" s="57">
        <f t="shared" ref="C1840" si="2945">_xlfn.ISOWEEKNUM(A1839)</f>
        <v>36</v>
      </c>
      <c r="D1840" s="34"/>
      <c r="E1840" s="10"/>
      <c r="F1840" s="2"/>
      <c r="G1840" s="11"/>
      <c r="H1840" s="15"/>
      <c r="I1840" s="2"/>
      <c r="J1840" s="59"/>
      <c r="K1840" s="18"/>
      <c r="L1840" s="3"/>
      <c r="N1840" s="61">
        <f>IF(Tableau1[[#This Row],[Noms_M]]=N$5,Tableau1[[#This Row],[Fin_M]]-Tableau1[[#This Row],[Début_M]],0)+IF(Tableau1[[#This Row],[Noms]]=N$5,Tableau1[[#This Row],[Fin]]-Tableau1[[#This Row],[Début]],0)</f>
        <v>0</v>
      </c>
      <c r="O1840" s="61">
        <f>IF(Tableau1[[#This Row],[Noms_M]]=O$5,Tableau1[[#This Row],[Fin_M]]-Tableau1[[#This Row],[Début_M]],0)+IF(Tableau1[[#This Row],[Noms]]=O$5,Tableau1[[#This Row],[Fin]]-Tableau1[[#This Row],[Début]],0)</f>
        <v>0</v>
      </c>
      <c r="P1840" s="61">
        <f>IF(Tableau1[[#This Row],[Noms_M]]=P$5,Tableau1[[#This Row],[Fin_M]]-Tableau1[[#This Row],[Début_M]],0)+IF(Tableau1[[#This Row],[Noms]]=P$5,Tableau1[[#This Row],[Fin]]-Tableau1[[#This Row],[Début]],0)</f>
        <v>0</v>
      </c>
      <c r="Q1840" s="61">
        <f>IF(Tableau1[[#This Row],[Noms_M]]=Q$5,Tableau1[[#This Row],[Fin_M]]-Tableau1[[#This Row],[Début_M]],0)+IF(Tableau1[[#This Row],[Noms]]=Q$5,Tableau1[[#This Row],[Fin]]-Tableau1[[#This Row],[Début]],0)</f>
        <v>0</v>
      </c>
      <c r="R1840" s="61">
        <f>IF(Tableau1[[#This Row],[Noms_M]]=R$5,Tableau1[[#This Row],[Fin_M]]-Tableau1[[#This Row],[Début_M]],0)+IF(Tableau1[[#This Row],[Noms]]=R$5,Tableau1[[#This Row],[Fin]]-Tableau1[[#This Row],[Début]],0)</f>
        <v>0</v>
      </c>
      <c r="S1840" s="62">
        <f>IF(Tableau1[[#This Row],[Noms_M]]=S$5,Tableau1[[#This Row],[Fin_M]]-Tableau1[[#This Row],[Début_M]],0)+IF(Tableau1[[#This Row],[Noms]]=S$5,Tableau1[[#This Row],[Fin]]-Tableau1[[#This Row],[Début]],0)</f>
        <v>0</v>
      </c>
    </row>
    <row r="1841" spans="1:26" s="17" customFormat="1" ht="20.25" customHeight="1" thickBot="1" x14ac:dyDescent="0.35">
      <c r="A1841" s="38"/>
      <c r="B1841" s="56" t="str">
        <f t="shared" si="2913"/>
        <v>sept</v>
      </c>
      <c r="C1841" s="57">
        <f t="shared" ref="C1841" si="2946">_xlfn.ISOWEEKNUM(A1839)</f>
        <v>36</v>
      </c>
      <c r="D1841" s="35"/>
      <c r="E1841" s="22"/>
      <c r="F1841" s="12"/>
      <c r="G1841" s="13"/>
      <c r="H1841" s="24"/>
      <c r="I1841" s="12"/>
      <c r="J1841" s="60"/>
      <c r="K1841" s="18"/>
      <c r="L1841" s="4"/>
      <c r="N1841" s="61">
        <f>IF(Tableau1[[#This Row],[Noms_M]]=N$5,Tableau1[[#This Row],[Fin_M]]-Tableau1[[#This Row],[Début_M]],0)+IF(Tableau1[[#This Row],[Noms]]=N$5,Tableau1[[#This Row],[Fin]]-Tableau1[[#This Row],[Début]],0)</f>
        <v>0</v>
      </c>
      <c r="O1841" s="61">
        <f>IF(Tableau1[[#This Row],[Noms_M]]=O$5,Tableau1[[#This Row],[Fin_M]]-Tableau1[[#This Row],[Début_M]],0)+IF(Tableau1[[#This Row],[Noms]]=O$5,Tableau1[[#This Row],[Fin]]-Tableau1[[#This Row],[Début]],0)</f>
        <v>0</v>
      </c>
      <c r="P1841" s="61">
        <f>IF(Tableau1[[#This Row],[Noms_M]]=P$5,Tableau1[[#This Row],[Fin_M]]-Tableau1[[#This Row],[Début_M]],0)+IF(Tableau1[[#This Row],[Noms]]=P$5,Tableau1[[#This Row],[Fin]]-Tableau1[[#This Row],[Début]],0)</f>
        <v>0</v>
      </c>
      <c r="Q1841" s="61">
        <f>IF(Tableau1[[#This Row],[Noms_M]]=Q$5,Tableau1[[#This Row],[Fin_M]]-Tableau1[[#This Row],[Début_M]],0)+IF(Tableau1[[#This Row],[Noms]]=Q$5,Tableau1[[#This Row],[Fin]]-Tableau1[[#This Row],[Début]],0)</f>
        <v>0</v>
      </c>
      <c r="R1841" s="61">
        <f>IF(Tableau1[[#This Row],[Noms_M]]=R$5,Tableau1[[#This Row],[Fin_M]]-Tableau1[[#This Row],[Début_M]],0)+IF(Tableau1[[#This Row],[Noms]]=R$5,Tableau1[[#This Row],[Fin]]-Tableau1[[#This Row],[Début]],0)</f>
        <v>0</v>
      </c>
      <c r="S1841" s="62">
        <f>IF(Tableau1[[#This Row],[Noms_M]]=S$5,Tableau1[[#This Row],[Fin_M]]-Tableau1[[#This Row],[Début_M]],0)+IF(Tableau1[[#This Row],[Noms]]=S$5,Tableau1[[#This Row],[Fin]]-Tableau1[[#This Row],[Début]],0)</f>
        <v>0</v>
      </c>
    </row>
    <row r="1842" spans="1:26" s="17" customFormat="1" ht="20.25" customHeight="1" thickBot="1" x14ac:dyDescent="0.35">
      <c r="A1842" s="36">
        <f>A1839+1</f>
        <v>46268</v>
      </c>
      <c r="B1842" s="55" t="str">
        <f t="shared" si="2915"/>
        <v>sept</v>
      </c>
      <c r="C1842" s="57">
        <f t="shared" ref="C1842" si="2947">_xlfn.ISOWEEKNUM(A1842)</f>
        <v>36</v>
      </c>
      <c r="D1842" s="33">
        <f>A1842</f>
        <v>46268</v>
      </c>
      <c r="E1842" s="8"/>
      <c r="F1842" s="1"/>
      <c r="G1842" s="9"/>
      <c r="H1842" s="14"/>
      <c r="I1842" s="1"/>
      <c r="J1842" s="58"/>
      <c r="K1842" s="18"/>
      <c r="L1842" s="7"/>
      <c r="N1842" s="61">
        <f>IF(Tableau1[[#This Row],[Noms_M]]=N$5,Tableau1[[#This Row],[Fin_M]]-Tableau1[[#This Row],[Début_M]],0)+IF(Tableau1[[#This Row],[Noms]]=N$5,Tableau1[[#This Row],[Fin]]-Tableau1[[#This Row],[Début]],0)</f>
        <v>0</v>
      </c>
      <c r="O1842" s="61">
        <f>IF(Tableau1[[#This Row],[Noms_M]]=O$5,Tableau1[[#This Row],[Fin_M]]-Tableau1[[#This Row],[Début_M]],0)+IF(Tableau1[[#This Row],[Noms]]=O$5,Tableau1[[#This Row],[Fin]]-Tableau1[[#This Row],[Début]],0)</f>
        <v>0</v>
      </c>
      <c r="P1842" s="61">
        <f>IF(Tableau1[[#This Row],[Noms_M]]=P$5,Tableau1[[#This Row],[Fin_M]]-Tableau1[[#This Row],[Début_M]],0)+IF(Tableau1[[#This Row],[Noms]]=P$5,Tableau1[[#This Row],[Fin]]-Tableau1[[#This Row],[Début]],0)</f>
        <v>0</v>
      </c>
      <c r="Q1842" s="61">
        <f>IF(Tableau1[[#This Row],[Noms_M]]=Q$5,Tableau1[[#This Row],[Fin_M]]-Tableau1[[#This Row],[Début_M]],0)+IF(Tableau1[[#This Row],[Noms]]=Q$5,Tableau1[[#This Row],[Fin]]-Tableau1[[#This Row],[Début]],0)</f>
        <v>0</v>
      </c>
      <c r="R1842" s="61">
        <f>IF(Tableau1[[#This Row],[Noms_M]]=R$5,Tableau1[[#This Row],[Fin_M]]-Tableau1[[#This Row],[Début_M]],0)+IF(Tableau1[[#This Row],[Noms]]=R$5,Tableau1[[#This Row],[Fin]]-Tableau1[[#This Row],[Début]],0)</f>
        <v>0</v>
      </c>
      <c r="S1842" s="62">
        <f>IF(Tableau1[[#This Row],[Noms_M]]=S$5,Tableau1[[#This Row],[Fin_M]]-Tableau1[[#This Row],[Début_M]],0)+IF(Tableau1[[#This Row],[Noms]]=S$5,Tableau1[[#This Row],[Fin]]-Tableau1[[#This Row],[Début]],0)</f>
        <v>0</v>
      </c>
    </row>
    <row r="1843" spans="1:26" s="17" customFormat="1" ht="20.25" customHeight="1" thickBot="1" x14ac:dyDescent="0.35">
      <c r="A1843" s="37"/>
      <c r="B1843" s="56" t="str">
        <f t="shared" si="2917"/>
        <v>sept</v>
      </c>
      <c r="C1843" s="57">
        <f t="shared" ref="C1843" si="2948">_xlfn.ISOWEEKNUM(A1842)</f>
        <v>36</v>
      </c>
      <c r="D1843" s="34"/>
      <c r="E1843" s="10"/>
      <c r="F1843" s="2"/>
      <c r="G1843" s="11"/>
      <c r="H1843" s="15"/>
      <c r="I1843" s="2"/>
      <c r="J1843" s="59"/>
      <c r="K1843" s="18"/>
      <c r="L1843" s="3"/>
      <c r="N1843" s="61">
        <f>IF(Tableau1[[#This Row],[Noms_M]]=N$5,Tableau1[[#This Row],[Fin_M]]-Tableau1[[#This Row],[Début_M]],0)+IF(Tableau1[[#This Row],[Noms]]=N$5,Tableau1[[#This Row],[Fin]]-Tableau1[[#This Row],[Début]],0)</f>
        <v>0</v>
      </c>
      <c r="O1843" s="61">
        <f>IF(Tableau1[[#This Row],[Noms_M]]=O$5,Tableau1[[#This Row],[Fin_M]]-Tableau1[[#This Row],[Début_M]],0)+IF(Tableau1[[#This Row],[Noms]]=O$5,Tableau1[[#This Row],[Fin]]-Tableau1[[#This Row],[Début]],0)</f>
        <v>0</v>
      </c>
      <c r="P1843" s="61">
        <f>IF(Tableau1[[#This Row],[Noms_M]]=P$5,Tableau1[[#This Row],[Fin_M]]-Tableau1[[#This Row],[Début_M]],0)+IF(Tableau1[[#This Row],[Noms]]=P$5,Tableau1[[#This Row],[Fin]]-Tableau1[[#This Row],[Début]],0)</f>
        <v>0</v>
      </c>
      <c r="Q1843" s="61">
        <f>IF(Tableau1[[#This Row],[Noms_M]]=Q$5,Tableau1[[#This Row],[Fin_M]]-Tableau1[[#This Row],[Début_M]],0)+IF(Tableau1[[#This Row],[Noms]]=Q$5,Tableau1[[#This Row],[Fin]]-Tableau1[[#This Row],[Début]],0)</f>
        <v>0</v>
      </c>
      <c r="R1843" s="61">
        <f>IF(Tableau1[[#This Row],[Noms_M]]=R$5,Tableau1[[#This Row],[Fin_M]]-Tableau1[[#This Row],[Début_M]],0)+IF(Tableau1[[#This Row],[Noms]]=R$5,Tableau1[[#This Row],[Fin]]-Tableau1[[#This Row],[Début]],0)</f>
        <v>0</v>
      </c>
      <c r="S1843" s="62">
        <f>IF(Tableau1[[#This Row],[Noms_M]]=S$5,Tableau1[[#This Row],[Fin_M]]-Tableau1[[#This Row],[Début_M]],0)+IF(Tableau1[[#This Row],[Noms]]=S$5,Tableau1[[#This Row],[Fin]]-Tableau1[[#This Row],[Début]],0)</f>
        <v>0</v>
      </c>
    </row>
    <row r="1844" spans="1:26" s="17" customFormat="1" ht="20.25" customHeight="1" thickBot="1" x14ac:dyDescent="0.35">
      <c r="A1844" s="38"/>
      <c r="B1844" s="56" t="str">
        <f t="shared" si="2919"/>
        <v>sept</v>
      </c>
      <c r="C1844" s="57">
        <f t="shared" ref="C1844" si="2949">_xlfn.ISOWEEKNUM(A1842)</f>
        <v>36</v>
      </c>
      <c r="D1844" s="35"/>
      <c r="E1844" s="22"/>
      <c r="F1844" s="12"/>
      <c r="G1844" s="13"/>
      <c r="H1844" s="24"/>
      <c r="I1844" s="12"/>
      <c r="J1844" s="60"/>
      <c r="K1844" s="18"/>
      <c r="L1844" s="4"/>
      <c r="N1844" s="61">
        <f>IF(Tableau1[[#This Row],[Noms_M]]=N$5,Tableau1[[#This Row],[Fin_M]]-Tableau1[[#This Row],[Début_M]],0)+IF(Tableau1[[#This Row],[Noms]]=N$5,Tableau1[[#This Row],[Fin]]-Tableau1[[#This Row],[Début]],0)</f>
        <v>0</v>
      </c>
      <c r="O1844" s="61">
        <f>IF(Tableau1[[#This Row],[Noms_M]]=O$5,Tableau1[[#This Row],[Fin_M]]-Tableau1[[#This Row],[Début_M]],0)+IF(Tableau1[[#This Row],[Noms]]=O$5,Tableau1[[#This Row],[Fin]]-Tableau1[[#This Row],[Début]],0)</f>
        <v>0</v>
      </c>
      <c r="P1844" s="61">
        <f>IF(Tableau1[[#This Row],[Noms_M]]=P$5,Tableau1[[#This Row],[Fin_M]]-Tableau1[[#This Row],[Début_M]],0)+IF(Tableau1[[#This Row],[Noms]]=P$5,Tableau1[[#This Row],[Fin]]-Tableau1[[#This Row],[Début]],0)</f>
        <v>0</v>
      </c>
      <c r="Q1844" s="61">
        <f>IF(Tableau1[[#This Row],[Noms_M]]=Q$5,Tableau1[[#This Row],[Fin_M]]-Tableau1[[#This Row],[Début_M]],0)+IF(Tableau1[[#This Row],[Noms]]=Q$5,Tableau1[[#This Row],[Fin]]-Tableau1[[#This Row],[Début]],0)</f>
        <v>0</v>
      </c>
      <c r="R1844" s="61">
        <f>IF(Tableau1[[#This Row],[Noms_M]]=R$5,Tableau1[[#This Row],[Fin_M]]-Tableau1[[#This Row],[Début_M]],0)+IF(Tableau1[[#This Row],[Noms]]=R$5,Tableau1[[#This Row],[Fin]]-Tableau1[[#This Row],[Début]],0)</f>
        <v>0</v>
      </c>
      <c r="S1844" s="62">
        <f>IF(Tableau1[[#This Row],[Noms_M]]=S$5,Tableau1[[#This Row],[Fin_M]]-Tableau1[[#This Row],[Début_M]],0)+IF(Tableau1[[#This Row],[Noms]]=S$5,Tableau1[[#This Row],[Fin]]-Tableau1[[#This Row],[Début]],0)</f>
        <v>0</v>
      </c>
    </row>
    <row r="1845" spans="1:26" s="17" customFormat="1" ht="20.25" customHeight="1" thickBot="1" x14ac:dyDescent="0.35">
      <c r="A1845" s="36">
        <f>A1842+1</f>
        <v>46269</v>
      </c>
      <c r="B1845" s="55" t="str">
        <f t="shared" si="2921"/>
        <v>sept</v>
      </c>
      <c r="C1845" s="57">
        <f t="shared" ref="C1845" si="2950">_xlfn.ISOWEEKNUM(A1845)</f>
        <v>36</v>
      </c>
      <c r="D1845" s="33">
        <f>A1845</f>
        <v>46269</v>
      </c>
      <c r="E1845" s="8"/>
      <c r="F1845" s="1"/>
      <c r="G1845" s="9"/>
      <c r="H1845" s="14"/>
      <c r="I1845" s="1"/>
      <c r="J1845" s="58"/>
      <c r="K1845" s="18"/>
      <c r="L1845" s="7"/>
      <c r="N1845" s="61">
        <f>IF(Tableau1[[#This Row],[Noms_M]]=N$5,Tableau1[[#This Row],[Fin_M]]-Tableau1[[#This Row],[Début_M]],0)+IF(Tableau1[[#This Row],[Noms]]=N$5,Tableau1[[#This Row],[Fin]]-Tableau1[[#This Row],[Début]],0)</f>
        <v>0</v>
      </c>
      <c r="O1845" s="61">
        <f>IF(Tableau1[[#This Row],[Noms_M]]=O$5,Tableau1[[#This Row],[Fin_M]]-Tableau1[[#This Row],[Début_M]],0)+IF(Tableau1[[#This Row],[Noms]]=O$5,Tableau1[[#This Row],[Fin]]-Tableau1[[#This Row],[Début]],0)</f>
        <v>0</v>
      </c>
      <c r="P1845" s="61">
        <f>IF(Tableau1[[#This Row],[Noms_M]]=P$5,Tableau1[[#This Row],[Fin_M]]-Tableau1[[#This Row],[Début_M]],0)+IF(Tableau1[[#This Row],[Noms]]=P$5,Tableau1[[#This Row],[Fin]]-Tableau1[[#This Row],[Début]],0)</f>
        <v>0</v>
      </c>
      <c r="Q1845" s="61">
        <f>IF(Tableau1[[#This Row],[Noms_M]]=Q$5,Tableau1[[#This Row],[Fin_M]]-Tableau1[[#This Row],[Début_M]],0)+IF(Tableau1[[#This Row],[Noms]]=Q$5,Tableau1[[#This Row],[Fin]]-Tableau1[[#This Row],[Début]],0)</f>
        <v>0</v>
      </c>
      <c r="R1845" s="61">
        <f>IF(Tableau1[[#This Row],[Noms_M]]=R$5,Tableau1[[#This Row],[Fin_M]]-Tableau1[[#This Row],[Début_M]],0)+IF(Tableau1[[#This Row],[Noms]]=R$5,Tableau1[[#This Row],[Fin]]-Tableau1[[#This Row],[Début]],0)</f>
        <v>0</v>
      </c>
      <c r="S1845" s="62">
        <f>IF(Tableau1[[#This Row],[Noms_M]]=S$5,Tableau1[[#This Row],[Fin_M]]-Tableau1[[#This Row],[Début_M]],0)+IF(Tableau1[[#This Row],[Noms]]=S$5,Tableau1[[#This Row],[Fin]]-Tableau1[[#This Row],[Début]],0)</f>
        <v>0</v>
      </c>
    </row>
    <row r="1846" spans="1:26" s="17" customFormat="1" ht="20.25" customHeight="1" thickBot="1" x14ac:dyDescent="0.35">
      <c r="A1846" s="37"/>
      <c r="B1846" s="56" t="str">
        <f t="shared" si="2923"/>
        <v>sept</v>
      </c>
      <c r="C1846" s="57">
        <f t="shared" ref="C1846" si="2951">_xlfn.ISOWEEKNUM(A1845)</f>
        <v>36</v>
      </c>
      <c r="D1846" s="34"/>
      <c r="E1846" s="10"/>
      <c r="F1846" s="2"/>
      <c r="G1846" s="11"/>
      <c r="H1846" s="15"/>
      <c r="I1846" s="2"/>
      <c r="J1846" s="59"/>
      <c r="K1846" s="18"/>
      <c r="L1846" s="3"/>
      <c r="N1846" s="61">
        <f>IF(Tableau1[[#This Row],[Noms_M]]=N$5,Tableau1[[#This Row],[Fin_M]]-Tableau1[[#This Row],[Début_M]],0)+IF(Tableau1[[#This Row],[Noms]]=N$5,Tableau1[[#This Row],[Fin]]-Tableau1[[#This Row],[Début]],0)</f>
        <v>0</v>
      </c>
      <c r="O1846" s="61">
        <f>IF(Tableau1[[#This Row],[Noms_M]]=O$5,Tableau1[[#This Row],[Fin_M]]-Tableau1[[#This Row],[Début_M]],0)+IF(Tableau1[[#This Row],[Noms]]=O$5,Tableau1[[#This Row],[Fin]]-Tableau1[[#This Row],[Début]],0)</f>
        <v>0</v>
      </c>
      <c r="P1846" s="61">
        <f>IF(Tableau1[[#This Row],[Noms_M]]=P$5,Tableau1[[#This Row],[Fin_M]]-Tableau1[[#This Row],[Début_M]],0)+IF(Tableau1[[#This Row],[Noms]]=P$5,Tableau1[[#This Row],[Fin]]-Tableau1[[#This Row],[Début]],0)</f>
        <v>0</v>
      </c>
      <c r="Q1846" s="61">
        <f>IF(Tableau1[[#This Row],[Noms_M]]=Q$5,Tableau1[[#This Row],[Fin_M]]-Tableau1[[#This Row],[Début_M]],0)+IF(Tableau1[[#This Row],[Noms]]=Q$5,Tableau1[[#This Row],[Fin]]-Tableau1[[#This Row],[Début]],0)</f>
        <v>0</v>
      </c>
      <c r="R1846" s="61">
        <f>IF(Tableau1[[#This Row],[Noms_M]]=R$5,Tableau1[[#This Row],[Fin_M]]-Tableau1[[#This Row],[Début_M]],0)+IF(Tableau1[[#This Row],[Noms]]=R$5,Tableau1[[#This Row],[Fin]]-Tableau1[[#This Row],[Début]],0)</f>
        <v>0</v>
      </c>
      <c r="S1846" s="62">
        <f>IF(Tableau1[[#This Row],[Noms_M]]=S$5,Tableau1[[#This Row],[Fin_M]]-Tableau1[[#This Row],[Début_M]],0)+IF(Tableau1[[#This Row],[Noms]]=S$5,Tableau1[[#This Row],[Fin]]-Tableau1[[#This Row],[Début]],0)</f>
        <v>0</v>
      </c>
    </row>
    <row r="1847" spans="1:26" s="17" customFormat="1" ht="20.25" customHeight="1" thickBot="1" x14ac:dyDescent="0.35">
      <c r="A1847" s="38"/>
      <c r="B1847" s="56" t="str">
        <f t="shared" si="2925"/>
        <v>sept</v>
      </c>
      <c r="C1847" s="57">
        <f t="shared" ref="C1847" si="2952">_xlfn.ISOWEEKNUM(A1845)</f>
        <v>36</v>
      </c>
      <c r="D1847" s="35"/>
      <c r="E1847" s="22"/>
      <c r="F1847" s="12"/>
      <c r="G1847" s="13"/>
      <c r="H1847" s="24"/>
      <c r="I1847" s="12"/>
      <c r="J1847" s="60"/>
      <c r="K1847" s="18"/>
      <c r="L1847" s="4"/>
      <c r="N1847" s="61">
        <f>IF(Tableau1[[#This Row],[Noms_M]]=N$5,Tableau1[[#This Row],[Fin_M]]-Tableau1[[#This Row],[Début_M]],0)+IF(Tableau1[[#This Row],[Noms]]=N$5,Tableau1[[#This Row],[Fin]]-Tableau1[[#This Row],[Début]],0)</f>
        <v>0</v>
      </c>
      <c r="O1847" s="61">
        <f>IF(Tableau1[[#This Row],[Noms_M]]=O$5,Tableau1[[#This Row],[Fin_M]]-Tableau1[[#This Row],[Début_M]],0)+IF(Tableau1[[#This Row],[Noms]]=O$5,Tableau1[[#This Row],[Fin]]-Tableau1[[#This Row],[Début]],0)</f>
        <v>0</v>
      </c>
      <c r="P1847" s="61">
        <f>IF(Tableau1[[#This Row],[Noms_M]]=P$5,Tableau1[[#This Row],[Fin_M]]-Tableau1[[#This Row],[Début_M]],0)+IF(Tableau1[[#This Row],[Noms]]=P$5,Tableau1[[#This Row],[Fin]]-Tableau1[[#This Row],[Début]],0)</f>
        <v>0</v>
      </c>
      <c r="Q1847" s="61">
        <f>IF(Tableau1[[#This Row],[Noms_M]]=Q$5,Tableau1[[#This Row],[Fin_M]]-Tableau1[[#This Row],[Début_M]],0)+IF(Tableau1[[#This Row],[Noms]]=Q$5,Tableau1[[#This Row],[Fin]]-Tableau1[[#This Row],[Début]],0)</f>
        <v>0</v>
      </c>
      <c r="R1847" s="61">
        <f>IF(Tableau1[[#This Row],[Noms_M]]=R$5,Tableau1[[#This Row],[Fin_M]]-Tableau1[[#This Row],[Début_M]],0)+IF(Tableau1[[#This Row],[Noms]]=R$5,Tableau1[[#This Row],[Fin]]-Tableau1[[#This Row],[Début]],0)</f>
        <v>0</v>
      </c>
      <c r="S1847" s="62">
        <f>IF(Tableau1[[#This Row],[Noms_M]]=S$5,Tableau1[[#This Row],[Fin_M]]-Tableau1[[#This Row],[Début_M]],0)+IF(Tableau1[[#This Row],[Noms]]=S$5,Tableau1[[#This Row],[Fin]]-Tableau1[[#This Row],[Début]],0)</f>
        <v>0</v>
      </c>
    </row>
    <row r="1848" spans="1:26" s="17" customFormat="1" ht="20.25" customHeight="1" thickBot="1" x14ac:dyDescent="0.35">
      <c r="A1848" s="36">
        <f>A1845+1</f>
        <v>46270</v>
      </c>
      <c r="B1848" s="55" t="str">
        <f t="shared" si="2927"/>
        <v>sept</v>
      </c>
      <c r="C1848" s="57">
        <f t="shared" ref="C1848" si="2953">_xlfn.ISOWEEKNUM(A1848)</f>
        <v>36</v>
      </c>
      <c r="D1848" s="33">
        <f>A1848</f>
        <v>46270</v>
      </c>
      <c r="E1848" s="8"/>
      <c r="F1848" s="1"/>
      <c r="G1848" s="9"/>
      <c r="H1848" s="14"/>
      <c r="I1848" s="1"/>
      <c r="J1848" s="58"/>
      <c r="K1848" s="18"/>
      <c r="L1848" s="7"/>
      <c r="N1848" s="61">
        <f>IF(Tableau1[[#This Row],[Noms_M]]=N$5,Tableau1[[#This Row],[Fin_M]]-Tableau1[[#This Row],[Début_M]],0)+IF(Tableau1[[#This Row],[Noms]]=N$5,Tableau1[[#This Row],[Fin]]-Tableau1[[#This Row],[Début]],0)</f>
        <v>0</v>
      </c>
      <c r="O1848" s="61">
        <f>IF(Tableau1[[#This Row],[Noms_M]]=O$5,Tableau1[[#This Row],[Fin_M]]-Tableau1[[#This Row],[Début_M]],0)+IF(Tableau1[[#This Row],[Noms]]=O$5,Tableau1[[#This Row],[Fin]]-Tableau1[[#This Row],[Début]],0)</f>
        <v>0</v>
      </c>
      <c r="P1848" s="61">
        <f>IF(Tableau1[[#This Row],[Noms_M]]=P$5,Tableau1[[#This Row],[Fin_M]]-Tableau1[[#This Row],[Début_M]],0)+IF(Tableau1[[#This Row],[Noms]]=P$5,Tableau1[[#This Row],[Fin]]-Tableau1[[#This Row],[Début]],0)</f>
        <v>0</v>
      </c>
      <c r="Q1848" s="61">
        <f>IF(Tableau1[[#This Row],[Noms_M]]=Q$5,Tableau1[[#This Row],[Fin_M]]-Tableau1[[#This Row],[Début_M]],0)+IF(Tableau1[[#This Row],[Noms]]=Q$5,Tableau1[[#This Row],[Fin]]-Tableau1[[#This Row],[Début]],0)</f>
        <v>0</v>
      </c>
      <c r="R1848" s="61">
        <f>IF(Tableau1[[#This Row],[Noms_M]]=R$5,Tableau1[[#This Row],[Fin_M]]-Tableau1[[#This Row],[Début_M]],0)+IF(Tableau1[[#This Row],[Noms]]=R$5,Tableau1[[#This Row],[Fin]]-Tableau1[[#This Row],[Début]],0)</f>
        <v>0</v>
      </c>
      <c r="S1848" s="62">
        <f>IF(Tableau1[[#This Row],[Noms_M]]=S$5,Tableau1[[#This Row],[Fin_M]]-Tableau1[[#This Row],[Début_M]],0)+IF(Tableau1[[#This Row],[Noms]]=S$5,Tableau1[[#This Row],[Fin]]-Tableau1[[#This Row],[Début]],0)</f>
        <v>0</v>
      </c>
    </row>
    <row r="1849" spans="1:26" s="17" customFormat="1" ht="20.25" customHeight="1" thickBot="1" x14ac:dyDescent="0.35">
      <c r="A1849" s="37"/>
      <c r="B1849" s="56" t="str">
        <f t="shared" si="2934"/>
        <v>sept</v>
      </c>
      <c r="C1849" s="57">
        <f t="shared" ref="C1849" si="2954">_xlfn.ISOWEEKNUM(A1848)</f>
        <v>36</v>
      </c>
      <c r="D1849" s="34"/>
      <c r="E1849" s="10"/>
      <c r="F1849" s="2"/>
      <c r="G1849" s="11"/>
      <c r="H1849" s="15"/>
      <c r="I1849" s="2"/>
      <c r="J1849" s="59"/>
      <c r="K1849" s="18"/>
      <c r="L1849" s="3"/>
      <c r="N1849" s="61">
        <f>IF(Tableau1[[#This Row],[Noms_M]]=N$5,Tableau1[[#This Row],[Fin_M]]-Tableau1[[#This Row],[Début_M]],0)+IF(Tableau1[[#This Row],[Noms]]=N$5,Tableau1[[#This Row],[Fin]]-Tableau1[[#This Row],[Début]],0)</f>
        <v>0</v>
      </c>
      <c r="O1849" s="61">
        <f>IF(Tableau1[[#This Row],[Noms_M]]=O$5,Tableau1[[#This Row],[Fin_M]]-Tableau1[[#This Row],[Début_M]],0)+IF(Tableau1[[#This Row],[Noms]]=O$5,Tableau1[[#This Row],[Fin]]-Tableau1[[#This Row],[Début]],0)</f>
        <v>0</v>
      </c>
      <c r="P1849" s="61">
        <f>IF(Tableau1[[#This Row],[Noms_M]]=P$5,Tableau1[[#This Row],[Fin_M]]-Tableau1[[#This Row],[Début_M]],0)+IF(Tableau1[[#This Row],[Noms]]=P$5,Tableau1[[#This Row],[Fin]]-Tableau1[[#This Row],[Début]],0)</f>
        <v>0</v>
      </c>
      <c r="Q1849" s="61">
        <f>IF(Tableau1[[#This Row],[Noms_M]]=Q$5,Tableau1[[#This Row],[Fin_M]]-Tableau1[[#This Row],[Début_M]],0)+IF(Tableau1[[#This Row],[Noms]]=Q$5,Tableau1[[#This Row],[Fin]]-Tableau1[[#This Row],[Début]],0)</f>
        <v>0</v>
      </c>
      <c r="R1849" s="61">
        <f>IF(Tableau1[[#This Row],[Noms_M]]=R$5,Tableau1[[#This Row],[Fin_M]]-Tableau1[[#This Row],[Début_M]],0)+IF(Tableau1[[#This Row],[Noms]]=R$5,Tableau1[[#This Row],[Fin]]-Tableau1[[#This Row],[Début]],0)</f>
        <v>0</v>
      </c>
      <c r="S1849" s="62">
        <f>IF(Tableau1[[#This Row],[Noms_M]]=S$5,Tableau1[[#This Row],[Fin_M]]-Tableau1[[#This Row],[Début_M]],0)+IF(Tableau1[[#This Row],[Noms]]=S$5,Tableau1[[#This Row],[Fin]]-Tableau1[[#This Row],[Début]],0)</f>
        <v>0</v>
      </c>
    </row>
    <row r="1850" spans="1:26" s="17" customFormat="1" ht="20.25" customHeight="1" thickBot="1" x14ac:dyDescent="0.35">
      <c r="A1850" s="38"/>
      <c r="B1850" s="56" t="str">
        <f t="shared" si="2936"/>
        <v>sept</v>
      </c>
      <c r="C1850" s="57">
        <f t="shared" ref="C1850" si="2955">_xlfn.ISOWEEKNUM(A1848)</f>
        <v>36</v>
      </c>
      <c r="D1850" s="35"/>
      <c r="E1850" s="22"/>
      <c r="F1850" s="12"/>
      <c r="G1850" s="13"/>
      <c r="H1850" s="24"/>
      <c r="I1850" s="12"/>
      <c r="J1850" s="60"/>
      <c r="K1850" s="18"/>
      <c r="L1850" s="4"/>
      <c r="N1850" s="61">
        <f>IF(Tableau1[[#This Row],[Noms_M]]=N$5,Tableau1[[#This Row],[Fin_M]]-Tableau1[[#This Row],[Début_M]],0)+IF(Tableau1[[#This Row],[Noms]]=N$5,Tableau1[[#This Row],[Fin]]-Tableau1[[#This Row],[Début]],0)</f>
        <v>0</v>
      </c>
      <c r="O1850" s="61">
        <f>IF(Tableau1[[#This Row],[Noms_M]]=O$5,Tableau1[[#This Row],[Fin_M]]-Tableau1[[#This Row],[Début_M]],0)+IF(Tableau1[[#This Row],[Noms]]=O$5,Tableau1[[#This Row],[Fin]]-Tableau1[[#This Row],[Début]],0)</f>
        <v>0</v>
      </c>
      <c r="P1850" s="61">
        <f>IF(Tableau1[[#This Row],[Noms_M]]=P$5,Tableau1[[#This Row],[Fin_M]]-Tableau1[[#This Row],[Début_M]],0)+IF(Tableau1[[#This Row],[Noms]]=P$5,Tableau1[[#This Row],[Fin]]-Tableau1[[#This Row],[Début]],0)</f>
        <v>0</v>
      </c>
      <c r="Q1850" s="61">
        <f>IF(Tableau1[[#This Row],[Noms_M]]=Q$5,Tableau1[[#This Row],[Fin_M]]-Tableau1[[#This Row],[Début_M]],0)+IF(Tableau1[[#This Row],[Noms]]=Q$5,Tableau1[[#This Row],[Fin]]-Tableau1[[#This Row],[Début]],0)</f>
        <v>0</v>
      </c>
      <c r="R1850" s="61">
        <f>IF(Tableau1[[#This Row],[Noms_M]]=R$5,Tableau1[[#This Row],[Fin_M]]-Tableau1[[#This Row],[Début_M]],0)+IF(Tableau1[[#This Row],[Noms]]=R$5,Tableau1[[#This Row],[Fin]]-Tableau1[[#This Row],[Début]],0)</f>
        <v>0</v>
      </c>
      <c r="S1850" s="62">
        <f>IF(Tableau1[[#This Row],[Noms_M]]=S$5,Tableau1[[#This Row],[Fin_M]]-Tableau1[[#This Row],[Début_M]],0)+IF(Tableau1[[#This Row],[Noms]]=S$5,Tableau1[[#This Row],[Fin]]-Tableau1[[#This Row],[Début]],0)</f>
        <v>0</v>
      </c>
    </row>
    <row r="1851" spans="1:26" s="17" customFormat="1" ht="20.25" customHeight="1" thickBot="1" x14ac:dyDescent="0.35">
      <c r="A1851" s="36">
        <f>A1848+1</f>
        <v>46271</v>
      </c>
      <c r="B1851" s="55" t="str">
        <f t="shared" ref="B1851" si="2956">TEXT(A1851,"mmm")</f>
        <v>sept</v>
      </c>
      <c r="C1851" s="57">
        <f t="shared" ref="C1851" si="2957">_xlfn.ISOWEEKNUM(A1851)</f>
        <v>36</v>
      </c>
      <c r="D1851" s="33">
        <f>A1851</f>
        <v>46271</v>
      </c>
      <c r="E1851" s="8"/>
      <c r="F1851" s="1"/>
      <c r="G1851" s="9"/>
      <c r="H1851" s="14"/>
      <c r="I1851" s="1"/>
      <c r="J1851" s="58"/>
      <c r="K1851" s="18"/>
      <c r="L1851" s="7"/>
      <c r="N1851" s="61">
        <f>IF(Tableau1[[#This Row],[Noms_M]]=N$5,Tableau1[[#This Row],[Fin_M]]-Tableau1[[#This Row],[Début_M]],0)+IF(Tableau1[[#This Row],[Noms]]=N$5,Tableau1[[#This Row],[Fin]]-Tableau1[[#This Row],[Début]],0)</f>
        <v>0</v>
      </c>
      <c r="O1851" s="61">
        <f>IF(Tableau1[[#This Row],[Noms_M]]=O$5,Tableau1[[#This Row],[Fin_M]]-Tableau1[[#This Row],[Début_M]],0)+IF(Tableau1[[#This Row],[Noms]]=O$5,Tableau1[[#This Row],[Fin]]-Tableau1[[#This Row],[Début]],0)</f>
        <v>0</v>
      </c>
      <c r="P1851" s="61">
        <f>IF(Tableau1[[#This Row],[Noms_M]]=P$5,Tableau1[[#This Row],[Fin_M]]-Tableau1[[#This Row],[Début_M]],0)+IF(Tableau1[[#This Row],[Noms]]=P$5,Tableau1[[#This Row],[Fin]]-Tableau1[[#This Row],[Début]],0)</f>
        <v>0</v>
      </c>
      <c r="Q1851" s="61">
        <f>IF(Tableau1[[#This Row],[Noms_M]]=Q$5,Tableau1[[#This Row],[Fin_M]]-Tableau1[[#This Row],[Début_M]],0)+IF(Tableau1[[#This Row],[Noms]]=Q$5,Tableau1[[#This Row],[Fin]]-Tableau1[[#This Row],[Début]],0)</f>
        <v>0</v>
      </c>
      <c r="R1851" s="61">
        <f>IF(Tableau1[[#This Row],[Noms_M]]=R$5,Tableau1[[#This Row],[Fin_M]]-Tableau1[[#This Row],[Début_M]],0)+IF(Tableau1[[#This Row],[Noms]]=R$5,Tableau1[[#This Row],[Fin]]-Tableau1[[#This Row],[Début]],0)</f>
        <v>0</v>
      </c>
      <c r="S1851" s="62">
        <f>IF(Tableau1[[#This Row],[Noms_M]]=S$5,Tableau1[[#This Row],[Fin_M]]-Tableau1[[#This Row],[Début_M]],0)+IF(Tableau1[[#This Row],[Noms]]=S$5,Tableau1[[#This Row],[Fin]]-Tableau1[[#This Row],[Début]],0)</f>
        <v>0</v>
      </c>
    </row>
    <row r="1852" spans="1:26" s="17" customFormat="1" ht="20.25" customHeight="1" thickBot="1" x14ac:dyDescent="0.35">
      <c r="A1852" s="37"/>
      <c r="B1852" s="56" t="str">
        <f t="shared" ref="B1852" si="2958">TEXT(A1851,"mmm")</f>
        <v>sept</v>
      </c>
      <c r="C1852" s="57">
        <f t="shared" ref="C1852" si="2959">_xlfn.ISOWEEKNUM(A1851)</f>
        <v>36</v>
      </c>
      <c r="D1852" s="34"/>
      <c r="E1852" s="10"/>
      <c r="F1852" s="2"/>
      <c r="G1852" s="11"/>
      <c r="H1852" s="15"/>
      <c r="I1852" s="2"/>
      <c r="J1852" s="59"/>
      <c r="K1852" s="18"/>
      <c r="L1852" s="3"/>
      <c r="N1852" s="61">
        <f>IF(Tableau1[[#This Row],[Noms_M]]=N$5,Tableau1[[#This Row],[Fin_M]]-Tableau1[[#This Row],[Début_M]],0)+IF(Tableau1[[#This Row],[Noms]]=N$5,Tableau1[[#This Row],[Fin]]-Tableau1[[#This Row],[Début]],0)</f>
        <v>0</v>
      </c>
      <c r="O1852" s="61">
        <f>IF(Tableau1[[#This Row],[Noms_M]]=O$5,Tableau1[[#This Row],[Fin_M]]-Tableau1[[#This Row],[Début_M]],0)+IF(Tableau1[[#This Row],[Noms]]=O$5,Tableau1[[#This Row],[Fin]]-Tableau1[[#This Row],[Début]],0)</f>
        <v>0</v>
      </c>
      <c r="P1852" s="61">
        <f>IF(Tableau1[[#This Row],[Noms_M]]=P$5,Tableau1[[#This Row],[Fin_M]]-Tableau1[[#This Row],[Début_M]],0)+IF(Tableau1[[#This Row],[Noms]]=P$5,Tableau1[[#This Row],[Fin]]-Tableau1[[#This Row],[Début]],0)</f>
        <v>0</v>
      </c>
      <c r="Q1852" s="61">
        <f>IF(Tableau1[[#This Row],[Noms_M]]=Q$5,Tableau1[[#This Row],[Fin_M]]-Tableau1[[#This Row],[Début_M]],0)+IF(Tableau1[[#This Row],[Noms]]=Q$5,Tableau1[[#This Row],[Fin]]-Tableau1[[#This Row],[Début]],0)</f>
        <v>0</v>
      </c>
      <c r="R1852" s="61">
        <f>IF(Tableau1[[#This Row],[Noms_M]]=R$5,Tableau1[[#This Row],[Fin_M]]-Tableau1[[#This Row],[Début_M]],0)+IF(Tableau1[[#This Row],[Noms]]=R$5,Tableau1[[#This Row],[Fin]]-Tableau1[[#This Row],[Début]],0)</f>
        <v>0</v>
      </c>
      <c r="S1852" s="62">
        <f>IF(Tableau1[[#This Row],[Noms_M]]=S$5,Tableau1[[#This Row],[Fin_M]]-Tableau1[[#This Row],[Début_M]],0)+IF(Tableau1[[#This Row],[Noms]]=S$5,Tableau1[[#This Row],[Fin]]-Tableau1[[#This Row],[Début]],0)</f>
        <v>0</v>
      </c>
    </row>
    <row r="1853" spans="1:26" s="17" customFormat="1" ht="20.25" customHeight="1" thickBot="1" x14ac:dyDescent="0.35">
      <c r="A1853" s="38"/>
      <c r="B1853" s="56" t="str">
        <f t="shared" ref="B1853" si="2960">TEXT(A1851,"mmm")</f>
        <v>sept</v>
      </c>
      <c r="C1853" s="57">
        <f t="shared" ref="C1853" si="2961">_xlfn.ISOWEEKNUM(A1851)</f>
        <v>36</v>
      </c>
      <c r="D1853" s="35"/>
      <c r="E1853" s="22"/>
      <c r="F1853" s="12"/>
      <c r="G1853" s="13"/>
      <c r="H1853" s="24"/>
      <c r="I1853" s="12"/>
      <c r="J1853" s="60"/>
      <c r="K1853" s="18"/>
      <c r="L1853" s="4"/>
      <c r="N1853" s="61">
        <f>IF(Tableau1[[#This Row],[Noms_M]]=N$5,Tableau1[[#This Row],[Fin_M]]-Tableau1[[#This Row],[Début_M]],0)+IF(Tableau1[[#This Row],[Noms]]=N$5,Tableau1[[#This Row],[Fin]]-Tableau1[[#This Row],[Début]],0)</f>
        <v>0</v>
      </c>
      <c r="O1853" s="61">
        <f>IF(Tableau1[[#This Row],[Noms_M]]=O$5,Tableau1[[#This Row],[Fin_M]]-Tableau1[[#This Row],[Début_M]],0)+IF(Tableau1[[#This Row],[Noms]]=O$5,Tableau1[[#This Row],[Fin]]-Tableau1[[#This Row],[Début]],0)</f>
        <v>0</v>
      </c>
      <c r="P1853" s="61">
        <f>IF(Tableau1[[#This Row],[Noms_M]]=P$5,Tableau1[[#This Row],[Fin_M]]-Tableau1[[#This Row],[Début_M]],0)+IF(Tableau1[[#This Row],[Noms]]=P$5,Tableau1[[#This Row],[Fin]]-Tableau1[[#This Row],[Début]],0)</f>
        <v>0</v>
      </c>
      <c r="Q1853" s="61">
        <f>IF(Tableau1[[#This Row],[Noms_M]]=Q$5,Tableau1[[#This Row],[Fin_M]]-Tableau1[[#This Row],[Début_M]],0)+IF(Tableau1[[#This Row],[Noms]]=Q$5,Tableau1[[#This Row],[Fin]]-Tableau1[[#This Row],[Début]],0)</f>
        <v>0</v>
      </c>
      <c r="R1853" s="61">
        <f>IF(Tableau1[[#This Row],[Noms_M]]=R$5,Tableau1[[#This Row],[Fin_M]]-Tableau1[[#This Row],[Début_M]],0)+IF(Tableau1[[#This Row],[Noms]]=R$5,Tableau1[[#This Row],[Fin]]-Tableau1[[#This Row],[Début]],0)</f>
        <v>0</v>
      </c>
      <c r="S1853" s="62">
        <f>IF(Tableau1[[#This Row],[Noms_M]]=S$5,Tableau1[[#This Row],[Fin_M]]-Tableau1[[#This Row],[Début_M]],0)+IF(Tableau1[[#This Row],[Noms]]=S$5,Tableau1[[#This Row],[Fin]]-Tableau1[[#This Row],[Début]],0)</f>
        <v>0</v>
      </c>
    </row>
    <row r="1854" spans="1:26" s="17" customFormat="1" ht="20.25" customHeight="1" thickBot="1" x14ac:dyDescent="0.35">
      <c r="A1854" s="36">
        <f>A1851+1</f>
        <v>46272</v>
      </c>
      <c r="B1854" s="55" t="str">
        <f t="shared" si="2909"/>
        <v>sept</v>
      </c>
      <c r="C1854" s="57">
        <f t="shared" ref="C1854" si="2962">_xlfn.ISOWEEKNUM(A1854)</f>
        <v>37</v>
      </c>
      <c r="D1854" s="33">
        <f>A1854</f>
        <v>46272</v>
      </c>
      <c r="E1854" s="8"/>
      <c r="F1854" s="1"/>
      <c r="G1854" s="9"/>
      <c r="H1854" s="14"/>
      <c r="I1854" s="1"/>
      <c r="J1854" s="58"/>
      <c r="K1854" s="18"/>
      <c r="L1854" s="7"/>
      <c r="N1854" s="61">
        <f>IF(Tableau1[[#This Row],[Noms_M]]=N$5,Tableau1[[#This Row],[Fin_M]]-Tableau1[[#This Row],[Début_M]],0)+IF(Tableau1[[#This Row],[Noms]]=N$5,Tableau1[[#This Row],[Fin]]-Tableau1[[#This Row],[Début]],0)</f>
        <v>0</v>
      </c>
      <c r="O1854" s="61">
        <f>IF(Tableau1[[#This Row],[Noms_M]]=O$5,Tableau1[[#This Row],[Fin_M]]-Tableau1[[#This Row],[Début_M]],0)+IF(Tableau1[[#This Row],[Noms]]=O$5,Tableau1[[#This Row],[Fin]]-Tableau1[[#This Row],[Début]],0)</f>
        <v>0</v>
      </c>
      <c r="P1854" s="61">
        <f>IF(Tableau1[[#This Row],[Noms_M]]=P$5,Tableau1[[#This Row],[Fin_M]]-Tableau1[[#This Row],[Début_M]],0)+IF(Tableau1[[#This Row],[Noms]]=P$5,Tableau1[[#This Row],[Fin]]-Tableau1[[#This Row],[Début]],0)</f>
        <v>0</v>
      </c>
      <c r="Q1854" s="61">
        <f>IF(Tableau1[[#This Row],[Noms_M]]=Q$5,Tableau1[[#This Row],[Fin_M]]-Tableau1[[#This Row],[Début_M]],0)+IF(Tableau1[[#This Row],[Noms]]=Q$5,Tableau1[[#This Row],[Fin]]-Tableau1[[#This Row],[Début]],0)</f>
        <v>0</v>
      </c>
      <c r="R1854" s="61">
        <f>IF(Tableau1[[#This Row],[Noms_M]]=R$5,Tableau1[[#This Row],[Fin_M]]-Tableau1[[#This Row],[Début_M]],0)+IF(Tableau1[[#This Row],[Noms]]=R$5,Tableau1[[#This Row],[Fin]]-Tableau1[[#This Row],[Début]],0)</f>
        <v>0</v>
      </c>
      <c r="S1854" s="62">
        <f>IF(Tableau1[[#This Row],[Noms_M]]=S$5,Tableau1[[#This Row],[Fin_M]]-Tableau1[[#This Row],[Début_M]],0)+IF(Tableau1[[#This Row],[Noms]]=S$5,Tableau1[[#This Row],[Fin]]-Tableau1[[#This Row],[Début]],0)</f>
        <v>0</v>
      </c>
      <c r="U1854" s="70">
        <f>SUM(N1854:N1874)</f>
        <v>0</v>
      </c>
      <c r="V1854" s="70">
        <f t="shared" ref="V1854" si="2963">SUM(O1854:O1874)</f>
        <v>0</v>
      </c>
      <c r="W1854" s="70">
        <f t="shared" ref="W1854" si="2964">SUM(P1854:P1874)</f>
        <v>0</v>
      </c>
      <c r="X1854" s="70">
        <f t="shared" ref="X1854" si="2965">SUM(Q1854:Q1874)</f>
        <v>0</v>
      </c>
      <c r="Y1854" s="70">
        <f t="shared" ref="Y1854" si="2966">SUM(R1854:R1874)</f>
        <v>0</v>
      </c>
      <c r="Z1854" s="70">
        <f t="shared" ref="Z1854" si="2967">SUM(S1854:S1874)</f>
        <v>0</v>
      </c>
    </row>
    <row r="1855" spans="1:26" s="17" customFormat="1" ht="20.25" customHeight="1" thickBot="1" x14ac:dyDescent="0.35">
      <c r="A1855" s="37"/>
      <c r="B1855" s="56" t="str">
        <f t="shared" si="2911"/>
        <v>sept</v>
      </c>
      <c r="C1855" s="57">
        <f t="shared" ref="C1855" si="2968">_xlfn.ISOWEEKNUM(A1854)</f>
        <v>37</v>
      </c>
      <c r="D1855" s="34"/>
      <c r="E1855" s="10"/>
      <c r="F1855" s="2"/>
      <c r="G1855" s="11"/>
      <c r="H1855" s="15"/>
      <c r="I1855" s="2"/>
      <c r="J1855" s="59"/>
      <c r="K1855" s="18"/>
      <c r="L1855" s="3"/>
      <c r="N1855" s="61">
        <f>IF(Tableau1[[#This Row],[Noms_M]]=N$5,Tableau1[[#This Row],[Fin_M]]-Tableau1[[#This Row],[Début_M]],0)+IF(Tableau1[[#This Row],[Noms]]=N$5,Tableau1[[#This Row],[Fin]]-Tableau1[[#This Row],[Début]],0)</f>
        <v>0</v>
      </c>
      <c r="O1855" s="61">
        <f>IF(Tableau1[[#This Row],[Noms_M]]=O$5,Tableau1[[#This Row],[Fin_M]]-Tableau1[[#This Row],[Début_M]],0)+IF(Tableau1[[#This Row],[Noms]]=O$5,Tableau1[[#This Row],[Fin]]-Tableau1[[#This Row],[Début]],0)</f>
        <v>0</v>
      </c>
      <c r="P1855" s="61">
        <f>IF(Tableau1[[#This Row],[Noms_M]]=P$5,Tableau1[[#This Row],[Fin_M]]-Tableau1[[#This Row],[Début_M]],0)+IF(Tableau1[[#This Row],[Noms]]=P$5,Tableau1[[#This Row],[Fin]]-Tableau1[[#This Row],[Début]],0)</f>
        <v>0</v>
      </c>
      <c r="Q1855" s="61">
        <f>IF(Tableau1[[#This Row],[Noms_M]]=Q$5,Tableau1[[#This Row],[Fin_M]]-Tableau1[[#This Row],[Début_M]],0)+IF(Tableau1[[#This Row],[Noms]]=Q$5,Tableau1[[#This Row],[Fin]]-Tableau1[[#This Row],[Début]],0)</f>
        <v>0</v>
      </c>
      <c r="R1855" s="61">
        <f>IF(Tableau1[[#This Row],[Noms_M]]=R$5,Tableau1[[#This Row],[Fin_M]]-Tableau1[[#This Row],[Début_M]],0)+IF(Tableau1[[#This Row],[Noms]]=R$5,Tableau1[[#This Row],[Fin]]-Tableau1[[#This Row],[Début]],0)</f>
        <v>0</v>
      </c>
      <c r="S1855" s="62">
        <f>IF(Tableau1[[#This Row],[Noms_M]]=S$5,Tableau1[[#This Row],[Fin_M]]-Tableau1[[#This Row],[Début_M]],0)+IF(Tableau1[[#This Row],[Noms]]=S$5,Tableau1[[#This Row],[Fin]]-Tableau1[[#This Row],[Début]],0)</f>
        <v>0</v>
      </c>
    </row>
    <row r="1856" spans="1:26" s="17" customFormat="1" ht="20.25" customHeight="1" thickBot="1" x14ac:dyDescent="0.35">
      <c r="A1856" s="38"/>
      <c r="B1856" s="56" t="str">
        <f t="shared" si="2913"/>
        <v>sept</v>
      </c>
      <c r="C1856" s="57">
        <f t="shared" ref="C1856" si="2969">_xlfn.ISOWEEKNUM(A1854)</f>
        <v>37</v>
      </c>
      <c r="D1856" s="35"/>
      <c r="E1856" s="22"/>
      <c r="F1856" s="12"/>
      <c r="G1856" s="13"/>
      <c r="H1856" s="24"/>
      <c r="I1856" s="12"/>
      <c r="J1856" s="60"/>
      <c r="K1856" s="18"/>
      <c r="L1856" s="4"/>
      <c r="N1856" s="61">
        <f>IF(Tableau1[[#This Row],[Noms_M]]=N$5,Tableau1[[#This Row],[Fin_M]]-Tableau1[[#This Row],[Début_M]],0)+IF(Tableau1[[#This Row],[Noms]]=N$5,Tableau1[[#This Row],[Fin]]-Tableau1[[#This Row],[Début]],0)</f>
        <v>0</v>
      </c>
      <c r="O1856" s="61">
        <f>IF(Tableau1[[#This Row],[Noms_M]]=O$5,Tableau1[[#This Row],[Fin_M]]-Tableau1[[#This Row],[Début_M]],0)+IF(Tableau1[[#This Row],[Noms]]=O$5,Tableau1[[#This Row],[Fin]]-Tableau1[[#This Row],[Début]],0)</f>
        <v>0</v>
      </c>
      <c r="P1856" s="61">
        <f>IF(Tableau1[[#This Row],[Noms_M]]=P$5,Tableau1[[#This Row],[Fin_M]]-Tableau1[[#This Row],[Début_M]],0)+IF(Tableau1[[#This Row],[Noms]]=P$5,Tableau1[[#This Row],[Fin]]-Tableau1[[#This Row],[Début]],0)</f>
        <v>0</v>
      </c>
      <c r="Q1856" s="61">
        <f>IF(Tableau1[[#This Row],[Noms_M]]=Q$5,Tableau1[[#This Row],[Fin_M]]-Tableau1[[#This Row],[Début_M]],0)+IF(Tableau1[[#This Row],[Noms]]=Q$5,Tableau1[[#This Row],[Fin]]-Tableau1[[#This Row],[Début]],0)</f>
        <v>0</v>
      </c>
      <c r="R1856" s="61">
        <f>IF(Tableau1[[#This Row],[Noms_M]]=R$5,Tableau1[[#This Row],[Fin_M]]-Tableau1[[#This Row],[Début_M]],0)+IF(Tableau1[[#This Row],[Noms]]=R$5,Tableau1[[#This Row],[Fin]]-Tableau1[[#This Row],[Début]],0)</f>
        <v>0</v>
      </c>
      <c r="S1856" s="62">
        <f>IF(Tableau1[[#This Row],[Noms_M]]=S$5,Tableau1[[#This Row],[Fin_M]]-Tableau1[[#This Row],[Début_M]],0)+IF(Tableau1[[#This Row],[Noms]]=S$5,Tableau1[[#This Row],[Fin]]-Tableau1[[#This Row],[Début]],0)</f>
        <v>0</v>
      </c>
    </row>
    <row r="1857" spans="1:19" s="17" customFormat="1" ht="20.25" customHeight="1" thickBot="1" x14ac:dyDescent="0.35">
      <c r="A1857" s="36">
        <f>A1854+1</f>
        <v>46273</v>
      </c>
      <c r="B1857" s="55" t="str">
        <f t="shared" si="2915"/>
        <v>sept</v>
      </c>
      <c r="C1857" s="57">
        <f t="shared" ref="C1857" si="2970">_xlfn.ISOWEEKNUM(A1857)</f>
        <v>37</v>
      </c>
      <c r="D1857" s="33">
        <f>A1857</f>
        <v>46273</v>
      </c>
      <c r="E1857" s="8"/>
      <c r="F1857" s="1"/>
      <c r="G1857" s="9"/>
      <c r="H1857" s="14"/>
      <c r="I1857" s="1"/>
      <c r="J1857" s="58"/>
      <c r="K1857" s="18"/>
      <c r="L1857" s="7"/>
      <c r="N1857" s="61">
        <f>IF(Tableau1[[#This Row],[Noms_M]]=N$5,Tableau1[[#This Row],[Fin_M]]-Tableau1[[#This Row],[Début_M]],0)+IF(Tableau1[[#This Row],[Noms]]=N$5,Tableau1[[#This Row],[Fin]]-Tableau1[[#This Row],[Début]],0)</f>
        <v>0</v>
      </c>
      <c r="O1857" s="61">
        <f>IF(Tableau1[[#This Row],[Noms_M]]=O$5,Tableau1[[#This Row],[Fin_M]]-Tableau1[[#This Row],[Début_M]],0)+IF(Tableau1[[#This Row],[Noms]]=O$5,Tableau1[[#This Row],[Fin]]-Tableau1[[#This Row],[Début]],0)</f>
        <v>0</v>
      </c>
      <c r="P1857" s="61">
        <f>IF(Tableau1[[#This Row],[Noms_M]]=P$5,Tableau1[[#This Row],[Fin_M]]-Tableau1[[#This Row],[Début_M]],0)+IF(Tableau1[[#This Row],[Noms]]=P$5,Tableau1[[#This Row],[Fin]]-Tableau1[[#This Row],[Début]],0)</f>
        <v>0</v>
      </c>
      <c r="Q1857" s="61">
        <f>IF(Tableau1[[#This Row],[Noms_M]]=Q$5,Tableau1[[#This Row],[Fin_M]]-Tableau1[[#This Row],[Début_M]],0)+IF(Tableau1[[#This Row],[Noms]]=Q$5,Tableau1[[#This Row],[Fin]]-Tableau1[[#This Row],[Début]],0)</f>
        <v>0</v>
      </c>
      <c r="R1857" s="61">
        <f>IF(Tableau1[[#This Row],[Noms_M]]=R$5,Tableau1[[#This Row],[Fin_M]]-Tableau1[[#This Row],[Début_M]],0)+IF(Tableau1[[#This Row],[Noms]]=R$5,Tableau1[[#This Row],[Fin]]-Tableau1[[#This Row],[Début]],0)</f>
        <v>0</v>
      </c>
      <c r="S1857" s="62">
        <f>IF(Tableau1[[#This Row],[Noms_M]]=S$5,Tableau1[[#This Row],[Fin_M]]-Tableau1[[#This Row],[Début_M]],0)+IF(Tableau1[[#This Row],[Noms]]=S$5,Tableau1[[#This Row],[Fin]]-Tableau1[[#This Row],[Début]],0)</f>
        <v>0</v>
      </c>
    </row>
    <row r="1858" spans="1:19" s="17" customFormat="1" ht="20.25" customHeight="1" thickBot="1" x14ac:dyDescent="0.35">
      <c r="A1858" s="37"/>
      <c r="B1858" s="56" t="str">
        <f t="shared" si="2917"/>
        <v>sept</v>
      </c>
      <c r="C1858" s="57">
        <f t="shared" ref="C1858" si="2971">_xlfn.ISOWEEKNUM(A1857)</f>
        <v>37</v>
      </c>
      <c r="D1858" s="34"/>
      <c r="E1858" s="10"/>
      <c r="F1858" s="2"/>
      <c r="G1858" s="11"/>
      <c r="H1858" s="15"/>
      <c r="I1858" s="2"/>
      <c r="J1858" s="59"/>
      <c r="K1858" s="18"/>
      <c r="L1858" s="3"/>
      <c r="N1858" s="61">
        <f>IF(Tableau1[[#This Row],[Noms_M]]=N$5,Tableau1[[#This Row],[Fin_M]]-Tableau1[[#This Row],[Début_M]],0)+IF(Tableau1[[#This Row],[Noms]]=N$5,Tableau1[[#This Row],[Fin]]-Tableau1[[#This Row],[Début]],0)</f>
        <v>0</v>
      </c>
      <c r="O1858" s="61">
        <f>IF(Tableau1[[#This Row],[Noms_M]]=O$5,Tableau1[[#This Row],[Fin_M]]-Tableau1[[#This Row],[Début_M]],0)+IF(Tableau1[[#This Row],[Noms]]=O$5,Tableau1[[#This Row],[Fin]]-Tableau1[[#This Row],[Début]],0)</f>
        <v>0</v>
      </c>
      <c r="P1858" s="61">
        <f>IF(Tableau1[[#This Row],[Noms_M]]=P$5,Tableau1[[#This Row],[Fin_M]]-Tableau1[[#This Row],[Début_M]],0)+IF(Tableau1[[#This Row],[Noms]]=P$5,Tableau1[[#This Row],[Fin]]-Tableau1[[#This Row],[Début]],0)</f>
        <v>0</v>
      </c>
      <c r="Q1858" s="61">
        <f>IF(Tableau1[[#This Row],[Noms_M]]=Q$5,Tableau1[[#This Row],[Fin_M]]-Tableau1[[#This Row],[Début_M]],0)+IF(Tableau1[[#This Row],[Noms]]=Q$5,Tableau1[[#This Row],[Fin]]-Tableau1[[#This Row],[Début]],0)</f>
        <v>0</v>
      </c>
      <c r="R1858" s="61">
        <f>IF(Tableau1[[#This Row],[Noms_M]]=R$5,Tableau1[[#This Row],[Fin_M]]-Tableau1[[#This Row],[Début_M]],0)+IF(Tableau1[[#This Row],[Noms]]=R$5,Tableau1[[#This Row],[Fin]]-Tableau1[[#This Row],[Début]],0)</f>
        <v>0</v>
      </c>
      <c r="S1858" s="62">
        <f>IF(Tableau1[[#This Row],[Noms_M]]=S$5,Tableau1[[#This Row],[Fin_M]]-Tableau1[[#This Row],[Début_M]],0)+IF(Tableau1[[#This Row],[Noms]]=S$5,Tableau1[[#This Row],[Fin]]-Tableau1[[#This Row],[Début]],0)</f>
        <v>0</v>
      </c>
    </row>
    <row r="1859" spans="1:19" s="17" customFormat="1" ht="20.25" customHeight="1" thickBot="1" x14ac:dyDescent="0.35">
      <c r="A1859" s="38"/>
      <c r="B1859" s="56" t="str">
        <f t="shared" si="2919"/>
        <v>sept</v>
      </c>
      <c r="C1859" s="57">
        <f t="shared" ref="C1859" si="2972">_xlfn.ISOWEEKNUM(A1857)</f>
        <v>37</v>
      </c>
      <c r="D1859" s="35"/>
      <c r="E1859" s="22"/>
      <c r="F1859" s="12"/>
      <c r="G1859" s="13"/>
      <c r="H1859" s="24"/>
      <c r="I1859" s="12"/>
      <c r="J1859" s="60"/>
      <c r="K1859" s="18"/>
      <c r="L1859" s="4"/>
      <c r="N1859" s="61">
        <f>IF(Tableau1[[#This Row],[Noms_M]]=N$5,Tableau1[[#This Row],[Fin_M]]-Tableau1[[#This Row],[Début_M]],0)+IF(Tableau1[[#This Row],[Noms]]=N$5,Tableau1[[#This Row],[Fin]]-Tableau1[[#This Row],[Début]],0)</f>
        <v>0</v>
      </c>
      <c r="O1859" s="61">
        <f>IF(Tableau1[[#This Row],[Noms_M]]=O$5,Tableau1[[#This Row],[Fin_M]]-Tableau1[[#This Row],[Début_M]],0)+IF(Tableau1[[#This Row],[Noms]]=O$5,Tableau1[[#This Row],[Fin]]-Tableau1[[#This Row],[Début]],0)</f>
        <v>0</v>
      </c>
      <c r="P1859" s="61">
        <f>IF(Tableau1[[#This Row],[Noms_M]]=P$5,Tableau1[[#This Row],[Fin_M]]-Tableau1[[#This Row],[Début_M]],0)+IF(Tableau1[[#This Row],[Noms]]=P$5,Tableau1[[#This Row],[Fin]]-Tableau1[[#This Row],[Début]],0)</f>
        <v>0</v>
      </c>
      <c r="Q1859" s="61">
        <f>IF(Tableau1[[#This Row],[Noms_M]]=Q$5,Tableau1[[#This Row],[Fin_M]]-Tableau1[[#This Row],[Début_M]],0)+IF(Tableau1[[#This Row],[Noms]]=Q$5,Tableau1[[#This Row],[Fin]]-Tableau1[[#This Row],[Début]],0)</f>
        <v>0</v>
      </c>
      <c r="R1859" s="61">
        <f>IF(Tableau1[[#This Row],[Noms_M]]=R$5,Tableau1[[#This Row],[Fin_M]]-Tableau1[[#This Row],[Début_M]],0)+IF(Tableau1[[#This Row],[Noms]]=R$5,Tableau1[[#This Row],[Fin]]-Tableau1[[#This Row],[Début]],0)</f>
        <v>0</v>
      </c>
      <c r="S1859" s="62">
        <f>IF(Tableau1[[#This Row],[Noms_M]]=S$5,Tableau1[[#This Row],[Fin_M]]-Tableau1[[#This Row],[Début_M]],0)+IF(Tableau1[[#This Row],[Noms]]=S$5,Tableau1[[#This Row],[Fin]]-Tableau1[[#This Row],[Début]],0)</f>
        <v>0</v>
      </c>
    </row>
    <row r="1860" spans="1:19" s="17" customFormat="1" ht="20.25" customHeight="1" thickBot="1" x14ac:dyDescent="0.35">
      <c r="A1860" s="36">
        <f>A1857+1</f>
        <v>46274</v>
      </c>
      <c r="B1860" s="55" t="str">
        <f t="shared" si="2921"/>
        <v>sept</v>
      </c>
      <c r="C1860" s="57">
        <f t="shared" ref="C1860" si="2973">_xlfn.ISOWEEKNUM(A1860)</f>
        <v>37</v>
      </c>
      <c r="D1860" s="33">
        <f>A1860</f>
        <v>46274</v>
      </c>
      <c r="E1860" s="8"/>
      <c r="F1860" s="1"/>
      <c r="G1860" s="9"/>
      <c r="H1860" s="14"/>
      <c r="I1860" s="1"/>
      <c r="J1860" s="58"/>
      <c r="K1860" s="18"/>
      <c r="L1860" s="7"/>
      <c r="N1860" s="61">
        <f>IF(Tableau1[[#This Row],[Noms_M]]=N$5,Tableau1[[#This Row],[Fin_M]]-Tableau1[[#This Row],[Début_M]],0)+IF(Tableau1[[#This Row],[Noms]]=N$5,Tableau1[[#This Row],[Fin]]-Tableau1[[#This Row],[Début]],0)</f>
        <v>0</v>
      </c>
      <c r="O1860" s="61">
        <f>IF(Tableau1[[#This Row],[Noms_M]]=O$5,Tableau1[[#This Row],[Fin_M]]-Tableau1[[#This Row],[Début_M]],0)+IF(Tableau1[[#This Row],[Noms]]=O$5,Tableau1[[#This Row],[Fin]]-Tableau1[[#This Row],[Début]],0)</f>
        <v>0</v>
      </c>
      <c r="P1860" s="61">
        <f>IF(Tableau1[[#This Row],[Noms_M]]=P$5,Tableau1[[#This Row],[Fin_M]]-Tableau1[[#This Row],[Début_M]],0)+IF(Tableau1[[#This Row],[Noms]]=P$5,Tableau1[[#This Row],[Fin]]-Tableau1[[#This Row],[Début]],0)</f>
        <v>0</v>
      </c>
      <c r="Q1860" s="61">
        <f>IF(Tableau1[[#This Row],[Noms_M]]=Q$5,Tableau1[[#This Row],[Fin_M]]-Tableau1[[#This Row],[Début_M]],0)+IF(Tableau1[[#This Row],[Noms]]=Q$5,Tableau1[[#This Row],[Fin]]-Tableau1[[#This Row],[Début]],0)</f>
        <v>0</v>
      </c>
      <c r="R1860" s="61">
        <f>IF(Tableau1[[#This Row],[Noms_M]]=R$5,Tableau1[[#This Row],[Fin_M]]-Tableau1[[#This Row],[Début_M]],0)+IF(Tableau1[[#This Row],[Noms]]=R$5,Tableau1[[#This Row],[Fin]]-Tableau1[[#This Row],[Début]],0)</f>
        <v>0</v>
      </c>
      <c r="S1860" s="62">
        <f>IF(Tableau1[[#This Row],[Noms_M]]=S$5,Tableau1[[#This Row],[Fin_M]]-Tableau1[[#This Row],[Début_M]],0)+IF(Tableau1[[#This Row],[Noms]]=S$5,Tableau1[[#This Row],[Fin]]-Tableau1[[#This Row],[Début]],0)</f>
        <v>0</v>
      </c>
    </row>
    <row r="1861" spans="1:19" s="17" customFormat="1" ht="20.25" customHeight="1" thickBot="1" x14ac:dyDescent="0.35">
      <c r="A1861" s="37"/>
      <c r="B1861" s="56" t="str">
        <f t="shared" si="2923"/>
        <v>sept</v>
      </c>
      <c r="C1861" s="57">
        <f t="shared" ref="C1861" si="2974">_xlfn.ISOWEEKNUM(A1860)</f>
        <v>37</v>
      </c>
      <c r="D1861" s="34"/>
      <c r="E1861" s="10"/>
      <c r="F1861" s="2"/>
      <c r="G1861" s="11"/>
      <c r="H1861" s="15"/>
      <c r="I1861" s="2"/>
      <c r="J1861" s="59"/>
      <c r="K1861" s="18"/>
      <c r="L1861" s="3"/>
      <c r="N1861" s="61">
        <f>IF(Tableau1[[#This Row],[Noms_M]]=N$5,Tableau1[[#This Row],[Fin_M]]-Tableau1[[#This Row],[Début_M]],0)+IF(Tableau1[[#This Row],[Noms]]=N$5,Tableau1[[#This Row],[Fin]]-Tableau1[[#This Row],[Début]],0)</f>
        <v>0</v>
      </c>
      <c r="O1861" s="61">
        <f>IF(Tableau1[[#This Row],[Noms_M]]=O$5,Tableau1[[#This Row],[Fin_M]]-Tableau1[[#This Row],[Début_M]],0)+IF(Tableau1[[#This Row],[Noms]]=O$5,Tableau1[[#This Row],[Fin]]-Tableau1[[#This Row],[Début]],0)</f>
        <v>0</v>
      </c>
      <c r="P1861" s="61">
        <f>IF(Tableau1[[#This Row],[Noms_M]]=P$5,Tableau1[[#This Row],[Fin_M]]-Tableau1[[#This Row],[Début_M]],0)+IF(Tableau1[[#This Row],[Noms]]=P$5,Tableau1[[#This Row],[Fin]]-Tableau1[[#This Row],[Début]],0)</f>
        <v>0</v>
      </c>
      <c r="Q1861" s="61">
        <f>IF(Tableau1[[#This Row],[Noms_M]]=Q$5,Tableau1[[#This Row],[Fin_M]]-Tableau1[[#This Row],[Début_M]],0)+IF(Tableau1[[#This Row],[Noms]]=Q$5,Tableau1[[#This Row],[Fin]]-Tableau1[[#This Row],[Début]],0)</f>
        <v>0</v>
      </c>
      <c r="R1861" s="61">
        <f>IF(Tableau1[[#This Row],[Noms_M]]=R$5,Tableau1[[#This Row],[Fin_M]]-Tableau1[[#This Row],[Début_M]],0)+IF(Tableau1[[#This Row],[Noms]]=R$5,Tableau1[[#This Row],[Fin]]-Tableau1[[#This Row],[Début]],0)</f>
        <v>0</v>
      </c>
      <c r="S1861" s="62">
        <f>IF(Tableau1[[#This Row],[Noms_M]]=S$5,Tableau1[[#This Row],[Fin_M]]-Tableau1[[#This Row],[Début_M]],0)+IF(Tableau1[[#This Row],[Noms]]=S$5,Tableau1[[#This Row],[Fin]]-Tableau1[[#This Row],[Début]],0)</f>
        <v>0</v>
      </c>
    </row>
    <row r="1862" spans="1:19" s="17" customFormat="1" ht="20.25" customHeight="1" thickBot="1" x14ac:dyDescent="0.35">
      <c r="A1862" s="38"/>
      <c r="B1862" s="56" t="str">
        <f t="shared" si="2925"/>
        <v>sept</v>
      </c>
      <c r="C1862" s="57">
        <f t="shared" ref="C1862" si="2975">_xlfn.ISOWEEKNUM(A1860)</f>
        <v>37</v>
      </c>
      <c r="D1862" s="35"/>
      <c r="E1862" s="22"/>
      <c r="F1862" s="12"/>
      <c r="G1862" s="13"/>
      <c r="H1862" s="24"/>
      <c r="I1862" s="12"/>
      <c r="J1862" s="60"/>
      <c r="K1862" s="18"/>
      <c r="L1862" s="4"/>
      <c r="N1862" s="61">
        <f>IF(Tableau1[[#This Row],[Noms_M]]=N$5,Tableau1[[#This Row],[Fin_M]]-Tableau1[[#This Row],[Début_M]],0)+IF(Tableau1[[#This Row],[Noms]]=N$5,Tableau1[[#This Row],[Fin]]-Tableau1[[#This Row],[Début]],0)</f>
        <v>0</v>
      </c>
      <c r="O1862" s="61">
        <f>IF(Tableau1[[#This Row],[Noms_M]]=O$5,Tableau1[[#This Row],[Fin_M]]-Tableau1[[#This Row],[Début_M]],0)+IF(Tableau1[[#This Row],[Noms]]=O$5,Tableau1[[#This Row],[Fin]]-Tableau1[[#This Row],[Début]],0)</f>
        <v>0</v>
      </c>
      <c r="P1862" s="61">
        <f>IF(Tableau1[[#This Row],[Noms_M]]=P$5,Tableau1[[#This Row],[Fin_M]]-Tableau1[[#This Row],[Début_M]],0)+IF(Tableau1[[#This Row],[Noms]]=P$5,Tableau1[[#This Row],[Fin]]-Tableau1[[#This Row],[Début]],0)</f>
        <v>0</v>
      </c>
      <c r="Q1862" s="61">
        <f>IF(Tableau1[[#This Row],[Noms_M]]=Q$5,Tableau1[[#This Row],[Fin_M]]-Tableau1[[#This Row],[Début_M]],0)+IF(Tableau1[[#This Row],[Noms]]=Q$5,Tableau1[[#This Row],[Fin]]-Tableau1[[#This Row],[Début]],0)</f>
        <v>0</v>
      </c>
      <c r="R1862" s="61">
        <f>IF(Tableau1[[#This Row],[Noms_M]]=R$5,Tableau1[[#This Row],[Fin_M]]-Tableau1[[#This Row],[Début_M]],0)+IF(Tableau1[[#This Row],[Noms]]=R$5,Tableau1[[#This Row],[Fin]]-Tableau1[[#This Row],[Début]],0)</f>
        <v>0</v>
      </c>
      <c r="S1862" s="62">
        <f>IF(Tableau1[[#This Row],[Noms_M]]=S$5,Tableau1[[#This Row],[Fin_M]]-Tableau1[[#This Row],[Début_M]],0)+IF(Tableau1[[#This Row],[Noms]]=S$5,Tableau1[[#This Row],[Fin]]-Tableau1[[#This Row],[Début]],0)</f>
        <v>0</v>
      </c>
    </row>
    <row r="1863" spans="1:19" s="17" customFormat="1" ht="20.25" customHeight="1" thickBot="1" x14ac:dyDescent="0.35">
      <c r="A1863" s="36">
        <f>A1860+1</f>
        <v>46275</v>
      </c>
      <c r="B1863" s="55" t="str">
        <f t="shared" si="2927"/>
        <v>sept</v>
      </c>
      <c r="C1863" s="57">
        <f t="shared" ref="C1863" si="2976">_xlfn.ISOWEEKNUM(A1863)</f>
        <v>37</v>
      </c>
      <c r="D1863" s="33">
        <f>A1863</f>
        <v>46275</v>
      </c>
      <c r="E1863" s="8"/>
      <c r="F1863" s="1"/>
      <c r="G1863" s="9"/>
      <c r="H1863" s="14"/>
      <c r="I1863" s="1"/>
      <c r="J1863" s="58"/>
      <c r="K1863" s="18"/>
      <c r="L1863" s="7"/>
      <c r="N1863" s="61">
        <f>IF(Tableau1[[#This Row],[Noms_M]]=N$5,Tableau1[[#This Row],[Fin_M]]-Tableau1[[#This Row],[Début_M]],0)+IF(Tableau1[[#This Row],[Noms]]=N$5,Tableau1[[#This Row],[Fin]]-Tableau1[[#This Row],[Début]],0)</f>
        <v>0</v>
      </c>
      <c r="O1863" s="61">
        <f>IF(Tableau1[[#This Row],[Noms_M]]=O$5,Tableau1[[#This Row],[Fin_M]]-Tableau1[[#This Row],[Début_M]],0)+IF(Tableau1[[#This Row],[Noms]]=O$5,Tableau1[[#This Row],[Fin]]-Tableau1[[#This Row],[Début]],0)</f>
        <v>0</v>
      </c>
      <c r="P1863" s="61">
        <f>IF(Tableau1[[#This Row],[Noms_M]]=P$5,Tableau1[[#This Row],[Fin_M]]-Tableau1[[#This Row],[Début_M]],0)+IF(Tableau1[[#This Row],[Noms]]=P$5,Tableau1[[#This Row],[Fin]]-Tableau1[[#This Row],[Début]],0)</f>
        <v>0</v>
      </c>
      <c r="Q1863" s="61">
        <f>IF(Tableau1[[#This Row],[Noms_M]]=Q$5,Tableau1[[#This Row],[Fin_M]]-Tableau1[[#This Row],[Début_M]],0)+IF(Tableau1[[#This Row],[Noms]]=Q$5,Tableau1[[#This Row],[Fin]]-Tableau1[[#This Row],[Début]],0)</f>
        <v>0</v>
      </c>
      <c r="R1863" s="61">
        <f>IF(Tableau1[[#This Row],[Noms_M]]=R$5,Tableau1[[#This Row],[Fin_M]]-Tableau1[[#This Row],[Début_M]],0)+IF(Tableau1[[#This Row],[Noms]]=R$5,Tableau1[[#This Row],[Fin]]-Tableau1[[#This Row],[Début]],0)</f>
        <v>0</v>
      </c>
      <c r="S1863" s="62">
        <f>IF(Tableau1[[#This Row],[Noms_M]]=S$5,Tableau1[[#This Row],[Fin_M]]-Tableau1[[#This Row],[Début_M]],0)+IF(Tableau1[[#This Row],[Noms]]=S$5,Tableau1[[#This Row],[Fin]]-Tableau1[[#This Row],[Début]],0)</f>
        <v>0</v>
      </c>
    </row>
    <row r="1864" spans="1:19" s="17" customFormat="1" ht="20.25" customHeight="1" thickBot="1" x14ac:dyDescent="0.35">
      <c r="A1864" s="37"/>
      <c r="B1864" s="56" t="str">
        <f t="shared" si="2934"/>
        <v>sept</v>
      </c>
      <c r="C1864" s="57">
        <f t="shared" ref="C1864" si="2977">_xlfn.ISOWEEKNUM(A1863)</f>
        <v>37</v>
      </c>
      <c r="D1864" s="34"/>
      <c r="E1864" s="10"/>
      <c r="F1864" s="2"/>
      <c r="G1864" s="11"/>
      <c r="H1864" s="15"/>
      <c r="I1864" s="2"/>
      <c r="J1864" s="59"/>
      <c r="K1864" s="18"/>
      <c r="L1864" s="3"/>
      <c r="N1864" s="61">
        <f>IF(Tableau1[[#This Row],[Noms_M]]=N$5,Tableau1[[#This Row],[Fin_M]]-Tableau1[[#This Row],[Début_M]],0)+IF(Tableau1[[#This Row],[Noms]]=N$5,Tableau1[[#This Row],[Fin]]-Tableau1[[#This Row],[Début]],0)</f>
        <v>0</v>
      </c>
      <c r="O1864" s="61">
        <f>IF(Tableau1[[#This Row],[Noms_M]]=O$5,Tableau1[[#This Row],[Fin_M]]-Tableau1[[#This Row],[Début_M]],0)+IF(Tableau1[[#This Row],[Noms]]=O$5,Tableau1[[#This Row],[Fin]]-Tableau1[[#This Row],[Début]],0)</f>
        <v>0</v>
      </c>
      <c r="P1864" s="61">
        <f>IF(Tableau1[[#This Row],[Noms_M]]=P$5,Tableau1[[#This Row],[Fin_M]]-Tableau1[[#This Row],[Début_M]],0)+IF(Tableau1[[#This Row],[Noms]]=P$5,Tableau1[[#This Row],[Fin]]-Tableau1[[#This Row],[Début]],0)</f>
        <v>0</v>
      </c>
      <c r="Q1864" s="61">
        <f>IF(Tableau1[[#This Row],[Noms_M]]=Q$5,Tableau1[[#This Row],[Fin_M]]-Tableau1[[#This Row],[Début_M]],0)+IF(Tableau1[[#This Row],[Noms]]=Q$5,Tableau1[[#This Row],[Fin]]-Tableau1[[#This Row],[Début]],0)</f>
        <v>0</v>
      </c>
      <c r="R1864" s="61">
        <f>IF(Tableau1[[#This Row],[Noms_M]]=R$5,Tableau1[[#This Row],[Fin_M]]-Tableau1[[#This Row],[Début_M]],0)+IF(Tableau1[[#This Row],[Noms]]=R$5,Tableau1[[#This Row],[Fin]]-Tableau1[[#This Row],[Début]],0)</f>
        <v>0</v>
      </c>
      <c r="S1864" s="62">
        <f>IF(Tableau1[[#This Row],[Noms_M]]=S$5,Tableau1[[#This Row],[Fin_M]]-Tableau1[[#This Row],[Début_M]],0)+IF(Tableau1[[#This Row],[Noms]]=S$5,Tableau1[[#This Row],[Fin]]-Tableau1[[#This Row],[Début]],0)</f>
        <v>0</v>
      </c>
    </row>
    <row r="1865" spans="1:19" s="17" customFormat="1" ht="20.25" customHeight="1" thickBot="1" x14ac:dyDescent="0.35">
      <c r="A1865" s="38"/>
      <c r="B1865" s="56" t="str">
        <f t="shared" si="2936"/>
        <v>sept</v>
      </c>
      <c r="C1865" s="57">
        <f t="shared" ref="C1865" si="2978">_xlfn.ISOWEEKNUM(A1863)</f>
        <v>37</v>
      </c>
      <c r="D1865" s="35"/>
      <c r="E1865" s="22"/>
      <c r="F1865" s="12"/>
      <c r="G1865" s="13"/>
      <c r="H1865" s="24"/>
      <c r="I1865" s="12"/>
      <c r="J1865" s="60"/>
      <c r="K1865" s="18"/>
      <c r="L1865" s="4"/>
      <c r="N1865" s="61">
        <f>IF(Tableau1[[#This Row],[Noms_M]]=N$5,Tableau1[[#This Row],[Fin_M]]-Tableau1[[#This Row],[Début_M]],0)+IF(Tableau1[[#This Row],[Noms]]=N$5,Tableau1[[#This Row],[Fin]]-Tableau1[[#This Row],[Début]],0)</f>
        <v>0</v>
      </c>
      <c r="O1865" s="61">
        <f>IF(Tableau1[[#This Row],[Noms_M]]=O$5,Tableau1[[#This Row],[Fin_M]]-Tableau1[[#This Row],[Début_M]],0)+IF(Tableau1[[#This Row],[Noms]]=O$5,Tableau1[[#This Row],[Fin]]-Tableau1[[#This Row],[Début]],0)</f>
        <v>0</v>
      </c>
      <c r="P1865" s="61">
        <f>IF(Tableau1[[#This Row],[Noms_M]]=P$5,Tableau1[[#This Row],[Fin_M]]-Tableau1[[#This Row],[Début_M]],0)+IF(Tableau1[[#This Row],[Noms]]=P$5,Tableau1[[#This Row],[Fin]]-Tableau1[[#This Row],[Début]],0)</f>
        <v>0</v>
      </c>
      <c r="Q1865" s="61">
        <f>IF(Tableau1[[#This Row],[Noms_M]]=Q$5,Tableau1[[#This Row],[Fin_M]]-Tableau1[[#This Row],[Début_M]],0)+IF(Tableau1[[#This Row],[Noms]]=Q$5,Tableau1[[#This Row],[Fin]]-Tableau1[[#This Row],[Début]],0)</f>
        <v>0</v>
      </c>
      <c r="R1865" s="61">
        <f>IF(Tableau1[[#This Row],[Noms_M]]=R$5,Tableau1[[#This Row],[Fin_M]]-Tableau1[[#This Row],[Début_M]],0)+IF(Tableau1[[#This Row],[Noms]]=R$5,Tableau1[[#This Row],[Fin]]-Tableau1[[#This Row],[Début]],0)</f>
        <v>0</v>
      </c>
      <c r="S1865" s="62">
        <f>IF(Tableau1[[#This Row],[Noms_M]]=S$5,Tableau1[[#This Row],[Fin_M]]-Tableau1[[#This Row],[Début_M]],0)+IF(Tableau1[[#This Row],[Noms]]=S$5,Tableau1[[#This Row],[Fin]]-Tableau1[[#This Row],[Début]],0)</f>
        <v>0</v>
      </c>
    </row>
    <row r="1866" spans="1:19" s="17" customFormat="1" ht="20.25" customHeight="1" thickBot="1" x14ac:dyDescent="0.35">
      <c r="A1866" s="36">
        <f>A1863+1</f>
        <v>46276</v>
      </c>
      <c r="B1866" s="55" t="str">
        <f t="shared" ref="B1866" si="2979">TEXT(A1866,"mmm")</f>
        <v>sept</v>
      </c>
      <c r="C1866" s="57">
        <f t="shared" ref="C1866" si="2980">_xlfn.ISOWEEKNUM(A1866)</f>
        <v>37</v>
      </c>
      <c r="D1866" s="33">
        <f>A1866</f>
        <v>46276</v>
      </c>
      <c r="E1866" s="8"/>
      <c r="F1866" s="1"/>
      <c r="G1866" s="9"/>
      <c r="H1866" s="14"/>
      <c r="I1866" s="1"/>
      <c r="J1866" s="58"/>
      <c r="K1866" s="18"/>
      <c r="L1866" s="7"/>
      <c r="N1866" s="61">
        <f>IF(Tableau1[[#This Row],[Noms_M]]=N$5,Tableau1[[#This Row],[Fin_M]]-Tableau1[[#This Row],[Début_M]],0)+IF(Tableau1[[#This Row],[Noms]]=N$5,Tableau1[[#This Row],[Fin]]-Tableau1[[#This Row],[Début]],0)</f>
        <v>0</v>
      </c>
      <c r="O1866" s="61">
        <f>IF(Tableau1[[#This Row],[Noms_M]]=O$5,Tableau1[[#This Row],[Fin_M]]-Tableau1[[#This Row],[Début_M]],0)+IF(Tableau1[[#This Row],[Noms]]=O$5,Tableau1[[#This Row],[Fin]]-Tableau1[[#This Row],[Début]],0)</f>
        <v>0</v>
      </c>
      <c r="P1866" s="61">
        <f>IF(Tableau1[[#This Row],[Noms_M]]=P$5,Tableau1[[#This Row],[Fin_M]]-Tableau1[[#This Row],[Début_M]],0)+IF(Tableau1[[#This Row],[Noms]]=P$5,Tableau1[[#This Row],[Fin]]-Tableau1[[#This Row],[Début]],0)</f>
        <v>0</v>
      </c>
      <c r="Q1866" s="61">
        <f>IF(Tableau1[[#This Row],[Noms_M]]=Q$5,Tableau1[[#This Row],[Fin_M]]-Tableau1[[#This Row],[Début_M]],0)+IF(Tableau1[[#This Row],[Noms]]=Q$5,Tableau1[[#This Row],[Fin]]-Tableau1[[#This Row],[Début]],0)</f>
        <v>0</v>
      </c>
      <c r="R1866" s="61">
        <f>IF(Tableau1[[#This Row],[Noms_M]]=R$5,Tableau1[[#This Row],[Fin_M]]-Tableau1[[#This Row],[Début_M]],0)+IF(Tableau1[[#This Row],[Noms]]=R$5,Tableau1[[#This Row],[Fin]]-Tableau1[[#This Row],[Début]],0)</f>
        <v>0</v>
      </c>
      <c r="S1866" s="62">
        <f>IF(Tableau1[[#This Row],[Noms_M]]=S$5,Tableau1[[#This Row],[Fin_M]]-Tableau1[[#This Row],[Début_M]],0)+IF(Tableau1[[#This Row],[Noms]]=S$5,Tableau1[[#This Row],[Fin]]-Tableau1[[#This Row],[Début]],0)</f>
        <v>0</v>
      </c>
    </row>
    <row r="1867" spans="1:19" s="17" customFormat="1" ht="20.25" customHeight="1" thickBot="1" x14ac:dyDescent="0.35">
      <c r="A1867" s="37"/>
      <c r="B1867" s="56" t="str">
        <f t="shared" ref="B1867" si="2981">TEXT(A1866,"mmm")</f>
        <v>sept</v>
      </c>
      <c r="C1867" s="57">
        <f t="shared" ref="C1867" si="2982">_xlfn.ISOWEEKNUM(A1866)</f>
        <v>37</v>
      </c>
      <c r="D1867" s="34"/>
      <c r="E1867" s="10"/>
      <c r="F1867" s="2"/>
      <c r="G1867" s="11"/>
      <c r="H1867" s="15"/>
      <c r="I1867" s="2"/>
      <c r="J1867" s="59"/>
      <c r="K1867" s="18"/>
      <c r="L1867" s="3"/>
      <c r="N1867" s="61">
        <f>IF(Tableau1[[#This Row],[Noms_M]]=N$5,Tableau1[[#This Row],[Fin_M]]-Tableau1[[#This Row],[Début_M]],0)+IF(Tableau1[[#This Row],[Noms]]=N$5,Tableau1[[#This Row],[Fin]]-Tableau1[[#This Row],[Début]],0)</f>
        <v>0</v>
      </c>
      <c r="O1867" s="61">
        <f>IF(Tableau1[[#This Row],[Noms_M]]=O$5,Tableau1[[#This Row],[Fin_M]]-Tableau1[[#This Row],[Début_M]],0)+IF(Tableau1[[#This Row],[Noms]]=O$5,Tableau1[[#This Row],[Fin]]-Tableau1[[#This Row],[Début]],0)</f>
        <v>0</v>
      </c>
      <c r="P1867" s="61">
        <f>IF(Tableau1[[#This Row],[Noms_M]]=P$5,Tableau1[[#This Row],[Fin_M]]-Tableau1[[#This Row],[Début_M]],0)+IF(Tableau1[[#This Row],[Noms]]=P$5,Tableau1[[#This Row],[Fin]]-Tableau1[[#This Row],[Début]],0)</f>
        <v>0</v>
      </c>
      <c r="Q1867" s="61">
        <f>IF(Tableau1[[#This Row],[Noms_M]]=Q$5,Tableau1[[#This Row],[Fin_M]]-Tableau1[[#This Row],[Début_M]],0)+IF(Tableau1[[#This Row],[Noms]]=Q$5,Tableau1[[#This Row],[Fin]]-Tableau1[[#This Row],[Début]],0)</f>
        <v>0</v>
      </c>
      <c r="R1867" s="61">
        <f>IF(Tableau1[[#This Row],[Noms_M]]=R$5,Tableau1[[#This Row],[Fin_M]]-Tableau1[[#This Row],[Début_M]],0)+IF(Tableau1[[#This Row],[Noms]]=R$5,Tableau1[[#This Row],[Fin]]-Tableau1[[#This Row],[Début]],0)</f>
        <v>0</v>
      </c>
      <c r="S1867" s="62">
        <f>IF(Tableau1[[#This Row],[Noms_M]]=S$5,Tableau1[[#This Row],[Fin_M]]-Tableau1[[#This Row],[Début_M]],0)+IF(Tableau1[[#This Row],[Noms]]=S$5,Tableau1[[#This Row],[Fin]]-Tableau1[[#This Row],[Début]],0)</f>
        <v>0</v>
      </c>
    </row>
    <row r="1868" spans="1:19" s="17" customFormat="1" ht="20.25" customHeight="1" thickBot="1" x14ac:dyDescent="0.35">
      <c r="A1868" s="38"/>
      <c r="B1868" s="56" t="str">
        <f t="shared" ref="B1868" si="2983">TEXT(A1866,"mmm")</f>
        <v>sept</v>
      </c>
      <c r="C1868" s="57">
        <f t="shared" ref="C1868" si="2984">_xlfn.ISOWEEKNUM(A1866)</f>
        <v>37</v>
      </c>
      <c r="D1868" s="35"/>
      <c r="E1868" s="22"/>
      <c r="F1868" s="12"/>
      <c r="G1868" s="13"/>
      <c r="H1868" s="24"/>
      <c r="I1868" s="12"/>
      <c r="J1868" s="60"/>
      <c r="K1868" s="18"/>
      <c r="L1868" s="4"/>
      <c r="N1868" s="61">
        <f>IF(Tableau1[[#This Row],[Noms_M]]=N$5,Tableau1[[#This Row],[Fin_M]]-Tableau1[[#This Row],[Début_M]],0)+IF(Tableau1[[#This Row],[Noms]]=N$5,Tableau1[[#This Row],[Fin]]-Tableau1[[#This Row],[Début]],0)</f>
        <v>0</v>
      </c>
      <c r="O1868" s="61">
        <f>IF(Tableau1[[#This Row],[Noms_M]]=O$5,Tableau1[[#This Row],[Fin_M]]-Tableau1[[#This Row],[Début_M]],0)+IF(Tableau1[[#This Row],[Noms]]=O$5,Tableau1[[#This Row],[Fin]]-Tableau1[[#This Row],[Début]],0)</f>
        <v>0</v>
      </c>
      <c r="P1868" s="61">
        <f>IF(Tableau1[[#This Row],[Noms_M]]=P$5,Tableau1[[#This Row],[Fin_M]]-Tableau1[[#This Row],[Début_M]],0)+IF(Tableau1[[#This Row],[Noms]]=P$5,Tableau1[[#This Row],[Fin]]-Tableau1[[#This Row],[Début]],0)</f>
        <v>0</v>
      </c>
      <c r="Q1868" s="61">
        <f>IF(Tableau1[[#This Row],[Noms_M]]=Q$5,Tableau1[[#This Row],[Fin_M]]-Tableau1[[#This Row],[Début_M]],0)+IF(Tableau1[[#This Row],[Noms]]=Q$5,Tableau1[[#This Row],[Fin]]-Tableau1[[#This Row],[Début]],0)</f>
        <v>0</v>
      </c>
      <c r="R1868" s="61">
        <f>IF(Tableau1[[#This Row],[Noms_M]]=R$5,Tableau1[[#This Row],[Fin_M]]-Tableau1[[#This Row],[Début_M]],0)+IF(Tableau1[[#This Row],[Noms]]=R$5,Tableau1[[#This Row],[Fin]]-Tableau1[[#This Row],[Début]],0)</f>
        <v>0</v>
      </c>
      <c r="S1868" s="62">
        <f>IF(Tableau1[[#This Row],[Noms_M]]=S$5,Tableau1[[#This Row],[Fin_M]]-Tableau1[[#This Row],[Début_M]],0)+IF(Tableau1[[#This Row],[Noms]]=S$5,Tableau1[[#This Row],[Fin]]-Tableau1[[#This Row],[Début]],0)</f>
        <v>0</v>
      </c>
    </row>
    <row r="1869" spans="1:19" s="17" customFormat="1" ht="20.25" customHeight="1" thickBot="1" x14ac:dyDescent="0.35">
      <c r="A1869" s="36">
        <f>A1866+1</f>
        <v>46277</v>
      </c>
      <c r="B1869" s="55" t="str">
        <f t="shared" si="2909"/>
        <v>sept</v>
      </c>
      <c r="C1869" s="57">
        <f t="shared" ref="C1869" si="2985">_xlfn.ISOWEEKNUM(A1869)</f>
        <v>37</v>
      </c>
      <c r="D1869" s="33">
        <f>A1869</f>
        <v>46277</v>
      </c>
      <c r="E1869" s="8"/>
      <c r="F1869" s="1"/>
      <c r="G1869" s="9"/>
      <c r="H1869" s="14"/>
      <c r="I1869" s="1"/>
      <c r="J1869" s="58"/>
      <c r="K1869" s="18"/>
      <c r="L1869" s="7"/>
      <c r="N1869" s="61">
        <f>IF(Tableau1[[#This Row],[Noms_M]]=N$5,Tableau1[[#This Row],[Fin_M]]-Tableau1[[#This Row],[Début_M]],0)+IF(Tableau1[[#This Row],[Noms]]=N$5,Tableau1[[#This Row],[Fin]]-Tableau1[[#This Row],[Début]],0)</f>
        <v>0</v>
      </c>
      <c r="O1869" s="61">
        <f>IF(Tableau1[[#This Row],[Noms_M]]=O$5,Tableau1[[#This Row],[Fin_M]]-Tableau1[[#This Row],[Début_M]],0)+IF(Tableau1[[#This Row],[Noms]]=O$5,Tableau1[[#This Row],[Fin]]-Tableau1[[#This Row],[Début]],0)</f>
        <v>0</v>
      </c>
      <c r="P1869" s="61">
        <f>IF(Tableau1[[#This Row],[Noms_M]]=P$5,Tableau1[[#This Row],[Fin_M]]-Tableau1[[#This Row],[Début_M]],0)+IF(Tableau1[[#This Row],[Noms]]=P$5,Tableau1[[#This Row],[Fin]]-Tableau1[[#This Row],[Début]],0)</f>
        <v>0</v>
      </c>
      <c r="Q1869" s="61">
        <f>IF(Tableau1[[#This Row],[Noms_M]]=Q$5,Tableau1[[#This Row],[Fin_M]]-Tableau1[[#This Row],[Début_M]],0)+IF(Tableau1[[#This Row],[Noms]]=Q$5,Tableau1[[#This Row],[Fin]]-Tableau1[[#This Row],[Début]],0)</f>
        <v>0</v>
      </c>
      <c r="R1869" s="61">
        <f>IF(Tableau1[[#This Row],[Noms_M]]=R$5,Tableau1[[#This Row],[Fin_M]]-Tableau1[[#This Row],[Début_M]],0)+IF(Tableau1[[#This Row],[Noms]]=R$5,Tableau1[[#This Row],[Fin]]-Tableau1[[#This Row],[Début]],0)</f>
        <v>0</v>
      </c>
      <c r="S1869" s="62">
        <f>IF(Tableau1[[#This Row],[Noms_M]]=S$5,Tableau1[[#This Row],[Fin_M]]-Tableau1[[#This Row],[Début_M]],0)+IF(Tableau1[[#This Row],[Noms]]=S$5,Tableau1[[#This Row],[Fin]]-Tableau1[[#This Row],[Début]],0)</f>
        <v>0</v>
      </c>
    </row>
    <row r="1870" spans="1:19" s="17" customFormat="1" ht="20.25" customHeight="1" thickBot="1" x14ac:dyDescent="0.35">
      <c r="A1870" s="37"/>
      <c r="B1870" s="56" t="str">
        <f t="shared" si="2911"/>
        <v>sept</v>
      </c>
      <c r="C1870" s="57">
        <f t="shared" ref="C1870" si="2986">_xlfn.ISOWEEKNUM(A1869)</f>
        <v>37</v>
      </c>
      <c r="D1870" s="34"/>
      <c r="E1870" s="10"/>
      <c r="F1870" s="2"/>
      <c r="G1870" s="11"/>
      <c r="H1870" s="15"/>
      <c r="I1870" s="2"/>
      <c r="J1870" s="59"/>
      <c r="K1870" s="18"/>
      <c r="L1870" s="3"/>
      <c r="N1870" s="61">
        <f>IF(Tableau1[[#This Row],[Noms_M]]=N$5,Tableau1[[#This Row],[Fin_M]]-Tableau1[[#This Row],[Début_M]],0)+IF(Tableau1[[#This Row],[Noms]]=N$5,Tableau1[[#This Row],[Fin]]-Tableau1[[#This Row],[Début]],0)</f>
        <v>0</v>
      </c>
      <c r="O1870" s="61">
        <f>IF(Tableau1[[#This Row],[Noms_M]]=O$5,Tableau1[[#This Row],[Fin_M]]-Tableau1[[#This Row],[Début_M]],0)+IF(Tableau1[[#This Row],[Noms]]=O$5,Tableau1[[#This Row],[Fin]]-Tableau1[[#This Row],[Début]],0)</f>
        <v>0</v>
      </c>
      <c r="P1870" s="61">
        <f>IF(Tableau1[[#This Row],[Noms_M]]=P$5,Tableau1[[#This Row],[Fin_M]]-Tableau1[[#This Row],[Début_M]],0)+IF(Tableau1[[#This Row],[Noms]]=P$5,Tableau1[[#This Row],[Fin]]-Tableau1[[#This Row],[Début]],0)</f>
        <v>0</v>
      </c>
      <c r="Q1870" s="61">
        <f>IF(Tableau1[[#This Row],[Noms_M]]=Q$5,Tableau1[[#This Row],[Fin_M]]-Tableau1[[#This Row],[Début_M]],0)+IF(Tableau1[[#This Row],[Noms]]=Q$5,Tableau1[[#This Row],[Fin]]-Tableau1[[#This Row],[Début]],0)</f>
        <v>0</v>
      </c>
      <c r="R1870" s="61">
        <f>IF(Tableau1[[#This Row],[Noms_M]]=R$5,Tableau1[[#This Row],[Fin_M]]-Tableau1[[#This Row],[Début_M]],0)+IF(Tableau1[[#This Row],[Noms]]=R$5,Tableau1[[#This Row],[Fin]]-Tableau1[[#This Row],[Début]],0)</f>
        <v>0</v>
      </c>
      <c r="S1870" s="62">
        <f>IF(Tableau1[[#This Row],[Noms_M]]=S$5,Tableau1[[#This Row],[Fin_M]]-Tableau1[[#This Row],[Début_M]],0)+IF(Tableau1[[#This Row],[Noms]]=S$5,Tableau1[[#This Row],[Fin]]-Tableau1[[#This Row],[Début]],0)</f>
        <v>0</v>
      </c>
    </row>
    <row r="1871" spans="1:19" s="17" customFormat="1" ht="20.25" customHeight="1" thickBot="1" x14ac:dyDescent="0.35">
      <c r="A1871" s="38"/>
      <c r="B1871" s="56" t="str">
        <f t="shared" si="2913"/>
        <v>sept</v>
      </c>
      <c r="C1871" s="57">
        <f t="shared" ref="C1871" si="2987">_xlfn.ISOWEEKNUM(A1869)</f>
        <v>37</v>
      </c>
      <c r="D1871" s="35"/>
      <c r="E1871" s="22"/>
      <c r="F1871" s="12"/>
      <c r="G1871" s="13"/>
      <c r="H1871" s="24"/>
      <c r="I1871" s="12"/>
      <c r="J1871" s="60"/>
      <c r="K1871" s="18"/>
      <c r="L1871" s="4"/>
      <c r="N1871" s="61">
        <f>IF(Tableau1[[#This Row],[Noms_M]]=N$5,Tableau1[[#This Row],[Fin_M]]-Tableau1[[#This Row],[Début_M]],0)+IF(Tableau1[[#This Row],[Noms]]=N$5,Tableau1[[#This Row],[Fin]]-Tableau1[[#This Row],[Début]],0)</f>
        <v>0</v>
      </c>
      <c r="O1871" s="61">
        <f>IF(Tableau1[[#This Row],[Noms_M]]=O$5,Tableau1[[#This Row],[Fin_M]]-Tableau1[[#This Row],[Début_M]],0)+IF(Tableau1[[#This Row],[Noms]]=O$5,Tableau1[[#This Row],[Fin]]-Tableau1[[#This Row],[Début]],0)</f>
        <v>0</v>
      </c>
      <c r="P1871" s="61">
        <f>IF(Tableau1[[#This Row],[Noms_M]]=P$5,Tableau1[[#This Row],[Fin_M]]-Tableau1[[#This Row],[Début_M]],0)+IF(Tableau1[[#This Row],[Noms]]=P$5,Tableau1[[#This Row],[Fin]]-Tableau1[[#This Row],[Début]],0)</f>
        <v>0</v>
      </c>
      <c r="Q1871" s="61">
        <f>IF(Tableau1[[#This Row],[Noms_M]]=Q$5,Tableau1[[#This Row],[Fin_M]]-Tableau1[[#This Row],[Début_M]],0)+IF(Tableau1[[#This Row],[Noms]]=Q$5,Tableau1[[#This Row],[Fin]]-Tableau1[[#This Row],[Début]],0)</f>
        <v>0</v>
      </c>
      <c r="R1871" s="61">
        <f>IF(Tableau1[[#This Row],[Noms_M]]=R$5,Tableau1[[#This Row],[Fin_M]]-Tableau1[[#This Row],[Début_M]],0)+IF(Tableau1[[#This Row],[Noms]]=R$5,Tableau1[[#This Row],[Fin]]-Tableau1[[#This Row],[Début]],0)</f>
        <v>0</v>
      </c>
      <c r="S1871" s="62">
        <f>IF(Tableau1[[#This Row],[Noms_M]]=S$5,Tableau1[[#This Row],[Fin_M]]-Tableau1[[#This Row],[Début_M]],0)+IF(Tableau1[[#This Row],[Noms]]=S$5,Tableau1[[#This Row],[Fin]]-Tableau1[[#This Row],[Début]],0)</f>
        <v>0</v>
      </c>
    </row>
    <row r="1872" spans="1:19" s="17" customFormat="1" ht="20.25" customHeight="1" thickBot="1" x14ac:dyDescent="0.35">
      <c r="A1872" s="36">
        <f>A1869+1</f>
        <v>46278</v>
      </c>
      <c r="B1872" s="55" t="str">
        <f t="shared" si="2915"/>
        <v>sept</v>
      </c>
      <c r="C1872" s="57">
        <f t="shared" ref="C1872" si="2988">_xlfn.ISOWEEKNUM(A1872)</f>
        <v>37</v>
      </c>
      <c r="D1872" s="33">
        <f>A1872</f>
        <v>46278</v>
      </c>
      <c r="E1872" s="8"/>
      <c r="F1872" s="1"/>
      <c r="G1872" s="9"/>
      <c r="H1872" s="14"/>
      <c r="I1872" s="1"/>
      <c r="J1872" s="58"/>
      <c r="K1872" s="18"/>
      <c r="L1872" s="7"/>
      <c r="N1872" s="61">
        <f>IF(Tableau1[[#This Row],[Noms_M]]=N$5,Tableau1[[#This Row],[Fin_M]]-Tableau1[[#This Row],[Début_M]],0)+IF(Tableau1[[#This Row],[Noms]]=N$5,Tableau1[[#This Row],[Fin]]-Tableau1[[#This Row],[Début]],0)</f>
        <v>0</v>
      </c>
      <c r="O1872" s="61">
        <f>IF(Tableau1[[#This Row],[Noms_M]]=O$5,Tableau1[[#This Row],[Fin_M]]-Tableau1[[#This Row],[Début_M]],0)+IF(Tableau1[[#This Row],[Noms]]=O$5,Tableau1[[#This Row],[Fin]]-Tableau1[[#This Row],[Début]],0)</f>
        <v>0</v>
      </c>
      <c r="P1872" s="61">
        <f>IF(Tableau1[[#This Row],[Noms_M]]=P$5,Tableau1[[#This Row],[Fin_M]]-Tableau1[[#This Row],[Début_M]],0)+IF(Tableau1[[#This Row],[Noms]]=P$5,Tableau1[[#This Row],[Fin]]-Tableau1[[#This Row],[Début]],0)</f>
        <v>0</v>
      </c>
      <c r="Q1872" s="61">
        <f>IF(Tableau1[[#This Row],[Noms_M]]=Q$5,Tableau1[[#This Row],[Fin_M]]-Tableau1[[#This Row],[Début_M]],0)+IF(Tableau1[[#This Row],[Noms]]=Q$5,Tableau1[[#This Row],[Fin]]-Tableau1[[#This Row],[Début]],0)</f>
        <v>0</v>
      </c>
      <c r="R1872" s="61">
        <f>IF(Tableau1[[#This Row],[Noms_M]]=R$5,Tableau1[[#This Row],[Fin_M]]-Tableau1[[#This Row],[Début_M]],0)+IF(Tableau1[[#This Row],[Noms]]=R$5,Tableau1[[#This Row],[Fin]]-Tableau1[[#This Row],[Début]],0)</f>
        <v>0</v>
      </c>
      <c r="S1872" s="62">
        <f>IF(Tableau1[[#This Row],[Noms_M]]=S$5,Tableau1[[#This Row],[Fin_M]]-Tableau1[[#This Row],[Début_M]],0)+IF(Tableau1[[#This Row],[Noms]]=S$5,Tableau1[[#This Row],[Fin]]-Tableau1[[#This Row],[Début]],0)</f>
        <v>0</v>
      </c>
    </row>
    <row r="1873" spans="1:26" s="17" customFormat="1" ht="20.25" customHeight="1" thickBot="1" x14ac:dyDescent="0.35">
      <c r="A1873" s="37"/>
      <c r="B1873" s="56" t="str">
        <f t="shared" si="2917"/>
        <v>sept</v>
      </c>
      <c r="C1873" s="57">
        <f t="shared" ref="C1873" si="2989">_xlfn.ISOWEEKNUM(A1872)</f>
        <v>37</v>
      </c>
      <c r="D1873" s="34"/>
      <c r="E1873" s="10"/>
      <c r="F1873" s="2"/>
      <c r="G1873" s="11"/>
      <c r="H1873" s="15"/>
      <c r="I1873" s="2"/>
      <c r="J1873" s="59"/>
      <c r="K1873" s="18"/>
      <c r="L1873" s="3"/>
      <c r="N1873" s="61">
        <f>IF(Tableau1[[#This Row],[Noms_M]]=N$5,Tableau1[[#This Row],[Fin_M]]-Tableau1[[#This Row],[Début_M]],0)+IF(Tableau1[[#This Row],[Noms]]=N$5,Tableau1[[#This Row],[Fin]]-Tableau1[[#This Row],[Début]],0)</f>
        <v>0</v>
      </c>
      <c r="O1873" s="61">
        <f>IF(Tableau1[[#This Row],[Noms_M]]=O$5,Tableau1[[#This Row],[Fin_M]]-Tableau1[[#This Row],[Début_M]],0)+IF(Tableau1[[#This Row],[Noms]]=O$5,Tableau1[[#This Row],[Fin]]-Tableau1[[#This Row],[Début]],0)</f>
        <v>0</v>
      </c>
      <c r="P1873" s="61">
        <f>IF(Tableau1[[#This Row],[Noms_M]]=P$5,Tableau1[[#This Row],[Fin_M]]-Tableau1[[#This Row],[Début_M]],0)+IF(Tableau1[[#This Row],[Noms]]=P$5,Tableau1[[#This Row],[Fin]]-Tableau1[[#This Row],[Début]],0)</f>
        <v>0</v>
      </c>
      <c r="Q1873" s="61">
        <f>IF(Tableau1[[#This Row],[Noms_M]]=Q$5,Tableau1[[#This Row],[Fin_M]]-Tableau1[[#This Row],[Début_M]],0)+IF(Tableau1[[#This Row],[Noms]]=Q$5,Tableau1[[#This Row],[Fin]]-Tableau1[[#This Row],[Début]],0)</f>
        <v>0</v>
      </c>
      <c r="R1873" s="61">
        <f>IF(Tableau1[[#This Row],[Noms_M]]=R$5,Tableau1[[#This Row],[Fin_M]]-Tableau1[[#This Row],[Début_M]],0)+IF(Tableau1[[#This Row],[Noms]]=R$5,Tableau1[[#This Row],[Fin]]-Tableau1[[#This Row],[Début]],0)</f>
        <v>0</v>
      </c>
      <c r="S1873" s="62">
        <f>IF(Tableau1[[#This Row],[Noms_M]]=S$5,Tableau1[[#This Row],[Fin_M]]-Tableau1[[#This Row],[Début_M]],0)+IF(Tableau1[[#This Row],[Noms]]=S$5,Tableau1[[#This Row],[Fin]]-Tableau1[[#This Row],[Début]],0)</f>
        <v>0</v>
      </c>
    </row>
    <row r="1874" spans="1:26" s="17" customFormat="1" ht="20.25" customHeight="1" thickBot="1" x14ac:dyDescent="0.35">
      <c r="A1874" s="38"/>
      <c r="B1874" s="56" t="str">
        <f t="shared" si="2919"/>
        <v>sept</v>
      </c>
      <c r="C1874" s="57">
        <f t="shared" ref="C1874" si="2990">_xlfn.ISOWEEKNUM(A1872)</f>
        <v>37</v>
      </c>
      <c r="D1874" s="35"/>
      <c r="E1874" s="22"/>
      <c r="F1874" s="12"/>
      <c r="G1874" s="13"/>
      <c r="H1874" s="24"/>
      <c r="I1874" s="12"/>
      <c r="J1874" s="60"/>
      <c r="K1874" s="18"/>
      <c r="L1874" s="4"/>
      <c r="N1874" s="61">
        <f>IF(Tableau1[[#This Row],[Noms_M]]=N$5,Tableau1[[#This Row],[Fin_M]]-Tableau1[[#This Row],[Début_M]],0)+IF(Tableau1[[#This Row],[Noms]]=N$5,Tableau1[[#This Row],[Fin]]-Tableau1[[#This Row],[Début]],0)</f>
        <v>0</v>
      </c>
      <c r="O1874" s="61">
        <f>IF(Tableau1[[#This Row],[Noms_M]]=O$5,Tableau1[[#This Row],[Fin_M]]-Tableau1[[#This Row],[Début_M]],0)+IF(Tableau1[[#This Row],[Noms]]=O$5,Tableau1[[#This Row],[Fin]]-Tableau1[[#This Row],[Début]],0)</f>
        <v>0</v>
      </c>
      <c r="P1874" s="61">
        <f>IF(Tableau1[[#This Row],[Noms_M]]=P$5,Tableau1[[#This Row],[Fin_M]]-Tableau1[[#This Row],[Début_M]],0)+IF(Tableau1[[#This Row],[Noms]]=P$5,Tableau1[[#This Row],[Fin]]-Tableau1[[#This Row],[Début]],0)</f>
        <v>0</v>
      </c>
      <c r="Q1874" s="61">
        <f>IF(Tableau1[[#This Row],[Noms_M]]=Q$5,Tableau1[[#This Row],[Fin_M]]-Tableau1[[#This Row],[Début_M]],0)+IF(Tableau1[[#This Row],[Noms]]=Q$5,Tableau1[[#This Row],[Fin]]-Tableau1[[#This Row],[Début]],0)</f>
        <v>0</v>
      </c>
      <c r="R1874" s="61">
        <f>IF(Tableau1[[#This Row],[Noms_M]]=R$5,Tableau1[[#This Row],[Fin_M]]-Tableau1[[#This Row],[Début_M]],0)+IF(Tableau1[[#This Row],[Noms]]=R$5,Tableau1[[#This Row],[Fin]]-Tableau1[[#This Row],[Début]],0)</f>
        <v>0</v>
      </c>
      <c r="S1874" s="62">
        <f>IF(Tableau1[[#This Row],[Noms_M]]=S$5,Tableau1[[#This Row],[Fin_M]]-Tableau1[[#This Row],[Début_M]],0)+IF(Tableau1[[#This Row],[Noms]]=S$5,Tableau1[[#This Row],[Fin]]-Tableau1[[#This Row],[Début]],0)</f>
        <v>0</v>
      </c>
    </row>
    <row r="1875" spans="1:26" s="17" customFormat="1" ht="20.25" customHeight="1" thickBot="1" x14ac:dyDescent="0.35">
      <c r="A1875" s="36">
        <f>A1872+1</f>
        <v>46279</v>
      </c>
      <c r="B1875" s="55" t="str">
        <f t="shared" si="2921"/>
        <v>sept</v>
      </c>
      <c r="C1875" s="57">
        <f t="shared" ref="C1875" si="2991">_xlfn.ISOWEEKNUM(A1875)</f>
        <v>38</v>
      </c>
      <c r="D1875" s="33">
        <f>A1875</f>
        <v>46279</v>
      </c>
      <c r="E1875" s="8"/>
      <c r="F1875" s="1"/>
      <c r="G1875" s="9"/>
      <c r="H1875" s="14"/>
      <c r="I1875" s="1"/>
      <c r="J1875" s="58"/>
      <c r="K1875" s="18"/>
      <c r="L1875" s="7"/>
      <c r="N1875" s="61">
        <f>IF(Tableau1[[#This Row],[Noms_M]]=N$5,Tableau1[[#This Row],[Fin_M]]-Tableau1[[#This Row],[Début_M]],0)+IF(Tableau1[[#This Row],[Noms]]=N$5,Tableau1[[#This Row],[Fin]]-Tableau1[[#This Row],[Début]],0)</f>
        <v>0</v>
      </c>
      <c r="O1875" s="61">
        <f>IF(Tableau1[[#This Row],[Noms_M]]=O$5,Tableau1[[#This Row],[Fin_M]]-Tableau1[[#This Row],[Début_M]],0)+IF(Tableau1[[#This Row],[Noms]]=O$5,Tableau1[[#This Row],[Fin]]-Tableau1[[#This Row],[Début]],0)</f>
        <v>0</v>
      </c>
      <c r="P1875" s="61">
        <f>IF(Tableau1[[#This Row],[Noms_M]]=P$5,Tableau1[[#This Row],[Fin_M]]-Tableau1[[#This Row],[Début_M]],0)+IF(Tableau1[[#This Row],[Noms]]=P$5,Tableau1[[#This Row],[Fin]]-Tableau1[[#This Row],[Début]],0)</f>
        <v>0</v>
      </c>
      <c r="Q1875" s="61">
        <f>IF(Tableau1[[#This Row],[Noms_M]]=Q$5,Tableau1[[#This Row],[Fin_M]]-Tableau1[[#This Row],[Début_M]],0)+IF(Tableau1[[#This Row],[Noms]]=Q$5,Tableau1[[#This Row],[Fin]]-Tableau1[[#This Row],[Début]],0)</f>
        <v>0</v>
      </c>
      <c r="R1875" s="61">
        <f>IF(Tableau1[[#This Row],[Noms_M]]=R$5,Tableau1[[#This Row],[Fin_M]]-Tableau1[[#This Row],[Début_M]],0)+IF(Tableau1[[#This Row],[Noms]]=R$5,Tableau1[[#This Row],[Fin]]-Tableau1[[#This Row],[Début]],0)</f>
        <v>0</v>
      </c>
      <c r="S1875" s="62">
        <f>IF(Tableau1[[#This Row],[Noms_M]]=S$5,Tableau1[[#This Row],[Fin_M]]-Tableau1[[#This Row],[Début_M]],0)+IF(Tableau1[[#This Row],[Noms]]=S$5,Tableau1[[#This Row],[Fin]]-Tableau1[[#This Row],[Début]],0)</f>
        <v>0</v>
      </c>
      <c r="U1875" s="70">
        <f>SUM(N1875:N1895)</f>
        <v>0</v>
      </c>
      <c r="V1875" s="70">
        <f t="shared" ref="V1875" si="2992">SUM(O1875:O1895)</f>
        <v>0</v>
      </c>
      <c r="W1875" s="70">
        <f t="shared" ref="W1875" si="2993">SUM(P1875:P1895)</f>
        <v>0</v>
      </c>
      <c r="X1875" s="70">
        <f t="shared" ref="X1875" si="2994">SUM(Q1875:Q1895)</f>
        <v>0</v>
      </c>
      <c r="Y1875" s="70">
        <f t="shared" ref="Y1875" si="2995">SUM(R1875:R1895)</f>
        <v>0</v>
      </c>
      <c r="Z1875" s="70">
        <f t="shared" ref="Z1875" si="2996">SUM(S1875:S1895)</f>
        <v>0</v>
      </c>
    </row>
    <row r="1876" spans="1:26" s="17" customFormat="1" ht="20.25" customHeight="1" thickBot="1" x14ac:dyDescent="0.35">
      <c r="A1876" s="37"/>
      <c r="B1876" s="56" t="str">
        <f t="shared" si="2923"/>
        <v>sept</v>
      </c>
      <c r="C1876" s="57">
        <f t="shared" ref="C1876" si="2997">_xlfn.ISOWEEKNUM(A1875)</f>
        <v>38</v>
      </c>
      <c r="D1876" s="34"/>
      <c r="E1876" s="10"/>
      <c r="F1876" s="2"/>
      <c r="G1876" s="11"/>
      <c r="H1876" s="15"/>
      <c r="I1876" s="2"/>
      <c r="J1876" s="59"/>
      <c r="K1876" s="18"/>
      <c r="L1876" s="3"/>
      <c r="N1876" s="61">
        <f>IF(Tableau1[[#This Row],[Noms_M]]=N$5,Tableau1[[#This Row],[Fin_M]]-Tableau1[[#This Row],[Début_M]],0)+IF(Tableau1[[#This Row],[Noms]]=N$5,Tableau1[[#This Row],[Fin]]-Tableau1[[#This Row],[Début]],0)</f>
        <v>0</v>
      </c>
      <c r="O1876" s="61">
        <f>IF(Tableau1[[#This Row],[Noms_M]]=O$5,Tableau1[[#This Row],[Fin_M]]-Tableau1[[#This Row],[Début_M]],0)+IF(Tableau1[[#This Row],[Noms]]=O$5,Tableau1[[#This Row],[Fin]]-Tableau1[[#This Row],[Début]],0)</f>
        <v>0</v>
      </c>
      <c r="P1876" s="61">
        <f>IF(Tableau1[[#This Row],[Noms_M]]=P$5,Tableau1[[#This Row],[Fin_M]]-Tableau1[[#This Row],[Début_M]],0)+IF(Tableau1[[#This Row],[Noms]]=P$5,Tableau1[[#This Row],[Fin]]-Tableau1[[#This Row],[Début]],0)</f>
        <v>0</v>
      </c>
      <c r="Q1876" s="61">
        <f>IF(Tableau1[[#This Row],[Noms_M]]=Q$5,Tableau1[[#This Row],[Fin_M]]-Tableau1[[#This Row],[Début_M]],0)+IF(Tableau1[[#This Row],[Noms]]=Q$5,Tableau1[[#This Row],[Fin]]-Tableau1[[#This Row],[Début]],0)</f>
        <v>0</v>
      </c>
      <c r="R1876" s="61">
        <f>IF(Tableau1[[#This Row],[Noms_M]]=R$5,Tableau1[[#This Row],[Fin_M]]-Tableau1[[#This Row],[Début_M]],0)+IF(Tableau1[[#This Row],[Noms]]=R$5,Tableau1[[#This Row],[Fin]]-Tableau1[[#This Row],[Début]],0)</f>
        <v>0</v>
      </c>
      <c r="S1876" s="62">
        <f>IF(Tableau1[[#This Row],[Noms_M]]=S$5,Tableau1[[#This Row],[Fin_M]]-Tableau1[[#This Row],[Début_M]],0)+IF(Tableau1[[#This Row],[Noms]]=S$5,Tableau1[[#This Row],[Fin]]-Tableau1[[#This Row],[Début]],0)</f>
        <v>0</v>
      </c>
    </row>
    <row r="1877" spans="1:26" s="17" customFormat="1" ht="20.25" customHeight="1" thickBot="1" x14ac:dyDescent="0.35">
      <c r="A1877" s="38"/>
      <c r="B1877" s="56" t="str">
        <f t="shared" si="2925"/>
        <v>sept</v>
      </c>
      <c r="C1877" s="57">
        <f t="shared" ref="C1877" si="2998">_xlfn.ISOWEEKNUM(A1875)</f>
        <v>38</v>
      </c>
      <c r="D1877" s="35"/>
      <c r="E1877" s="22"/>
      <c r="F1877" s="12"/>
      <c r="G1877" s="13"/>
      <c r="H1877" s="24"/>
      <c r="I1877" s="12"/>
      <c r="J1877" s="60"/>
      <c r="K1877" s="18"/>
      <c r="L1877" s="4"/>
      <c r="N1877" s="61">
        <f>IF(Tableau1[[#This Row],[Noms_M]]=N$5,Tableau1[[#This Row],[Fin_M]]-Tableau1[[#This Row],[Début_M]],0)+IF(Tableau1[[#This Row],[Noms]]=N$5,Tableau1[[#This Row],[Fin]]-Tableau1[[#This Row],[Début]],0)</f>
        <v>0</v>
      </c>
      <c r="O1877" s="61">
        <f>IF(Tableau1[[#This Row],[Noms_M]]=O$5,Tableau1[[#This Row],[Fin_M]]-Tableau1[[#This Row],[Début_M]],0)+IF(Tableau1[[#This Row],[Noms]]=O$5,Tableau1[[#This Row],[Fin]]-Tableau1[[#This Row],[Début]],0)</f>
        <v>0</v>
      </c>
      <c r="P1877" s="61">
        <f>IF(Tableau1[[#This Row],[Noms_M]]=P$5,Tableau1[[#This Row],[Fin_M]]-Tableau1[[#This Row],[Début_M]],0)+IF(Tableau1[[#This Row],[Noms]]=P$5,Tableau1[[#This Row],[Fin]]-Tableau1[[#This Row],[Début]],0)</f>
        <v>0</v>
      </c>
      <c r="Q1877" s="61">
        <f>IF(Tableau1[[#This Row],[Noms_M]]=Q$5,Tableau1[[#This Row],[Fin_M]]-Tableau1[[#This Row],[Début_M]],0)+IF(Tableau1[[#This Row],[Noms]]=Q$5,Tableau1[[#This Row],[Fin]]-Tableau1[[#This Row],[Début]],0)</f>
        <v>0</v>
      </c>
      <c r="R1877" s="61">
        <f>IF(Tableau1[[#This Row],[Noms_M]]=R$5,Tableau1[[#This Row],[Fin_M]]-Tableau1[[#This Row],[Début_M]],0)+IF(Tableau1[[#This Row],[Noms]]=R$5,Tableau1[[#This Row],[Fin]]-Tableau1[[#This Row],[Début]],0)</f>
        <v>0</v>
      </c>
      <c r="S1877" s="62">
        <f>IF(Tableau1[[#This Row],[Noms_M]]=S$5,Tableau1[[#This Row],[Fin_M]]-Tableau1[[#This Row],[Début_M]],0)+IF(Tableau1[[#This Row],[Noms]]=S$5,Tableau1[[#This Row],[Fin]]-Tableau1[[#This Row],[Début]],0)</f>
        <v>0</v>
      </c>
    </row>
    <row r="1878" spans="1:26" s="17" customFormat="1" ht="20.25" customHeight="1" thickBot="1" x14ac:dyDescent="0.35">
      <c r="A1878" s="36">
        <f>A1875+1</f>
        <v>46280</v>
      </c>
      <c r="B1878" s="55" t="str">
        <f t="shared" si="2927"/>
        <v>sept</v>
      </c>
      <c r="C1878" s="57">
        <f t="shared" ref="C1878" si="2999">_xlfn.ISOWEEKNUM(A1878)</f>
        <v>38</v>
      </c>
      <c r="D1878" s="33">
        <f>A1878</f>
        <v>46280</v>
      </c>
      <c r="E1878" s="8"/>
      <c r="F1878" s="1"/>
      <c r="G1878" s="9"/>
      <c r="H1878" s="14"/>
      <c r="I1878" s="1"/>
      <c r="J1878" s="58"/>
      <c r="K1878" s="18"/>
      <c r="L1878" s="7"/>
      <c r="N1878" s="61">
        <f>IF(Tableau1[[#This Row],[Noms_M]]=N$5,Tableau1[[#This Row],[Fin_M]]-Tableau1[[#This Row],[Début_M]],0)+IF(Tableau1[[#This Row],[Noms]]=N$5,Tableau1[[#This Row],[Fin]]-Tableau1[[#This Row],[Début]],0)</f>
        <v>0</v>
      </c>
      <c r="O1878" s="61">
        <f>IF(Tableau1[[#This Row],[Noms_M]]=O$5,Tableau1[[#This Row],[Fin_M]]-Tableau1[[#This Row],[Début_M]],0)+IF(Tableau1[[#This Row],[Noms]]=O$5,Tableau1[[#This Row],[Fin]]-Tableau1[[#This Row],[Début]],0)</f>
        <v>0</v>
      </c>
      <c r="P1878" s="61">
        <f>IF(Tableau1[[#This Row],[Noms_M]]=P$5,Tableau1[[#This Row],[Fin_M]]-Tableau1[[#This Row],[Début_M]],0)+IF(Tableau1[[#This Row],[Noms]]=P$5,Tableau1[[#This Row],[Fin]]-Tableau1[[#This Row],[Début]],0)</f>
        <v>0</v>
      </c>
      <c r="Q1878" s="61">
        <f>IF(Tableau1[[#This Row],[Noms_M]]=Q$5,Tableau1[[#This Row],[Fin_M]]-Tableau1[[#This Row],[Début_M]],0)+IF(Tableau1[[#This Row],[Noms]]=Q$5,Tableau1[[#This Row],[Fin]]-Tableau1[[#This Row],[Début]],0)</f>
        <v>0</v>
      </c>
      <c r="R1878" s="61">
        <f>IF(Tableau1[[#This Row],[Noms_M]]=R$5,Tableau1[[#This Row],[Fin_M]]-Tableau1[[#This Row],[Début_M]],0)+IF(Tableau1[[#This Row],[Noms]]=R$5,Tableau1[[#This Row],[Fin]]-Tableau1[[#This Row],[Début]],0)</f>
        <v>0</v>
      </c>
      <c r="S1878" s="62">
        <f>IF(Tableau1[[#This Row],[Noms_M]]=S$5,Tableau1[[#This Row],[Fin_M]]-Tableau1[[#This Row],[Début_M]],0)+IF(Tableau1[[#This Row],[Noms]]=S$5,Tableau1[[#This Row],[Fin]]-Tableau1[[#This Row],[Début]],0)</f>
        <v>0</v>
      </c>
    </row>
    <row r="1879" spans="1:26" s="17" customFormat="1" ht="20.25" customHeight="1" thickBot="1" x14ac:dyDescent="0.35">
      <c r="A1879" s="37"/>
      <c r="B1879" s="56" t="str">
        <f t="shared" si="2934"/>
        <v>sept</v>
      </c>
      <c r="C1879" s="57">
        <f t="shared" ref="C1879" si="3000">_xlfn.ISOWEEKNUM(A1878)</f>
        <v>38</v>
      </c>
      <c r="D1879" s="34"/>
      <c r="E1879" s="10"/>
      <c r="F1879" s="2"/>
      <c r="G1879" s="11"/>
      <c r="H1879" s="15"/>
      <c r="I1879" s="2"/>
      <c r="J1879" s="59"/>
      <c r="K1879" s="18"/>
      <c r="L1879" s="3"/>
      <c r="N1879" s="61">
        <f>IF(Tableau1[[#This Row],[Noms_M]]=N$5,Tableau1[[#This Row],[Fin_M]]-Tableau1[[#This Row],[Début_M]],0)+IF(Tableau1[[#This Row],[Noms]]=N$5,Tableau1[[#This Row],[Fin]]-Tableau1[[#This Row],[Début]],0)</f>
        <v>0</v>
      </c>
      <c r="O1879" s="61">
        <f>IF(Tableau1[[#This Row],[Noms_M]]=O$5,Tableau1[[#This Row],[Fin_M]]-Tableau1[[#This Row],[Début_M]],0)+IF(Tableau1[[#This Row],[Noms]]=O$5,Tableau1[[#This Row],[Fin]]-Tableau1[[#This Row],[Début]],0)</f>
        <v>0</v>
      </c>
      <c r="P1879" s="61">
        <f>IF(Tableau1[[#This Row],[Noms_M]]=P$5,Tableau1[[#This Row],[Fin_M]]-Tableau1[[#This Row],[Début_M]],0)+IF(Tableau1[[#This Row],[Noms]]=P$5,Tableau1[[#This Row],[Fin]]-Tableau1[[#This Row],[Début]],0)</f>
        <v>0</v>
      </c>
      <c r="Q1879" s="61">
        <f>IF(Tableau1[[#This Row],[Noms_M]]=Q$5,Tableau1[[#This Row],[Fin_M]]-Tableau1[[#This Row],[Début_M]],0)+IF(Tableau1[[#This Row],[Noms]]=Q$5,Tableau1[[#This Row],[Fin]]-Tableau1[[#This Row],[Début]],0)</f>
        <v>0</v>
      </c>
      <c r="R1879" s="61">
        <f>IF(Tableau1[[#This Row],[Noms_M]]=R$5,Tableau1[[#This Row],[Fin_M]]-Tableau1[[#This Row],[Début_M]],0)+IF(Tableau1[[#This Row],[Noms]]=R$5,Tableau1[[#This Row],[Fin]]-Tableau1[[#This Row],[Début]],0)</f>
        <v>0</v>
      </c>
      <c r="S1879" s="62">
        <f>IF(Tableau1[[#This Row],[Noms_M]]=S$5,Tableau1[[#This Row],[Fin_M]]-Tableau1[[#This Row],[Début_M]],0)+IF(Tableau1[[#This Row],[Noms]]=S$5,Tableau1[[#This Row],[Fin]]-Tableau1[[#This Row],[Début]],0)</f>
        <v>0</v>
      </c>
    </row>
    <row r="1880" spans="1:26" s="17" customFormat="1" ht="20.25" customHeight="1" thickBot="1" x14ac:dyDescent="0.35">
      <c r="A1880" s="38"/>
      <c r="B1880" s="56" t="str">
        <f t="shared" si="2936"/>
        <v>sept</v>
      </c>
      <c r="C1880" s="57">
        <f t="shared" ref="C1880" si="3001">_xlfn.ISOWEEKNUM(A1878)</f>
        <v>38</v>
      </c>
      <c r="D1880" s="35"/>
      <c r="E1880" s="22"/>
      <c r="F1880" s="12"/>
      <c r="G1880" s="13"/>
      <c r="H1880" s="24"/>
      <c r="I1880" s="12"/>
      <c r="J1880" s="60"/>
      <c r="K1880" s="18"/>
      <c r="L1880" s="4"/>
      <c r="N1880" s="61">
        <f>IF(Tableau1[[#This Row],[Noms_M]]=N$5,Tableau1[[#This Row],[Fin_M]]-Tableau1[[#This Row],[Début_M]],0)+IF(Tableau1[[#This Row],[Noms]]=N$5,Tableau1[[#This Row],[Fin]]-Tableau1[[#This Row],[Début]],0)</f>
        <v>0</v>
      </c>
      <c r="O1880" s="61">
        <f>IF(Tableau1[[#This Row],[Noms_M]]=O$5,Tableau1[[#This Row],[Fin_M]]-Tableau1[[#This Row],[Début_M]],0)+IF(Tableau1[[#This Row],[Noms]]=O$5,Tableau1[[#This Row],[Fin]]-Tableau1[[#This Row],[Début]],0)</f>
        <v>0</v>
      </c>
      <c r="P1880" s="61">
        <f>IF(Tableau1[[#This Row],[Noms_M]]=P$5,Tableau1[[#This Row],[Fin_M]]-Tableau1[[#This Row],[Début_M]],0)+IF(Tableau1[[#This Row],[Noms]]=P$5,Tableau1[[#This Row],[Fin]]-Tableau1[[#This Row],[Début]],0)</f>
        <v>0</v>
      </c>
      <c r="Q1880" s="61">
        <f>IF(Tableau1[[#This Row],[Noms_M]]=Q$5,Tableau1[[#This Row],[Fin_M]]-Tableau1[[#This Row],[Début_M]],0)+IF(Tableau1[[#This Row],[Noms]]=Q$5,Tableau1[[#This Row],[Fin]]-Tableau1[[#This Row],[Début]],0)</f>
        <v>0</v>
      </c>
      <c r="R1880" s="61">
        <f>IF(Tableau1[[#This Row],[Noms_M]]=R$5,Tableau1[[#This Row],[Fin_M]]-Tableau1[[#This Row],[Début_M]],0)+IF(Tableau1[[#This Row],[Noms]]=R$5,Tableau1[[#This Row],[Fin]]-Tableau1[[#This Row],[Début]],0)</f>
        <v>0</v>
      </c>
      <c r="S1880" s="62">
        <f>IF(Tableau1[[#This Row],[Noms_M]]=S$5,Tableau1[[#This Row],[Fin_M]]-Tableau1[[#This Row],[Début_M]],0)+IF(Tableau1[[#This Row],[Noms]]=S$5,Tableau1[[#This Row],[Fin]]-Tableau1[[#This Row],[Début]],0)</f>
        <v>0</v>
      </c>
    </row>
    <row r="1881" spans="1:26" s="17" customFormat="1" ht="20.25" customHeight="1" thickBot="1" x14ac:dyDescent="0.35">
      <c r="A1881" s="36">
        <f>A1878+1</f>
        <v>46281</v>
      </c>
      <c r="B1881" s="55" t="str">
        <f t="shared" ref="B1881" si="3002">TEXT(A1881,"mmm")</f>
        <v>sept</v>
      </c>
      <c r="C1881" s="57">
        <f t="shared" ref="C1881" si="3003">_xlfn.ISOWEEKNUM(A1881)</f>
        <v>38</v>
      </c>
      <c r="D1881" s="33">
        <f>A1881</f>
        <v>46281</v>
      </c>
      <c r="E1881" s="8"/>
      <c r="F1881" s="1"/>
      <c r="G1881" s="9"/>
      <c r="H1881" s="14"/>
      <c r="I1881" s="1"/>
      <c r="J1881" s="58"/>
      <c r="K1881" s="18"/>
      <c r="L1881" s="7"/>
      <c r="N1881" s="61">
        <f>IF(Tableau1[[#This Row],[Noms_M]]=N$5,Tableau1[[#This Row],[Fin_M]]-Tableau1[[#This Row],[Début_M]],0)+IF(Tableau1[[#This Row],[Noms]]=N$5,Tableau1[[#This Row],[Fin]]-Tableau1[[#This Row],[Début]],0)</f>
        <v>0</v>
      </c>
      <c r="O1881" s="61">
        <f>IF(Tableau1[[#This Row],[Noms_M]]=O$5,Tableau1[[#This Row],[Fin_M]]-Tableau1[[#This Row],[Début_M]],0)+IF(Tableau1[[#This Row],[Noms]]=O$5,Tableau1[[#This Row],[Fin]]-Tableau1[[#This Row],[Début]],0)</f>
        <v>0</v>
      </c>
      <c r="P1881" s="61">
        <f>IF(Tableau1[[#This Row],[Noms_M]]=P$5,Tableau1[[#This Row],[Fin_M]]-Tableau1[[#This Row],[Début_M]],0)+IF(Tableau1[[#This Row],[Noms]]=P$5,Tableau1[[#This Row],[Fin]]-Tableau1[[#This Row],[Début]],0)</f>
        <v>0</v>
      </c>
      <c r="Q1881" s="61">
        <f>IF(Tableau1[[#This Row],[Noms_M]]=Q$5,Tableau1[[#This Row],[Fin_M]]-Tableau1[[#This Row],[Début_M]],0)+IF(Tableau1[[#This Row],[Noms]]=Q$5,Tableau1[[#This Row],[Fin]]-Tableau1[[#This Row],[Début]],0)</f>
        <v>0</v>
      </c>
      <c r="R1881" s="61">
        <f>IF(Tableau1[[#This Row],[Noms_M]]=R$5,Tableau1[[#This Row],[Fin_M]]-Tableau1[[#This Row],[Début_M]],0)+IF(Tableau1[[#This Row],[Noms]]=R$5,Tableau1[[#This Row],[Fin]]-Tableau1[[#This Row],[Début]],0)</f>
        <v>0</v>
      </c>
      <c r="S1881" s="62">
        <f>IF(Tableau1[[#This Row],[Noms_M]]=S$5,Tableau1[[#This Row],[Fin_M]]-Tableau1[[#This Row],[Début_M]],0)+IF(Tableau1[[#This Row],[Noms]]=S$5,Tableau1[[#This Row],[Fin]]-Tableau1[[#This Row],[Début]],0)</f>
        <v>0</v>
      </c>
    </row>
    <row r="1882" spans="1:26" s="17" customFormat="1" ht="20.25" customHeight="1" thickBot="1" x14ac:dyDescent="0.35">
      <c r="A1882" s="37"/>
      <c r="B1882" s="56" t="str">
        <f t="shared" ref="B1882" si="3004">TEXT(A1881,"mmm")</f>
        <v>sept</v>
      </c>
      <c r="C1882" s="57">
        <f t="shared" ref="C1882" si="3005">_xlfn.ISOWEEKNUM(A1881)</f>
        <v>38</v>
      </c>
      <c r="D1882" s="34"/>
      <c r="E1882" s="10"/>
      <c r="F1882" s="2"/>
      <c r="G1882" s="11"/>
      <c r="H1882" s="15"/>
      <c r="I1882" s="2"/>
      <c r="J1882" s="59"/>
      <c r="K1882" s="18"/>
      <c r="L1882" s="3"/>
      <c r="N1882" s="61">
        <f>IF(Tableau1[[#This Row],[Noms_M]]=N$5,Tableau1[[#This Row],[Fin_M]]-Tableau1[[#This Row],[Début_M]],0)+IF(Tableau1[[#This Row],[Noms]]=N$5,Tableau1[[#This Row],[Fin]]-Tableau1[[#This Row],[Début]],0)</f>
        <v>0</v>
      </c>
      <c r="O1882" s="61">
        <f>IF(Tableau1[[#This Row],[Noms_M]]=O$5,Tableau1[[#This Row],[Fin_M]]-Tableau1[[#This Row],[Début_M]],0)+IF(Tableau1[[#This Row],[Noms]]=O$5,Tableau1[[#This Row],[Fin]]-Tableau1[[#This Row],[Début]],0)</f>
        <v>0</v>
      </c>
      <c r="P1882" s="61">
        <f>IF(Tableau1[[#This Row],[Noms_M]]=P$5,Tableau1[[#This Row],[Fin_M]]-Tableau1[[#This Row],[Début_M]],0)+IF(Tableau1[[#This Row],[Noms]]=P$5,Tableau1[[#This Row],[Fin]]-Tableau1[[#This Row],[Début]],0)</f>
        <v>0</v>
      </c>
      <c r="Q1882" s="61">
        <f>IF(Tableau1[[#This Row],[Noms_M]]=Q$5,Tableau1[[#This Row],[Fin_M]]-Tableau1[[#This Row],[Début_M]],0)+IF(Tableau1[[#This Row],[Noms]]=Q$5,Tableau1[[#This Row],[Fin]]-Tableau1[[#This Row],[Début]],0)</f>
        <v>0</v>
      </c>
      <c r="R1882" s="61">
        <f>IF(Tableau1[[#This Row],[Noms_M]]=R$5,Tableau1[[#This Row],[Fin_M]]-Tableau1[[#This Row],[Début_M]],0)+IF(Tableau1[[#This Row],[Noms]]=R$5,Tableau1[[#This Row],[Fin]]-Tableau1[[#This Row],[Début]],0)</f>
        <v>0</v>
      </c>
      <c r="S1882" s="62">
        <f>IF(Tableau1[[#This Row],[Noms_M]]=S$5,Tableau1[[#This Row],[Fin_M]]-Tableau1[[#This Row],[Début_M]],0)+IF(Tableau1[[#This Row],[Noms]]=S$5,Tableau1[[#This Row],[Fin]]-Tableau1[[#This Row],[Début]],0)</f>
        <v>0</v>
      </c>
    </row>
    <row r="1883" spans="1:26" s="17" customFormat="1" ht="20.25" customHeight="1" thickBot="1" x14ac:dyDescent="0.35">
      <c r="A1883" s="38"/>
      <c r="B1883" s="56" t="str">
        <f t="shared" ref="B1883" si="3006">TEXT(A1881,"mmm")</f>
        <v>sept</v>
      </c>
      <c r="C1883" s="57">
        <f t="shared" ref="C1883" si="3007">_xlfn.ISOWEEKNUM(A1881)</f>
        <v>38</v>
      </c>
      <c r="D1883" s="35"/>
      <c r="E1883" s="22"/>
      <c r="F1883" s="12"/>
      <c r="G1883" s="13"/>
      <c r="H1883" s="24"/>
      <c r="I1883" s="12"/>
      <c r="J1883" s="60"/>
      <c r="K1883" s="18"/>
      <c r="L1883" s="4"/>
      <c r="N1883" s="61">
        <f>IF(Tableau1[[#This Row],[Noms_M]]=N$5,Tableau1[[#This Row],[Fin_M]]-Tableau1[[#This Row],[Début_M]],0)+IF(Tableau1[[#This Row],[Noms]]=N$5,Tableau1[[#This Row],[Fin]]-Tableau1[[#This Row],[Début]],0)</f>
        <v>0</v>
      </c>
      <c r="O1883" s="61">
        <f>IF(Tableau1[[#This Row],[Noms_M]]=O$5,Tableau1[[#This Row],[Fin_M]]-Tableau1[[#This Row],[Début_M]],0)+IF(Tableau1[[#This Row],[Noms]]=O$5,Tableau1[[#This Row],[Fin]]-Tableau1[[#This Row],[Début]],0)</f>
        <v>0</v>
      </c>
      <c r="P1883" s="61">
        <f>IF(Tableau1[[#This Row],[Noms_M]]=P$5,Tableau1[[#This Row],[Fin_M]]-Tableau1[[#This Row],[Début_M]],0)+IF(Tableau1[[#This Row],[Noms]]=P$5,Tableau1[[#This Row],[Fin]]-Tableau1[[#This Row],[Début]],0)</f>
        <v>0</v>
      </c>
      <c r="Q1883" s="61">
        <f>IF(Tableau1[[#This Row],[Noms_M]]=Q$5,Tableau1[[#This Row],[Fin_M]]-Tableau1[[#This Row],[Début_M]],0)+IF(Tableau1[[#This Row],[Noms]]=Q$5,Tableau1[[#This Row],[Fin]]-Tableau1[[#This Row],[Début]],0)</f>
        <v>0</v>
      </c>
      <c r="R1883" s="61">
        <f>IF(Tableau1[[#This Row],[Noms_M]]=R$5,Tableau1[[#This Row],[Fin_M]]-Tableau1[[#This Row],[Début_M]],0)+IF(Tableau1[[#This Row],[Noms]]=R$5,Tableau1[[#This Row],[Fin]]-Tableau1[[#This Row],[Début]],0)</f>
        <v>0</v>
      </c>
      <c r="S1883" s="62">
        <f>IF(Tableau1[[#This Row],[Noms_M]]=S$5,Tableau1[[#This Row],[Fin_M]]-Tableau1[[#This Row],[Début_M]],0)+IF(Tableau1[[#This Row],[Noms]]=S$5,Tableau1[[#This Row],[Fin]]-Tableau1[[#This Row],[Début]],0)</f>
        <v>0</v>
      </c>
    </row>
    <row r="1884" spans="1:26" s="17" customFormat="1" ht="20.25" customHeight="1" thickBot="1" x14ac:dyDescent="0.35">
      <c r="A1884" s="36">
        <f>A1881+1</f>
        <v>46282</v>
      </c>
      <c r="B1884" s="55" t="str">
        <f t="shared" si="2909"/>
        <v>sept</v>
      </c>
      <c r="C1884" s="57">
        <f t="shared" ref="C1884" si="3008">_xlfn.ISOWEEKNUM(A1884)</f>
        <v>38</v>
      </c>
      <c r="D1884" s="33">
        <f>A1884</f>
        <v>46282</v>
      </c>
      <c r="E1884" s="8"/>
      <c r="F1884" s="1"/>
      <c r="G1884" s="9"/>
      <c r="H1884" s="14"/>
      <c r="I1884" s="1"/>
      <c r="J1884" s="58"/>
      <c r="K1884" s="18"/>
      <c r="L1884" s="7"/>
      <c r="N1884" s="61">
        <f>IF(Tableau1[[#This Row],[Noms_M]]=N$5,Tableau1[[#This Row],[Fin_M]]-Tableau1[[#This Row],[Début_M]],0)+IF(Tableau1[[#This Row],[Noms]]=N$5,Tableau1[[#This Row],[Fin]]-Tableau1[[#This Row],[Début]],0)</f>
        <v>0</v>
      </c>
      <c r="O1884" s="61">
        <f>IF(Tableau1[[#This Row],[Noms_M]]=O$5,Tableau1[[#This Row],[Fin_M]]-Tableau1[[#This Row],[Début_M]],0)+IF(Tableau1[[#This Row],[Noms]]=O$5,Tableau1[[#This Row],[Fin]]-Tableau1[[#This Row],[Début]],0)</f>
        <v>0</v>
      </c>
      <c r="P1884" s="61">
        <f>IF(Tableau1[[#This Row],[Noms_M]]=P$5,Tableau1[[#This Row],[Fin_M]]-Tableau1[[#This Row],[Début_M]],0)+IF(Tableau1[[#This Row],[Noms]]=P$5,Tableau1[[#This Row],[Fin]]-Tableau1[[#This Row],[Début]],0)</f>
        <v>0</v>
      </c>
      <c r="Q1884" s="61">
        <f>IF(Tableau1[[#This Row],[Noms_M]]=Q$5,Tableau1[[#This Row],[Fin_M]]-Tableau1[[#This Row],[Début_M]],0)+IF(Tableau1[[#This Row],[Noms]]=Q$5,Tableau1[[#This Row],[Fin]]-Tableau1[[#This Row],[Début]],0)</f>
        <v>0</v>
      </c>
      <c r="R1884" s="61">
        <f>IF(Tableau1[[#This Row],[Noms_M]]=R$5,Tableau1[[#This Row],[Fin_M]]-Tableau1[[#This Row],[Début_M]],0)+IF(Tableau1[[#This Row],[Noms]]=R$5,Tableau1[[#This Row],[Fin]]-Tableau1[[#This Row],[Début]],0)</f>
        <v>0</v>
      </c>
      <c r="S1884" s="62">
        <f>IF(Tableau1[[#This Row],[Noms_M]]=S$5,Tableau1[[#This Row],[Fin_M]]-Tableau1[[#This Row],[Début_M]],0)+IF(Tableau1[[#This Row],[Noms]]=S$5,Tableau1[[#This Row],[Fin]]-Tableau1[[#This Row],[Début]],0)</f>
        <v>0</v>
      </c>
    </row>
    <row r="1885" spans="1:26" s="17" customFormat="1" ht="20.25" customHeight="1" thickBot="1" x14ac:dyDescent="0.35">
      <c r="A1885" s="37"/>
      <c r="B1885" s="56" t="str">
        <f t="shared" si="2911"/>
        <v>sept</v>
      </c>
      <c r="C1885" s="57">
        <f t="shared" ref="C1885" si="3009">_xlfn.ISOWEEKNUM(A1884)</f>
        <v>38</v>
      </c>
      <c r="D1885" s="34"/>
      <c r="E1885" s="10"/>
      <c r="F1885" s="2"/>
      <c r="G1885" s="11"/>
      <c r="H1885" s="15"/>
      <c r="I1885" s="2"/>
      <c r="J1885" s="59"/>
      <c r="K1885" s="18"/>
      <c r="L1885" s="3"/>
      <c r="N1885" s="61">
        <f>IF(Tableau1[[#This Row],[Noms_M]]=N$5,Tableau1[[#This Row],[Fin_M]]-Tableau1[[#This Row],[Début_M]],0)+IF(Tableau1[[#This Row],[Noms]]=N$5,Tableau1[[#This Row],[Fin]]-Tableau1[[#This Row],[Début]],0)</f>
        <v>0</v>
      </c>
      <c r="O1885" s="61">
        <f>IF(Tableau1[[#This Row],[Noms_M]]=O$5,Tableau1[[#This Row],[Fin_M]]-Tableau1[[#This Row],[Début_M]],0)+IF(Tableau1[[#This Row],[Noms]]=O$5,Tableau1[[#This Row],[Fin]]-Tableau1[[#This Row],[Début]],0)</f>
        <v>0</v>
      </c>
      <c r="P1885" s="61">
        <f>IF(Tableau1[[#This Row],[Noms_M]]=P$5,Tableau1[[#This Row],[Fin_M]]-Tableau1[[#This Row],[Début_M]],0)+IF(Tableau1[[#This Row],[Noms]]=P$5,Tableau1[[#This Row],[Fin]]-Tableau1[[#This Row],[Début]],0)</f>
        <v>0</v>
      </c>
      <c r="Q1885" s="61">
        <f>IF(Tableau1[[#This Row],[Noms_M]]=Q$5,Tableau1[[#This Row],[Fin_M]]-Tableau1[[#This Row],[Début_M]],0)+IF(Tableau1[[#This Row],[Noms]]=Q$5,Tableau1[[#This Row],[Fin]]-Tableau1[[#This Row],[Début]],0)</f>
        <v>0</v>
      </c>
      <c r="R1885" s="61">
        <f>IF(Tableau1[[#This Row],[Noms_M]]=R$5,Tableau1[[#This Row],[Fin_M]]-Tableau1[[#This Row],[Début_M]],0)+IF(Tableau1[[#This Row],[Noms]]=R$5,Tableau1[[#This Row],[Fin]]-Tableau1[[#This Row],[Début]],0)</f>
        <v>0</v>
      </c>
      <c r="S1885" s="62">
        <f>IF(Tableau1[[#This Row],[Noms_M]]=S$5,Tableau1[[#This Row],[Fin_M]]-Tableau1[[#This Row],[Début_M]],0)+IF(Tableau1[[#This Row],[Noms]]=S$5,Tableau1[[#This Row],[Fin]]-Tableau1[[#This Row],[Début]],0)</f>
        <v>0</v>
      </c>
    </row>
    <row r="1886" spans="1:26" s="17" customFormat="1" ht="20.25" customHeight="1" thickBot="1" x14ac:dyDescent="0.35">
      <c r="A1886" s="38"/>
      <c r="B1886" s="56" t="str">
        <f t="shared" si="2913"/>
        <v>sept</v>
      </c>
      <c r="C1886" s="57">
        <f t="shared" ref="C1886" si="3010">_xlfn.ISOWEEKNUM(A1884)</f>
        <v>38</v>
      </c>
      <c r="D1886" s="35"/>
      <c r="E1886" s="22"/>
      <c r="F1886" s="12"/>
      <c r="G1886" s="13"/>
      <c r="H1886" s="24"/>
      <c r="I1886" s="12"/>
      <c r="J1886" s="60"/>
      <c r="K1886" s="18"/>
      <c r="L1886" s="4"/>
      <c r="N1886" s="61">
        <f>IF(Tableau1[[#This Row],[Noms_M]]=N$5,Tableau1[[#This Row],[Fin_M]]-Tableau1[[#This Row],[Début_M]],0)+IF(Tableau1[[#This Row],[Noms]]=N$5,Tableau1[[#This Row],[Fin]]-Tableau1[[#This Row],[Début]],0)</f>
        <v>0</v>
      </c>
      <c r="O1886" s="61">
        <f>IF(Tableau1[[#This Row],[Noms_M]]=O$5,Tableau1[[#This Row],[Fin_M]]-Tableau1[[#This Row],[Début_M]],0)+IF(Tableau1[[#This Row],[Noms]]=O$5,Tableau1[[#This Row],[Fin]]-Tableau1[[#This Row],[Début]],0)</f>
        <v>0</v>
      </c>
      <c r="P1886" s="61">
        <f>IF(Tableau1[[#This Row],[Noms_M]]=P$5,Tableau1[[#This Row],[Fin_M]]-Tableau1[[#This Row],[Début_M]],0)+IF(Tableau1[[#This Row],[Noms]]=P$5,Tableau1[[#This Row],[Fin]]-Tableau1[[#This Row],[Début]],0)</f>
        <v>0</v>
      </c>
      <c r="Q1886" s="61">
        <f>IF(Tableau1[[#This Row],[Noms_M]]=Q$5,Tableau1[[#This Row],[Fin_M]]-Tableau1[[#This Row],[Début_M]],0)+IF(Tableau1[[#This Row],[Noms]]=Q$5,Tableau1[[#This Row],[Fin]]-Tableau1[[#This Row],[Début]],0)</f>
        <v>0</v>
      </c>
      <c r="R1886" s="61">
        <f>IF(Tableau1[[#This Row],[Noms_M]]=R$5,Tableau1[[#This Row],[Fin_M]]-Tableau1[[#This Row],[Début_M]],0)+IF(Tableau1[[#This Row],[Noms]]=R$5,Tableau1[[#This Row],[Fin]]-Tableau1[[#This Row],[Début]],0)</f>
        <v>0</v>
      </c>
      <c r="S1886" s="62">
        <f>IF(Tableau1[[#This Row],[Noms_M]]=S$5,Tableau1[[#This Row],[Fin_M]]-Tableau1[[#This Row],[Début_M]],0)+IF(Tableau1[[#This Row],[Noms]]=S$5,Tableau1[[#This Row],[Fin]]-Tableau1[[#This Row],[Début]],0)</f>
        <v>0</v>
      </c>
    </row>
    <row r="1887" spans="1:26" s="17" customFormat="1" ht="20.25" customHeight="1" thickBot="1" x14ac:dyDescent="0.35">
      <c r="A1887" s="36">
        <f>A1884+1</f>
        <v>46283</v>
      </c>
      <c r="B1887" s="55" t="str">
        <f t="shared" si="2915"/>
        <v>sept</v>
      </c>
      <c r="C1887" s="57">
        <f t="shared" ref="C1887" si="3011">_xlfn.ISOWEEKNUM(A1887)</f>
        <v>38</v>
      </c>
      <c r="D1887" s="33">
        <f>A1887</f>
        <v>46283</v>
      </c>
      <c r="E1887" s="8"/>
      <c r="F1887" s="1"/>
      <c r="G1887" s="9"/>
      <c r="H1887" s="14"/>
      <c r="I1887" s="1"/>
      <c r="J1887" s="58"/>
      <c r="K1887" s="18"/>
      <c r="L1887" s="7"/>
      <c r="N1887" s="61">
        <f>IF(Tableau1[[#This Row],[Noms_M]]=N$5,Tableau1[[#This Row],[Fin_M]]-Tableau1[[#This Row],[Début_M]],0)+IF(Tableau1[[#This Row],[Noms]]=N$5,Tableau1[[#This Row],[Fin]]-Tableau1[[#This Row],[Début]],0)</f>
        <v>0</v>
      </c>
      <c r="O1887" s="61">
        <f>IF(Tableau1[[#This Row],[Noms_M]]=O$5,Tableau1[[#This Row],[Fin_M]]-Tableau1[[#This Row],[Début_M]],0)+IF(Tableau1[[#This Row],[Noms]]=O$5,Tableau1[[#This Row],[Fin]]-Tableau1[[#This Row],[Début]],0)</f>
        <v>0</v>
      </c>
      <c r="P1887" s="61">
        <f>IF(Tableau1[[#This Row],[Noms_M]]=P$5,Tableau1[[#This Row],[Fin_M]]-Tableau1[[#This Row],[Début_M]],0)+IF(Tableau1[[#This Row],[Noms]]=P$5,Tableau1[[#This Row],[Fin]]-Tableau1[[#This Row],[Début]],0)</f>
        <v>0</v>
      </c>
      <c r="Q1887" s="61">
        <f>IF(Tableau1[[#This Row],[Noms_M]]=Q$5,Tableau1[[#This Row],[Fin_M]]-Tableau1[[#This Row],[Début_M]],0)+IF(Tableau1[[#This Row],[Noms]]=Q$5,Tableau1[[#This Row],[Fin]]-Tableau1[[#This Row],[Début]],0)</f>
        <v>0</v>
      </c>
      <c r="R1887" s="61">
        <f>IF(Tableau1[[#This Row],[Noms_M]]=R$5,Tableau1[[#This Row],[Fin_M]]-Tableau1[[#This Row],[Début_M]],0)+IF(Tableau1[[#This Row],[Noms]]=R$5,Tableau1[[#This Row],[Fin]]-Tableau1[[#This Row],[Début]],0)</f>
        <v>0</v>
      </c>
      <c r="S1887" s="62">
        <f>IF(Tableau1[[#This Row],[Noms_M]]=S$5,Tableau1[[#This Row],[Fin_M]]-Tableau1[[#This Row],[Début_M]],0)+IF(Tableau1[[#This Row],[Noms]]=S$5,Tableau1[[#This Row],[Fin]]-Tableau1[[#This Row],[Début]],0)</f>
        <v>0</v>
      </c>
    </row>
    <row r="1888" spans="1:26" s="17" customFormat="1" ht="20.25" customHeight="1" thickBot="1" x14ac:dyDescent="0.35">
      <c r="A1888" s="37"/>
      <c r="B1888" s="56" t="str">
        <f t="shared" si="2917"/>
        <v>sept</v>
      </c>
      <c r="C1888" s="57">
        <f t="shared" ref="C1888" si="3012">_xlfn.ISOWEEKNUM(A1887)</f>
        <v>38</v>
      </c>
      <c r="D1888" s="34"/>
      <c r="E1888" s="10"/>
      <c r="F1888" s="2"/>
      <c r="G1888" s="11"/>
      <c r="H1888" s="15"/>
      <c r="I1888" s="2"/>
      <c r="J1888" s="59"/>
      <c r="K1888" s="18"/>
      <c r="L1888" s="3"/>
      <c r="N1888" s="61">
        <f>IF(Tableau1[[#This Row],[Noms_M]]=N$5,Tableau1[[#This Row],[Fin_M]]-Tableau1[[#This Row],[Début_M]],0)+IF(Tableau1[[#This Row],[Noms]]=N$5,Tableau1[[#This Row],[Fin]]-Tableau1[[#This Row],[Début]],0)</f>
        <v>0</v>
      </c>
      <c r="O1888" s="61">
        <f>IF(Tableau1[[#This Row],[Noms_M]]=O$5,Tableau1[[#This Row],[Fin_M]]-Tableau1[[#This Row],[Début_M]],0)+IF(Tableau1[[#This Row],[Noms]]=O$5,Tableau1[[#This Row],[Fin]]-Tableau1[[#This Row],[Début]],0)</f>
        <v>0</v>
      </c>
      <c r="P1888" s="61">
        <f>IF(Tableau1[[#This Row],[Noms_M]]=P$5,Tableau1[[#This Row],[Fin_M]]-Tableau1[[#This Row],[Début_M]],0)+IF(Tableau1[[#This Row],[Noms]]=P$5,Tableau1[[#This Row],[Fin]]-Tableau1[[#This Row],[Début]],0)</f>
        <v>0</v>
      </c>
      <c r="Q1888" s="61">
        <f>IF(Tableau1[[#This Row],[Noms_M]]=Q$5,Tableau1[[#This Row],[Fin_M]]-Tableau1[[#This Row],[Début_M]],0)+IF(Tableau1[[#This Row],[Noms]]=Q$5,Tableau1[[#This Row],[Fin]]-Tableau1[[#This Row],[Début]],0)</f>
        <v>0</v>
      </c>
      <c r="R1888" s="61">
        <f>IF(Tableau1[[#This Row],[Noms_M]]=R$5,Tableau1[[#This Row],[Fin_M]]-Tableau1[[#This Row],[Début_M]],0)+IF(Tableau1[[#This Row],[Noms]]=R$5,Tableau1[[#This Row],[Fin]]-Tableau1[[#This Row],[Début]],0)</f>
        <v>0</v>
      </c>
      <c r="S1888" s="62">
        <f>IF(Tableau1[[#This Row],[Noms_M]]=S$5,Tableau1[[#This Row],[Fin_M]]-Tableau1[[#This Row],[Début_M]],0)+IF(Tableau1[[#This Row],[Noms]]=S$5,Tableau1[[#This Row],[Fin]]-Tableau1[[#This Row],[Début]],0)</f>
        <v>0</v>
      </c>
    </row>
    <row r="1889" spans="1:26" s="17" customFormat="1" ht="20.25" customHeight="1" thickBot="1" x14ac:dyDescent="0.35">
      <c r="A1889" s="38"/>
      <c r="B1889" s="56" t="str">
        <f t="shared" si="2919"/>
        <v>sept</v>
      </c>
      <c r="C1889" s="57">
        <f t="shared" ref="C1889" si="3013">_xlfn.ISOWEEKNUM(A1887)</f>
        <v>38</v>
      </c>
      <c r="D1889" s="35"/>
      <c r="E1889" s="22"/>
      <c r="F1889" s="12"/>
      <c r="G1889" s="13"/>
      <c r="H1889" s="24"/>
      <c r="I1889" s="12"/>
      <c r="J1889" s="60"/>
      <c r="K1889" s="18"/>
      <c r="L1889" s="4"/>
      <c r="N1889" s="61">
        <f>IF(Tableau1[[#This Row],[Noms_M]]=N$5,Tableau1[[#This Row],[Fin_M]]-Tableau1[[#This Row],[Début_M]],0)+IF(Tableau1[[#This Row],[Noms]]=N$5,Tableau1[[#This Row],[Fin]]-Tableau1[[#This Row],[Début]],0)</f>
        <v>0</v>
      </c>
      <c r="O1889" s="61">
        <f>IF(Tableau1[[#This Row],[Noms_M]]=O$5,Tableau1[[#This Row],[Fin_M]]-Tableau1[[#This Row],[Début_M]],0)+IF(Tableau1[[#This Row],[Noms]]=O$5,Tableau1[[#This Row],[Fin]]-Tableau1[[#This Row],[Début]],0)</f>
        <v>0</v>
      </c>
      <c r="P1889" s="61">
        <f>IF(Tableau1[[#This Row],[Noms_M]]=P$5,Tableau1[[#This Row],[Fin_M]]-Tableau1[[#This Row],[Début_M]],0)+IF(Tableau1[[#This Row],[Noms]]=P$5,Tableau1[[#This Row],[Fin]]-Tableau1[[#This Row],[Début]],0)</f>
        <v>0</v>
      </c>
      <c r="Q1889" s="61">
        <f>IF(Tableau1[[#This Row],[Noms_M]]=Q$5,Tableau1[[#This Row],[Fin_M]]-Tableau1[[#This Row],[Début_M]],0)+IF(Tableau1[[#This Row],[Noms]]=Q$5,Tableau1[[#This Row],[Fin]]-Tableau1[[#This Row],[Début]],0)</f>
        <v>0</v>
      </c>
      <c r="R1889" s="61">
        <f>IF(Tableau1[[#This Row],[Noms_M]]=R$5,Tableau1[[#This Row],[Fin_M]]-Tableau1[[#This Row],[Début_M]],0)+IF(Tableau1[[#This Row],[Noms]]=R$5,Tableau1[[#This Row],[Fin]]-Tableau1[[#This Row],[Début]],0)</f>
        <v>0</v>
      </c>
      <c r="S1889" s="62">
        <f>IF(Tableau1[[#This Row],[Noms_M]]=S$5,Tableau1[[#This Row],[Fin_M]]-Tableau1[[#This Row],[Début_M]],0)+IF(Tableau1[[#This Row],[Noms]]=S$5,Tableau1[[#This Row],[Fin]]-Tableau1[[#This Row],[Début]],0)</f>
        <v>0</v>
      </c>
    </row>
    <row r="1890" spans="1:26" s="17" customFormat="1" ht="20.25" customHeight="1" thickBot="1" x14ac:dyDescent="0.35">
      <c r="A1890" s="36">
        <f>A1887+1</f>
        <v>46284</v>
      </c>
      <c r="B1890" s="55" t="str">
        <f t="shared" si="2921"/>
        <v>sept</v>
      </c>
      <c r="C1890" s="57">
        <f t="shared" ref="C1890" si="3014">_xlfn.ISOWEEKNUM(A1890)</f>
        <v>38</v>
      </c>
      <c r="D1890" s="33">
        <f>A1890</f>
        <v>46284</v>
      </c>
      <c r="E1890" s="8"/>
      <c r="F1890" s="1"/>
      <c r="G1890" s="9"/>
      <c r="H1890" s="14"/>
      <c r="I1890" s="1"/>
      <c r="J1890" s="58"/>
      <c r="K1890" s="18"/>
      <c r="L1890" s="7"/>
      <c r="N1890" s="61">
        <f>IF(Tableau1[[#This Row],[Noms_M]]=N$5,Tableau1[[#This Row],[Fin_M]]-Tableau1[[#This Row],[Début_M]],0)+IF(Tableau1[[#This Row],[Noms]]=N$5,Tableau1[[#This Row],[Fin]]-Tableau1[[#This Row],[Début]],0)</f>
        <v>0</v>
      </c>
      <c r="O1890" s="61">
        <f>IF(Tableau1[[#This Row],[Noms_M]]=O$5,Tableau1[[#This Row],[Fin_M]]-Tableau1[[#This Row],[Début_M]],0)+IF(Tableau1[[#This Row],[Noms]]=O$5,Tableau1[[#This Row],[Fin]]-Tableau1[[#This Row],[Début]],0)</f>
        <v>0</v>
      </c>
      <c r="P1890" s="61">
        <f>IF(Tableau1[[#This Row],[Noms_M]]=P$5,Tableau1[[#This Row],[Fin_M]]-Tableau1[[#This Row],[Début_M]],0)+IF(Tableau1[[#This Row],[Noms]]=P$5,Tableau1[[#This Row],[Fin]]-Tableau1[[#This Row],[Début]],0)</f>
        <v>0</v>
      </c>
      <c r="Q1890" s="61">
        <f>IF(Tableau1[[#This Row],[Noms_M]]=Q$5,Tableau1[[#This Row],[Fin_M]]-Tableau1[[#This Row],[Début_M]],0)+IF(Tableau1[[#This Row],[Noms]]=Q$5,Tableau1[[#This Row],[Fin]]-Tableau1[[#This Row],[Début]],0)</f>
        <v>0</v>
      </c>
      <c r="R1890" s="61">
        <f>IF(Tableau1[[#This Row],[Noms_M]]=R$5,Tableau1[[#This Row],[Fin_M]]-Tableau1[[#This Row],[Début_M]],0)+IF(Tableau1[[#This Row],[Noms]]=R$5,Tableau1[[#This Row],[Fin]]-Tableau1[[#This Row],[Début]],0)</f>
        <v>0</v>
      </c>
      <c r="S1890" s="62">
        <f>IF(Tableau1[[#This Row],[Noms_M]]=S$5,Tableau1[[#This Row],[Fin_M]]-Tableau1[[#This Row],[Début_M]],0)+IF(Tableau1[[#This Row],[Noms]]=S$5,Tableau1[[#This Row],[Fin]]-Tableau1[[#This Row],[Début]],0)</f>
        <v>0</v>
      </c>
    </row>
    <row r="1891" spans="1:26" s="17" customFormat="1" ht="20.25" customHeight="1" thickBot="1" x14ac:dyDescent="0.35">
      <c r="A1891" s="37"/>
      <c r="B1891" s="56" t="str">
        <f t="shared" si="2923"/>
        <v>sept</v>
      </c>
      <c r="C1891" s="57">
        <f t="shared" ref="C1891" si="3015">_xlfn.ISOWEEKNUM(A1890)</f>
        <v>38</v>
      </c>
      <c r="D1891" s="34"/>
      <c r="E1891" s="10"/>
      <c r="F1891" s="2"/>
      <c r="G1891" s="11"/>
      <c r="H1891" s="15"/>
      <c r="I1891" s="2"/>
      <c r="J1891" s="59"/>
      <c r="K1891" s="18"/>
      <c r="L1891" s="3"/>
      <c r="N1891" s="61">
        <f>IF(Tableau1[[#This Row],[Noms_M]]=N$5,Tableau1[[#This Row],[Fin_M]]-Tableau1[[#This Row],[Début_M]],0)+IF(Tableau1[[#This Row],[Noms]]=N$5,Tableau1[[#This Row],[Fin]]-Tableau1[[#This Row],[Début]],0)</f>
        <v>0</v>
      </c>
      <c r="O1891" s="61">
        <f>IF(Tableau1[[#This Row],[Noms_M]]=O$5,Tableau1[[#This Row],[Fin_M]]-Tableau1[[#This Row],[Début_M]],0)+IF(Tableau1[[#This Row],[Noms]]=O$5,Tableau1[[#This Row],[Fin]]-Tableau1[[#This Row],[Début]],0)</f>
        <v>0</v>
      </c>
      <c r="P1891" s="61">
        <f>IF(Tableau1[[#This Row],[Noms_M]]=P$5,Tableau1[[#This Row],[Fin_M]]-Tableau1[[#This Row],[Début_M]],0)+IF(Tableau1[[#This Row],[Noms]]=P$5,Tableau1[[#This Row],[Fin]]-Tableau1[[#This Row],[Début]],0)</f>
        <v>0</v>
      </c>
      <c r="Q1891" s="61">
        <f>IF(Tableau1[[#This Row],[Noms_M]]=Q$5,Tableau1[[#This Row],[Fin_M]]-Tableau1[[#This Row],[Début_M]],0)+IF(Tableau1[[#This Row],[Noms]]=Q$5,Tableau1[[#This Row],[Fin]]-Tableau1[[#This Row],[Début]],0)</f>
        <v>0</v>
      </c>
      <c r="R1891" s="61">
        <f>IF(Tableau1[[#This Row],[Noms_M]]=R$5,Tableau1[[#This Row],[Fin_M]]-Tableau1[[#This Row],[Début_M]],0)+IF(Tableau1[[#This Row],[Noms]]=R$5,Tableau1[[#This Row],[Fin]]-Tableau1[[#This Row],[Début]],0)</f>
        <v>0</v>
      </c>
      <c r="S1891" s="62">
        <f>IF(Tableau1[[#This Row],[Noms_M]]=S$5,Tableau1[[#This Row],[Fin_M]]-Tableau1[[#This Row],[Début_M]],0)+IF(Tableau1[[#This Row],[Noms]]=S$5,Tableau1[[#This Row],[Fin]]-Tableau1[[#This Row],[Début]],0)</f>
        <v>0</v>
      </c>
    </row>
    <row r="1892" spans="1:26" s="17" customFormat="1" ht="20.25" customHeight="1" thickBot="1" x14ac:dyDescent="0.35">
      <c r="A1892" s="38"/>
      <c r="B1892" s="56" t="str">
        <f t="shared" si="2925"/>
        <v>sept</v>
      </c>
      <c r="C1892" s="57">
        <f t="shared" ref="C1892" si="3016">_xlfn.ISOWEEKNUM(A1890)</f>
        <v>38</v>
      </c>
      <c r="D1892" s="35"/>
      <c r="E1892" s="22"/>
      <c r="F1892" s="12"/>
      <c r="G1892" s="13"/>
      <c r="H1892" s="24"/>
      <c r="I1892" s="12"/>
      <c r="J1892" s="60"/>
      <c r="K1892" s="18"/>
      <c r="L1892" s="4"/>
      <c r="N1892" s="61">
        <f>IF(Tableau1[[#This Row],[Noms_M]]=N$5,Tableau1[[#This Row],[Fin_M]]-Tableau1[[#This Row],[Début_M]],0)+IF(Tableau1[[#This Row],[Noms]]=N$5,Tableau1[[#This Row],[Fin]]-Tableau1[[#This Row],[Début]],0)</f>
        <v>0</v>
      </c>
      <c r="O1892" s="61">
        <f>IF(Tableau1[[#This Row],[Noms_M]]=O$5,Tableau1[[#This Row],[Fin_M]]-Tableau1[[#This Row],[Début_M]],0)+IF(Tableau1[[#This Row],[Noms]]=O$5,Tableau1[[#This Row],[Fin]]-Tableau1[[#This Row],[Début]],0)</f>
        <v>0</v>
      </c>
      <c r="P1892" s="61">
        <f>IF(Tableau1[[#This Row],[Noms_M]]=P$5,Tableau1[[#This Row],[Fin_M]]-Tableau1[[#This Row],[Début_M]],0)+IF(Tableau1[[#This Row],[Noms]]=P$5,Tableau1[[#This Row],[Fin]]-Tableau1[[#This Row],[Début]],0)</f>
        <v>0</v>
      </c>
      <c r="Q1892" s="61">
        <f>IF(Tableau1[[#This Row],[Noms_M]]=Q$5,Tableau1[[#This Row],[Fin_M]]-Tableau1[[#This Row],[Début_M]],0)+IF(Tableau1[[#This Row],[Noms]]=Q$5,Tableau1[[#This Row],[Fin]]-Tableau1[[#This Row],[Début]],0)</f>
        <v>0</v>
      </c>
      <c r="R1892" s="61">
        <f>IF(Tableau1[[#This Row],[Noms_M]]=R$5,Tableau1[[#This Row],[Fin_M]]-Tableau1[[#This Row],[Début_M]],0)+IF(Tableau1[[#This Row],[Noms]]=R$5,Tableau1[[#This Row],[Fin]]-Tableau1[[#This Row],[Début]],0)</f>
        <v>0</v>
      </c>
      <c r="S1892" s="62">
        <f>IF(Tableau1[[#This Row],[Noms_M]]=S$5,Tableau1[[#This Row],[Fin_M]]-Tableau1[[#This Row],[Début_M]],0)+IF(Tableau1[[#This Row],[Noms]]=S$5,Tableau1[[#This Row],[Fin]]-Tableau1[[#This Row],[Début]],0)</f>
        <v>0</v>
      </c>
    </row>
    <row r="1893" spans="1:26" s="17" customFormat="1" ht="20.25" customHeight="1" thickBot="1" x14ac:dyDescent="0.35">
      <c r="A1893" s="36">
        <f>A1890+1</f>
        <v>46285</v>
      </c>
      <c r="B1893" s="55" t="str">
        <f t="shared" si="2927"/>
        <v>sept</v>
      </c>
      <c r="C1893" s="57">
        <f t="shared" ref="C1893" si="3017">_xlfn.ISOWEEKNUM(A1893)</f>
        <v>38</v>
      </c>
      <c r="D1893" s="33">
        <f>A1893</f>
        <v>46285</v>
      </c>
      <c r="E1893" s="8"/>
      <c r="F1893" s="1"/>
      <c r="G1893" s="9"/>
      <c r="H1893" s="14"/>
      <c r="I1893" s="1"/>
      <c r="J1893" s="58"/>
      <c r="K1893" s="18"/>
      <c r="L1893" s="7"/>
      <c r="N1893" s="61">
        <f>IF(Tableau1[[#This Row],[Noms_M]]=N$5,Tableau1[[#This Row],[Fin_M]]-Tableau1[[#This Row],[Début_M]],0)+IF(Tableau1[[#This Row],[Noms]]=N$5,Tableau1[[#This Row],[Fin]]-Tableau1[[#This Row],[Début]],0)</f>
        <v>0</v>
      </c>
      <c r="O1893" s="61">
        <f>IF(Tableau1[[#This Row],[Noms_M]]=O$5,Tableau1[[#This Row],[Fin_M]]-Tableau1[[#This Row],[Début_M]],0)+IF(Tableau1[[#This Row],[Noms]]=O$5,Tableau1[[#This Row],[Fin]]-Tableau1[[#This Row],[Début]],0)</f>
        <v>0</v>
      </c>
      <c r="P1893" s="61">
        <f>IF(Tableau1[[#This Row],[Noms_M]]=P$5,Tableau1[[#This Row],[Fin_M]]-Tableau1[[#This Row],[Début_M]],0)+IF(Tableau1[[#This Row],[Noms]]=P$5,Tableau1[[#This Row],[Fin]]-Tableau1[[#This Row],[Début]],0)</f>
        <v>0</v>
      </c>
      <c r="Q1893" s="61">
        <f>IF(Tableau1[[#This Row],[Noms_M]]=Q$5,Tableau1[[#This Row],[Fin_M]]-Tableau1[[#This Row],[Début_M]],0)+IF(Tableau1[[#This Row],[Noms]]=Q$5,Tableau1[[#This Row],[Fin]]-Tableau1[[#This Row],[Début]],0)</f>
        <v>0</v>
      </c>
      <c r="R1893" s="61">
        <f>IF(Tableau1[[#This Row],[Noms_M]]=R$5,Tableau1[[#This Row],[Fin_M]]-Tableau1[[#This Row],[Début_M]],0)+IF(Tableau1[[#This Row],[Noms]]=R$5,Tableau1[[#This Row],[Fin]]-Tableau1[[#This Row],[Début]],0)</f>
        <v>0</v>
      </c>
      <c r="S1893" s="62">
        <f>IF(Tableau1[[#This Row],[Noms_M]]=S$5,Tableau1[[#This Row],[Fin_M]]-Tableau1[[#This Row],[Début_M]],0)+IF(Tableau1[[#This Row],[Noms]]=S$5,Tableau1[[#This Row],[Fin]]-Tableau1[[#This Row],[Début]],0)</f>
        <v>0</v>
      </c>
    </row>
    <row r="1894" spans="1:26" s="17" customFormat="1" ht="20.25" customHeight="1" thickBot="1" x14ac:dyDescent="0.35">
      <c r="A1894" s="37"/>
      <c r="B1894" s="56" t="str">
        <f t="shared" si="2934"/>
        <v>sept</v>
      </c>
      <c r="C1894" s="57">
        <f t="shared" ref="C1894" si="3018">_xlfn.ISOWEEKNUM(A1893)</f>
        <v>38</v>
      </c>
      <c r="D1894" s="34"/>
      <c r="E1894" s="10"/>
      <c r="F1894" s="2"/>
      <c r="G1894" s="11"/>
      <c r="H1894" s="15"/>
      <c r="I1894" s="2"/>
      <c r="J1894" s="59"/>
      <c r="K1894" s="18"/>
      <c r="L1894" s="3"/>
      <c r="N1894" s="61">
        <f>IF(Tableau1[[#This Row],[Noms_M]]=N$5,Tableau1[[#This Row],[Fin_M]]-Tableau1[[#This Row],[Début_M]],0)+IF(Tableau1[[#This Row],[Noms]]=N$5,Tableau1[[#This Row],[Fin]]-Tableau1[[#This Row],[Début]],0)</f>
        <v>0</v>
      </c>
      <c r="O1894" s="61">
        <f>IF(Tableau1[[#This Row],[Noms_M]]=O$5,Tableau1[[#This Row],[Fin_M]]-Tableau1[[#This Row],[Début_M]],0)+IF(Tableau1[[#This Row],[Noms]]=O$5,Tableau1[[#This Row],[Fin]]-Tableau1[[#This Row],[Début]],0)</f>
        <v>0</v>
      </c>
      <c r="P1894" s="61">
        <f>IF(Tableau1[[#This Row],[Noms_M]]=P$5,Tableau1[[#This Row],[Fin_M]]-Tableau1[[#This Row],[Début_M]],0)+IF(Tableau1[[#This Row],[Noms]]=P$5,Tableau1[[#This Row],[Fin]]-Tableau1[[#This Row],[Début]],0)</f>
        <v>0</v>
      </c>
      <c r="Q1894" s="61">
        <f>IF(Tableau1[[#This Row],[Noms_M]]=Q$5,Tableau1[[#This Row],[Fin_M]]-Tableau1[[#This Row],[Début_M]],0)+IF(Tableau1[[#This Row],[Noms]]=Q$5,Tableau1[[#This Row],[Fin]]-Tableau1[[#This Row],[Début]],0)</f>
        <v>0</v>
      </c>
      <c r="R1894" s="61">
        <f>IF(Tableau1[[#This Row],[Noms_M]]=R$5,Tableau1[[#This Row],[Fin_M]]-Tableau1[[#This Row],[Début_M]],0)+IF(Tableau1[[#This Row],[Noms]]=R$5,Tableau1[[#This Row],[Fin]]-Tableau1[[#This Row],[Début]],0)</f>
        <v>0</v>
      </c>
      <c r="S1894" s="62">
        <f>IF(Tableau1[[#This Row],[Noms_M]]=S$5,Tableau1[[#This Row],[Fin_M]]-Tableau1[[#This Row],[Début_M]],0)+IF(Tableau1[[#This Row],[Noms]]=S$5,Tableau1[[#This Row],[Fin]]-Tableau1[[#This Row],[Début]],0)</f>
        <v>0</v>
      </c>
    </row>
    <row r="1895" spans="1:26" s="17" customFormat="1" ht="20.25" customHeight="1" thickBot="1" x14ac:dyDescent="0.35">
      <c r="A1895" s="38"/>
      <c r="B1895" s="56" t="str">
        <f t="shared" si="2936"/>
        <v>sept</v>
      </c>
      <c r="C1895" s="57">
        <f t="shared" ref="C1895" si="3019">_xlfn.ISOWEEKNUM(A1893)</f>
        <v>38</v>
      </c>
      <c r="D1895" s="35"/>
      <c r="E1895" s="22"/>
      <c r="F1895" s="12"/>
      <c r="G1895" s="13"/>
      <c r="H1895" s="24"/>
      <c r="I1895" s="12"/>
      <c r="J1895" s="60"/>
      <c r="K1895" s="18"/>
      <c r="L1895" s="4"/>
      <c r="N1895" s="61">
        <f>IF(Tableau1[[#This Row],[Noms_M]]=N$5,Tableau1[[#This Row],[Fin_M]]-Tableau1[[#This Row],[Début_M]],0)+IF(Tableau1[[#This Row],[Noms]]=N$5,Tableau1[[#This Row],[Fin]]-Tableau1[[#This Row],[Début]],0)</f>
        <v>0</v>
      </c>
      <c r="O1895" s="61">
        <f>IF(Tableau1[[#This Row],[Noms_M]]=O$5,Tableau1[[#This Row],[Fin_M]]-Tableau1[[#This Row],[Début_M]],0)+IF(Tableau1[[#This Row],[Noms]]=O$5,Tableau1[[#This Row],[Fin]]-Tableau1[[#This Row],[Début]],0)</f>
        <v>0</v>
      </c>
      <c r="P1895" s="61">
        <f>IF(Tableau1[[#This Row],[Noms_M]]=P$5,Tableau1[[#This Row],[Fin_M]]-Tableau1[[#This Row],[Début_M]],0)+IF(Tableau1[[#This Row],[Noms]]=P$5,Tableau1[[#This Row],[Fin]]-Tableau1[[#This Row],[Début]],0)</f>
        <v>0</v>
      </c>
      <c r="Q1895" s="61">
        <f>IF(Tableau1[[#This Row],[Noms_M]]=Q$5,Tableau1[[#This Row],[Fin_M]]-Tableau1[[#This Row],[Début_M]],0)+IF(Tableau1[[#This Row],[Noms]]=Q$5,Tableau1[[#This Row],[Fin]]-Tableau1[[#This Row],[Début]],0)</f>
        <v>0</v>
      </c>
      <c r="R1895" s="61">
        <f>IF(Tableau1[[#This Row],[Noms_M]]=R$5,Tableau1[[#This Row],[Fin_M]]-Tableau1[[#This Row],[Début_M]],0)+IF(Tableau1[[#This Row],[Noms]]=R$5,Tableau1[[#This Row],[Fin]]-Tableau1[[#This Row],[Début]],0)</f>
        <v>0</v>
      </c>
      <c r="S1895" s="62">
        <f>IF(Tableau1[[#This Row],[Noms_M]]=S$5,Tableau1[[#This Row],[Fin_M]]-Tableau1[[#This Row],[Début_M]],0)+IF(Tableau1[[#This Row],[Noms]]=S$5,Tableau1[[#This Row],[Fin]]-Tableau1[[#This Row],[Début]],0)</f>
        <v>0</v>
      </c>
    </row>
    <row r="1896" spans="1:26" s="17" customFormat="1" ht="20.25" customHeight="1" thickBot="1" x14ac:dyDescent="0.35">
      <c r="A1896" s="36">
        <f>A1893+1</f>
        <v>46286</v>
      </c>
      <c r="B1896" s="55" t="str">
        <f t="shared" ref="B1896" si="3020">TEXT(A1896,"mmm")</f>
        <v>sept</v>
      </c>
      <c r="C1896" s="57">
        <f t="shared" ref="C1896" si="3021">_xlfn.ISOWEEKNUM(A1896)</f>
        <v>39</v>
      </c>
      <c r="D1896" s="33">
        <f>A1896</f>
        <v>46286</v>
      </c>
      <c r="E1896" s="8"/>
      <c r="F1896" s="1"/>
      <c r="G1896" s="9"/>
      <c r="H1896" s="14"/>
      <c r="I1896" s="1"/>
      <c r="J1896" s="58"/>
      <c r="K1896" s="18"/>
      <c r="L1896" s="7"/>
      <c r="N1896" s="61">
        <f>IF(Tableau1[[#This Row],[Noms_M]]=N$5,Tableau1[[#This Row],[Fin_M]]-Tableau1[[#This Row],[Début_M]],0)+IF(Tableau1[[#This Row],[Noms]]=N$5,Tableau1[[#This Row],[Fin]]-Tableau1[[#This Row],[Début]],0)</f>
        <v>0</v>
      </c>
      <c r="O1896" s="61">
        <f>IF(Tableau1[[#This Row],[Noms_M]]=O$5,Tableau1[[#This Row],[Fin_M]]-Tableau1[[#This Row],[Début_M]],0)+IF(Tableau1[[#This Row],[Noms]]=O$5,Tableau1[[#This Row],[Fin]]-Tableau1[[#This Row],[Début]],0)</f>
        <v>0</v>
      </c>
      <c r="P1896" s="61">
        <f>IF(Tableau1[[#This Row],[Noms_M]]=P$5,Tableau1[[#This Row],[Fin_M]]-Tableau1[[#This Row],[Début_M]],0)+IF(Tableau1[[#This Row],[Noms]]=P$5,Tableau1[[#This Row],[Fin]]-Tableau1[[#This Row],[Début]],0)</f>
        <v>0</v>
      </c>
      <c r="Q1896" s="61">
        <f>IF(Tableau1[[#This Row],[Noms_M]]=Q$5,Tableau1[[#This Row],[Fin_M]]-Tableau1[[#This Row],[Début_M]],0)+IF(Tableau1[[#This Row],[Noms]]=Q$5,Tableau1[[#This Row],[Fin]]-Tableau1[[#This Row],[Début]],0)</f>
        <v>0</v>
      </c>
      <c r="R1896" s="61">
        <f>IF(Tableau1[[#This Row],[Noms_M]]=R$5,Tableau1[[#This Row],[Fin_M]]-Tableau1[[#This Row],[Début_M]],0)+IF(Tableau1[[#This Row],[Noms]]=R$5,Tableau1[[#This Row],[Fin]]-Tableau1[[#This Row],[Début]],0)</f>
        <v>0</v>
      </c>
      <c r="S1896" s="62">
        <f>IF(Tableau1[[#This Row],[Noms_M]]=S$5,Tableau1[[#This Row],[Fin_M]]-Tableau1[[#This Row],[Début_M]],0)+IF(Tableau1[[#This Row],[Noms]]=S$5,Tableau1[[#This Row],[Fin]]-Tableau1[[#This Row],[Début]],0)</f>
        <v>0</v>
      </c>
      <c r="U1896" s="70">
        <f>SUM(N1896:N1916)</f>
        <v>0</v>
      </c>
      <c r="V1896" s="70">
        <f t="shared" ref="V1896" si="3022">SUM(O1896:O1916)</f>
        <v>0</v>
      </c>
      <c r="W1896" s="70">
        <f t="shared" ref="W1896" si="3023">SUM(P1896:P1916)</f>
        <v>0</v>
      </c>
      <c r="X1896" s="70">
        <f t="shared" ref="X1896" si="3024">SUM(Q1896:Q1916)</f>
        <v>0</v>
      </c>
      <c r="Y1896" s="70">
        <f t="shared" ref="Y1896" si="3025">SUM(R1896:R1916)</f>
        <v>0</v>
      </c>
      <c r="Z1896" s="70">
        <f t="shared" ref="Z1896" si="3026">SUM(S1896:S1916)</f>
        <v>0</v>
      </c>
    </row>
    <row r="1897" spans="1:26" s="17" customFormat="1" ht="20.25" customHeight="1" thickBot="1" x14ac:dyDescent="0.35">
      <c r="A1897" s="37"/>
      <c r="B1897" s="56" t="str">
        <f t="shared" ref="B1897" si="3027">TEXT(A1896,"mmm")</f>
        <v>sept</v>
      </c>
      <c r="C1897" s="57">
        <f t="shared" ref="C1897" si="3028">_xlfn.ISOWEEKNUM(A1896)</f>
        <v>39</v>
      </c>
      <c r="D1897" s="34"/>
      <c r="E1897" s="10"/>
      <c r="F1897" s="2"/>
      <c r="G1897" s="11"/>
      <c r="H1897" s="15"/>
      <c r="I1897" s="2"/>
      <c r="J1897" s="59"/>
      <c r="K1897" s="18"/>
      <c r="L1897" s="3"/>
      <c r="N1897" s="61">
        <f>IF(Tableau1[[#This Row],[Noms_M]]=N$5,Tableau1[[#This Row],[Fin_M]]-Tableau1[[#This Row],[Début_M]],0)+IF(Tableau1[[#This Row],[Noms]]=N$5,Tableau1[[#This Row],[Fin]]-Tableau1[[#This Row],[Début]],0)</f>
        <v>0</v>
      </c>
      <c r="O1897" s="61">
        <f>IF(Tableau1[[#This Row],[Noms_M]]=O$5,Tableau1[[#This Row],[Fin_M]]-Tableau1[[#This Row],[Début_M]],0)+IF(Tableau1[[#This Row],[Noms]]=O$5,Tableau1[[#This Row],[Fin]]-Tableau1[[#This Row],[Début]],0)</f>
        <v>0</v>
      </c>
      <c r="P1897" s="61">
        <f>IF(Tableau1[[#This Row],[Noms_M]]=P$5,Tableau1[[#This Row],[Fin_M]]-Tableau1[[#This Row],[Début_M]],0)+IF(Tableau1[[#This Row],[Noms]]=P$5,Tableau1[[#This Row],[Fin]]-Tableau1[[#This Row],[Début]],0)</f>
        <v>0</v>
      </c>
      <c r="Q1897" s="61">
        <f>IF(Tableau1[[#This Row],[Noms_M]]=Q$5,Tableau1[[#This Row],[Fin_M]]-Tableau1[[#This Row],[Début_M]],0)+IF(Tableau1[[#This Row],[Noms]]=Q$5,Tableau1[[#This Row],[Fin]]-Tableau1[[#This Row],[Début]],0)</f>
        <v>0</v>
      </c>
      <c r="R1897" s="61">
        <f>IF(Tableau1[[#This Row],[Noms_M]]=R$5,Tableau1[[#This Row],[Fin_M]]-Tableau1[[#This Row],[Début_M]],0)+IF(Tableau1[[#This Row],[Noms]]=R$5,Tableau1[[#This Row],[Fin]]-Tableau1[[#This Row],[Début]],0)</f>
        <v>0</v>
      </c>
      <c r="S1897" s="62">
        <f>IF(Tableau1[[#This Row],[Noms_M]]=S$5,Tableau1[[#This Row],[Fin_M]]-Tableau1[[#This Row],[Début_M]],0)+IF(Tableau1[[#This Row],[Noms]]=S$5,Tableau1[[#This Row],[Fin]]-Tableau1[[#This Row],[Début]],0)</f>
        <v>0</v>
      </c>
    </row>
    <row r="1898" spans="1:26" s="17" customFormat="1" ht="20.25" customHeight="1" thickBot="1" x14ac:dyDescent="0.35">
      <c r="A1898" s="38"/>
      <c r="B1898" s="56" t="str">
        <f t="shared" ref="B1898" si="3029">TEXT(A1896,"mmm")</f>
        <v>sept</v>
      </c>
      <c r="C1898" s="57">
        <f t="shared" ref="C1898" si="3030">_xlfn.ISOWEEKNUM(A1896)</f>
        <v>39</v>
      </c>
      <c r="D1898" s="35"/>
      <c r="E1898" s="22"/>
      <c r="F1898" s="12"/>
      <c r="G1898" s="13"/>
      <c r="H1898" s="24"/>
      <c r="I1898" s="12"/>
      <c r="J1898" s="60"/>
      <c r="K1898" s="18"/>
      <c r="L1898" s="4"/>
      <c r="N1898" s="61">
        <f>IF(Tableau1[[#This Row],[Noms_M]]=N$5,Tableau1[[#This Row],[Fin_M]]-Tableau1[[#This Row],[Début_M]],0)+IF(Tableau1[[#This Row],[Noms]]=N$5,Tableau1[[#This Row],[Fin]]-Tableau1[[#This Row],[Début]],0)</f>
        <v>0</v>
      </c>
      <c r="O1898" s="61">
        <f>IF(Tableau1[[#This Row],[Noms_M]]=O$5,Tableau1[[#This Row],[Fin_M]]-Tableau1[[#This Row],[Début_M]],0)+IF(Tableau1[[#This Row],[Noms]]=O$5,Tableau1[[#This Row],[Fin]]-Tableau1[[#This Row],[Début]],0)</f>
        <v>0</v>
      </c>
      <c r="P1898" s="61">
        <f>IF(Tableau1[[#This Row],[Noms_M]]=P$5,Tableau1[[#This Row],[Fin_M]]-Tableau1[[#This Row],[Début_M]],0)+IF(Tableau1[[#This Row],[Noms]]=P$5,Tableau1[[#This Row],[Fin]]-Tableau1[[#This Row],[Début]],0)</f>
        <v>0</v>
      </c>
      <c r="Q1898" s="61">
        <f>IF(Tableau1[[#This Row],[Noms_M]]=Q$5,Tableau1[[#This Row],[Fin_M]]-Tableau1[[#This Row],[Début_M]],0)+IF(Tableau1[[#This Row],[Noms]]=Q$5,Tableau1[[#This Row],[Fin]]-Tableau1[[#This Row],[Début]],0)</f>
        <v>0</v>
      </c>
      <c r="R1898" s="61">
        <f>IF(Tableau1[[#This Row],[Noms_M]]=R$5,Tableau1[[#This Row],[Fin_M]]-Tableau1[[#This Row],[Début_M]],0)+IF(Tableau1[[#This Row],[Noms]]=R$5,Tableau1[[#This Row],[Fin]]-Tableau1[[#This Row],[Début]],0)</f>
        <v>0</v>
      </c>
      <c r="S1898" s="62">
        <f>IF(Tableau1[[#This Row],[Noms_M]]=S$5,Tableau1[[#This Row],[Fin_M]]-Tableau1[[#This Row],[Début_M]],0)+IF(Tableau1[[#This Row],[Noms]]=S$5,Tableau1[[#This Row],[Fin]]-Tableau1[[#This Row],[Début]],0)</f>
        <v>0</v>
      </c>
    </row>
    <row r="1899" spans="1:26" s="17" customFormat="1" ht="20.25" customHeight="1" thickBot="1" x14ac:dyDescent="0.35">
      <c r="A1899" s="36">
        <f>A1896+1</f>
        <v>46287</v>
      </c>
      <c r="B1899" s="55" t="str">
        <f t="shared" ref="B1899:B1959" si="3031">TEXT(A1899,"mmm")</f>
        <v>sept</v>
      </c>
      <c r="C1899" s="57">
        <f t="shared" ref="C1899" si="3032">_xlfn.ISOWEEKNUM(A1899)</f>
        <v>39</v>
      </c>
      <c r="D1899" s="33">
        <f>A1899</f>
        <v>46287</v>
      </c>
      <c r="E1899" s="8"/>
      <c r="F1899" s="1"/>
      <c r="G1899" s="9"/>
      <c r="H1899" s="14"/>
      <c r="I1899" s="1"/>
      <c r="J1899" s="58"/>
      <c r="K1899" s="18"/>
      <c r="L1899" s="7"/>
      <c r="N1899" s="61">
        <f>IF(Tableau1[[#This Row],[Noms_M]]=N$5,Tableau1[[#This Row],[Fin_M]]-Tableau1[[#This Row],[Début_M]],0)+IF(Tableau1[[#This Row],[Noms]]=N$5,Tableau1[[#This Row],[Fin]]-Tableau1[[#This Row],[Début]],0)</f>
        <v>0</v>
      </c>
      <c r="O1899" s="61">
        <f>IF(Tableau1[[#This Row],[Noms_M]]=O$5,Tableau1[[#This Row],[Fin_M]]-Tableau1[[#This Row],[Début_M]],0)+IF(Tableau1[[#This Row],[Noms]]=O$5,Tableau1[[#This Row],[Fin]]-Tableau1[[#This Row],[Début]],0)</f>
        <v>0</v>
      </c>
      <c r="P1899" s="61">
        <f>IF(Tableau1[[#This Row],[Noms_M]]=P$5,Tableau1[[#This Row],[Fin_M]]-Tableau1[[#This Row],[Début_M]],0)+IF(Tableau1[[#This Row],[Noms]]=P$5,Tableau1[[#This Row],[Fin]]-Tableau1[[#This Row],[Début]],0)</f>
        <v>0</v>
      </c>
      <c r="Q1899" s="61">
        <f>IF(Tableau1[[#This Row],[Noms_M]]=Q$5,Tableau1[[#This Row],[Fin_M]]-Tableau1[[#This Row],[Début_M]],0)+IF(Tableau1[[#This Row],[Noms]]=Q$5,Tableau1[[#This Row],[Fin]]-Tableau1[[#This Row],[Début]],0)</f>
        <v>0</v>
      </c>
      <c r="R1899" s="61">
        <f>IF(Tableau1[[#This Row],[Noms_M]]=R$5,Tableau1[[#This Row],[Fin_M]]-Tableau1[[#This Row],[Début_M]],0)+IF(Tableau1[[#This Row],[Noms]]=R$5,Tableau1[[#This Row],[Fin]]-Tableau1[[#This Row],[Début]],0)</f>
        <v>0</v>
      </c>
      <c r="S1899" s="62">
        <f>IF(Tableau1[[#This Row],[Noms_M]]=S$5,Tableau1[[#This Row],[Fin_M]]-Tableau1[[#This Row],[Début_M]],0)+IF(Tableau1[[#This Row],[Noms]]=S$5,Tableau1[[#This Row],[Fin]]-Tableau1[[#This Row],[Début]],0)</f>
        <v>0</v>
      </c>
    </row>
    <row r="1900" spans="1:26" s="17" customFormat="1" ht="20.25" customHeight="1" thickBot="1" x14ac:dyDescent="0.35">
      <c r="A1900" s="37"/>
      <c r="B1900" s="56" t="str">
        <f t="shared" ref="B1900:B1960" si="3033">TEXT(A1899,"mmm")</f>
        <v>sept</v>
      </c>
      <c r="C1900" s="57">
        <f t="shared" ref="C1900" si="3034">_xlfn.ISOWEEKNUM(A1899)</f>
        <v>39</v>
      </c>
      <c r="D1900" s="34"/>
      <c r="E1900" s="10"/>
      <c r="F1900" s="2"/>
      <c r="G1900" s="11"/>
      <c r="H1900" s="15"/>
      <c r="I1900" s="2"/>
      <c r="J1900" s="59"/>
      <c r="K1900" s="18"/>
      <c r="L1900" s="3"/>
      <c r="N1900" s="61">
        <f>IF(Tableau1[[#This Row],[Noms_M]]=N$5,Tableau1[[#This Row],[Fin_M]]-Tableau1[[#This Row],[Début_M]],0)+IF(Tableau1[[#This Row],[Noms]]=N$5,Tableau1[[#This Row],[Fin]]-Tableau1[[#This Row],[Début]],0)</f>
        <v>0</v>
      </c>
      <c r="O1900" s="61">
        <f>IF(Tableau1[[#This Row],[Noms_M]]=O$5,Tableau1[[#This Row],[Fin_M]]-Tableau1[[#This Row],[Début_M]],0)+IF(Tableau1[[#This Row],[Noms]]=O$5,Tableau1[[#This Row],[Fin]]-Tableau1[[#This Row],[Début]],0)</f>
        <v>0</v>
      </c>
      <c r="P1900" s="61">
        <f>IF(Tableau1[[#This Row],[Noms_M]]=P$5,Tableau1[[#This Row],[Fin_M]]-Tableau1[[#This Row],[Début_M]],0)+IF(Tableau1[[#This Row],[Noms]]=P$5,Tableau1[[#This Row],[Fin]]-Tableau1[[#This Row],[Début]],0)</f>
        <v>0</v>
      </c>
      <c r="Q1900" s="61">
        <f>IF(Tableau1[[#This Row],[Noms_M]]=Q$5,Tableau1[[#This Row],[Fin_M]]-Tableau1[[#This Row],[Début_M]],0)+IF(Tableau1[[#This Row],[Noms]]=Q$5,Tableau1[[#This Row],[Fin]]-Tableau1[[#This Row],[Début]],0)</f>
        <v>0</v>
      </c>
      <c r="R1900" s="61">
        <f>IF(Tableau1[[#This Row],[Noms_M]]=R$5,Tableau1[[#This Row],[Fin_M]]-Tableau1[[#This Row],[Début_M]],0)+IF(Tableau1[[#This Row],[Noms]]=R$5,Tableau1[[#This Row],[Fin]]-Tableau1[[#This Row],[Début]],0)</f>
        <v>0</v>
      </c>
      <c r="S1900" s="62">
        <f>IF(Tableau1[[#This Row],[Noms_M]]=S$5,Tableau1[[#This Row],[Fin_M]]-Tableau1[[#This Row],[Début_M]],0)+IF(Tableau1[[#This Row],[Noms]]=S$5,Tableau1[[#This Row],[Fin]]-Tableau1[[#This Row],[Début]],0)</f>
        <v>0</v>
      </c>
    </row>
    <row r="1901" spans="1:26" s="17" customFormat="1" ht="20.25" customHeight="1" thickBot="1" x14ac:dyDescent="0.35">
      <c r="A1901" s="38"/>
      <c r="B1901" s="56" t="str">
        <f t="shared" ref="B1901:B1961" si="3035">TEXT(A1899,"mmm")</f>
        <v>sept</v>
      </c>
      <c r="C1901" s="57">
        <f t="shared" ref="C1901" si="3036">_xlfn.ISOWEEKNUM(A1899)</f>
        <v>39</v>
      </c>
      <c r="D1901" s="35"/>
      <c r="E1901" s="22"/>
      <c r="F1901" s="12"/>
      <c r="G1901" s="13"/>
      <c r="H1901" s="24"/>
      <c r="I1901" s="12"/>
      <c r="J1901" s="60"/>
      <c r="K1901" s="18"/>
      <c r="L1901" s="4"/>
      <c r="N1901" s="61">
        <f>IF(Tableau1[[#This Row],[Noms_M]]=N$5,Tableau1[[#This Row],[Fin_M]]-Tableau1[[#This Row],[Début_M]],0)+IF(Tableau1[[#This Row],[Noms]]=N$5,Tableau1[[#This Row],[Fin]]-Tableau1[[#This Row],[Début]],0)</f>
        <v>0</v>
      </c>
      <c r="O1901" s="61">
        <f>IF(Tableau1[[#This Row],[Noms_M]]=O$5,Tableau1[[#This Row],[Fin_M]]-Tableau1[[#This Row],[Début_M]],0)+IF(Tableau1[[#This Row],[Noms]]=O$5,Tableau1[[#This Row],[Fin]]-Tableau1[[#This Row],[Début]],0)</f>
        <v>0</v>
      </c>
      <c r="P1901" s="61">
        <f>IF(Tableau1[[#This Row],[Noms_M]]=P$5,Tableau1[[#This Row],[Fin_M]]-Tableau1[[#This Row],[Début_M]],0)+IF(Tableau1[[#This Row],[Noms]]=P$5,Tableau1[[#This Row],[Fin]]-Tableau1[[#This Row],[Début]],0)</f>
        <v>0</v>
      </c>
      <c r="Q1901" s="61">
        <f>IF(Tableau1[[#This Row],[Noms_M]]=Q$5,Tableau1[[#This Row],[Fin_M]]-Tableau1[[#This Row],[Début_M]],0)+IF(Tableau1[[#This Row],[Noms]]=Q$5,Tableau1[[#This Row],[Fin]]-Tableau1[[#This Row],[Début]],0)</f>
        <v>0</v>
      </c>
      <c r="R1901" s="61">
        <f>IF(Tableau1[[#This Row],[Noms_M]]=R$5,Tableau1[[#This Row],[Fin_M]]-Tableau1[[#This Row],[Début_M]],0)+IF(Tableau1[[#This Row],[Noms]]=R$5,Tableau1[[#This Row],[Fin]]-Tableau1[[#This Row],[Début]],0)</f>
        <v>0</v>
      </c>
      <c r="S1901" s="62">
        <f>IF(Tableau1[[#This Row],[Noms_M]]=S$5,Tableau1[[#This Row],[Fin_M]]-Tableau1[[#This Row],[Début_M]],0)+IF(Tableau1[[#This Row],[Noms]]=S$5,Tableau1[[#This Row],[Fin]]-Tableau1[[#This Row],[Début]],0)</f>
        <v>0</v>
      </c>
    </row>
    <row r="1902" spans="1:26" s="17" customFormat="1" ht="20.25" customHeight="1" thickBot="1" x14ac:dyDescent="0.35">
      <c r="A1902" s="36">
        <f>A1899+1</f>
        <v>46288</v>
      </c>
      <c r="B1902" s="55" t="str">
        <f t="shared" ref="B1902:B1962" si="3037">TEXT(A1902,"mmm")</f>
        <v>sept</v>
      </c>
      <c r="C1902" s="57">
        <f t="shared" ref="C1902" si="3038">_xlfn.ISOWEEKNUM(A1902)</f>
        <v>39</v>
      </c>
      <c r="D1902" s="33">
        <f>A1902</f>
        <v>46288</v>
      </c>
      <c r="E1902" s="8"/>
      <c r="F1902" s="1"/>
      <c r="G1902" s="9"/>
      <c r="H1902" s="14"/>
      <c r="I1902" s="1"/>
      <c r="J1902" s="58"/>
      <c r="K1902" s="18"/>
      <c r="L1902" s="7"/>
      <c r="N1902" s="61">
        <f>IF(Tableau1[[#This Row],[Noms_M]]=N$5,Tableau1[[#This Row],[Fin_M]]-Tableau1[[#This Row],[Début_M]],0)+IF(Tableau1[[#This Row],[Noms]]=N$5,Tableau1[[#This Row],[Fin]]-Tableau1[[#This Row],[Début]],0)</f>
        <v>0</v>
      </c>
      <c r="O1902" s="61">
        <f>IF(Tableau1[[#This Row],[Noms_M]]=O$5,Tableau1[[#This Row],[Fin_M]]-Tableau1[[#This Row],[Début_M]],0)+IF(Tableau1[[#This Row],[Noms]]=O$5,Tableau1[[#This Row],[Fin]]-Tableau1[[#This Row],[Début]],0)</f>
        <v>0</v>
      </c>
      <c r="P1902" s="61">
        <f>IF(Tableau1[[#This Row],[Noms_M]]=P$5,Tableau1[[#This Row],[Fin_M]]-Tableau1[[#This Row],[Début_M]],0)+IF(Tableau1[[#This Row],[Noms]]=P$5,Tableau1[[#This Row],[Fin]]-Tableau1[[#This Row],[Début]],0)</f>
        <v>0</v>
      </c>
      <c r="Q1902" s="61">
        <f>IF(Tableau1[[#This Row],[Noms_M]]=Q$5,Tableau1[[#This Row],[Fin_M]]-Tableau1[[#This Row],[Début_M]],0)+IF(Tableau1[[#This Row],[Noms]]=Q$5,Tableau1[[#This Row],[Fin]]-Tableau1[[#This Row],[Début]],0)</f>
        <v>0</v>
      </c>
      <c r="R1902" s="61">
        <f>IF(Tableau1[[#This Row],[Noms_M]]=R$5,Tableau1[[#This Row],[Fin_M]]-Tableau1[[#This Row],[Début_M]],0)+IF(Tableau1[[#This Row],[Noms]]=R$5,Tableau1[[#This Row],[Fin]]-Tableau1[[#This Row],[Début]],0)</f>
        <v>0</v>
      </c>
      <c r="S1902" s="62">
        <f>IF(Tableau1[[#This Row],[Noms_M]]=S$5,Tableau1[[#This Row],[Fin_M]]-Tableau1[[#This Row],[Début_M]],0)+IF(Tableau1[[#This Row],[Noms]]=S$5,Tableau1[[#This Row],[Fin]]-Tableau1[[#This Row],[Début]],0)</f>
        <v>0</v>
      </c>
    </row>
    <row r="1903" spans="1:26" s="17" customFormat="1" ht="20.25" customHeight="1" thickBot="1" x14ac:dyDescent="0.35">
      <c r="A1903" s="37"/>
      <c r="B1903" s="56" t="str">
        <f t="shared" ref="B1903:B1963" si="3039">TEXT(A1902,"mmm")</f>
        <v>sept</v>
      </c>
      <c r="C1903" s="57">
        <f t="shared" ref="C1903" si="3040">_xlfn.ISOWEEKNUM(A1902)</f>
        <v>39</v>
      </c>
      <c r="D1903" s="34"/>
      <c r="E1903" s="10"/>
      <c r="F1903" s="2"/>
      <c r="G1903" s="11"/>
      <c r="H1903" s="15"/>
      <c r="I1903" s="2"/>
      <c r="J1903" s="59"/>
      <c r="K1903" s="18"/>
      <c r="L1903" s="3"/>
      <c r="N1903" s="61">
        <f>IF(Tableau1[[#This Row],[Noms_M]]=N$5,Tableau1[[#This Row],[Fin_M]]-Tableau1[[#This Row],[Début_M]],0)+IF(Tableau1[[#This Row],[Noms]]=N$5,Tableau1[[#This Row],[Fin]]-Tableau1[[#This Row],[Début]],0)</f>
        <v>0</v>
      </c>
      <c r="O1903" s="61">
        <f>IF(Tableau1[[#This Row],[Noms_M]]=O$5,Tableau1[[#This Row],[Fin_M]]-Tableau1[[#This Row],[Début_M]],0)+IF(Tableau1[[#This Row],[Noms]]=O$5,Tableau1[[#This Row],[Fin]]-Tableau1[[#This Row],[Début]],0)</f>
        <v>0</v>
      </c>
      <c r="P1903" s="61">
        <f>IF(Tableau1[[#This Row],[Noms_M]]=P$5,Tableau1[[#This Row],[Fin_M]]-Tableau1[[#This Row],[Début_M]],0)+IF(Tableau1[[#This Row],[Noms]]=P$5,Tableau1[[#This Row],[Fin]]-Tableau1[[#This Row],[Début]],0)</f>
        <v>0</v>
      </c>
      <c r="Q1903" s="61">
        <f>IF(Tableau1[[#This Row],[Noms_M]]=Q$5,Tableau1[[#This Row],[Fin_M]]-Tableau1[[#This Row],[Début_M]],0)+IF(Tableau1[[#This Row],[Noms]]=Q$5,Tableau1[[#This Row],[Fin]]-Tableau1[[#This Row],[Début]],0)</f>
        <v>0</v>
      </c>
      <c r="R1903" s="61">
        <f>IF(Tableau1[[#This Row],[Noms_M]]=R$5,Tableau1[[#This Row],[Fin_M]]-Tableau1[[#This Row],[Début_M]],0)+IF(Tableau1[[#This Row],[Noms]]=R$5,Tableau1[[#This Row],[Fin]]-Tableau1[[#This Row],[Début]],0)</f>
        <v>0</v>
      </c>
      <c r="S1903" s="62">
        <f>IF(Tableau1[[#This Row],[Noms_M]]=S$5,Tableau1[[#This Row],[Fin_M]]-Tableau1[[#This Row],[Début_M]],0)+IF(Tableau1[[#This Row],[Noms]]=S$5,Tableau1[[#This Row],[Fin]]-Tableau1[[#This Row],[Début]],0)</f>
        <v>0</v>
      </c>
    </row>
    <row r="1904" spans="1:26" s="17" customFormat="1" ht="20.25" customHeight="1" thickBot="1" x14ac:dyDescent="0.35">
      <c r="A1904" s="38"/>
      <c r="B1904" s="56" t="str">
        <f t="shared" ref="B1904:B1964" si="3041">TEXT(A1902,"mmm")</f>
        <v>sept</v>
      </c>
      <c r="C1904" s="57">
        <f t="shared" ref="C1904" si="3042">_xlfn.ISOWEEKNUM(A1902)</f>
        <v>39</v>
      </c>
      <c r="D1904" s="35"/>
      <c r="E1904" s="22"/>
      <c r="F1904" s="12"/>
      <c r="G1904" s="13"/>
      <c r="H1904" s="24"/>
      <c r="I1904" s="12"/>
      <c r="J1904" s="60"/>
      <c r="K1904" s="18"/>
      <c r="L1904" s="4"/>
      <c r="N1904" s="61">
        <f>IF(Tableau1[[#This Row],[Noms_M]]=N$5,Tableau1[[#This Row],[Fin_M]]-Tableau1[[#This Row],[Début_M]],0)+IF(Tableau1[[#This Row],[Noms]]=N$5,Tableau1[[#This Row],[Fin]]-Tableau1[[#This Row],[Début]],0)</f>
        <v>0</v>
      </c>
      <c r="O1904" s="61">
        <f>IF(Tableau1[[#This Row],[Noms_M]]=O$5,Tableau1[[#This Row],[Fin_M]]-Tableau1[[#This Row],[Début_M]],0)+IF(Tableau1[[#This Row],[Noms]]=O$5,Tableau1[[#This Row],[Fin]]-Tableau1[[#This Row],[Début]],0)</f>
        <v>0</v>
      </c>
      <c r="P1904" s="61">
        <f>IF(Tableau1[[#This Row],[Noms_M]]=P$5,Tableau1[[#This Row],[Fin_M]]-Tableau1[[#This Row],[Début_M]],0)+IF(Tableau1[[#This Row],[Noms]]=P$5,Tableau1[[#This Row],[Fin]]-Tableau1[[#This Row],[Début]],0)</f>
        <v>0</v>
      </c>
      <c r="Q1904" s="61">
        <f>IF(Tableau1[[#This Row],[Noms_M]]=Q$5,Tableau1[[#This Row],[Fin_M]]-Tableau1[[#This Row],[Début_M]],0)+IF(Tableau1[[#This Row],[Noms]]=Q$5,Tableau1[[#This Row],[Fin]]-Tableau1[[#This Row],[Début]],0)</f>
        <v>0</v>
      </c>
      <c r="R1904" s="61">
        <f>IF(Tableau1[[#This Row],[Noms_M]]=R$5,Tableau1[[#This Row],[Fin_M]]-Tableau1[[#This Row],[Début_M]],0)+IF(Tableau1[[#This Row],[Noms]]=R$5,Tableau1[[#This Row],[Fin]]-Tableau1[[#This Row],[Début]],0)</f>
        <v>0</v>
      </c>
      <c r="S1904" s="62">
        <f>IF(Tableau1[[#This Row],[Noms_M]]=S$5,Tableau1[[#This Row],[Fin_M]]-Tableau1[[#This Row],[Début_M]],0)+IF(Tableau1[[#This Row],[Noms]]=S$5,Tableau1[[#This Row],[Fin]]-Tableau1[[#This Row],[Début]],0)</f>
        <v>0</v>
      </c>
    </row>
    <row r="1905" spans="1:26" s="17" customFormat="1" ht="20.25" customHeight="1" thickBot="1" x14ac:dyDescent="0.35">
      <c r="A1905" s="36">
        <f>A1902+1</f>
        <v>46289</v>
      </c>
      <c r="B1905" s="55" t="str">
        <f t="shared" ref="B1905:B1965" si="3043">TEXT(A1905,"mmm")</f>
        <v>sept</v>
      </c>
      <c r="C1905" s="57">
        <f t="shared" ref="C1905" si="3044">_xlfn.ISOWEEKNUM(A1905)</f>
        <v>39</v>
      </c>
      <c r="D1905" s="33">
        <f>A1905</f>
        <v>46289</v>
      </c>
      <c r="E1905" s="8"/>
      <c r="F1905" s="1"/>
      <c r="G1905" s="9"/>
      <c r="H1905" s="14"/>
      <c r="I1905" s="1"/>
      <c r="J1905" s="58"/>
      <c r="K1905" s="18"/>
      <c r="L1905" s="7"/>
      <c r="N1905" s="61">
        <f>IF(Tableau1[[#This Row],[Noms_M]]=N$5,Tableau1[[#This Row],[Fin_M]]-Tableau1[[#This Row],[Début_M]],0)+IF(Tableau1[[#This Row],[Noms]]=N$5,Tableau1[[#This Row],[Fin]]-Tableau1[[#This Row],[Début]],0)</f>
        <v>0</v>
      </c>
      <c r="O1905" s="61">
        <f>IF(Tableau1[[#This Row],[Noms_M]]=O$5,Tableau1[[#This Row],[Fin_M]]-Tableau1[[#This Row],[Début_M]],0)+IF(Tableau1[[#This Row],[Noms]]=O$5,Tableau1[[#This Row],[Fin]]-Tableau1[[#This Row],[Début]],0)</f>
        <v>0</v>
      </c>
      <c r="P1905" s="61">
        <f>IF(Tableau1[[#This Row],[Noms_M]]=P$5,Tableau1[[#This Row],[Fin_M]]-Tableau1[[#This Row],[Début_M]],0)+IF(Tableau1[[#This Row],[Noms]]=P$5,Tableau1[[#This Row],[Fin]]-Tableau1[[#This Row],[Début]],0)</f>
        <v>0</v>
      </c>
      <c r="Q1905" s="61">
        <f>IF(Tableau1[[#This Row],[Noms_M]]=Q$5,Tableau1[[#This Row],[Fin_M]]-Tableau1[[#This Row],[Début_M]],0)+IF(Tableau1[[#This Row],[Noms]]=Q$5,Tableau1[[#This Row],[Fin]]-Tableau1[[#This Row],[Début]],0)</f>
        <v>0</v>
      </c>
      <c r="R1905" s="61">
        <f>IF(Tableau1[[#This Row],[Noms_M]]=R$5,Tableau1[[#This Row],[Fin_M]]-Tableau1[[#This Row],[Début_M]],0)+IF(Tableau1[[#This Row],[Noms]]=R$5,Tableau1[[#This Row],[Fin]]-Tableau1[[#This Row],[Début]],0)</f>
        <v>0</v>
      </c>
      <c r="S1905" s="62">
        <f>IF(Tableau1[[#This Row],[Noms_M]]=S$5,Tableau1[[#This Row],[Fin_M]]-Tableau1[[#This Row],[Début_M]],0)+IF(Tableau1[[#This Row],[Noms]]=S$5,Tableau1[[#This Row],[Fin]]-Tableau1[[#This Row],[Début]],0)</f>
        <v>0</v>
      </c>
    </row>
    <row r="1906" spans="1:26" s="17" customFormat="1" ht="20.25" customHeight="1" thickBot="1" x14ac:dyDescent="0.35">
      <c r="A1906" s="37"/>
      <c r="B1906" s="56" t="str">
        <f t="shared" ref="B1906:B1966" si="3045">TEXT(A1905,"mmm")</f>
        <v>sept</v>
      </c>
      <c r="C1906" s="57">
        <f t="shared" ref="C1906" si="3046">_xlfn.ISOWEEKNUM(A1905)</f>
        <v>39</v>
      </c>
      <c r="D1906" s="34"/>
      <c r="E1906" s="10"/>
      <c r="F1906" s="2"/>
      <c r="G1906" s="11"/>
      <c r="H1906" s="15"/>
      <c r="I1906" s="2"/>
      <c r="J1906" s="59"/>
      <c r="K1906" s="18"/>
      <c r="L1906" s="3"/>
      <c r="N1906" s="61">
        <f>IF(Tableau1[[#This Row],[Noms_M]]=N$5,Tableau1[[#This Row],[Fin_M]]-Tableau1[[#This Row],[Début_M]],0)+IF(Tableau1[[#This Row],[Noms]]=N$5,Tableau1[[#This Row],[Fin]]-Tableau1[[#This Row],[Début]],0)</f>
        <v>0</v>
      </c>
      <c r="O1906" s="61">
        <f>IF(Tableau1[[#This Row],[Noms_M]]=O$5,Tableau1[[#This Row],[Fin_M]]-Tableau1[[#This Row],[Début_M]],0)+IF(Tableau1[[#This Row],[Noms]]=O$5,Tableau1[[#This Row],[Fin]]-Tableau1[[#This Row],[Début]],0)</f>
        <v>0</v>
      </c>
      <c r="P1906" s="61">
        <f>IF(Tableau1[[#This Row],[Noms_M]]=P$5,Tableau1[[#This Row],[Fin_M]]-Tableau1[[#This Row],[Début_M]],0)+IF(Tableau1[[#This Row],[Noms]]=P$5,Tableau1[[#This Row],[Fin]]-Tableau1[[#This Row],[Début]],0)</f>
        <v>0</v>
      </c>
      <c r="Q1906" s="61">
        <f>IF(Tableau1[[#This Row],[Noms_M]]=Q$5,Tableau1[[#This Row],[Fin_M]]-Tableau1[[#This Row],[Début_M]],0)+IF(Tableau1[[#This Row],[Noms]]=Q$5,Tableau1[[#This Row],[Fin]]-Tableau1[[#This Row],[Début]],0)</f>
        <v>0</v>
      </c>
      <c r="R1906" s="61">
        <f>IF(Tableau1[[#This Row],[Noms_M]]=R$5,Tableau1[[#This Row],[Fin_M]]-Tableau1[[#This Row],[Début_M]],0)+IF(Tableau1[[#This Row],[Noms]]=R$5,Tableau1[[#This Row],[Fin]]-Tableau1[[#This Row],[Début]],0)</f>
        <v>0</v>
      </c>
      <c r="S1906" s="62">
        <f>IF(Tableau1[[#This Row],[Noms_M]]=S$5,Tableau1[[#This Row],[Fin_M]]-Tableau1[[#This Row],[Début_M]],0)+IF(Tableau1[[#This Row],[Noms]]=S$5,Tableau1[[#This Row],[Fin]]-Tableau1[[#This Row],[Début]],0)</f>
        <v>0</v>
      </c>
    </row>
    <row r="1907" spans="1:26" s="17" customFormat="1" ht="20.25" customHeight="1" thickBot="1" x14ac:dyDescent="0.35">
      <c r="A1907" s="38"/>
      <c r="B1907" s="56" t="str">
        <f t="shared" ref="B1907:B1967" si="3047">TEXT(A1905,"mmm")</f>
        <v>sept</v>
      </c>
      <c r="C1907" s="57">
        <f t="shared" ref="C1907" si="3048">_xlfn.ISOWEEKNUM(A1905)</f>
        <v>39</v>
      </c>
      <c r="D1907" s="35"/>
      <c r="E1907" s="22"/>
      <c r="F1907" s="12"/>
      <c r="G1907" s="13"/>
      <c r="H1907" s="24"/>
      <c r="I1907" s="12"/>
      <c r="J1907" s="60"/>
      <c r="K1907" s="18"/>
      <c r="L1907" s="4"/>
      <c r="N1907" s="61">
        <f>IF(Tableau1[[#This Row],[Noms_M]]=N$5,Tableau1[[#This Row],[Fin_M]]-Tableau1[[#This Row],[Début_M]],0)+IF(Tableau1[[#This Row],[Noms]]=N$5,Tableau1[[#This Row],[Fin]]-Tableau1[[#This Row],[Début]],0)</f>
        <v>0</v>
      </c>
      <c r="O1907" s="61">
        <f>IF(Tableau1[[#This Row],[Noms_M]]=O$5,Tableau1[[#This Row],[Fin_M]]-Tableau1[[#This Row],[Début_M]],0)+IF(Tableau1[[#This Row],[Noms]]=O$5,Tableau1[[#This Row],[Fin]]-Tableau1[[#This Row],[Début]],0)</f>
        <v>0</v>
      </c>
      <c r="P1907" s="61">
        <f>IF(Tableau1[[#This Row],[Noms_M]]=P$5,Tableau1[[#This Row],[Fin_M]]-Tableau1[[#This Row],[Début_M]],0)+IF(Tableau1[[#This Row],[Noms]]=P$5,Tableau1[[#This Row],[Fin]]-Tableau1[[#This Row],[Début]],0)</f>
        <v>0</v>
      </c>
      <c r="Q1907" s="61">
        <f>IF(Tableau1[[#This Row],[Noms_M]]=Q$5,Tableau1[[#This Row],[Fin_M]]-Tableau1[[#This Row],[Début_M]],0)+IF(Tableau1[[#This Row],[Noms]]=Q$5,Tableau1[[#This Row],[Fin]]-Tableau1[[#This Row],[Début]],0)</f>
        <v>0</v>
      </c>
      <c r="R1907" s="61">
        <f>IF(Tableau1[[#This Row],[Noms_M]]=R$5,Tableau1[[#This Row],[Fin_M]]-Tableau1[[#This Row],[Début_M]],0)+IF(Tableau1[[#This Row],[Noms]]=R$5,Tableau1[[#This Row],[Fin]]-Tableau1[[#This Row],[Début]],0)</f>
        <v>0</v>
      </c>
      <c r="S1907" s="62">
        <f>IF(Tableau1[[#This Row],[Noms_M]]=S$5,Tableau1[[#This Row],[Fin_M]]-Tableau1[[#This Row],[Début_M]],0)+IF(Tableau1[[#This Row],[Noms]]=S$5,Tableau1[[#This Row],[Fin]]-Tableau1[[#This Row],[Début]],0)</f>
        <v>0</v>
      </c>
    </row>
    <row r="1908" spans="1:26" s="17" customFormat="1" ht="20.25" customHeight="1" thickBot="1" x14ac:dyDescent="0.35">
      <c r="A1908" s="36">
        <f>A1905+1</f>
        <v>46290</v>
      </c>
      <c r="B1908" s="55" t="str">
        <f t="shared" ref="B1908:B1968" si="3049">TEXT(A1908,"mmm")</f>
        <v>sept</v>
      </c>
      <c r="C1908" s="57">
        <f t="shared" ref="C1908" si="3050">_xlfn.ISOWEEKNUM(A1908)</f>
        <v>39</v>
      </c>
      <c r="D1908" s="33">
        <f>A1908</f>
        <v>46290</v>
      </c>
      <c r="E1908" s="8"/>
      <c r="F1908" s="1"/>
      <c r="G1908" s="9"/>
      <c r="H1908" s="14"/>
      <c r="I1908" s="1"/>
      <c r="J1908" s="58"/>
      <c r="K1908" s="18"/>
      <c r="L1908" s="7"/>
      <c r="N1908" s="61">
        <f>IF(Tableau1[[#This Row],[Noms_M]]=N$5,Tableau1[[#This Row],[Fin_M]]-Tableau1[[#This Row],[Début_M]],0)+IF(Tableau1[[#This Row],[Noms]]=N$5,Tableau1[[#This Row],[Fin]]-Tableau1[[#This Row],[Début]],0)</f>
        <v>0</v>
      </c>
      <c r="O1908" s="61">
        <f>IF(Tableau1[[#This Row],[Noms_M]]=O$5,Tableau1[[#This Row],[Fin_M]]-Tableau1[[#This Row],[Début_M]],0)+IF(Tableau1[[#This Row],[Noms]]=O$5,Tableau1[[#This Row],[Fin]]-Tableau1[[#This Row],[Début]],0)</f>
        <v>0</v>
      </c>
      <c r="P1908" s="61">
        <f>IF(Tableau1[[#This Row],[Noms_M]]=P$5,Tableau1[[#This Row],[Fin_M]]-Tableau1[[#This Row],[Début_M]],0)+IF(Tableau1[[#This Row],[Noms]]=P$5,Tableau1[[#This Row],[Fin]]-Tableau1[[#This Row],[Début]],0)</f>
        <v>0</v>
      </c>
      <c r="Q1908" s="61">
        <f>IF(Tableau1[[#This Row],[Noms_M]]=Q$5,Tableau1[[#This Row],[Fin_M]]-Tableau1[[#This Row],[Début_M]],0)+IF(Tableau1[[#This Row],[Noms]]=Q$5,Tableau1[[#This Row],[Fin]]-Tableau1[[#This Row],[Début]],0)</f>
        <v>0</v>
      </c>
      <c r="R1908" s="61">
        <f>IF(Tableau1[[#This Row],[Noms_M]]=R$5,Tableau1[[#This Row],[Fin_M]]-Tableau1[[#This Row],[Début_M]],0)+IF(Tableau1[[#This Row],[Noms]]=R$5,Tableau1[[#This Row],[Fin]]-Tableau1[[#This Row],[Début]],0)</f>
        <v>0</v>
      </c>
      <c r="S1908" s="62">
        <f>IF(Tableau1[[#This Row],[Noms_M]]=S$5,Tableau1[[#This Row],[Fin_M]]-Tableau1[[#This Row],[Début_M]],0)+IF(Tableau1[[#This Row],[Noms]]=S$5,Tableau1[[#This Row],[Fin]]-Tableau1[[#This Row],[Début]],0)</f>
        <v>0</v>
      </c>
    </row>
    <row r="1909" spans="1:26" s="17" customFormat="1" ht="20.25" customHeight="1" thickBot="1" x14ac:dyDescent="0.35">
      <c r="A1909" s="37"/>
      <c r="B1909" s="56" t="str">
        <f t="shared" ref="B1909:B1969" si="3051">TEXT(A1908,"mmm")</f>
        <v>sept</v>
      </c>
      <c r="C1909" s="57">
        <f t="shared" ref="C1909" si="3052">_xlfn.ISOWEEKNUM(A1908)</f>
        <v>39</v>
      </c>
      <c r="D1909" s="34"/>
      <c r="E1909" s="10"/>
      <c r="F1909" s="2"/>
      <c r="G1909" s="11"/>
      <c r="H1909" s="15"/>
      <c r="I1909" s="2"/>
      <c r="J1909" s="59"/>
      <c r="K1909" s="18"/>
      <c r="L1909" s="3"/>
      <c r="N1909" s="61">
        <f>IF(Tableau1[[#This Row],[Noms_M]]=N$5,Tableau1[[#This Row],[Fin_M]]-Tableau1[[#This Row],[Début_M]],0)+IF(Tableau1[[#This Row],[Noms]]=N$5,Tableau1[[#This Row],[Fin]]-Tableau1[[#This Row],[Début]],0)</f>
        <v>0</v>
      </c>
      <c r="O1909" s="61">
        <f>IF(Tableau1[[#This Row],[Noms_M]]=O$5,Tableau1[[#This Row],[Fin_M]]-Tableau1[[#This Row],[Début_M]],0)+IF(Tableau1[[#This Row],[Noms]]=O$5,Tableau1[[#This Row],[Fin]]-Tableau1[[#This Row],[Début]],0)</f>
        <v>0</v>
      </c>
      <c r="P1909" s="61">
        <f>IF(Tableau1[[#This Row],[Noms_M]]=P$5,Tableau1[[#This Row],[Fin_M]]-Tableau1[[#This Row],[Début_M]],0)+IF(Tableau1[[#This Row],[Noms]]=P$5,Tableau1[[#This Row],[Fin]]-Tableau1[[#This Row],[Début]],0)</f>
        <v>0</v>
      </c>
      <c r="Q1909" s="61">
        <f>IF(Tableau1[[#This Row],[Noms_M]]=Q$5,Tableau1[[#This Row],[Fin_M]]-Tableau1[[#This Row],[Début_M]],0)+IF(Tableau1[[#This Row],[Noms]]=Q$5,Tableau1[[#This Row],[Fin]]-Tableau1[[#This Row],[Début]],0)</f>
        <v>0</v>
      </c>
      <c r="R1909" s="61">
        <f>IF(Tableau1[[#This Row],[Noms_M]]=R$5,Tableau1[[#This Row],[Fin_M]]-Tableau1[[#This Row],[Début_M]],0)+IF(Tableau1[[#This Row],[Noms]]=R$5,Tableau1[[#This Row],[Fin]]-Tableau1[[#This Row],[Début]],0)</f>
        <v>0</v>
      </c>
      <c r="S1909" s="62">
        <f>IF(Tableau1[[#This Row],[Noms_M]]=S$5,Tableau1[[#This Row],[Fin_M]]-Tableau1[[#This Row],[Début_M]],0)+IF(Tableau1[[#This Row],[Noms]]=S$5,Tableau1[[#This Row],[Fin]]-Tableau1[[#This Row],[Début]],0)</f>
        <v>0</v>
      </c>
    </row>
    <row r="1910" spans="1:26" s="17" customFormat="1" ht="20.25" customHeight="1" thickBot="1" x14ac:dyDescent="0.35">
      <c r="A1910" s="38"/>
      <c r="B1910" s="56" t="str">
        <f t="shared" ref="B1910:B1970" si="3053">TEXT(A1908,"mmm")</f>
        <v>sept</v>
      </c>
      <c r="C1910" s="57">
        <f t="shared" ref="C1910" si="3054">_xlfn.ISOWEEKNUM(A1908)</f>
        <v>39</v>
      </c>
      <c r="D1910" s="35"/>
      <c r="E1910" s="22"/>
      <c r="F1910" s="12"/>
      <c r="G1910" s="13"/>
      <c r="H1910" s="24"/>
      <c r="I1910" s="12"/>
      <c r="J1910" s="60"/>
      <c r="K1910" s="18"/>
      <c r="L1910" s="4"/>
      <c r="N1910" s="61">
        <f>IF(Tableau1[[#This Row],[Noms_M]]=N$5,Tableau1[[#This Row],[Fin_M]]-Tableau1[[#This Row],[Début_M]],0)+IF(Tableau1[[#This Row],[Noms]]=N$5,Tableau1[[#This Row],[Fin]]-Tableau1[[#This Row],[Début]],0)</f>
        <v>0</v>
      </c>
      <c r="O1910" s="61">
        <f>IF(Tableau1[[#This Row],[Noms_M]]=O$5,Tableau1[[#This Row],[Fin_M]]-Tableau1[[#This Row],[Début_M]],0)+IF(Tableau1[[#This Row],[Noms]]=O$5,Tableau1[[#This Row],[Fin]]-Tableau1[[#This Row],[Début]],0)</f>
        <v>0</v>
      </c>
      <c r="P1910" s="61">
        <f>IF(Tableau1[[#This Row],[Noms_M]]=P$5,Tableau1[[#This Row],[Fin_M]]-Tableau1[[#This Row],[Début_M]],0)+IF(Tableau1[[#This Row],[Noms]]=P$5,Tableau1[[#This Row],[Fin]]-Tableau1[[#This Row],[Début]],0)</f>
        <v>0</v>
      </c>
      <c r="Q1910" s="61">
        <f>IF(Tableau1[[#This Row],[Noms_M]]=Q$5,Tableau1[[#This Row],[Fin_M]]-Tableau1[[#This Row],[Début_M]],0)+IF(Tableau1[[#This Row],[Noms]]=Q$5,Tableau1[[#This Row],[Fin]]-Tableau1[[#This Row],[Début]],0)</f>
        <v>0</v>
      </c>
      <c r="R1910" s="61">
        <f>IF(Tableau1[[#This Row],[Noms_M]]=R$5,Tableau1[[#This Row],[Fin_M]]-Tableau1[[#This Row],[Début_M]],0)+IF(Tableau1[[#This Row],[Noms]]=R$5,Tableau1[[#This Row],[Fin]]-Tableau1[[#This Row],[Début]],0)</f>
        <v>0</v>
      </c>
      <c r="S1910" s="62">
        <f>IF(Tableau1[[#This Row],[Noms_M]]=S$5,Tableau1[[#This Row],[Fin_M]]-Tableau1[[#This Row],[Début_M]],0)+IF(Tableau1[[#This Row],[Noms]]=S$5,Tableau1[[#This Row],[Fin]]-Tableau1[[#This Row],[Début]],0)</f>
        <v>0</v>
      </c>
    </row>
    <row r="1911" spans="1:26" s="17" customFormat="1" ht="20.25" customHeight="1" thickBot="1" x14ac:dyDescent="0.35">
      <c r="A1911" s="36">
        <f>A1908+1</f>
        <v>46291</v>
      </c>
      <c r="B1911" s="55" t="str">
        <f t="shared" ref="B1911" si="3055">TEXT(A1911,"mmm")</f>
        <v>sept</v>
      </c>
      <c r="C1911" s="57">
        <f t="shared" ref="C1911" si="3056">_xlfn.ISOWEEKNUM(A1911)</f>
        <v>39</v>
      </c>
      <c r="D1911" s="33">
        <f>A1911</f>
        <v>46291</v>
      </c>
      <c r="E1911" s="8"/>
      <c r="F1911" s="1"/>
      <c r="G1911" s="9"/>
      <c r="H1911" s="14"/>
      <c r="I1911" s="1"/>
      <c r="J1911" s="58"/>
      <c r="K1911" s="18"/>
      <c r="L1911" s="7"/>
      <c r="N1911" s="61">
        <f>IF(Tableau1[[#This Row],[Noms_M]]=N$5,Tableau1[[#This Row],[Fin_M]]-Tableau1[[#This Row],[Début_M]],0)+IF(Tableau1[[#This Row],[Noms]]=N$5,Tableau1[[#This Row],[Fin]]-Tableau1[[#This Row],[Début]],0)</f>
        <v>0</v>
      </c>
      <c r="O1911" s="61">
        <f>IF(Tableau1[[#This Row],[Noms_M]]=O$5,Tableau1[[#This Row],[Fin_M]]-Tableau1[[#This Row],[Début_M]],0)+IF(Tableau1[[#This Row],[Noms]]=O$5,Tableau1[[#This Row],[Fin]]-Tableau1[[#This Row],[Début]],0)</f>
        <v>0</v>
      </c>
      <c r="P1911" s="61">
        <f>IF(Tableau1[[#This Row],[Noms_M]]=P$5,Tableau1[[#This Row],[Fin_M]]-Tableau1[[#This Row],[Début_M]],0)+IF(Tableau1[[#This Row],[Noms]]=P$5,Tableau1[[#This Row],[Fin]]-Tableau1[[#This Row],[Début]],0)</f>
        <v>0</v>
      </c>
      <c r="Q1911" s="61">
        <f>IF(Tableau1[[#This Row],[Noms_M]]=Q$5,Tableau1[[#This Row],[Fin_M]]-Tableau1[[#This Row],[Début_M]],0)+IF(Tableau1[[#This Row],[Noms]]=Q$5,Tableau1[[#This Row],[Fin]]-Tableau1[[#This Row],[Début]],0)</f>
        <v>0</v>
      </c>
      <c r="R1911" s="61">
        <f>IF(Tableau1[[#This Row],[Noms_M]]=R$5,Tableau1[[#This Row],[Fin_M]]-Tableau1[[#This Row],[Début_M]],0)+IF(Tableau1[[#This Row],[Noms]]=R$5,Tableau1[[#This Row],[Fin]]-Tableau1[[#This Row],[Début]],0)</f>
        <v>0</v>
      </c>
      <c r="S1911" s="62">
        <f>IF(Tableau1[[#This Row],[Noms_M]]=S$5,Tableau1[[#This Row],[Fin_M]]-Tableau1[[#This Row],[Début_M]],0)+IF(Tableau1[[#This Row],[Noms]]=S$5,Tableau1[[#This Row],[Fin]]-Tableau1[[#This Row],[Début]],0)</f>
        <v>0</v>
      </c>
    </row>
    <row r="1912" spans="1:26" s="17" customFormat="1" ht="20.25" customHeight="1" thickBot="1" x14ac:dyDescent="0.35">
      <c r="A1912" s="37"/>
      <c r="B1912" s="56" t="str">
        <f t="shared" ref="B1912" si="3057">TEXT(A1911,"mmm")</f>
        <v>sept</v>
      </c>
      <c r="C1912" s="57">
        <f t="shared" ref="C1912" si="3058">_xlfn.ISOWEEKNUM(A1911)</f>
        <v>39</v>
      </c>
      <c r="D1912" s="34"/>
      <c r="E1912" s="10"/>
      <c r="F1912" s="2"/>
      <c r="G1912" s="11"/>
      <c r="H1912" s="15"/>
      <c r="I1912" s="2"/>
      <c r="J1912" s="59"/>
      <c r="K1912" s="18"/>
      <c r="L1912" s="3"/>
      <c r="N1912" s="61">
        <f>IF(Tableau1[[#This Row],[Noms_M]]=N$5,Tableau1[[#This Row],[Fin_M]]-Tableau1[[#This Row],[Début_M]],0)+IF(Tableau1[[#This Row],[Noms]]=N$5,Tableau1[[#This Row],[Fin]]-Tableau1[[#This Row],[Début]],0)</f>
        <v>0</v>
      </c>
      <c r="O1912" s="61">
        <f>IF(Tableau1[[#This Row],[Noms_M]]=O$5,Tableau1[[#This Row],[Fin_M]]-Tableau1[[#This Row],[Début_M]],0)+IF(Tableau1[[#This Row],[Noms]]=O$5,Tableau1[[#This Row],[Fin]]-Tableau1[[#This Row],[Début]],0)</f>
        <v>0</v>
      </c>
      <c r="P1912" s="61">
        <f>IF(Tableau1[[#This Row],[Noms_M]]=P$5,Tableau1[[#This Row],[Fin_M]]-Tableau1[[#This Row],[Début_M]],0)+IF(Tableau1[[#This Row],[Noms]]=P$5,Tableau1[[#This Row],[Fin]]-Tableau1[[#This Row],[Début]],0)</f>
        <v>0</v>
      </c>
      <c r="Q1912" s="61">
        <f>IF(Tableau1[[#This Row],[Noms_M]]=Q$5,Tableau1[[#This Row],[Fin_M]]-Tableau1[[#This Row],[Début_M]],0)+IF(Tableau1[[#This Row],[Noms]]=Q$5,Tableau1[[#This Row],[Fin]]-Tableau1[[#This Row],[Début]],0)</f>
        <v>0</v>
      </c>
      <c r="R1912" s="61">
        <f>IF(Tableau1[[#This Row],[Noms_M]]=R$5,Tableau1[[#This Row],[Fin_M]]-Tableau1[[#This Row],[Début_M]],0)+IF(Tableau1[[#This Row],[Noms]]=R$5,Tableau1[[#This Row],[Fin]]-Tableau1[[#This Row],[Début]],0)</f>
        <v>0</v>
      </c>
      <c r="S1912" s="62">
        <f>IF(Tableau1[[#This Row],[Noms_M]]=S$5,Tableau1[[#This Row],[Fin_M]]-Tableau1[[#This Row],[Début_M]],0)+IF(Tableau1[[#This Row],[Noms]]=S$5,Tableau1[[#This Row],[Fin]]-Tableau1[[#This Row],[Début]],0)</f>
        <v>0</v>
      </c>
    </row>
    <row r="1913" spans="1:26" s="17" customFormat="1" ht="20.25" customHeight="1" thickBot="1" x14ac:dyDescent="0.35">
      <c r="A1913" s="38"/>
      <c r="B1913" s="56" t="str">
        <f t="shared" ref="B1913" si="3059">TEXT(A1911,"mmm")</f>
        <v>sept</v>
      </c>
      <c r="C1913" s="57">
        <f t="shared" ref="C1913" si="3060">_xlfn.ISOWEEKNUM(A1911)</f>
        <v>39</v>
      </c>
      <c r="D1913" s="35"/>
      <c r="E1913" s="22"/>
      <c r="F1913" s="12"/>
      <c r="G1913" s="13"/>
      <c r="H1913" s="24"/>
      <c r="I1913" s="12"/>
      <c r="J1913" s="60"/>
      <c r="K1913" s="18"/>
      <c r="L1913" s="4"/>
      <c r="N1913" s="61">
        <f>IF(Tableau1[[#This Row],[Noms_M]]=N$5,Tableau1[[#This Row],[Fin_M]]-Tableau1[[#This Row],[Début_M]],0)+IF(Tableau1[[#This Row],[Noms]]=N$5,Tableau1[[#This Row],[Fin]]-Tableau1[[#This Row],[Début]],0)</f>
        <v>0</v>
      </c>
      <c r="O1913" s="61">
        <f>IF(Tableau1[[#This Row],[Noms_M]]=O$5,Tableau1[[#This Row],[Fin_M]]-Tableau1[[#This Row],[Début_M]],0)+IF(Tableau1[[#This Row],[Noms]]=O$5,Tableau1[[#This Row],[Fin]]-Tableau1[[#This Row],[Début]],0)</f>
        <v>0</v>
      </c>
      <c r="P1913" s="61">
        <f>IF(Tableau1[[#This Row],[Noms_M]]=P$5,Tableau1[[#This Row],[Fin_M]]-Tableau1[[#This Row],[Début_M]],0)+IF(Tableau1[[#This Row],[Noms]]=P$5,Tableau1[[#This Row],[Fin]]-Tableau1[[#This Row],[Début]],0)</f>
        <v>0</v>
      </c>
      <c r="Q1913" s="61">
        <f>IF(Tableau1[[#This Row],[Noms_M]]=Q$5,Tableau1[[#This Row],[Fin_M]]-Tableau1[[#This Row],[Début_M]],0)+IF(Tableau1[[#This Row],[Noms]]=Q$5,Tableau1[[#This Row],[Fin]]-Tableau1[[#This Row],[Début]],0)</f>
        <v>0</v>
      </c>
      <c r="R1913" s="61">
        <f>IF(Tableau1[[#This Row],[Noms_M]]=R$5,Tableau1[[#This Row],[Fin_M]]-Tableau1[[#This Row],[Début_M]],0)+IF(Tableau1[[#This Row],[Noms]]=R$5,Tableau1[[#This Row],[Fin]]-Tableau1[[#This Row],[Début]],0)</f>
        <v>0</v>
      </c>
      <c r="S1913" s="62">
        <f>IF(Tableau1[[#This Row],[Noms_M]]=S$5,Tableau1[[#This Row],[Fin_M]]-Tableau1[[#This Row],[Début_M]],0)+IF(Tableau1[[#This Row],[Noms]]=S$5,Tableau1[[#This Row],[Fin]]-Tableau1[[#This Row],[Début]],0)</f>
        <v>0</v>
      </c>
    </row>
    <row r="1914" spans="1:26" s="17" customFormat="1" ht="20.25" customHeight="1" thickBot="1" x14ac:dyDescent="0.35">
      <c r="A1914" s="36">
        <f>A1911+1</f>
        <v>46292</v>
      </c>
      <c r="B1914" s="55" t="str">
        <f t="shared" si="3031"/>
        <v>sept</v>
      </c>
      <c r="C1914" s="57">
        <f t="shared" ref="C1914" si="3061">_xlfn.ISOWEEKNUM(A1914)</f>
        <v>39</v>
      </c>
      <c r="D1914" s="33">
        <f>A1914</f>
        <v>46292</v>
      </c>
      <c r="E1914" s="8"/>
      <c r="F1914" s="1"/>
      <c r="G1914" s="9"/>
      <c r="H1914" s="14"/>
      <c r="I1914" s="1"/>
      <c r="J1914" s="58"/>
      <c r="K1914" s="18"/>
      <c r="L1914" s="7"/>
      <c r="N1914" s="61">
        <f>IF(Tableau1[[#This Row],[Noms_M]]=N$5,Tableau1[[#This Row],[Fin_M]]-Tableau1[[#This Row],[Début_M]],0)+IF(Tableau1[[#This Row],[Noms]]=N$5,Tableau1[[#This Row],[Fin]]-Tableau1[[#This Row],[Début]],0)</f>
        <v>0</v>
      </c>
      <c r="O1914" s="61">
        <f>IF(Tableau1[[#This Row],[Noms_M]]=O$5,Tableau1[[#This Row],[Fin_M]]-Tableau1[[#This Row],[Début_M]],0)+IF(Tableau1[[#This Row],[Noms]]=O$5,Tableau1[[#This Row],[Fin]]-Tableau1[[#This Row],[Début]],0)</f>
        <v>0</v>
      </c>
      <c r="P1914" s="61">
        <f>IF(Tableau1[[#This Row],[Noms_M]]=P$5,Tableau1[[#This Row],[Fin_M]]-Tableau1[[#This Row],[Début_M]],0)+IF(Tableau1[[#This Row],[Noms]]=P$5,Tableau1[[#This Row],[Fin]]-Tableau1[[#This Row],[Début]],0)</f>
        <v>0</v>
      </c>
      <c r="Q1914" s="61">
        <f>IF(Tableau1[[#This Row],[Noms_M]]=Q$5,Tableau1[[#This Row],[Fin_M]]-Tableau1[[#This Row],[Début_M]],0)+IF(Tableau1[[#This Row],[Noms]]=Q$5,Tableau1[[#This Row],[Fin]]-Tableau1[[#This Row],[Début]],0)</f>
        <v>0</v>
      </c>
      <c r="R1914" s="61">
        <f>IF(Tableau1[[#This Row],[Noms_M]]=R$5,Tableau1[[#This Row],[Fin_M]]-Tableau1[[#This Row],[Début_M]],0)+IF(Tableau1[[#This Row],[Noms]]=R$5,Tableau1[[#This Row],[Fin]]-Tableau1[[#This Row],[Début]],0)</f>
        <v>0</v>
      </c>
      <c r="S1914" s="62">
        <f>IF(Tableau1[[#This Row],[Noms_M]]=S$5,Tableau1[[#This Row],[Fin_M]]-Tableau1[[#This Row],[Début_M]],0)+IF(Tableau1[[#This Row],[Noms]]=S$5,Tableau1[[#This Row],[Fin]]-Tableau1[[#This Row],[Début]],0)</f>
        <v>0</v>
      </c>
    </row>
    <row r="1915" spans="1:26" s="17" customFormat="1" ht="20.25" customHeight="1" thickBot="1" x14ac:dyDescent="0.35">
      <c r="A1915" s="37"/>
      <c r="B1915" s="56" t="str">
        <f t="shared" si="3033"/>
        <v>sept</v>
      </c>
      <c r="C1915" s="57">
        <f t="shared" ref="C1915" si="3062">_xlfn.ISOWEEKNUM(A1914)</f>
        <v>39</v>
      </c>
      <c r="D1915" s="34"/>
      <c r="E1915" s="10"/>
      <c r="F1915" s="2"/>
      <c r="G1915" s="11"/>
      <c r="H1915" s="15"/>
      <c r="I1915" s="2"/>
      <c r="J1915" s="59"/>
      <c r="K1915" s="18"/>
      <c r="L1915" s="3"/>
      <c r="N1915" s="61">
        <f>IF(Tableau1[[#This Row],[Noms_M]]=N$5,Tableau1[[#This Row],[Fin_M]]-Tableau1[[#This Row],[Début_M]],0)+IF(Tableau1[[#This Row],[Noms]]=N$5,Tableau1[[#This Row],[Fin]]-Tableau1[[#This Row],[Début]],0)</f>
        <v>0</v>
      </c>
      <c r="O1915" s="61">
        <f>IF(Tableau1[[#This Row],[Noms_M]]=O$5,Tableau1[[#This Row],[Fin_M]]-Tableau1[[#This Row],[Début_M]],0)+IF(Tableau1[[#This Row],[Noms]]=O$5,Tableau1[[#This Row],[Fin]]-Tableau1[[#This Row],[Début]],0)</f>
        <v>0</v>
      </c>
      <c r="P1915" s="61">
        <f>IF(Tableau1[[#This Row],[Noms_M]]=P$5,Tableau1[[#This Row],[Fin_M]]-Tableau1[[#This Row],[Début_M]],0)+IF(Tableau1[[#This Row],[Noms]]=P$5,Tableau1[[#This Row],[Fin]]-Tableau1[[#This Row],[Début]],0)</f>
        <v>0</v>
      </c>
      <c r="Q1915" s="61">
        <f>IF(Tableau1[[#This Row],[Noms_M]]=Q$5,Tableau1[[#This Row],[Fin_M]]-Tableau1[[#This Row],[Début_M]],0)+IF(Tableau1[[#This Row],[Noms]]=Q$5,Tableau1[[#This Row],[Fin]]-Tableau1[[#This Row],[Début]],0)</f>
        <v>0</v>
      </c>
      <c r="R1915" s="61">
        <f>IF(Tableau1[[#This Row],[Noms_M]]=R$5,Tableau1[[#This Row],[Fin_M]]-Tableau1[[#This Row],[Début_M]],0)+IF(Tableau1[[#This Row],[Noms]]=R$5,Tableau1[[#This Row],[Fin]]-Tableau1[[#This Row],[Début]],0)</f>
        <v>0</v>
      </c>
      <c r="S1915" s="62">
        <f>IF(Tableau1[[#This Row],[Noms_M]]=S$5,Tableau1[[#This Row],[Fin_M]]-Tableau1[[#This Row],[Début_M]],0)+IF(Tableau1[[#This Row],[Noms]]=S$5,Tableau1[[#This Row],[Fin]]-Tableau1[[#This Row],[Début]],0)</f>
        <v>0</v>
      </c>
    </row>
    <row r="1916" spans="1:26" s="17" customFormat="1" ht="20.25" customHeight="1" thickBot="1" x14ac:dyDescent="0.35">
      <c r="A1916" s="38"/>
      <c r="B1916" s="56" t="str">
        <f t="shared" si="3035"/>
        <v>sept</v>
      </c>
      <c r="C1916" s="57">
        <f t="shared" ref="C1916" si="3063">_xlfn.ISOWEEKNUM(A1914)</f>
        <v>39</v>
      </c>
      <c r="D1916" s="35"/>
      <c r="E1916" s="22"/>
      <c r="F1916" s="12"/>
      <c r="G1916" s="13"/>
      <c r="H1916" s="24"/>
      <c r="I1916" s="12"/>
      <c r="J1916" s="60"/>
      <c r="K1916" s="18"/>
      <c r="L1916" s="4"/>
      <c r="N1916" s="61">
        <f>IF(Tableau1[[#This Row],[Noms_M]]=N$5,Tableau1[[#This Row],[Fin_M]]-Tableau1[[#This Row],[Début_M]],0)+IF(Tableau1[[#This Row],[Noms]]=N$5,Tableau1[[#This Row],[Fin]]-Tableau1[[#This Row],[Début]],0)</f>
        <v>0</v>
      </c>
      <c r="O1916" s="61">
        <f>IF(Tableau1[[#This Row],[Noms_M]]=O$5,Tableau1[[#This Row],[Fin_M]]-Tableau1[[#This Row],[Début_M]],0)+IF(Tableau1[[#This Row],[Noms]]=O$5,Tableau1[[#This Row],[Fin]]-Tableau1[[#This Row],[Début]],0)</f>
        <v>0</v>
      </c>
      <c r="P1916" s="61">
        <f>IF(Tableau1[[#This Row],[Noms_M]]=P$5,Tableau1[[#This Row],[Fin_M]]-Tableau1[[#This Row],[Début_M]],0)+IF(Tableau1[[#This Row],[Noms]]=P$5,Tableau1[[#This Row],[Fin]]-Tableau1[[#This Row],[Début]],0)</f>
        <v>0</v>
      </c>
      <c r="Q1916" s="61">
        <f>IF(Tableau1[[#This Row],[Noms_M]]=Q$5,Tableau1[[#This Row],[Fin_M]]-Tableau1[[#This Row],[Début_M]],0)+IF(Tableau1[[#This Row],[Noms]]=Q$5,Tableau1[[#This Row],[Fin]]-Tableau1[[#This Row],[Début]],0)</f>
        <v>0</v>
      </c>
      <c r="R1916" s="61">
        <f>IF(Tableau1[[#This Row],[Noms_M]]=R$5,Tableau1[[#This Row],[Fin_M]]-Tableau1[[#This Row],[Début_M]],0)+IF(Tableau1[[#This Row],[Noms]]=R$5,Tableau1[[#This Row],[Fin]]-Tableau1[[#This Row],[Début]],0)</f>
        <v>0</v>
      </c>
      <c r="S1916" s="62">
        <f>IF(Tableau1[[#This Row],[Noms_M]]=S$5,Tableau1[[#This Row],[Fin_M]]-Tableau1[[#This Row],[Début_M]],0)+IF(Tableau1[[#This Row],[Noms]]=S$5,Tableau1[[#This Row],[Fin]]-Tableau1[[#This Row],[Début]],0)</f>
        <v>0</v>
      </c>
    </row>
    <row r="1917" spans="1:26" s="17" customFormat="1" ht="20.25" customHeight="1" thickBot="1" x14ac:dyDescent="0.35">
      <c r="A1917" s="36">
        <f>A1914+1</f>
        <v>46293</v>
      </c>
      <c r="B1917" s="55" t="str">
        <f t="shared" si="3037"/>
        <v>sept</v>
      </c>
      <c r="C1917" s="57">
        <f t="shared" ref="C1917" si="3064">_xlfn.ISOWEEKNUM(A1917)</f>
        <v>40</v>
      </c>
      <c r="D1917" s="33">
        <f>A1917</f>
        <v>46293</v>
      </c>
      <c r="E1917" s="8"/>
      <c r="F1917" s="1"/>
      <c r="G1917" s="9"/>
      <c r="H1917" s="14"/>
      <c r="I1917" s="1"/>
      <c r="J1917" s="58"/>
      <c r="K1917" s="18"/>
      <c r="L1917" s="7"/>
      <c r="N1917" s="61">
        <f>IF(Tableau1[[#This Row],[Noms_M]]=N$5,Tableau1[[#This Row],[Fin_M]]-Tableau1[[#This Row],[Début_M]],0)+IF(Tableau1[[#This Row],[Noms]]=N$5,Tableau1[[#This Row],[Fin]]-Tableau1[[#This Row],[Début]],0)</f>
        <v>0</v>
      </c>
      <c r="O1917" s="61">
        <f>IF(Tableau1[[#This Row],[Noms_M]]=O$5,Tableau1[[#This Row],[Fin_M]]-Tableau1[[#This Row],[Début_M]],0)+IF(Tableau1[[#This Row],[Noms]]=O$5,Tableau1[[#This Row],[Fin]]-Tableau1[[#This Row],[Début]],0)</f>
        <v>0</v>
      </c>
      <c r="P1917" s="61">
        <f>IF(Tableau1[[#This Row],[Noms_M]]=P$5,Tableau1[[#This Row],[Fin_M]]-Tableau1[[#This Row],[Début_M]],0)+IF(Tableau1[[#This Row],[Noms]]=P$5,Tableau1[[#This Row],[Fin]]-Tableau1[[#This Row],[Début]],0)</f>
        <v>0</v>
      </c>
      <c r="Q1917" s="61">
        <f>IF(Tableau1[[#This Row],[Noms_M]]=Q$5,Tableau1[[#This Row],[Fin_M]]-Tableau1[[#This Row],[Début_M]],0)+IF(Tableau1[[#This Row],[Noms]]=Q$5,Tableau1[[#This Row],[Fin]]-Tableau1[[#This Row],[Début]],0)</f>
        <v>0</v>
      </c>
      <c r="R1917" s="61">
        <f>IF(Tableau1[[#This Row],[Noms_M]]=R$5,Tableau1[[#This Row],[Fin_M]]-Tableau1[[#This Row],[Début_M]],0)+IF(Tableau1[[#This Row],[Noms]]=R$5,Tableau1[[#This Row],[Fin]]-Tableau1[[#This Row],[Début]],0)</f>
        <v>0</v>
      </c>
      <c r="S1917" s="62">
        <f>IF(Tableau1[[#This Row],[Noms_M]]=S$5,Tableau1[[#This Row],[Fin_M]]-Tableau1[[#This Row],[Début_M]],0)+IF(Tableau1[[#This Row],[Noms]]=S$5,Tableau1[[#This Row],[Fin]]-Tableau1[[#This Row],[Début]],0)</f>
        <v>0</v>
      </c>
      <c r="U1917" s="70">
        <f>SUM(N1917:N1937)</f>
        <v>0</v>
      </c>
      <c r="V1917" s="70">
        <f t="shared" ref="V1917" si="3065">SUM(O1917:O1937)</f>
        <v>0</v>
      </c>
      <c r="W1917" s="70">
        <f t="shared" ref="W1917" si="3066">SUM(P1917:P1937)</f>
        <v>0</v>
      </c>
      <c r="X1917" s="70">
        <f t="shared" ref="X1917" si="3067">SUM(Q1917:Q1937)</f>
        <v>0</v>
      </c>
      <c r="Y1917" s="70">
        <f t="shared" ref="Y1917" si="3068">SUM(R1917:R1937)</f>
        <v>0</v>
      </c>
      <c r="Z1917" s="70">
        <f t="shared" ref="Z1917" si="3069">SUM(S1917:S1937)</f>
        <v>0</v>
      </c>
    </row>
    <row r="1918" spans="1:26" s="17" customFormat="1" ht="20.25" customHeight="1" thickBot="1" x14ac:dyDescent="0.35">
      <c r="A1918" s="37"/>
      <c r="B1918" s="56" t="str">
        <f t="shared" si="3039"/>
        <v>sept</v>
      </c>
      <c r="C1918" s="57">
        <f t="shared" ref="C1918" si="3070">_xlfn.ISOWEEKNUM(A1917)</f>
        <v>40</v>
      </c>
      <c r="D1918" s="34"/>
      <c r="E1918" s="10"/>
      <c r="F1918" s="2"/>
      <c r="G1918" s="11"/>
      <c r="H1918" s="15"/>
      <c r="I1918" s="2"/>
      <c r="J1918" s="59"/>
      <c r="K1918" s="18"/>
      <c r="L1918" s="3"/>
      <c r="N1918" s="61">
        <f>IF(Tableau1[[#This Row],[Noms_M]]=N$5,Tableau1[[#This Row],[Fin_M]]-Tableau1[[#This Row],[Début_M]],0)+IF(Tableau1[[#This Row],[Noms]]=N$5,Tableau1[[#This Row],[Fin]]-Tableau1[[#This Row],[Début]],0)</f>
        <v>0</v>
      </c>
      <c r="O1918" s="61">
        <f>IF(Tableau1[[#This Row],[Noms_M]]=O$5,Tableau1[[#This Row],[Fin_M]]-Tableau1[[#This Row],[Début_M]],0)+IF(Tableau1[[#This Row],[Noms]]=O$5,Tableau1[[#This Row],[Fin]]-Tableau1[[#This Row],[Début]],0)</f>
        <v>0</v>
      </c>
      <c r="P1918" s="61">
        <f>IF(Tableau1[[#This Row],[Noms_M]]=P$5,Tableau1[[#This Row],[Fin_M]]-Tableau1[[#This Row],[Début_M]],0)+IF(Tableau1[[#This Row],[Noms]]=P$5,Tableau1[[#This Row],[Fin]]-Tableau1[[#This Row],[Début]],0)</f>
        <v>0</v>
      </c>
      <c r="Q1918" s="61">
        <f>IF(Tableau1[[#This Row],[Noms_M]]=Q$5,Tableau1[[#This Row],[Fin_M]]-Tableau1[[#This Row],[Début_M]],0)+IF(Tableau1[[#This Row],[Noms]]=Q$5,Tableau1[[#This Row],[Fin]]-Tableau1[[#This Row],[Début]],0)</f>
        <v>0</v>
      </c>
      <c r="R1918" s="61">
        <f>IF(Tableau1[[#This Row],[Noms_M]]=R$5,Tableau1[[#This Row],[Fin_M]]-Tableau1[[#This Row],[Début_M]],0)+IF(Tableau1[[#This Row],[Noms]]=R$5,Tableau1[[#This Row],[Fin]]-Tableau1[[#This Row],[Début]],0)</f>
        <v>0</v>
      </c>
      <c r="S1918" s="62">
        <f>IF(Tableau1[[#This Row],[Noms_M]]=S$5,Tableau1[[#This Row],[Fin_M]]-Tableau1[[#This Row],[Début_M]],0)+IF(Tableau1[[#This Row],[Noms]]=S$5,Tableau1[[#This Row],[Fin]]-Tableau1[[#This Row],[Début]],0)</f>
        <v>0</v>
      </c>
    </row>
    <row r="1919" spans="1:26" s="17" customFormat="1" ht="20.25" customHeight="1" thickBot="1" x14ac:dyDescent="0.35">
      <c r="A1919" s="38"/>
      <c r="B1919" s="56" t="str">
        <f t="shared" si="3041"/>
        <v>sept</v>
      </c>
      <c r="C1919" s="57">
        <f t="shared" ref="C1919" si="3071">_xlfn.ISOWEEKNUM(A1917)</f>
        <v>40</v>
      </c>
      <c r="D1919" s="35"/>
      <c r="E1919" s="22"/>
      <c r="F1919" s="12"/>
      <c r="G1919" s="13"/>
      <c r="H1919" s="24"/>
      <c r="I1919" s="12"/>
      <c r="J1919" s="60"/>
      <c r="K1919" s="18"/>
      <c r="L1919" s="4"/>
      <c r="N1919" s="61">
        <f>IF(Tableau1[[#This Row],[Noms_M]]=N$5,Tableau1[[#This Row],[Fin_M]]-Tableau1[[#This Row],[Début_M]],0)+IF(Tableau1[[#This Row],[Noms]]=N$5,Tableau1[[#This Row],[Fin]]-Tableau1[[#This Row],[Début]],0)</f>
        <v>0</v>
      </c>
      <c r="O1919" s="61">
        <f>IF(Tableau1[[#This Row],[Noms_M]]=O$5,Tableau1[[#This Row],[Fin_M]]-Tableau1[[#This Row],[Début_M]],0)+IF(Tableau1[[#This Row],[Noms]]=O$5,Tableau1[[#This Row],[Fin]]-Tableau1[[#This Row],[Début]],0)</f>
        <v>0</v>
      </c>
      <c r="P1919" s="61">
        <f>IF(Tableau1[[#This Row],[Noms_M]]=P$5,Tableau1[[#This Row],[Fin_M]]-Tableau1[[#This Row],[Début_M]],0)+IF(Tableau1[[#This Row],[Noms]]=P$5,Tableau1[[#This Row],[Fin]]-Tableau1[[#This Row],[Début]],0)</f>
        <v>0</v>
      </c>
      <c r="Q1919" s="61">
        <f>IF(Tableau1[[#This Row],[Noms_M]]=Q$5,Tableau1[[#This Row],[Fin_M]]-Tableau1[[#This Row],[Début_M]],0)+IF(Tableau1[[#This Row],[Noms]]=Q$5,Tableau1[[#This Row],[Fin]]-Tableau1[[#This Row],[Début]],0)</f>
        <v>0</v>
      </c>
      <c r="R1919" s="61">
        <f>IF(Tableau1[[#This Row],[Noms_M]]=R$5,Tableau1[[#This Row],[Fin_M]]-Tableau1[[#This Row],[Début_M]],0)+IF(Tableau1[[#This Row],[Noms]]=R$5,Tableau1[[#This Row],[Fin]]-Tableau1[[#This Row],[Début]],0)</f>
        <v>0</v>
      </c>
      <c r="S1919" s="62">
        <f>IF(Tableau1[[#This Row],[Noms_M]]=S$5,Tableau1[[#This Row],[Fin_M]]-Tableau1[[#This Row],[Début_M]],0)+IF(Tableau1[[#This Row],[Noms]]=S$5,Tableau1[[#This Row],[Fin]]-Tableau1[[#This Row],[Début]],0)</f>
        <v>0</v>
      </c>
    </row>
    <row r="1920" spans="1:26" s="17" customFormat="1" ht="20.25" customHeight="1" thickBot="1" x14ac:dyDescent="0.35">
      <c r="A1920" s="36">
        <f>A1917+1</f>
        <v>46294</v>
      </c>
      <c r="B1920" s="55" t="str">
        <f t="shared" si="3043"/>
        <v>sept</v>
      </c>
      <c r="C1920" s="57">
        <f t="shared" ref="C1920" si="3072">_xlfn.ISOWEEKNUM(A1920)</f>
        <v>40</v>
      </c>
      <c r="D1920" s="33">
        <f>A1920</f>
        <v>46294</v>
      </c>
      <c r="E1920" s="8"/>
      <c r="F1920" s="1"/>
      <c r="G1920" s="9"/>
      <c r="H1920" s="14"/>
      <c r="I1920" s="1"/>
      <c r="J1920" s="58"/>
      <c r="K1920" s="18"/>
      <c r="L1920" s="7"/>
      <c r="N1920" s="61">
        <f>IF(Tableau1[[#This Row],[Noms_M]]=N$5,Tableau1[[#This Row],[Fin_M]]-Tableau1[[#This Row],[Début_M]],0)+IF(Tableau1[[#This Row],[Noms]]=N$5,Tableau1[[#This Row],[Fin]]-Tableau1[[#This Row],[Début]],0)</f>
        <v>0</v>
      </c>
      <c r="O1920" s="61">
        <f>IF(Tableau1[[#This Row],[Noms_M]]=O$5,Tableau1[[#This Row],[Fin_M]]-Tableau1[[#This Row],[Début_M]],0)+IF(Tableau1[[#This Row],[Noms]]=O$5,Tableau1[[#This Row],[Fin]]-Tableau1[[#This Row],[Début]],0)</f>
        <v>0</v>
      </c>
      <c r="P1920" s="61">
        <f>IF(Tableau1[[#This Row],[Noms_M]]=P$5,Tableau1[[#This Row],[Fin_M]]-Tableau1[[#This Row],[Début_M]],0)+IF(Tableau1[[#This Row],[Noms]]=P$5,Tableau1[[#This Row],[Fin]]-Tableau1[[#This Row],[Début]],0)</f>
        <v>0</v>
      </c>
      <c r="Q1920" s="61">
        <f>IF(Tableau1[[#This Row],[Noms_M]]=Q$5,Tableau1[[#This Row],[Fin_M]]-Tableau1[[#This Row],[Début_M]],0)+IF(Tableau1[[#This Row],[Noms]]=Q$5,Tableau1[[#This Row],[Fin]]-Tableau1[[#This Row],[Début]],0)</f>
        <v>0</v>
      </c>
      <c r="R1920" s="61">
        <f>IF(Tableau1[[#This Row],[Noms_M]]=R$5,Tableau1[[#This Row],[Fin_M]]-Tableau1[[#This Row],[Début_M]],0)+IF(Tableau1[[#This Row],[Noms]]=R$5,Tableau1[[#This Row],[Fin]]-Tableau1[[#This Row],[Début]],0)</f>
        <v>0</v>
      </c>
      <c r="S1920" s="62">
        <f>IF(Tableau1[[#This Row],[Noms_M]]=S$5,Tableau1[[#This Row],[Fin_M]]-Tableau1[[#This Row],[Début_M]],0)+IF(Tableau1[[#This Row],[Noms]]=S$5,Tableau1[[#This Row],[Fin]]-Tableau1[[#This Row],[Début]],0)</f>
        <v>0</v>
      </c>
    </row>
    <row r="1921" spans="1:19" s="17" customFormat="1" ht="20.25" customHeight="1" thickBot="1" x14ac:dyDescent="0.35">
      <c r="A1921" s="37"/>
      <c r="B1921" s="56" t="str">
        <f t="shared" si="3045"/>
        <v>sept</v>
      </c>
      <c r="C1921" s="57">
        <f t="shared" ref="C1921" si="3073">_xlfn.ISOWEEKNUM(A1920)</f>
        <v>40</v>
      </c>
      <c r="D1921" s="34"/>
      <c r="E1921" s="10"/>
      <c r="F1921" s="2"/>
      <c r="G1921" s="11"/>
      <c r="H1921" s="15"/>
      <c r="I1921" s="2"/>
      <c r="J1921" s="59"/>
      <c r="K1921" s="18"/>
      <c r="L1921" s="3"/>
      <c r="N1921" s="61">
        <f>IF(Tableau1[[#This Row],[Noms_M]]=N$5,Tableau1[[#This Row],[Fin_M]]-Tableau1[[#This Row],[Début_M]],0)+IF(Tableau1[[#This Row],[Noms]]=N$5,Tableau1[[#This Row],[Fin]]-Tableau1[[#This Row],[Début]],0)</f>
        <v>0</v>
      </c>
      <c r="O1921" s="61">
        <f>IF(Tableau1[[#This Row],[Noms_M]]=O$5,Tableau1[[#This Row],[Fin_M]]-Tableau1[[#This Row],[Début_M]],0)+IF(Tableau1[[#This Row],[Noms]]=O$5,Tableau1[[#This Row],[Fin]]-Tableau1[[#This Row],[Début]],0)</f>
        <v>0</v>
      </c>
      <c r="P1921" s="61">
        <f>IF(Tableau1[[#This Row],[Noms_M]]=P$5,Tableau1[[#This Row],[Fin_M]]-Tableau1[[#This Row],[Début_M]],0)+IF(Tableau1[[#This Row],[Noms]]=P$5,Tableau1[[#This Row],[Fin]]-Tableau1[[#This Row],[Début]],0)</f>
        <v>0</v>
      </c>
      <c r="Q1921" s="61">
        <f>IF(Tableau1[[#This Row],[Noms_M]]=Q$5,Tableau1[[#This Row],[Fin_M]]-Tableau1[[#This Row],[Début_M]],0)+IF(Tableau1[[#This Row],[Noms]]=Q$5,Tableau1[[#This Row],[Fin]]-Tableau1[[#This Row],[Début]],0)</f>
        <v>0</v>
      </c>
      <c r="R1921" s="61">
        <f>IF(Tableau1[[#This Row],[Noms_M]]=R$5,Tableau1[[#This Row],[Fin_M]]-Tableau1[[#This Row],[Début_M]],0)+IF(Tableau1[[#This Row],[Noms]]=R$5,Tableau1[[#This Row],[Fin]]-Tableau1[[#This Row],[Début]],0)</f>
        <v>0</v>
      </c>
      <c r="S1921" s="62">
        <f>IF(Tableau1[[#This Row],[Noms_M]]=S$5,Tableau1[[#This Row],[Fin_M]]-Tableau1[[#This Row],[Début_M]],0)+IF(Tableau1[[#This Row],[Noms]]=S$5,Tableau1[[#This Row],[Fin]]-Tableau1[[#This Row],[Début]],0)</f>
        <v>0</v>
      </c>
    </row>
    <row r="1922" spans="1:19" s="17" customFormat="1" ht="20.25" customHeight="1" thickBot="1" x14ac:dyDescent="0.35">
      <c r="A1922" s="38"/>
      <c r="B1922" s="56" t="str">
        <f t="shared" si="3047"/>
        <v>sept</v>
      </c>
      <c r="C1922" s="57">
        <f t="shared" ref="C1922" si="3074">_xlfn.ISOWEEKNUM(A1920)</f>
        <v>40</v>
      </c>
      <c r="D1922" s="35"/>
      <c r="E1922" s="22"/>
      <c r="F1922" s="12"/>
      <c r="G1922" s="13"/>
      <c r="H1922" s="24"/>
      <c r="I1922" s="12"/>
      <c r="J1922" s="60"/>
      <c r="K1922" s="18"/>
      <c r="L1922" s="4"/>
      <c r="N1922" s="61">
        <f>IF(Tableau1[[#This Row],[Noms_M]]=N$5,Tableau1[[#This Row],[Fin_M]]-Tableau1[[#This Row],[Début_M]],0)+IF(Tableau1[[#This Row],[Noms]]=N$5,Tableau1[[#This Row],[Fin]]-Tableau1[[#This Row],[Début]],0)</f>
        <v>0</v>
      </c>
      <c r="O1922" s="61">
        <f>IF(Tableau1[[#This Row],[Noms_M]]=O$5,Tableau1[[#This Row],[Fin_M]]-Tableau1[[#This Row],[Début_M]],0)+IF(Tableau1[[#This Row],[Noms]]=O$5,Tableau1[[#This Row],[Fin]]-Tableau1[[#This Row],[Début]],0)</f>
        <v>0</v>
      </c>
      <c r="P1922" s="61">
        <f>IF(Tableau1[[#This Row],[Noms_M]]=P$5,Tableau1[[#This Row],[Fin_M]]-Tableau1[[#This Row],[Début_M]],0)+IF(Tableau1[[#This Row],[Noms]]=P$5,Tableau1[[#This Row],[Fin]]-Tableau1[[#This Row],[Début]],0)</f>
        <v>0</v>
      </c>
      <c r="Q1922" s="61">
        <f>IF(Tableau1[[#This Row],[Noms_M]]=Q$5,Tableau1[[#This Row],[Fin_M]]-Tableau1[[#This Row],[Début_M]],0)+IF(Tableau1[[#This Row],[Noms]]=Q$5,Tableau1[[#This Row],[Fin]]-Tableau1[[#This Row],[Début]],0)</f>
        <v>0</v>
      </c>
      <c r="R1922" s="61">
        <f>IF(Tableau1[[#This Row],[Noms_M]]=R$5,Tableau1[[#This Row],[Fin_M]]-Tableau1[[#This Row],[Début_M]],0)+IF(Tableau1[[#This Row],[Noms]]=R$5,Tableau1[[#This Row],[Fin]]-Tableau1[[#This Row],[Début]],0)</f>
        <v>0</v>
      </c>
      <c r="S1922" s="62">
        <f>IF(Tableau1[[#This Row],[Noms_M]]=S$5,Tableau1[[#This Row],[Fin_M]]-Tableau1[[#This Row],[Début_M]],0)+IF(Tableau1[[#This Row],[Noms]]=S$5,Tableau1[[#This Row],[Fin]]-Tableau1[[#This Row],[Début]],0)</f>
        <v>0</v>
      </c>
    </row>
    <row r="1923" spans="1:19" s="17" customFormat="1" ht="20.25" customHeight="1" thickBot="1" x14ac:dyDescent="0.35">
      <c r="A1923" s="36">
        <f>A1920+1</f>
        <v>46295</v>
      </c>
      <c r="B1923" s="55" t="str">
        <f t="shared" si="3049"/>
        <v>sept</v>
      </c>
      <c r="C1923" s="57">
        <f t="shared" ref="C1923" si="3075">_xlfn.ISOWEEKNUM(A1923)</f>
        <v>40</v>
      </c>
      <c r="D1923" s="33">
        <f>A1923</f>
        <v>46295</v>
      </c>
      <c r="E1923" s="8"/>
      <c r="F1923" s="1"/>
      <c r="G1923" s="9"/>
      <c r="H1923" s="14"/>
      <c r="I1923" s="1"/>
      <c r="J1923" s="58"/>
      <c r="K1923" s="18"/>
      <c r="L1923" s="7"/>
      <c r="N1923" s="61">
        <f>IF(Tableau1[[#This Row],[Noms_M]]=N$5,Tableau1[[#This Row],[Fin_M]]-Tableau1[[#This Row],[Début_M]],0)+IF(Tableau1[[#This Row],[Noms]]=N$5,Tableau1[[#This Row],[Fin]]-Tableau1[[#This Row],[Début]],0)</f>
        <v>0</v>
      </c>
      <c r="O1923" s="61">
        <f>IF(Tableau1[[#This Row],[Noms_M]]=O$5,Tableau1[[#This Row],[Fin_M]]-Tableau1[[#This Row],[Début_M]],0)+IF(Tableau1[[#This Row],[Noms]]=O$5,Tableau1[[#This Row],[Fin]]-Tableau1[[#This Row],[Début]],0)</f>
        <v>0</v>
      </c>
      <c r="P1923" s="61">
        <f>IF(Tableau1[[#This Row],[Noms_M]]=P$5,Tableau1[[#This Row],[Fin_M]]-Tableau1[[#This Row],[Début_M]],0)+IF(Tableau1[[#This Row],[Noms]]=P$5,Tableau1[[#This Row],[Fin]]-Tableau1[[#This Row],[Début]],0)</f>
        <v>0</v>
      </c>
      <c r="Q1923" s="61">
        <f>IF(Tableau1[[#This Row],[Noms_M]]=Q$5,Tableau1[[#This Row],[Fin_M]]-Tableau1[[#This Row],[Début_M]],0)+IF(Tableau1[[#This Row],[Noms]]=Q$5,Tableau1[[#This Row],[Fin]]-Tableau1[[#This Row],[Début]],0)</f>
        <v>0</v>
      </c>
      <c r="R1923" s="61">
        <f>IF(Tableau1[[#This Row],[Noms_M]]=R$5,Tableau1[[#This Row],[Fin_M]]-Tableau1[[#This Row],[Début_M]],0)+IF(Tableau1[[#This Row],[Noms]]=R$5,Tableau1[[#This Row],[Fin]]-Tableau1[[#This Row],[Début]],0)</f>
        <v>0</v>
      </c>
      <c r="S1923" s="62">
        <f>IF(Tableau1[[#This Row],[Noms_M]]=S$5,Tableau1[[#This Row],[Fin_M]]-Tableau1[[#This Row],[Début_M]],0)+IF(Tableau1[[#This Row],[Noms]]=S$5,Tableau1[[#This Row],[Fin]]-Tableau1[[#This Row],[Début]],0)</f>
        <v>0</v>
      </c>
    </row>
    <row r="1924" spans="1:19" s="17" customFormat="1" ht="20.25" customHeight="1" thickBot="1" x14ac:dyDescent="0.35">
      <c r="A1924" s="37"/>
      <c r="B1924" s="56" t="str">
        <f t="shared" si="3051"/>
        <v>sept</v>
      </c>
      <c r="C1924" s="57">
        <f t="shared" ref="C1924" si="3076">_xlfn.ISOWEEKNUM(A1923)</f>
        <v>40</v>
      </c>
      <c r="D1924" s="34"/>
      <c r="E1924" s="10"/>
      <c r="F1924" s="2"/>
      <c r="G1924" s="11"/>
      <c r="H1924" s="15"/>
      <c r="I1924" s="2"/>
      <c r="J1924" s="59"/>
      <c r="K1924" s="18"/>
      <c r="L1924" s="3"/>
      <c r="N1924" s="61">
        <f>IF(Tableau1[[#This Row],[Noms_M]]=N$5,Tableau1[[#This Row],[Fin_M]]-Tableau1[[#This Row],[Début_M]],0)+IF(Tableau1[[#This Row],[Noms]]=N$5,Tableau1[[#This Row],[Fin]]-Tableau1[[#This Row],[Début]],0)</f>
        <v>0</v>
      </c>
      <c r="O1924" s="61">
        <f>IF(Tableau1[[#This Row],[Noms_M]]=O$5,Tableau1[[#This Row],[Fin_M]]-Tableau1[[#This Row],[Début_M]],0)+IF(Tableau1[[#This Row],[Noms]]=O$5,Tableau1[[#This Row],[Fin]]-Tableau1[[#This Row],[Début]],0)</f>
        <v>0</v>
      </c>
      <c r="P1924" s="61">
        <f>IF(Tableau1[[#This Row],[Noms_M]]=P$5,Tableau1[[#This Row],[Fin_M]]-Tableau1[[#This Row],[Début_M]],0)+IF(Tableau1[[#This Row],[Noms]]=P$5,Tableau1[[#This Row],[Fin]]-Tableau1[[#This Row],[Début]],0)</f>
        <v>0</v>
      </c>
      <c r="Q1924" s="61">
        <f>IF(Tableau1[[#This Row],[Noms_M]]=Q$5,Tableau1[[#This Row],[Fin_M]]-Tableau1[[#This Row],[Début_M]],0)+IF(Tableau1[[#This Row],[Noms]]=Q$5,Tableau1[[#This Row],[Fin]]-Tableau1[[#This Row],[Début]],0)</f>
        <v>0</v>
      </c>
      <c r="R1924" s="61">
        <f>IF(Tableau1[[#This Row],[Noms_M]]=R$5,Tableau1[[#This Row],[Fin_M]]-Tableau1[[#This Row],[Début_M]],0)+IF(Tableau1[[#This Row],[Noms]]=R$5,Tableau1[[#This Row],[Fin]]-Tableau1[[#This Row],[Début]],0)</f>
        <v>0</v>
      </c>
      <c r="S1924" s="62">
        <f>IF(Tableau1[[#This Row],[Noms_M]]=S$5,Tableau1[[#This Row],[Fin_M]]-Tableau1[[#This Row],[Début_M]],0)+IF(Tableau1[[#This Row],[Noms]]=S$5,Tableau1[[#This Row],[Fin]]-Tableau1[[#This Row],[Début]],0)</f>
        <v>0</v>
      </c>
    </row>
    <row r="1925" spans="1:19" s="17" customFormat="1" ht="20.25" customHeight="1" thickBot="1" x14ac:dyDescent="0.35">
      <c r="A1925" s="38"/>
      <c r="B1925" s="56" t="str">
        <f t="shared" si="3053"/>
        <v>sept</v>
      </c>
      <c r="C1925" s="57">
        <f t="shared" ref="C1925" si="3077">_xlfn.ISOWEEKNUM(A1923)</f>
        <v>40</v>
      </c>
      <c r="D1925" s="35"/>
      <c r="E1925" s="22"/>
      <c r="F1925" s="12"/>
      <c r="G1925" s="13"/>
      <c r="H1925" s="24"/>
      <c r="I1925" s="12"/>
      <c r="J1925" s="60"/>
      <c r="K1925" s="18"/>
      <c r="L1925" s="4"/>
      <c r="N1925" s="61">
        <f>IF(Tableau1[[#This Row],[Noms_M]]=N$5,Tableau1[[#This Row],[Fin_M]]-Tableau1[[#This Row],[Début_M]],0)+IF(Tableau1[[#This Row],[Noms]]=N$5,Tableau1[[#This Row],[Fin]]-Tableau1[[#This Row],[Début]],0)</f>
        <v>0</v>
      </c>
      <c r="O1925" s="61">
        <f>IF(Tableau1[[#This Row],[Noms_M]]=O$5,Tableau1[[#This Row],[Fin_M]]-Tableau1[[#This Row],[Début_M]],0)+IF(Tableau1[[#This Row],[Noms]]=O$5,Tableau1[[#This Row],[Fin]]-Tableau1[[#This Row],[Début]],0)</f>
        <v>0</v>
      </c>
      <c r="P1925" s="61">
        <f>IF(Tableau1[[#This Row],[Noms_M]]=P$5,Tableau1[[#This Row],[Fin_M]]-Tableau1[[#This Row],[Début_M]],0)+IF(Tableau1[[#This Row],[Noms]]=P$5,Tableau1[[#This Row],[Fin]]-Tableau1[[#This Row],[Début]],0)</f>
        <v>0</v>
      </c>
      <c r="Q1925" s="61">
        <f>IF(Tableau1[[#This Row],[Noms_M]]=Q$5,Tableau1[[#This Row],[Fin_M]]-Tableau1[[#This Row],[Début_M]],0)+IF(Tableau1[[#This Row],[Noms]]=Q$5,Tableau1[[#This Row],[Fin]]-Tableau1[[#This Row],[Début]],0)</f>
        <v>0</v>
      </c>
      <c r="R1925" s="61">
        <f>IF(Tableau1[[#This Row],[Noms_M]]=R$5,Tableau1[[#This Row],[Fin_M]]-Tableau1[[#This Row],[Début_M]],0)+IF(Tableau1[[#This Row],[Noms]]=R$5,Tableau1[[#This Row],[Fin]]-Tableau1[[#This Row],[Début]],0)</f>
        <v>0</v>
      </c>
      <c r="S1925" s="62">
        <f>IF(Tableau1[[#This Row],[Noms_M]]=S$5,Tableau1[[#This Row],[Fin_M]]-Tableau1[[#This Row],[Début_M]],0)+IF(Tableau1[[#This Row],[Noms]]=S$5,Tableau1[[#This Row],[Fin]]-Tableau1[[#This Row],[Début]],0)</f>
        <v>0</v>
      </c>
    </row>
    <row r="1926" spans="1:19" s="17" customFormat="1" ht="20.25" customHeight="1" thickBot="1" x14ac:dyDescent="0.35">
      <c r="A1926" s="36">
        <f>A1923+1</f>
        <v>46296</v>
      </c>
      <c r="B1926" s="55" t="str">
        <f t="shared" ref="B1926" si="3078">TEXT(A1926,"mmm")</f>
        <v>oct</v>
      </c>
      <c r="C1926" s="57">
        <f t="shared" ref="C1926" si="3079">_xlfn.ISOWEEKNUM(A1926)</f>
        <v>40</v>
      </c>
      <c r="D1926" s="33">
        <f>A1926</f>
        <v>46296</v>
      </c>
      <c r="E1926" s="8"/>
      <c r="F1926" s="1"/>
      <c r="G1926" s="9"/>
      <c r="H1926" s="14"/>
      <c r="I1926" s="1"/>
      <c r="J1926" s="58"/>
      <c r="K1926" s="18"/>
      <c r="L1926" s="7"/>
      <c r="N1926" s="61">
        <f>IF(Tableau1[[#This Row],[Noms_M]]=N$5,Tableau1[[#This Row],[Fin_M]]-Tableau1[[#This Row],[Début_M]],0)+IF(Tableau1[[#This Row],[Noms]]=N$5,Tableau1[[#This Row],[Fin]]-Tableau1[[#This Row],[Début]],0)</f>
        <v>0</v>
      </c>
      <c r="O1926" s="61">
        <f>IF(Tableau1[[#This Row],[Noms_M]]=O$5,Tableau1[[#This Row],[Fin_M]]-Tableau1[[#This Row],[Début_M]],0)+IF(Tableau1[[#This Row],[Noms]]=O$5,Tableau1[[#This Row],[Fin]]-Tableau1[[#This Row],[Début]],0)</f>
        <v>0</v>
      </c>
      <c r="P1926" s="61">
        <f>IF(Tableau1[[#This Row],[Noms_M]]=P$5,Tableau1[[#This Row],[Fin_M]]-Tableau1[[#This Row],[Début_M]],0)+IF(Tableau1[[#This Row],[Noms]]=P$5,Tableau1[[#This Row],[Fin]]-Tableau1[[#This Row],[Début]],0)</f>
        <v>0</v>
      </c>
      <c r="Q1926" s="61">
        <f>IF(Tableau1[[#This Row],[Noms_M]]=Q$5,Tableau1[[#This Row],[Fin_M]]-Tableau1[[#This Row],[Début_M]],0)+IF(Tableau1[[#This Row],[Noms]]=Q$5,Tableau1[[#This Row],[Fin]]-Tableau1[[#This Row],[Début]],0)</f>
        <v>0</v>
      </c>
      <c r="R1926" s="61">
        <f>IF(Tableau1[[#This Row],[Noms_M]]=R$5,Tableau1[[#This Row],[Fin_M]]-Tableau1[[#This Row],[Début_M]],0)+IF(Tableau1[[#This Row],[Noms]]=R$5,Tableau1[[#This Row],[Fin]]-Tableau1[[#This Row],[Début]],0)</f>
        <v>0</v>
      </c>
      <c r="S1926" s="62">
        <f>IF(Tableau1[[#This Row],[Noms_M]]=S$5,Tableau1[[#This Row],[Fin_M]]-Tableau1[[#This Row],[Début_M]],0)+IF(Tableau1[[#This Row],[Noms]]=S$5,Tableau1[[#This Row],[Fin]]-Tableau1[[#This Row],[Début]],0)</f>
        <v>0</v>
      </c>
    </row>
    <row r="1927" spans="1:19" s="17" customFormat="1" ht="20.25" customHeight="1" thickBot="1" x14ac:dyDescent="0.35">
      <c r="A1927" s="37"/>
      <c r="B1927" s="56" t="str">
        <f t="shared" ref="B1927" si="3080">TEXT(A1926,"mmm")</f>
        <v>oct</v>
      </c>
      <c r="C1927" s="57">
        <f t="shared" ref="C1927" si="3081">_xlfn.ISOWEEKNUM(A1926)</f>
        <v>40</v>
      </c>
      <c r="D1927" s="34"/>
      <c r="E1927" s="10"/>
      <c r="F1927" s="2"/>
      <c r="G1927" s="11"/>
      <c r="H1927" s="15"/>
      <c r="I1927" s="2"/>
      <c r="J1927" s="59"/>
      <c r="K1927" s="18"/>
      <c r="L1927" s="3"/>
      <c r="N1927" s="61">
        <f>IF(Tableau1[[#This Row],[Noms_M]]=N$5,Tableau1[[#This Row],[Fin_M]]-Tableau1[[#This Row],[Début_M]],0)+IF(Tableau1[[#This Row],[Noms]]=N$5,Tableau1[[#This Row],[Fin]]-Tableau1[[#This Row],[Début]],0)</f>
        <v>0</v>
      </c>
      <c r="O1927" s="61">
        <f>IF(Tableau1[[#This Row],[Noms_M]]=O$5,Tableau1[[#This Row],[Fin_M]]-Tableau1[[#This Row],[Début_M]],0)+IF(Tableau1[[#This Row],[Noms]]=O$5,Tableau1[[#This Row],[Fin]]-Tableau1[[#This Row],[Début]],0)</f>
        <v>0</v>
      </c>
      <c r="P1927" s="61">
        <f>IF(Tableau1[[#This Row],[Noms_M]]=P$5,Tableau1[[#This Row],[Fin_M]]-Tableau1[[#This Row],[Début_M]],0)+IF(Tableau1[[#This Row],[Noms]]=P$5,Tableau1[[#This Row],[Fin]]-Tableau1[[#This Row],[Début]],0)</f>
        <v>0</v>
      </c>
      <c r="Q1927" s="61">
        <f>IF(Tableau1[[#This Row],[Noms_M]]=Q$5,Tableau1[[#This Row],[Fin_M]]-Tableau1[[#This Row],[Début_M]],0)+IF(Tableau1[[#This Row],[Noms]]=Q$5,Tableau1[[#This Row],[Fin]]-Tableau1[[#This Row],[Début]],0)</f>
        <v>0</v>
      </c>
      <c r="R1927" s="61">
        <f>IF(Tableau1[[#This Row],[Noms_M]]=R$5,Tableau1[[#This Row],[Fin_M]]-Tableau1[[#This Row],[Début_M]],0)+IF(Tableau1[[#This Row],[Noms]]=R$5,Tableau1[[#This Row],[Fin]]-Tableau1[[#This Row],[Début]],0)</f>
        <v>0</v>
      </c>
      <c r="S1927" s="62">
        <f>IF(Tableau1[[#This Row],[Noms_M]]=S$5,Tableau1[[#This Row],[Fin_M]]-Tableau1[[#This Row],[Début_M]],0)+IF(Tableau1[[#This Row],[Noms]]=S$5,Tableau1[[#This Row],[Fin]]-Tableau1[[#This Row],[Début]],0)</f>
        <v>0</v>
      </c>
    </row>
    <row r="1928" spans="1:19" s="17" customFormat="1" ht="20.25" customHeight="1" thickBot="1" x14ac:dyDescent="0.35">
      <c r="A1928" s="38"/>
      <c r="B1928" s="56" t="str">
        <f t="shared" ref="B1928" si="3082">TEXT(A1926,"mmm")</f>
        <v>oct</v>
      </c>
      <c r="C1928" s="57">
        <f t="shared" ref="C1928" si="3083">_xlfn.ISOWEEKNUM(A1926)</f>
        <v>40</v>
      </c>
      <c r="D1928" s="35"/>
      <c r="E1928" s="22"/>
      <c r="F1928" s="12"/>
      <c r="G1928" s="13"/>
      <c r="H1928" s="24"/>
      <c r="I1928" s="12"/>
      <c r="J1928" s="60"/>
      <c r="K1928" s="18"/>
      <c r="L1928" s="4"/>
      <c r="N1928" s="61">
        <f>IF(Tableau1[[#This Row],[Noms_M]]=N$5,Tableau1[[#This Row],[Fin_M]]-Tableau1[[#This Row],[Début_M]],0)+IF(Tableau1[[#This Row],[Noms]]=N$5,Tableau1[[#This Row],[Fin]]-Tableau1[[#This Row],[Début]],0)</f>
        <v>0</v>
      </c>
      <c r="O1928" s="61">
        <f>IF(Tableau1[[#This Row],[Noms_M]]=O$5,Tableau1[[#This Row],[Fin_M]]-Tableau1[[#This Row],[Début_M]],0)+IF(Tableau1[[#This Row],[Noms]]=O$5,Tableau1[[#This Row],[Fin]]-Tableau1[[#This Row],[Début]],0)</f>
        <v>0</v>
      </c>
      <c r="P1928" s="61">
        <f>IF(Tableau1[[#This Row],[Noms_M]]=P$5,Tableau1[[#This Row],[Fin_M]]-Tableau1[[#This Row],[Début_M]],0)+IF(Tableau1[[#This Row],[Noms]]=P$5,Tableau1[[#This Row],[Fin]]-Tableau1[[#This Row],[Début]],0)</f>
        <v>0</v>
      </c>
      <c r="Q1928" s="61">
        <f>IF(Tableau1[[#This Row],[Noms_M]]=Q$5,Tableau1[[#This Row],[Fin_M]]-Tableau1[[#This Row],[Début_M]],0)+IF(Tableau1[[#This Row],[Noms]]=Q$5,Tableau1[[#This Row],[Fin]]-Tableau1[[#This Row],[Début]],0)</f>
        <v>0</v>
      </c>
      <c r="R1928" s="61">
        <f>IF(Tableau1[[#This Row],[Noms_M]]=R$5,Tableau1[[#This Row],[Fin_M]]-Tableau1[[#This Row],[Début_M]],0)+IF(Tableau1[[#This Row],[Noms]]=R$5,Tableau1[[#This Row],[Fin]]-Tableau1[[#This Row],[Début]],0)</f>
        <v>0</v>
      </c>
      <c r="S1928" s="62">
        <f>IF(Tableau1[[#This Row],[Noms_M]]=S$5,Tableau1[[#This Row],[Fin_M]]-Tableau1[[#This Row],[Début_M]],0)+IF(Tableau1[[#This Row],[Noms]]=S$5,Tableau1[[#This Row],[Fin]]-Tableau1[[#This Row],[Début]],0)</f>
        <v>0</v>
      </c>
    </row>
    <row r="1929" spans="1:19" s="17" customFormat="1" ht="20.25" customHeight="1" thickBot="1" x14ac:dyDescent="0.35">
      <c r="A1929" s="36">
        <f>A1926+1</f>
        <v>46297</v>
      </c>
      <c r="B1929" s="55" t="str">
        <f t="shared" si="3031"/>
        <v>oct</v>
      </c>
      <c r="C1929" s="57">
        <f t="shared" ref="C1929" si="3084">_xlfn.ISOWEEKNUM(A1929)</f>
        <v>40</v>
      </c>
      <c r="D1929" s="33">
        <f>A1929</f>
        <v>46297</v>
      </c>
      <c r="E1929" s="8"/>
      <c r="F1929" s="1"/>
      <c r="G1929" s="9"/>
      <c r="H1929" s="14"/>
      <c r="I1929" s="1"/>
      <c r="J1929" s="58"/>
      <c r="K1929" s="18"/>
      <c r="L1929" s="7"/>
      <c r="N1929" s="61">
        <f>IF(Tableau1[[#This Row],[Noms_M]]=N$5,Tableau1[[#This Row],[Fin_M]]-Tableau1[[#This Row],[Début_M]],0)+IF(Tableau1[[#This Row],[Noms]]=N$5,Tableau1[[#This Row],[Fin]]-Tableau1[[#This Row],[Début]],0)</f>
        <v>0</v>
      </c>
      <c r="O1929" s="61">
        <f>IF(Tableau1[[#This Row],[Noms_M]]=O$5,Tableau1[[#This Row],[Fin_M]]-Tableau1[[#This Row],[Début_M]],0)+IF(Tableau1[[#This Row],[Noms]]=O$5,Tableau1[[#This Row],[Fin]]-Tableau1[[#This Row],[Début]],0)</f>
        <v>0</v>
      </c>
      <c r="P1929" s="61">
        <f>IF(Tableau1[[#This Row],[Noms_M]]=P$5,Tableau1[[#This Row],[Fin_M]]-Tableau1[[#This Row],[Début_M]],0)+IF(Tableau1[[#This Row],[Noms]]=P$5,Tableau1[[#This Row],[Fin]]-Tableau1[[#This Row],[Début]],0)</f>
        <v>0</v>
      </c>
      <c r="Q1929" s="61">
        <f>IF(Tableau1[[#This Row],[Noms_M]]=Q$5,Tableau1[[#This Row],[Fin_M]]-Tableau1[[#This Row],[Début_M]],0)+IF(Tableau1[[#This Row],[Noms]]=Q$5,Tableau1[[#This Row],[Fin]]-Tableau1[[#This Row],[Début]],0)</f>
        <v>0</v>
      </c>
      <c r="R1929" s="61">
        <f>IF(Tableau1[[#This Row],[Noms_M]]=R$5,Tableau1[[#This Row],[Fin_M]]-Tableau1[[#This Row],[Début_M]],0)+IF(Tableau1[[#This Row],[Noms]]=R$5,Tableau1[[#This Row],[Fin]]-Tableau1[[#This Row],[Début]],0)</f>
        <v>0</v>
      </c>
      <c r="S1929" s="62">
        <f>IF(Tableau1[[#This Row],[Noms_M]]=S$5,Tableau1[[#This Row],[Fin_M]]-Tableau1[[#This Row],[Début_M]],0)+IF(Tableau1[[#This Row],[Noms]]=S$5,Tableau1[[#This Row],[Fin]]-Tableau1[[#This Row],[Début]],0)</f>
        <v>0</v>
      </c>
    </row>
    <row r="1930" spans="1:19" s="17" customFormat="1" ht="20.25" customHeight="1" thickBot="1" x14ac:dyDescent="0.35">
      <c r="A1930" s="37"/>
      <c r="B1930" s="56" t="str">
        <f t="shared" si="3033"/>
        <v>oct</v>
      </c>
      <c r="C1930" s="57">
        <f t="shared" ref="C1930" si="3085">_xlfn.ISOWEEKNUM(A1929)</f>
        <v>40</v>
      </c>
      <c r="D1930" s="34"/>
      <c r="E1930" s="10"/>
      <c r="F1930" s="2"/>
      <c r="G1930" s="11"/>
      <c r="H1930" s="15"/>
      <c r="I1930" s="2"/>
      <c r="J1930" s="59"/>
      <c r="K1930" s="18"/>
      <c r="L1930" s="3"/>
      <c r="N1930" s="61">
        <f>IF(Tableau1[[#This Row],[Noms_M]]=N$5,Tableau1[[#This Row],[Fin_M]]-Tableau1[[#This Row],[Début_M]],0)+IF(Tableau1[[#This Row],[Noms]]=N$5,Tableau1[[#This Row],[Fin]]-Tableau1[[#This Row],[Début]],0)</f>
        <v>0</v>
      </c>
      <c r="O1930" s="61">
        <f>IF(Tableau1[[#This Row],[Noms_M]]=O$5,Tableau1[[#This Row],[Fin_M]]-Tableau1[[#This Row],[Début_M]],0)+IF(Tableau1[[#This Row],[Noms]]=O$5,Tableau1[[#This Row],[Fin]]-Tableau1[[#This Row],[Début]],0)</f>
        <v>0</v>
      </c>
      <c r="P1930" s="61">
        <f>IF(Tableau1[[#This Row],[Noms_M]]=P$5,Tableau1[[#This Row],[Fin_M]]-Tableau1[[#This Row],[Début_M]],0)+IF(Tableau1[[#This Row],[Noms]]=P$5,Tableau1[[#This Row],[Fin]]-Tableau1[[#This Row],[Début]],0)</f>
        <v>0</v>
      </c>
      <c r="Q1930" s="61">
        <f>IF(Tableau1[[#This Row],[Noms_M]]=Q$5,Tableau1[[#This Row],[Fin_M]]-Tableau1[[#This Row],[Début_M]],0)+IF(Tableau1[[#This Row],[Noms]]=Q$5,Tableau1[[#This Row],[Fin]]-Tableau1[[#This Row],[Début]],0)</f>
        <v>0</v>
      </c>
      <c r="R1930" s="61">
        <f>IF(Tableau1[[#This Row],[Noms_M]]=R$5,Tableau1[[#This Row],[Fin_M]]-Tableau1[[#This Row],[Début_M]],0)+IF(Tableau1[[#This Row],[Noms]]=R$5,Tableau1[[#This Row],[Fin]]-Tableau1[[#This Row],[Début]],0)</f>
        <v>0</v>
      </c>
      <c r="S1930" s="62">
        <f>IF(Tableau1[[#This Row],[Noms_M]]=S$5,Tableau1[[#This Row],[Fin_M]]-Tableau1[[#This Row],[Début_M]],0)+IF(Tableau1[[#This Row],[Noms]]=S$5,Tableau1[[#This Row],[Fin]]-Tableau1[[#This Row],[Début]],0)</f>
        <v>0</v>
      </c>
    </row>
    <row r="1931" spans="1:19" s="17" customFormat="1" ht="20.25" customHeight="1" thickBot="1" x14ac:dyDescent="0.35">
      <c r="A1931" s="38"/>
      <c r="B1931" s="56" t="str">
        <f t="shared" si="3035"/>
        <v>oct</v>
      </c>
      <c r="C1931" s="57">
        <f t="shared" ref="C1931" si="3086">_xlfn.ISOWEEKNUM(A1929)</f>
        <v>40</v>
      </c>
      <c r="D1931" s="35"/>
      <c r="E1931" s="22"/>
      <c r="F1931" s="12"/>
      <c r="G1931" s="13"/>
      <c r="H1931" s="24"/>
      <c r="I1931" s="12"/>
      <c r="J1931" s="60"/>
      <c r="K1931" s="18"/>
      <c r="L1931" s="4"/>
      <c r="N1931" s="61">
        <f>IF(Tableau1[[#This Row],[Noms_M]]=N$5,Tableau1[[#This Row],[Fin_M]]-Tableau1[[#This Row],[Début_M]],0)+IF(Tableau1[[#This Row],[Noms]]=N$5,Tableau1[[#This Row],[Fin]]-Tableau1[[#This Row],[Début]],0)</f>
        <v>0</v>
      </c>
      <c r="O1931" s="61">
        <f>IF(Tableau1[[#This Row],[Noms_M]]=O$5,Tableau1[[#This Row],[Fin_M]]-Tableau1[[#This Row],[Début_M]],0)+IF(Tableau1[[#This Row],[Noms]]=O$5,Tableau1[[#This Row],[Fin]]-Tableau1[[#This Row],[Début]],0)</f>
        <v>0</v>
      </c>
      <c r="P1931" s="61">
        <f>IF(Tableau1[[#This Row],[Noms_M]]=P$5,Tableau1[[#This Row],[Fin_M]]-Tableau1[[#This Row],[Début_M]],0)+IF(Tableau1[[#This Row],[Noms]]=P$5,Tableau1[[#This Row],[Fin]]-Tableau1[[#This Row],[Début]],0)</f>
        <v>0</v>
      </c>
      <c r="Q1931" s="61">
        <f>IF(Tableau1[[#This Row],[Noms_M]]=Q$5,Tableau1[[#This Row],[Fin_M]]-Tableau1[[#This Row],[Début_M]],0)+IF(Tableau1[[#This Row],[Noms]]=Q$5,Tableau1[[#This Row],[Fin]]-Tableau1[[#This Row],[Début]],0)</f>
        <v>0</v>
      </c>
      <c r="R1931" s="61">
        <f>IF(Tableau1[[#This Row],[Noms_M]]=R$5,Tableau1[[#This Row],[Fin_M]]-Tableau1[[#This Row],[Début_M]],0)+IF(Tableau1[[#This Row],[Noms]]=R$5,Tableau1[[#This Row],[Fin]]-Tableau1[[#This Row],[Début]],0)</f>
        <v>0</v>
      </c>
      <c r="S1931" s="62">
        <f>IF(Tableau1[[#This Row],[Noms_M]]=S$5,Tableau1[[#This Row],[Fin_M]]-Tableau1[[#This Row],[Début_M]],0)+IF(Tableau1[[#This Row],[Noms]]=S$5,Tableau1[[#This Row],[Fin]]-Tableau1[[#This Row],[Début]],0)</f>
        <v>0</v>
      </c>
    </row>
    <row r="1932" spans="1:19" s="17" customFormat="1" ht="20.25" customHeight="1" thickBot="1" x14ac:dyDescent="0.35">
      <c r="A1932" s="36">
        <f>A1929+1</f>
        <v>46298</v>
      </c>
      <c r="B1932" s="55" t="str">
        <f t="shared" si="3037"/>
        <v>oct</v>
      </c>
      <c r="C1932" s="57">
        <f t="shared" ref="C1932" si="3087">_xlfn.ISOWEEKNUM(A1932)</f>
        <v>40</v>
      </c>
      <c r="D1932" s="33">
        <f>A1932</f>
        <v>46298</v>
      </c>
      <c r="E1932" s="8"/>
      <c r="F1932" s="1"/>
      <c r="G1932" s="9"/>
      <c r="H1932" s="14"/>
      <c r="I1932" s="1"/>
      <c r="J1932" s="58"/>
      <c r="K1932" s="18"/>
      <c r="L1932" s="7"/>
      <c r="N1932" s="61">
        <f>IF(Tableau1[[#This Row],[Noms_M]]=N$5,Tableau1[[#This Row],[Fin_M]]-Tableau1[[#This Row],[Début_M]],0)+IF(Tableau1[[#This Row],[Noms]]=N$5,Tableau1[[#This Row],[Fin]]-Tableau1[[#This Row],[Début]],0)</f>
        <v>0</v>
      </c>
      <c r="O1932" s="61">
        <f>IF(Tableau1[[#This Row],[Noms_M]]=O$5,Tableau1[[#This Row],[Fin_M]]-Tableau1[[#This Row],[Début_M]],0)+IF(Tableau1[[#This Row],[Noms]]=O$5,Tableau1[[#This Row],[Fin]]-Tableau1[[#This Row],[Début]],0)</f>
        <v>0</v>
      </c>
      <c r="P1932" s="61">
        <f>IF(Tableau1[[#This Row],[Noms_M]]=P$5,Tableau1[[#This Row],[Fin_M]]-Tableau1[[#This Row],[Début_M]],0)+IF(Tableau1[[#This Row],[Noms]]=P$5,Tableau1[[#This Row],[Fin]]-Tableau1[[#This Row],[Début]],0)</f>
        <v>0</v>
      </c>
      <c r="Q1932" s="61">
        <f>IF(Tableau1[[#This Row],[Noms_M]]=Q$5,Tableau1[[#This Row],[Fin_M]]-Tableau1[[#This Row],[Début_M]],0)+IF(Tableau1[[#This Row],[Noms]]=Q$5,Tableau1[[#This Row],[Fin]]-Tableau1[[#This Row],[Début]],0)</f>
        <v>0</v>
      </c>
      <c r="R1932" s="61">
        <f>IF(Tableau1[[#This Row],[Noms_M]]=R$5,Tableau1[[#This Row],[Fin_M]]-Tableau1[[#This Row],[Début_M]],0)+IF(Tableau1[[#This Row],[Noms]]=R$5,Tableau1[[#This Row],[Fin]]-Tableau1[[#This Row],[Début]],0)</f>
        <v>0</v>
      </c>
      <c r="S1932" s="62">
        <f>IF(Tableau1[[#This Row],[Noms_M]]=S$5,Tableau1[[#This Row],[Fin_M]]-Tableau1[[#This Row],[Début_M]],0)+IF(Tableau1[[#This Row],[Noms]]=S$5,Tableau1[[#This Row],[Fin]]-Tableau1[[#This Row],[Début]],0)</f>
        <v>0</v>
      </c>
    </row>
    <row r="1933" spans="1:19" s="17" customFormat="1" ht="20.25" customHeight="1" thickBot="1" x14ac:dyDescent="0.35">
      <c r="A1933" s="37"/>
      <c r="B1933" s="56" t="str">
        <f t="shared" si="3039"/>
        <v>oct</v>
      </c>
      <c r="C1933" s="57">
        <f t="shared" ref="C1933" si="3088">_xlfn.ISOWEEKNUM(A1932)</f>
        <v>40</v>
      </c>
      <c r="D1933" s="34"/>
      <c r="E1933" s="10"/>
      <c r="F1933" s="2"/>
      <c r="G1933" s="11"/>
      <c r="H1933" s="15"/>
      <c r="I1933" s="2"/>
      <c r="J1933" s="59"/>
      <c r="K1933" s="18"/>
      <c r="L1933" s="3"/>
      <c r="N1933" s="61">
        <f>IF(Tableau1[[#This Row],[Noms_M]]=N$5,Tableau1[[#This Row],[Fin_M]]-Tableau1[[#This Row],[Début_M]],0)+IF(Tableau1[[#This Row],[Noms]]=N$5,Tableau1[[#This Row],[Fin]]-Tableau1[[#This Row],[Début]],0)</f>
        <v>0</v>
      </c>
      <c r="O1933" s="61">
        <f>IF(Tableau1[[#This Row],[Noms_M]]=O$5,Tableau1[[#This Row],[Fin_M]]-Tableau1[[#This Row],[Début_M]],0)+IF(Tableau1[[#This Row],[Noms]]=O$5,Tableau1[[#This Row],[Fin]]-Tableau1[[#This Row],[Début]],0)</f>
        <v>0</v>
      </c>
      <c r="P1933" s="61">
        <f>IF(Tableau1[[#This Row],[Noms_M]]=P$5,Tableau1[[#This Row],[Fin_M]]-Tableau1[[#This Row],[Début_M]],0)+IF(Tableau1[[#This Row],[Noms]]=P$5,Tableau1[[#This Row],[Fin]]-Tableau1[[#This Row],[Début]],0)</f>
        <v>0</v>
      </c>
      <c r="Q1933" s="61">
        <f>IF(Tableau1[[#This Row],[Noms_M]]=Q$5,Tableau1[[#This Row],[Fin_M]]-Tableau1[[#This Row],[Début_M]],0)+IF(Tableau1[[#This Row],[Noms]]=Q$5,Tableau1[[#This Row],[Fin]]-Tableau1[[#This Row],[Début]],0)</f>
        <v>0</v>
      </c>
      <c r="R1933" s="61">
        <f>IF(Tableau1[[#This Row],[Noms_M]]=R$5,Tableau1[[#This Row],[Fin_M]]-Tableau1[[#This Row],[Début_M]],0)+IF(Tableau1[[#This Row],[Noms]]=R$5,Tableau1[[#This Row],[Fin]]-Tableau1[[#This Row],[Début]],0)</f>
        <v>0</v>
      </c>
      <c r="S1933" s="62">
        <f>IF(Tableau1[[#This Row],[Noms_M]]=S$5,Tableau1[[#This Row],[Fin_M]]-Tableau1[[#This Row],[Début_M]],0)+IF(Tableau1[[#This Row],[Noms]]=S$5,Tableau1[[#This Row],[Fin]]-Tableau1[[#This Row],[Début]],0)</f>
        <v>0</v>
      </c>
    </row>
    <row r="1934" spans="1:19" s="17" customFormat="1" ht="20.25" customHeight="1" thickBot="1" x14ac:dyDescent="0.35">
      <c r="A1934" s="38"/>
      <c r="B1934" s="56" t="str">
        <f t="shared" si="3041"/>
        <v>oct</v>
      </c>
      <c r="C1934" s="57">
        <f t="shared" ref="C1934" si="3089">_xlfn.ISOWEEKNUM(A1932)</f>
        <v>40</v>
      </c>
      <c r="D1934" s="35"/>
      <c r="E1934" s="22"/>
      <c r="F1934" s="12"/>
      <c r="G1934" s="13"/>
      <c r="H1934" s="24"/>
      <c r="I1934" s="12"/>
      <c r="J1934" s="60"/>
      <c r="K1934" s="18"/>
      <c r="L1934" s="4"/>
      <c r="N1934" s="61">
        <f>IF(Tableau1[[#This Row],[Noms_M]]=N$5,Tableau1[[#This Row],[Fin_M]]-Tableau1[[#This Row],[Début_M]],0)+IF(Tableau1[[#This Row],[Noms]]=N$5,Tableau1[[#This Row],[Fin]]-Tableau1[[#This Row],[Début]],0)</f>
        <v>0</v>
      </c>
      <c r="O1934" s="61">
        <f>IF(Tableau1[[#This Row],[Noms_M]]=O$5,Tableau1[[#This Row],[Fin_M]]-Tableau1[[#This Row],[Début_M]],0)+IF(Tableau1[[#This Row],[Noms]]=O$5,Tableau1[[#This Row],[Fin]]-Tableau1[[#This Row],[Début]],0)</f>
        <v>0</v>
      </c>
      <c r="P1934" s="61">
        <f>IF(Tableau1[[#This Row],[Noms_M]]=P$5,Tableau1[[#This Row],[Fin_M]]-Tableau1[[#This Row],[Début_M]],0)+IF(Tableau1[[#This Row],[Noms]]=P$5,Tableau1[[#This Row],[Fin]]-Tableau1[[#This Row],[Début]],0)</f>
        <v>0</v>
      </c>
      <c r="Q1934" s="61">
        <f>IF(Tableau1[[#This Row],[Noms_M]]=Q$5,Tableau1[[#This Row],[Fin_M]]-Tableau1[[#This Row],[Début_M]],0)+IF(Tableau1[[#This Row],[Noms]]=Q$5,Tableau1[[#This Row],[Fin]]-Tableau1[[#This Row],[Début]],0)</f>
        <v>0</v>
      </c>
      <c r="R1934" s="61">
        <f>IF(Tableau1[[#This Row],[Noms_M]]=R$5,Tableau1[[#This Row],[Fin_M]]-Tableau1[[#This Row],[Début_M]],0)+IF(Tableau1[[#This Row],[Noms]]=R$5,Tableau1[[#This Row],[Fin]]-Tableau1[[#This Row],[Début]],0)</f>
        <v>0</v>
      </c>
      <c r="S1934" s="62">
        <f>IF(Tableau1[[#This Row],[Noms_M]]=S$5,Tableau1[[#This Row],[Fin_M]]-Tableau1[[#This Row],[Début_M]],0)+IF(Tableau1[[#This Row],[Noms]]=S$5,Tableau1[[#This Row],[Fin]]-Tableau1[[#This Row],[Début]],0)</f>
        <v>0</v>
      </c>
    </row>
    <row r="1935" spans="1:19" s="17" customFormat="1" ht="20.25" customHeight="1" thickBot="1" x14ac:dyDescent="0.35">
      <c r="A1935" s="36">
        <f>A1932+1</f>
        <v>46299</v>
      </c>
      <c r="B1935" s="55" t="str">
        <f t="shared" si="3043"/>
        <v>oct</v>
      </c>
      <c r="C1935" s="57">
        <f t="shared" ref="C1935" si="3090">_xlfn.ISOWEEKNUM(A1935)</f>
        <v>40</v>
      </c>
      <c r="D1935" s="33">
        <f>A1935</f>
        <v>46299</v>
      </c>
      <c r="E1935" s="8"/>
      <c r="F1935" s="1"/>
      <c r="G1935" s="9"/>
      <c r="H1935" s="14"/>
      <c r="I1935" s="1"/>
      <c r="J1935" s="58"/>
      <c r="K1935" s="18"/>
      <c r="L1935" s="7"/>
      <c r="N1935" s="61">
        <f>IF(Tableau1[[#This Row],[Noms_M]]=N$5,Tableau1[[#This Row],[Fin_M]]-Tableau1[[#This Row],[Début_M]],0)+IF(Tableau1[[#This Row],[Noms]]=N$5,Tableau1[[#This Row],[Fin]]-Tableau1[[#This Row],[Début]],0)</f>
        <v>0</v>
      </c>
      <c r="O1935" s="61">
        <f>IF(Tableau1[[#This Row],[Noms_M]]=O$5,Tableau1[[#This Row],[Fin_M]]-Tableau1[[#This Row],[Début_M]],0)+IF(Tableau1[[#This Row],[Noms]]=O$5,Tableau1[[#This Row],[Fin]]-Tableau1[[#This Row],[Début]],0)</f>
        <v>0</v>
      </c>
      <c r="P1935" s="61">
        <f>IF(Tableau1[[#This Row],[Noms_M]]=P$5,Tableau1[[#This Row],[Fin_M]]-Tableau1[[#This Row],[Début_M]],0)+IF(Tableau1[[#This Row],[Noms]]=P$5,Tableau1[[#This Row],[Fin]]-Tableau1[[#This Row],[Début]],0)</f>
        <v>0</v>
      </c>
      <c r="Q1935" s="61">
        <f>IF(Tableau1[[#This Row],[Noms_M]]=Q$5,Tableau1[[#This Row],[Fin_M]]-Tableau1[[#This Row],[Début_M]],0)+IF(Tableau1[[#This Row],[Noms]]=Q$5,Tableau1[[#This Row],[Fin]]-Tableau1[[#This Row],[Début]],0)</f>
        <v>0</v>
      </c>
      <c r="R1935" s="61">
        <f>IF(Tableau1[[#This Row],[Noms_M]]=R$5,Tableau1[[#This Row],[Fin_M]]-Tableau1[[#This Row],[Début_M]],0)+IF(Tableau1[[#This Row],[Noms]]=R$5,Tableau1[[#This Row],[Fin]]-Tableau1[[#This Row],[Début]],0)</f>
        <v>0</v>
      </c>
      <c r="S1935" s="62">
        <f>IF(Tableau1[[#This Row],[Noms_M]]=S$5,Tableau1[[#This Row],[Fin_M]]-Tableau1[[#This Row],[Début_M]],0)+IF(Tableau1[[#This Row],[Noms]]=S$5,Tableau1[[#This Row],[Fin]]-Tableau1[[#This Row],[Début]],0)</f>
        <v>0</v>
      </c>
    </row>
    <row r="1936" spans="1:19" s="17" customFormat="1" ht="20.25" customHeight="1" thickBot="1" x14ac:dyDescent="0.35">
      <c r="A1936" s="37"/>
      <c r="B1936" s="56" t="str">
        <f t="shared" si="3045"/>
        <v>oct</v>
      </c>
      <c r="C1936" s="57">
        <f t="shared" ref="C1936" si="3091">_xlfn.ISOWEEKNUM(A1935)</f>
        <v>40</v>
      </c>
      <c r="D1936" s="34"/>
      <c r="E1936" s="10"/>
      <c r="F1936" s="2"/>
      <c r="G1936" s="11"/>
      <c r="H1936" s="15"/>
      <c r="I1936" s="2"/>
      <c r="J1936" s="59"/>
      <c r="K1936" s="18"/>
      <c r="L1936" s="3"/>
      <c r="N1936" s="61">
        <f>IF(Tableau1[[#This Row],[Noms_M]]=N$5,Tableau1[[#This Row],[Fin_M]]-Tableau1[[#This Row],[Début_M]],0)+IF(Tableau1[[#This Row],[Noms]]=N$5,Tableau1[[#This Row],[Fin]]-Tableau1[[#This Row],[Début]],0)</f>
        <v>0</v>
      </c>
      <c r="O1936" s="61">
        <f>IF(Tableau1[[#This Row],[Noms_M]]=O$5,Tableau1[[#This Row],[Fin_M]]-Tableau1[[#This Row],[Début_M]],0)+IF(Tableau1[[#This Row],[Noms]]=O$5,Tableau1[[#This Row],[Fin]]-Tableau1[[#This Row],[Début]],0)</f>
        <v>0</v>
      </c>
      <c r="P1936" s="61">
        <f>IF(Tableau1[[#This Row],[Noms_M]]=P$5,Tableau1[[#This Row],[Fin_M]]-Tableau1[[#This Row],[Début_M]],0)+IF(Tableau1[[#This Row],[Noms]]=P$5,Tableau1[[#This Row],[Fin]]-Tableau1[[#This Row],[Début]],0)</f>
        <v>0</v>
      </c>
      <c r="Q1936" s="61">
        <f>IF(Tableau1[[#This Row],[Noms_M]]=Q$5,Tableau1[[#This Row],[Fin_M]]-Tableau1[[#This Row],[Début_M]],0)+IF(Tableau1[[#This Row],[Noms]]=Q$5,Tableau1[[#This Row],[Fin]]-Tableau1[[#This Row],[Début]],0)</f>
        <v>0</v>
      </c>
      <c r="R1936" s="61">
        <f>IF(Tableau1[[#This Row],[Noms_M]]=R$5,Tableau1[[#This Row],[Fin_M]]-Tableau1[[#This Row],[Début_M]],0)+IF(Tableau1[[#This Row],[Noms]]=R$5,Tableau1[[#This Row],[Fin]]-Tableau1[[#This Row],[Début]],0)</f>
        <v>0</v>
      </c>
      <c r="S1936" s="62">
        <f>IF(Tableau1[[#This Row],[Noms_M]]=S$5,Tableau1[[#This Row],[Fin_M]]-Tableau1[[#This Row],[Début_M]],0)+IF(Tableau1[[#This Row],[Noms]]=S$5,Tableau1[[#This Row],[Fin]]-Tableau1[[#This Row],[Début]],0)</f>
        <v>0</v>
      </c>
    </row>
    <row r="1937" spans="1:26" s="17" customFormat="1" ht="20.25" customHeight="1" thickBot="1" x14ac:dyDescent="0.35">
      <c r="A1937" s="38"/>
      <c r="B1937" s="56" t="str">
        <f t="shared" si="3047"/>
        <v>oct</v>
      </c>
      <c r="C1937" s="57">
        <f t="shared" ref="C1937" si="3092">_xlfn.ISOWEEKNUM(A1935)</f>
        <v>40</v>
      </c>
      <c r="D1937" s="35"/>
      <c r="E1937" s="22"/>
      <c r="F1937" s="12"/>
      <c r="G1937" s="13"/>
      <c r="H1937" s="24"/>
      <c r="I1937" s="12"/>
      <c r="J1937" s="60"/>
      <c r="K1937" s="18"/>
      <c r="L1937" s="4"/>
      <c r="N1937" s="61">
        <f>IF(Tableau1[[#This Row],[Noms_M]]=N$5,Tableau1[[#This Row],[Fin_M]]-Tableau1[[#This Row],[Début_M]],0)+IF(Tableau1[[#This Row],[Noms]]=N$5,Tableau1[[#This Row],[Fin]]-Tableau1[[#This Row],[Début]],0)</f>
        <v>0</v>
      </c>
      <c r="O1937" s="61">
        <f>IF(Tableau1[[#This Row],[Noms_M]]=O$5,Tableau1[[#This Row],[Fin_M]]-Tableau1[[#This Row],[Début_M]],0)+IF(Tableau1[[#This Row],[Noms]]=O$5,Tableau1[[#This Row],[Fin]]-Tableau1[[#This Row],[Début]],0)</f>
        <v>0</v>
      </c>
      <c r="P1937" s="61">
        <f>IF(Tableau1[[#This Row],[Noms_M]]=P$5,Tableau1[[#This Row],[Fin_M]]-Tableau1[[#This Row],[Début_M]],0)+IF(Tableau1[[#This Row],[Noms]]=P$5,Tableau1[[#This Row],[Fin]]-Tableau1[[#This Row],[Début]],0)</f>
        <v>0</v>
      </c>
      <c r="Q1937" s="61">
        <f>IF(Tableau1[[#This Row],[Noms_M]]=Q$5,Tableau1[[#This Row],[Fin_M]]-Tableau1[[#This Row],[Début_M]],0)+IF(Tableau1[[#This Row],[Noms]]=Q$5,Tableau1[[#This Row],[Fin]]-Tableau1[[#This Row],[Début]],0)</f>
        <v>0</v>
      </c>
      <c r="R1937" s="61">
        <f>IF(Tableau1[[#This Row],[Noms_M]]=R$5,Tableau1[[#This Row],[Fin_M]]-Tableau1[[#This Row],[Début_M]],0)+IF(Tableau1[[#This Row],[Noms]]=R$5,Tableau1[[#This Row],[Fin]]-Tableau1[[#This Row],[Début]],0)</f>
        <v>0</v>
      </c>
      <c r="S1937" s="62">
        <f>IF(Tableau1[[#This Row],[Noms_M]]=S$5,Tableau1[[#This Row],[Fin_M]]-Tableau1[[#This Row],[Début_M]],0)+IF(Tableau1[[#This Row],[Noms]]=S$5,Tableau1[[#This Row],[Fin]]-Tableau1[[#This Row],[Début]],0)</f>
        <v>0</v>
      </c>
    </row>
    <row r="1938" spans="1:26" s="17" customFormat="1" ht="20.25" customHeight="1" thickBot="1" x14ac:dyDescent="0.35">
      <c r="A1938" s="36">
        <f>A1935+1</f>
        <v>46300</v>
      </c>
      <c r="B1938" s="55" t="str">
        <f t="shared" si="3049"/>
        <v>oct</v>
      </c>
      <c r="C1938" s="57">
        <f t="shared" ref="C1938" si="3093">_xlfn.ISOWEEKNUM(A1938)</f>
        <v>41</v>
      </c>
      <c r="D1938" s="33">
        <f>A1938</f>
        <v>46300</v>
      </c>
      <c r="E1938" s="8"/>
      <c r="F1938" s="1"/>
      <c r="G1938" s="9"/>
      <c r="H1938" s="14"/>
      <c r="I1938" s="1"/>
      <c r="J1938" s="58"/>
      <c r="K1938" s="18"/>
      <c r="L1938" s="7"/>
      <c r="N1938" s="61">
        <f>IF(Tableau1[[#This Row],[Noms_M]]=N$5,Tableau1[[#This Row],[Fin_M]]-Tableau1[[#This Row],[Début_M]],0)+IF(Tableau1[[#This Row],[Noms]]=N$5,Tableau1[[#This Row],[Fin]]-Tableau1[[#This Row],[Début]],0)</f>
        <v>0</v>
      </c>
      <c r="O1938" s="61">
        <f>IF(Tableau1[[#This Row],[Noms_M]]=O$5,Tableau1[[#This Row],[Fin_M]]-Tableau1[[#This Row],[Début_M]],0)+IF(Tableau1[[#This Row],[Noms]]=O$5,Tableau1[[#This Row],[Fin]]-Tableau1[[#This Row],[Début]],0)</f>
        <v>0</v>
      </c>
      <c r="P1938" s="61">
        <f>IF(Tableau1[[#This Row],[Noms_M]]=P$5,Tableau1[[#This Row],[Fin_M]]-Tableau1[[#This Row],[Début_M]],0)+IF(Tableau1[[#This Row],[Noms]]=P$5,Tableau1[[#This Row],[Fin]]-Tableau1[[#This Row],[Début]],0)</f>
        <v>0</v>
      </c>
      <c r="Q1938" s="61">
        <f>IF(Tableau1[[#This Row],[Noms_M]]=Q$5,Tableau1[[#This Row],[Fin_M]]-Tableau1[[#This Row],[Début_M]],0)+IF(Tableau1[[#This Row],[Noms]]=Q$5,Tableau1[[#This Row],[Fin]]-Tableau1[[#This Row],[Début]],0)</f>
        <v>0</v>
      </c>
      <c r="R1938" s="61">
        <f>IF(Tableau1[[#This Row],[Noms_M]]=R$5,Tableau1[[#This Row],[Fin_M]]-Tableau1[[#This Row],[Début_M]],0)+IF(Tableau1[[#This Row],[Noms]]=R$5,Tableau1[[#This Row],[Fin]]-Tableau1[[#This Row],[Début]],0)</f>
        <v>0</v>
      </c>
      <c r="S1938" s="62">
        <f>IF(Tableau1[[#This Row],[Noms_M]]=S$5,Tableau1[[#This Row],[Fin_M]]-Tableau1[[#This Row],[Début_M]],0)+IF(Tableau1[[#This Row],[Noms]]=S$5,Tableau1[[#This Row],[Fin]]-Tableau1[[#This Row],[Début]],0)</f>
        <v>0</v>
      </c>
      <c r="U1938" s="70">
        <f>SUM(N1938:N1958)</f>
        <v>0</v>
      </c>
      <c r="V1938" s="70">
        <f t="shared" ref="V1938" si="3094">SUM(O1938:O1958)</f>
        <v>0</v>
      </c>
      <c r="W1938" s="70">
        <f t="shared" ref="W1938" si="3095">SUM(P1938:P1958)</f>
        <v>0</v>
      </c>
      <c r="X1938" s="70">
        <f t="shared" ref="X1938" si="3096">SUM(Q1938:Q1958)</f>
        <v>0</v>
      </c>
      <c r="Y1938" s="70">
        <f t="shared" ref="Y1938" si="3097">SUM(R1938:R1958)</f>
        <v>0</v>
      </c>
      <c r="Z1938" s="70">
        <f t="shared" ref="Z1938" si="3098">SUM(S1938:S1958)</f>
        <v>0</v>
      </c>
    </row>
    <row r="1939" spans="1:26" s="17" customFormat="1" ht="20.25" customHeight="1" thickBot="1" x14ac:dyDescent="0.35">
      <c r="A1939" s="37"/>
      <c r="B1939" s="56" t="str">
        <f t="shared" si="3051"/>
        <v>oct</v>
      </c>
      <c r="C1939" s="57">
        <f t="shared" ref="C1939" si="3099">_xlfn.ISOWEEKNUM(A1938)</f>
        <v>41</v>
      </c>
      <c r="D1939" s="34"/>
      <c r="E1939" s="10"/>
      <c r="F1939" s="2"/>
      <c r="G1939" s="11"/>
      <c r="H1939" s="15"/>
      <c r="I1939" s="2"/>
      <c r="J1939" s="59"/>
      <c r="K1939" s="18"/>
      <c r="L1939" s="3"/>
      <c r="N1939" s="61">
        <f>IF(Tableau1[[#This Row],[Noms_M]]=N$5,Tableau1[[#This Row],[Fin_M]]-Tableau1[[#This Row],[Début_M]],0)+IF(Tableau1[[#This Row],[Noms]]=N$5,Tableau1[[#This Row],[Fin]]-Tableau1[[#This Row],[Début]],0)</f>
        <v>0</v>
      </c>
      <c r="O1939" s="61">
        <f>IF(Tableau1[[#This Row],[Noms_M]]=O$5,Tableau1[[#This Row],[Fin_M]]-Tableau1[[#This Row],[Début_M]],0)+IF(Tableau1[[#This Row],[Noms]]=O$5,Tableau1[[#This Row],[Fin]]-Tableau1[[#This Row],[Début]],0)</f>
        <v>0</v>
      </c>
      <c r="P1939" s="61">
        <f>IF(Tableau1[[#This Row],[Noms_M]]=P$5,Tableau1[[#This Row],[Fin_M]]-Tableau1[[#This Row],[Début_M]],0)+IF(Tableau1[[#This Row],[Noms]]=P$5,Tableau1[[#This Row],[Fin]]-Tableau1[[#This Row],[Début]],0)</f>
        <v>0</v>
      </c>
      <c r="Q1939" s="61">
        <f>IF(Tableau1[[#This Row],[Noms_M]]=Q$5,Tableau1[[#This Row],[Fin_M]]-Tableau1[[#This Row],[Début_M]],0)+IF(Tableau1[[#This Row],[Noms]]=Q$5,Tableau1[[#This Row],[Fin]]-Tableau1[[#This Row],[Début]],0)</f>
        <v>0</v>
      </c>
      <c r="R1939" s="61">
        <f>IF(Tableau1[[#This Row],[Noms_M]]=R$5,Tableau1[[#This Row],[Fin_M]]-Tableau1[[#This Row],[Début_M]],0)+IF(Tableau1[[#This Row],[Noms]]=R$5,Tableau1[[#This Row],[Fin]]-Tableau1[[#This Row],[Début]],0)</f>
        <v>0</v>
      </c>
      <c r="S1939" s="62">
        <f>IF(Tableau1[[#This Row],[Noms_M]]=S$5,Tableau1[[#This Row],[Fin_M]]-Tableau1[[#This Row],[Début_M]],0)+IF(Tableau1[[#This Row],[Noms]]=S$5,Tableau1[[#This Row],[Fin]]-Tableau1[[#This Row],[Début]],0)</f>
        <v>0</v>
      </c>
    </row>
    <row r="1940" spans="1:26" s="17" customFormat="1" ht="20.25" customHeight="1" thickBot="1" x14ac:dyDescent="0.35">
      <c r="A1940" s="38"/>
      <c r="B1940" s="56" t="str">
        <f t="shared" si="3053"/>
        <v>oct</v>
      </c>
      <c r="C1940" s="57">
        <f t="shared" ref="C1940" si="3100">_xlfn.ISOWEEKNUM(A1938)</f>
        <v>41</v>
      </c>
      <c r="D1940" s="35"/>
      <c r="E1940" s="22"/>
      <c r="F1940" s="12"/>
      <c r="G1940" s="13"/>
      <c r="H1940" s="24"/>
      <c r="I1940" s="12"/>
      <c r="J1940" s="60"/>
      <c r="K1940" s="18"/>
      <c r="L1940" s="4"/>
      <c r="N1940" s="61">
        <f>IF(Tableau1[[#This Row],[Noms_M]]=N$5,Tableau1[[#This Row],[Fin_M]]-Tableau1[[#This Row],[Début_M]],0)+IF(Tableau1[[#This Row],[Noms]]=N$5,Tableau1[[#This Row],[Fin]]-Tableau1[[#This Row],[Début]],0)</f>
        <v>0</v>
      </c>
      <c r="O1940" s="61">
        <f>IF(Tableau1[[#This Row],[Noms_M]]=O$5,Tableau1[[#This Row],[Fin_M]]-Tableau1[[#This Row],[Début_M]],0)+IF(Tableau1[[#This Row],[Noms]]=O$5,Tableau1[[#This Row],[Fin]]-Tableau1[[#This Row],[Début]],0)</f>
        <v>0</v>
      </c>
      <c r="P1940" s="61">
        <f>IF(Tableau1[[#This Row],[Noms_M]]=P$5,Tableau1[[#This Row],[Fin_M]]-Tableau1[[#This Row],[Début_M]],0)+IF(Tableau1[[#This Row],[Noms]]=P$5,Tableau1[[#This Row],[Fin]]-Tableau1[[#This Row],[Début]],0)</f>
        <v>0</v>
      </c>
      <c r="Q1940" s="61">
        <f>IF(Tableau1[[#This Row],[Noms_M]]=Q$5,Tableau1[[#This Row],[Fin_M]]-Tableau1[[#This Row],[Début_M]],0)+IF(Tableau1[[#This Row],[Noms]]=Q$5,Tableau1[[#This Row],[Fin]]-Tableau1[[#This Row],[Début]],0)</f>
        <v>0</v>
      </c>
      <c r="R1940" s="61">
        <f>IF(Tableau1[[#This Row],[Noms_M]]=R$5,Tableau1[[#This Row],[Fin_M]]-Tableau1[[#This Row],[Début_M]],0)+IF(Tableau1[[#This Row],[Noms]]=R$5,Tableau1[[#This Row],[Fin]]-Tableau1[[#This Row],[Début]],0)</f>
        <v>0</v>
      </c>
      <c r="S1940" s="62">
        <f>IF(Tableau1[[#This Row],[Noms_M]]=S$5,Tableau1[[#This Row],[Fin_M]]-Tableau1[[#This Row],[Début_M]],0)+IF(Tableau1[[#This Row],[Noms]]=S$5,Tableau1[[#This Row],[Fin]]-Tableau1[[#This Row],[Début]],0)</f>
        <v>0</v>
      </c>
    </row>
    <row r="1941" spans="1:26" s="17" customFormat="1" ht="20.25" customHeight="1" thickBot="1" x14ac:dyDescent="0.35">
      <c r="A1941" s="36">
        <f>A1938+1</f>
        <v>46301</v>
      </c>
      <c r="B1941" s="55" t="str">
        <f t="shared" ref="B1941" si="3101">TEXT(A1941,"mmm")</f>
        <v>oct</v>
      </c>
      <c r="C1941" s="57">
        <f t="shared" ref="C1941" si="3102">_xlfn.ISOWEEKNUM(A1941)</f>
        <v>41</v>
      </c>
      <c r="D1941" s="33">
        <f>A1941</f>
        <v>46301</v>
      </c>
      <c r="E1941" s="8"/>
      <c r="F1941" s="1"/>
      <c r="G1941" s="9"/>
      <c r="H1941" s="14"/>
      <c r="I1941" s="1"/>
      <c r="J1941" s="58"/>
      <c r="K1941" s="18"/>
      <c r="L1941" s="7"/>
      <c r="N1941" s="61">
        <f>IF(Tableau1[[#This Row],[Noms_M]]=N$5,Tableau1[[#This Row],[Fin_M]]-Tableau1[[#This Row],[Début_M]],0)+IF(Tableau1[[#This Row],[Noms]]=N$5,Tableau1[[#This Row],[Fin]]-Tableau1[[#This Row],[Début]],0)</f>
        <v>0</v>
      </c>
      <c r="O1941" s="61">
        <f>IF(Tableau1[[#This Row],[Noms_M]]=O$5,Tableau1[[#This Row],[Fin_M]]-Tableau1[[#This Row],[Début_M]],0)+IF(Tableau1[[#This Row],[Noms]]=O$5,Tableau1[[#This Row],[Fin]]-Tableau1[[#This Row],[Début]],0)</f>
        <v>0</v>
      </c>
      <c r="P1941" s="61">
        <f>IF(Tableau1[[#This Row],[Noms_M]]=P$5,Tableau1[[#This Row],[Fin_M]]-Tableau1[[#This Row],[Début_M]],0)+IF(Tableau1[[#This Row],[Noms]]=P$5,Tableau1[[#This Row],[Fin]]-Tableau1[[#This Row],[Début]],0)</f>
        <v>0</v>
      </c>
      <c r="Q1941" s="61">
        <f>IF(Tableau1[[#This Row],[Noms_M]]=Q$5,Tableau1[[#This Row],[Fin_M]]-Tableau1[[#This Row],[Début_M]],0)+IF(Tableau1[[#This Row],[Noms]]=Q$5,Tableau1[[#This Row],[Fin]]-Tableau1[[#This Row],[Début]],0)</f>
        <v>0</v>
      </c>
      <c r="R1941" s="61">
        <f>IF(Tableau1[[#This Row],[Noms_M]]=R$5,Tableau1[[#This Row],[Fin_M]]-Tableau1[[#This Row],[Début_M]],0)+IF(Tableau1[[#This Row],[Noms]]=R$5,Tableau1[[#This Row],[Fin]]-Tableau1[[#This Row],[Début]],0)</f>
        <v>0</v>
      </c>
      <c r="S1941" s="62">
        <f>IF(Tableau1[[#This Row],[Noms_M]]=S$5,Tableau1[[#This Row],[Fin_M]]-Tableau1[[#This Row],[Début_M]],0)+IF(Tableau1[[#This Row],[Noms]]=S$5,Tableau1[[#This Row],[Fin]]-Tableau1[[#This Row],[Début]],0)</f>
        <v>0</v>
      </c>
    </row>
    <row r="1942" spans="1:26" s="17" customFormat="1" ht="20.25" customHeight="1" thickBot="1" x14ac:dyDescent="0.35">
      <c r="A1942" s="37"/>
      <c r="B1942" s="56" t="str">
        <f t="shared" ref="B1942" si="3103">TEXT(A1941,"mmm")</f>
        <v>oct</v>
      </c>
      <c r="C1942" s="57">
        <f t="shared" ref="C1942" si="3104">_xlfn.ISOWEEKNUM(A1941)</f>
        <v>41</v>
      </c>
      <c r="D1942" s="34"/>
      <c r="E1942" s="10"/>
      <c r="F1942" s="2"/>
      <c r="G1942" s="11"/>
      <c r="H1942" s="15"/>
      <c r="I1942" s="2"/>
      <c r="J1942" s="59"/>
      <c r="K1942" s="18"/>
      <c r="L1942" s="3"/>
      <c r="N1942" s="61">
        <f>IF(Tableau1[[#This Row],[Noms_M]]=N$5,Tableau1[[#This Row],[Fin_M]]-Tableau1[[#This Row],[Début_M]],0)+IF(Tableau1[[#This Row],[Noms]]=N$5,Tableau1[[#This Row],[Fin]]-Tableau1[[#This Row],[Début]],0)</f>
        <v>0</v>
      </c>
      <c r="O1942" s="61">
        <f>IF(Tableau1[[#This Row],[Noms_M]]=O$5,Tableau1[[#This Row],[Fin_M]]-Tableau1[[#This Row],[Début_M]],0)+IF(Tableau1[[#This Row],[Noms]]=O$5,Tableau1[[#This Row],[Fin]]-Tableau1[[#This Row],[Début]],0)</f>
        <v>0</v>
      </c>
      <c r="P1942" s="61">
        <f>IF(Tableau1[[#This Row],[Noms_M]]=P$5,Tableau1[[#This Row],[Fin_M]]-Tableau1[[#This Row],[Début_M]],0)+IF(Tableau1[[#This Row],[Noms]]=P$5,Tableau1[[#This Row],[Fin]]-Tableau1[[#This Row],[Début]],0)</f>
        <v>0</v>
      </c>
      <c r="Q1942" s="61">
        <f>IF(Tableau1[[#This Row],[Noms_M]]=Q$5,Tableau1[[#This Row],[Fin_M]]-Tableau1[[#This Row],[Début_M]],0)+IF(Tableau1[[#This Row],[Noms]]=Q$5,Tableau1[[#This Row],[Fin]]-Tableau1[[#This Row],[Début]],0)</f>
        <v>0</v>
      </c>
      <c r="R1942" s="61">
        <f>IF(Tableau1[[#This Row],[Noms_M]]=R$5,Tableau1[[#This Row],[Fin_M]]-Tableau1[[#This Row],[Début_M]],0)+IF(Tableau1[[#This Row],[Noms]]=R$5,Tableau1[[#This Row],[Fin]]-Tableau1[[#This Row],[Début]],0)</f>
        <v>0</v>
      </c>
      <c r="S1942" s="62">
        <f>IF(Tableau1[[#This Row],[Noms_M]]=S$5,Tableau1[[#This Row],[Fin_M]]-Tableau1[[#This Row],[Début_M]],0)+IF(Tableau1[[#This Row],[Noms]]=S$5,Tableau1[[#This Row],[Fin]]-Tableau1[[#This Row],[Début]],0)</f>
        <v>0</v>
      </c>
    </row>
    <row r="1943" spans="1:26" s="17" customFormat="1" ht="20.25" customHeight="1" thickBot="1" x14ac:dyDescent="0.35">
      <c r="A1943" s="38"/>
      <c r="B1943" s="56" t="str">
        <f t="shared" ref="B1943" si="3105">TEXT(A1941,"mmm")</f>
        <v>oct</v>
      </c>
      <c r="C1943" s="57">
        <f t="shared" ref="C1943" si="3106">_xlfn.ISOWEEKNUM(A1941)</f>
        <v>41</v>
      </c>
      <c r="D1943" s="35"/>
      <c r="E1943" s="22"/>
      <c r="F1943" s="12"/>
      <c r="G1943" s="13"/>
      <c r="H1943" s="24"/>
      <c r="I1943" s="12"/>
      <c r="J1943" s="60"/>
      <c r="K1943" s="18"/>
      <c r="L1943" s="4"/>
      <c r="N1943" s="61">
        <f>IF(Tableau1[[#This Row],[Noms_M]]=N$5,Tableau1[[#This Row],[Fin_M]]-Tableau1[[#This Row],[Début_M]],0)+IF(Tableau1[[#This Row],[Noms]]=N$5,Tableau1[[#This Row],[Fin]]-Tableau1[[#This Row],[Début]],0)</f>
        <v>0</v>
      </c>
      <c r="O1943" s="61">
        <f>IF(Tableau1[[#This Row],[Noms_M]]=O$5,Tableau1[[#This Row],[Fin_M]]-Tableau1[[#This Row],[Début_M]],0)+IF(Tableau1[[#This Row],[Noms]]=O$5,Tableau1[[#This Row],[Fin]]-Tableau1[[#This Row],[Début]],0)</f>
        <v>0</v>
      </c>
      <c r="P1943" s="61">
        <f>IF(Tableau1[[#This Row],[Noms_M]]=P$5,Tableau1[[#This Row],[Fin_M]]-Tableau1[[#This Row],[Début_M]],0)+IF(Tableau1[[#This Row],[Noms]]=P$5,Tableau1[[#This Row],[Fin]]-Tableau1[[#This Row],[Début]],0)</f>
        <v>0</v>
      </c>
      <c r="Q1943" s="61">
        <f>IF(Tableau1[[#This Row],[Noms_M]]=Q$5,Tableau1[[#This Row],[Fin_M]]-Tableau1[[#This Row],[Début_M]],0)+IF(Tableau1[[#This Row],[Noms]]=Q$5,Tableau1[[#This Row],[Fin]]-Tableau1[[#This Row],[Début]],0)</f>
        <v>0</v>
      </c>
      <c r="R1943" s="61">
        <f>IF(Tableau1[[#This Row],[Noms_M]]=R$5,Tableau1[[#This Row],[Fin_M]]-Tableau1[[#This Row],[Début_M]],0)+IF(Tableau1[[#This Row],[Noms]]=R$5,Tableau1[[#This Row],[Fin]]-Tableau1[[#This Row],[Début]],0)</f>
        <v>0</v>
      </c>
      <c r="S1943" s="62">
        <f>IF(Tableau1[[#This Row],[Noms_M]]=S$5,Tableau1[[#This Row],[Fin_M]]-Tableau1[[#This Row],[Début_M]],0)+IF(Tableau1[[#This Row],[Noms]]=S$5,Tableau1[[#This Row],[Fin]]-Tableau1[[#This Row],[Début]],0)</f>
        <v>0</v>
      </c>
    </row>
    <row r="1944" spans="1:26" s="17" customFormat="1" ht="20.25" customHeight="1" thickBot="1" x14ac:dyDescent="0.35">
      <c r="A1944" s="36">
        <f>A1941+1</f>
        <v>46302</v>
      </c>
      <c r="B1944" s="55" t="str">
        <f t="shared" si="3031"/>
        <v>oct</v>
      </c>
      <c r="C1944" s="57">
        <f t="shared" ref="C1944" si="3107">_xlfn.ISOWEEKNUM(A1944)</f>
        <v>41</v>
      </c>
      <c r="D1944" s="33">
        <f>A1944</f>
        <v>46302</v>
      </c>
      <c r="E1944" s="8"/>
      <c r="F1944" s="1"/>
      <c r="G1944" s="9"/>
      <c r="H1944" s="14"/>
      <c r="I1944" s="1"/>
      <c r="J1944" s="58"/>
      <c r="K1944" s="18"/>
      <c r="L1944" s="7"/>
      <c r="N1944" s="61">
        <f>IF(Tableau1[[#This Row],[Noms_M]]=N$5,Tableau1[[#This Row],[Fin_M]]-Tableau1[[#This Row],[Début_M]],0)+IF(Tableau1[[#This Row],[Noms]]=N$5,Tableau1[[#This Row],[Fin]]-Tableau1[[#This Row],[Début]],0)</f>
        <v>0</v>
      </c>
      <c r="O1944" s="61">
        <f>IF(Tableau1[[#This Row],[Noms_M]]=O$5,Tableau1[[#This Row],[Fin_M]]-Tableau1[[#This Row],[Début_M]],0)+IF(Tableau1[[#This Row],[Noms]]=O$5,Tableau1[[#This Row],[Fin]]-Tableau1[[#This Row],[Début]],0)</f>
        <v>0</v>
      </c>
      <c r="P1944" s="61">
        <f>IF(Tableau1[[#This Row],[Noms_M]]=P$5,Tableau1[[#This Row],[Fin_M]]-Tableau1[[#This Row],[Début_M]],0)+IF(Tableau1[[#This Row],[Noms]]=P$5,Tableau1[[#This Row],[Fin]]-Tableau1[[#This Row],[Début]],0)</f>
        <v>0</v>
      </c>
      <c r="Q1944" s="61">
        <f>IF(Tableau1[[#This Row],[Noms_M]]=Q$5,Tableau1[[#This Row],[Fin_M]]-Tableau1[[#This Row],[Début_M]],0)+IF(Tableau1[[#This Row],[Noms]]=Q$5,Tableau1[[#This Row],[Fin]]-Tableau1[[#This Row],[Début]],0)</f>
        <v>0</v>
      </c>
      <c r="R1944" s="61">
        <f>IF(Tableau1[[#This Row],[Noms_M]]=R$5,Tableau1[[#This Row],[Fin_M]]-Tableau1[[#This Row],[Début_M]],0)+IF(Tableau1[[#This Row],[Noms]]=R$5,Tableau1[[#This Row],[Fin]]-Tableau1[[#This Row],[Début]],0)</f>
        <v>0</v>
      </c>
      <c r="S1944" s="62">
        <f>IF(Tableau1[[#This Row],[Noms_M]]=S$5,Tableau1[[#This Row],[Fin_M]]-Tableau1[[#This Row],[Début_M]],0)+IF(Tableau1[[#This Row],[Noms]]=S$5,Tableau1[[#This Row],[Fin]]-Tableau1[[#This Row],[Début]],0)</f>
        <v>0</v>
      </c>
    </row>
    <row r="1945" spans="1:26" s="17" customFormat="1" ht="20.25" customHeight="1" thickBot="1" x14ac:dyDescent="0.35">
      <c r="A1945" s="37"/>
      <c r="B1945" s="56" t="str">
        <f t="shared" si="3033"/>
        <v>oct</v>
      </c>
      <c r="C1945" s="57">
        <f t="shared" ref="C1945" si="3108">_xlfn.ISOWEEKNUM(A1944)</f>
        <v>41</v>
      </c>
      <c r="D1945" s="34"/>
      <c r="E1945" s="10"/>
      <c r="F1945" s="2"/>
      <c r="G1945" s="11"/>
      <c r="H1945" s="15"/>
      <c r="I1945" s="2"/>
      <c r="J1945" s="59"/>
      <c r="K1945" s="18"/>
      <c r="L1945" s="3"/>
      <c r="N1945" s="61">
        <f>IF(Tableau1[[#This Row],[Noms_M]]=N$5,Tableau1[[#This Row],[Fin_M]]-Tableau1[[#This Row],[Début_M]],0)+IF(Tableau1[[#This Row],[Noms]]=N$5,Tableau1[[#This Row],[Fin]]-Tableau1[[#This Row],[Début]],0)</f>
        <v>0</v>
      </c>
      <c r="O1945" s="61">
        <f>IF(Tableau1[[#This Row],[Noms_M]]=O$5,Tableau1[[#This Row],[Fin_M]]-Tableau1[[#This Row],[Début_M]],0)+IF(Tableau1[[#This Row],[Noms]]=O$5,Tableau1[[#This Row],[Fin]]-Tableau1[[#This Row],[Début]],0)</f>
        <v>0</v>
      </c>
      <c r="P1945" s="61">
        <f>IF(Tableau1[[#This Row],[Noms_M]]=P$5,Tableau1[[#This Row],[Fin_M]]-Tableau1[[#This Row],[Début_M]],0)+IF(Tableau1[[#This Row],[Noms]]=P$5,Tableau1[[#This Row],[Fin]]-Tableau1[[#This Row],[Début]],0)</f>
        <v>0</v>
      </c>
      <c r="Q1945" s="61">
        <f>IF(Tableau1[[#This Row],[Noms_M]]=Q$5,Tableau1[[#This Row],[Fin_M]]-Tableau1[[#This Row],[Début_M]],0)+IF(Tableau1[[#This Row],[Noms]]=Q$5,Tableau1[[#This Row],[Fin]]-Tableau1[[#This Row],[Début]],0)</f>
        <v>0</v>
      </c>
      <c r="R1945" s="61">
        <f>IF(Tableau1[[#This Row],[Noms_M]]=R$5,Tableau1[[#This Row],[Fin_M]]-Tableau1[[#This Row],[Début_M]],0)+IF(Tableau1[[#This Row],[Noms]]=R$5,Tableau1[[#This Row],[Fin]]-Tableau1[[#This Row],[Début]],0)</f>
        <v>0</v>
      </c>
      <c r="S1945" s="62">
        <f>IF(Tableau1[[#This Row],[Noms_M]]=S$5,Tableau1[[#This Row],[Fin_M]]-Tableau1[[#This Row],[Début_M]],0)+IF(Tableau1[[#This Row],[Noms]]=S$5,Tableau1[[#This Row],[Fin]]-Tableau1[[#This Row],[Début]],0)</f>
        <v>0</v>
      </c>
    </row>
    <row r="1946" spans="1:26" s="17" customFormat="1" ht="20.25" customHeight="1" thickBot="1" x14ac:dyDescent="0.35">
      <c r="A1946" s="38"/>
      <c r="B1946" s="56" t="str">
        <f t="shared" si="3035"/>
        <v>oct</v>
      </c>
      <c r="C1946" s="57">
        <f t="shared" ref="C1946" si="3109">_xlfn.ISOWEEKNUM(A1944)</f>
        <v>41</v>
      </c>
      <c r="D1946" s="35"/>
      <c r="E1946" s="22"/>
      <c r="F1946" s="12"/>
      <c r="G1946" s="13"/>
      <c r="H1946" s="24"/>
      <c r="I1946" s="12"/>
      <c r="J1946" s="60"/>
      <c r="K1946" s="18"/>
      <c r="L1946" s="4"/>
      <c r="N1946" s="61">
        <f>IF(Tableau1[[#This Row],[Noms_M]]=N$5,Tableau1[[#This Row],[Fin_M]]-Tableau1[[#This Row],[Début_M]],0)+IF(Tableau1[[#This Row],[Noms]]=N$5,Tableau1[[#This Row],[Fin]]-Tableau1[[#This Row],[Début]],0)</f>
        <v>0</v>
      </c>
      <c r="O1946" s="61">
        <f>IF(Tableau1[[#This Row],[Noms_M]]=O$5,Tableau1[[#This Row],[Fin_M]]-Tableau1[[#This Row],[Début_M]],0)+IF(Tableau1[[#This Row],[Noms]]=O$5,Tableau1[[#This Row],[Fin]]-Tableau1[[#This Row],[Début]],0)</f>
        <v>0</v>
      </c>
      <c r="P1946" s="61">
        <f>IF(Tableau1[[#This Row],[Noms_M]]=P$5,Tableau1[[#This Row],[Fin_M]]-Tableau1[[#This Row],[Début_M]],0)+IF(Tableau1[[#This Row],[Noms]]=P$5,Tableau1[[#This Row],[Fin]]-Tableau1[[#This Row],[Début]],0)</f>
        <v>0</v>
      </c>
      <c r="Q1946" s="61">
        <f>IF(Tableau1[[#This Row],[Noms_M]]=Q$5,Tableau1[[#This Row],[Fin_M]]-Tableau1[[#This Row],[Début_M]],0)+IF(Tableau1[[#This Row],[Noms]]=Q$5,Tableau1[[#This Row],[Fin]]-Tableau1[[#This Row],[Début]],0)</f>
        <v>0</v>
      </c>
      <c r="R1946" s="61">
        <f>IF(Tableau1[[#This Row],[Noms_M]]=R$5,Tableau1[[#This Row],[Fin_M]]-Tableau1[[#This Row],[Début_M]],0)+IF(Tableau1[[#This Row],[Noms]]=R$5,Tableau1[[#This Row],[Fin]]-Tableau1[[#This Row],[Début]],0)</f>
        <v>0</v>
      </c>
      <c r="S1946" s="62">
        <f>IF(Tableau1[[#This Row],[Noms_M]]=S$5,Tableau1[[#This Row],[Fin_M]]-Tableau1[[#This Row],[Début_M]],0)+IF(Tableau1[[#This Row],[Noms]]=S$5,Tableau1[[#This Row],[Fin]]-Tableau1[[#This Row],[Début]],0)</f>
        <v>0</v>
      </c>
    </row>
    <row r="1947" spans="1:26" s="17" customFormat="1" ht="20.25" customHeight="1" thickBot="1" x14ac:dyDescent="0.35">
      <c r="A1947" s="36">
        <f>A1944+1</f>
        <v>46303</v>
      </c>
      <c r="B1947" s="55" t="str">
        <f t="shared" si="3037"/>
        <v>oct</v>
      </c>
      <c r="C1947" s="57">
        <f t="shared" ref="C1947" si="3110">_xlfn.ISOWEEKNUM(A1947)</f>
        <v>41</v>
      </c>
      <c r="D1947" s="33">
        <f>A1947</f>
        <v>46303</v>
      </c>
      <c r="E1947" s="8"/>
      <c r="F1947" s="1"/>
      <c r="G1947" s="9"/>
      <c r="H1947" s="14"/>
      <c r="I1947" s="1"/>
      <c r="J1947" s="58"/>
      <c r="K1947" s="18"/>
      <c r="L1947" s="7"/>
      <c r="N1947" s="61">
        <f>IF(Tableau1[[#This Row],[Noms_M]]=N$5,Tableau1[[#This Row],[Fin_M]]-Tableau1[[#This Row],[Début_M]],0)+IF(Tableau1[[#This Row],[Noms]]=N$5,Tableau1[[#This Row],[Fin]]-Tableau1[[#This Row],[Début]],0)</f>
        <v>0</v>
      </c>
      <c r="O1947" s="61">
        <f>IF(Tableau1[[#This Row],[Noms_M]]=O$5,Tableau1[[#This Row],[Fin_M]]-Tableau1[[#This Row],[Début_M]],0)+IF(Tableau1[[#This Row],[Noms]]=O$5,Tableau1[[#This Row],[Fin]]-Tableau1[[#This Row],[Début]],0)</f>
        <v>0</v>
      </c>
      <c r="P1947" s="61">
        <f>IF(Tableau1[[#This Row],[Noms_M]]=P$5,Tableau1[[#This Row],[Fin_M]]-Tableau1[[#This Row],[Début_M]],0)+IF(Tableau1[[#This Row],[Noms]]=P$5,Tableau1[[#This Row],[Fin]]-Tableau1[[#This Row],[Début]],0)</f>
        <v>0</v>
      </c>
      <c r="Q1947" s="61">
        <f>IF(Tableau1[[#This Row],[Noms_M]]=Q$5,Tableau1[[#This Row],[Fin_M]]-Tableau1[[#This Row],[Début_M]],0)+IF(Tableau1[[#This Row],[Noms]]=Q$5,Tableau1[[#This Row],[Fin]]-Tableau1[[#This Row],[Début]],0)</f>
        <v>0</v>
      </c>
      <c r="R1947" s="61">
        <f>IF(Tableau1[[#This Row],[Noms_M]]=R$5,Tableau1[[#This Row],[Fin_M]]-Tableau1[[#This Row],[Début_M]],0)+IF(Tableau1[[#This Row],[Noms]]=R$5,Tableau1[[#This Row],[Fin]]-Tableau1[[#This Row],[Début]],0)</f>
        <v>0</v>
      </c>
      <c r="S1947" s="62">
        <f>IF(Tableau1[[#This Row],[Noms_M]]=S$5,Tableau1[[#This Row],[Fin_M]]-Tableau1[[#This Row],[Début_M]],0)+IF(Tableau1[[#This Row],[Noms]]=S$5,Tableau1[[#This Row],[Fin]]-Tableau1[[#This Row],[Début]],0)</f>
        <v>0</v>
      </c>
    </row>
    <row r="1948" spans="1:26" s="17" customFormat="1" ht="20.25" customHeight="1" thickBot="1" x14ac:dyDescent="0.35">
      <c r="A1948" s="37"/>
      <c r="B1948" s="56" t="str">
        <f t="shared" si="3039"/>
        <v>oct</v>
      </c>
      <c r="C1948" s="57">
        <f t="shared" ref="C1948" si="3111">_xlfn.ISOWEEKNUM(A1947)</f>
        <v>41</v>
      </c>
      <c r="D1948" s="34"/>
      <c r="E1948" s="10"/>
      <c r="F1948" s="2"/>
      <c r="G1948" s="11"/>
      <c r="H1948" s="15"/>
      <c r="I1948" s="2"/>
      <c r="J1948" s="59"/>
      <c r="K1948" s="18"/>
      <c r="L1948" s="3"/>
      <c r="N1948" s="61">
        <f>IF(Tableau1[[#This Row],[Noms_M]]=N$5,Tableau1[[#This Row],[Fin_M]]-Tableau1[[#This Row],[Début_M]],0)+IF(Tableau1[[#This Row],[Noms]]=N$5,Tableau1[[#This Row],[Fin]]-Tableau1[[#This Row],[Début]],0)</f>
        <v>0</v>
      </c>
      <c r="O1948" s="61">
        <f>IF(Tableau1[[#This Row],[Noms_M]]=O$5,Tableau1[[#This Row],[Fin_M]]-Tableau1[[#This Row],[Début_M]],0)+IF(Tableau1[[#This Row],[Noms]]=O$5,Tableau1[[#This Row],[Fin]]-Tableau1[[#This Row],[Début]],0)</f>
        <v>0</v>
      </c>
      <c r="P1948" s="61">
        <f>IF(Tableau1[[#This Row],[Noms_M]]=P$5,Tableau1[[#This Row],[Fin_M]]-Tableau1[[#This Row],[Début_M]],0)+IF(Tableau1[[#This Row],[Noms]]=P$5,Tableau1[[#This Row],[Fin]]-Tableau1[[#This Row],[Début]],0)</f>
        <v>0</v>
      </c>
      <c r="Q1948" s="61">
        <f>IF(Tableau1[[#This Row],[Noms_M]]=Q$5,Tableau1[[#This Row],[Fin_M]]-Tableau1[[#This Row],[Début_M]],0)+IF(Tableau1[[#This Row],[Noms]]=Q$5,Tableau1[[#This Row],[Fin]]-Tableau1[[#This Row],[Début]],0)</f>
        <v>0</v>
      </c>
      <c r="R1948" s="61">
        <f>IF(Tableau1[[#This Row],[Noms_M]]=R$5,Tableau1[[#This Row],[Fin_M]]-Tableau1[[#This Row],[Début_M]],0)+IF(Tableau1[[#This Row],[Noms]]=R$5,Tableau1[[#This Row],[Fin]]-Tableau1[[#This Row],[Début]],0)</f>
        <v>0</v>
      </c>
      <c r="S1948" s="62">
        <f>IF(Tableau1[[#This Row],[Noms_M]]=S$5,Tableau1[[#This Row],[Fin_M]]-Tableau1[[#This Row],[Début_M]],0)+IF(Tableau1[[#This Row],[Noms]]=S$5,Tableau1[[#This Row],[Fin]]-Tableau1[[#This Row],[Début]],0)</f>
        <v>0</v>
      </c>
    </row>
    <row r="1949" spans="1:26" s="17" customFormat="1" ht="20.25" customHeight="1" thickBot="1" x14ac:dyDescent="0.35">
      <c r="A1949" s="38"/>
      <c r="B1949" s="56" t="str">
        <f t="shared" si="3041"/>
        <v>oct</v>
      </c>
      <c r="C1949" s="57">
        <f t="shared" ref="C1949" si="3112">_xlfn.ISOWEEKNUM(A1947)</f>
        <v>41</v>
      </c>
      <c r="D1949" s="35"/>
      <c r="E1949" s="22"/>
      <c r="F1949" s="12"/>
      <c r="G1949" s="13"/>
      <c r="H1949" s="24"/>
      <c r="I1949" s="12"/>
      <c r="J1949" s="60"/>
      <c r="K1949" s="18"/>
      <c r="L1949" s="4"/>
      <c r="N1949" s="61">
        <f>IF(Tableau1[[#This Row],[Noms_M]]=N$5,Tableau1[[#This Row],[Fin_M]]-Tableau1[[#This Row],[Début_M]],0)+IF(Tableau1[[#This Row],[Noms]]=N$5,Tableau1[[#This Row],[Fin]]-Tableau1[[#This Row],[Début]],0)</f>
        <v>0</v>
      </c>
      <c r="O1949" s="61">
        <f>IF(Tableau1[[#This Row],[Noms_M]]=O$5,Tableau1[[#This Row],[Fin_M]]-Tableau1[[#This Row],[Début_M]],0)+IF(Tableau1[[#This Row],[Noms]]=O$5,Tableau1[[#This Row],[Fin]]-Tableau1[[#This Row],[Début]],0)</f>
        <v>0</v>
      </c>
      <c r="P1949" s="61">
        <f>IF(Tableau1[[#This Row],[Noms_M]]=P$5,Tableau1[[#This Row],[Fin_M]]-Tableau1[[#This Row],[Début_M]],0)+IF(Tableau1[[#This Row],[Noms]]=P$5,Tableau1[[#This Row],[Fin]]-Tableau1[[#This Row],[Début]],0)</f>
        <v>0</v>
      </c>
      <c r="Q1949" s="61">
        <f>IF(Tableau1[[#This Row],[Noms_M]]=Q$5,Tableau1[[#This Row],[Fin_M]]-Tableau1[[#This Row],[Début_M]],0)+IF(Tableau1[[#This Row],[Noms]]=Q$5,Tableau1[[#This Row],[Fin]]-Tableau1[[#This Row],[Début]],0)</f>
        <v>0</v>
      </c>
      <c r="R1949" s="61">
        <f>IF(Tableau1[[#This Row],[Noms_M]]=R$5,Tableau1[[#This Row],[Fin_M]]-Tableau1[[#This Row],[Début_M]],0)+IF(Tableau1[[#This Row],[Noms]]=R$5,Tableau1[[#This Row],[Fin]]-Tableau1[[#This Row],[Début]],0)</f>
        <v>0</v>
      </c>
      <c r="S1949" s="62">
        <f>IF(Tableau1[[#This Row],[Noms_M]]=S$5,Tableau1[[#This Row],[Fin_M]]-Tableau1[[#This Row],[Début_M]],0)+IF(Tableau1[[#This Row],[Noms]]=S$5,Tableau1[[#This Row],[Fin]]-Tableau1[[#This Row],[Début]],0)</f>
        <v>0</v>
      </c>
    </row>
    <row r="1950" spans="1:26" s="17" customFormat="1" ht="20.25" customHeight="1" thickBot="1" x14ac:dyDescent="0.35">
      <c r="A1950" s="36">
        <f>A1947+1</f>
        <v>46304</v>
      </c>
      <c r="B1950" s="55" t="str">
        <f t="shared" si="3043"/>
        <v>oct</v>
      </c>
      <c r="C1950" s="57">
        <f t="shared" ref="C1950" si="3113">_xlfn.ISOWEEKNUM(A1950)</f>
        <v>41</v>
      </c>
      <c r="D1950" s="33">
        <f>A1950</f>
        <v>46304</v>
      </c>
      <c r="E1950" s="8"/>
      <c r="F1950" s="1"/>
      <c r="G1950" s="9"/>
      <c r="H1950" s="14"/>
      <c r="I1950" s="1"/>
      <c r="J1950" s="58"/>
      <c r="K1950" s="18"/>
      <c r="L1950" s="7"/>
      <c r="N1950" s="61">
        <f>IF(Tableau1[[#This Row],[Noms_M]]=N$5,Tableau1[[#This Row],[Fin_M]]-Tableau1[[#This Row],[Début_M]],0)+IF(Tableau1[[#This Row],[Noms]]=N$5,Tableau1[[#This Row],[Fin]]-Tableau1[[#This Row],[Début]],0)</f>
        <v>0</v>
      </c>
      <c r="O1950" s="61">
        <f>IF(Tableau1[[#This Row],[Noms_M]]=O$5,Tableau1[[#This Row],[Fin_M]]-Tableau1[[#This Row],[Début_M]],0)+IF(Tableau1[[#This Row],[Noms]]=O$5,Tableau1[[#This Row],[Fin]]-Tableau1[[#This Row],[Début]],0)</f>
        <v>0</v>
      </c>
      <c r="P1950" s="61">
        <f>IF(Tableau1[[#This Row],[Noms_M]]=P$5,Tableau1[[#This Row],[Fin_M]]-Tableau1[[#This Row],[Début_M]],0)+IF(Tableau1[[#This Row],[Noms]]=P$5,Tableau1[[#This Row],[Fin]]-Tableau1[[#This Row],[Début]],0)</f>
        <v>0</v>
      </c>
      <c r="Q1950" s="61">
        <f>IF(Tableau1[[#This Row],[Noms_M]]=Q$5,Tableau1[[#This Row],[Fin_M]]-Tableau1[[#This Row],[Début_M]],0)+IF(Tableau1[[#This Row],[Noms]]=Q$5,Tableau1[[#This Row],[Fin]]-Tableau1[[#This Row],[Début]],0)</f>
        <v>0</v>
      </c>
      <c r="R1950" s="61">
        <f>IF(Tableau1[[#This Row],[Noms_M]]=R$5,Tableau1[[#This Row],[Fin_M]]-Tableau1[[#This Row],[Début_M]],0)+IF(Tableau1[[#This Row],[Noms]]=R$5,Tableau1[[#This Row],[Fin]]-Tableau1[[#This Row],[Début]],0)</f>
        <v>0</v>
      </c>
      <c r="S1950" s="62">
        <f>IF(Tableau1[[#This Row],[Noms_M]]=S$5,Tableau1[[#This Row],[Fin_M]]-Tableau1[[#This Row],[Début_M]],0)+IF(Tableau1[[#This Row],[Noms]]=S$5,Tableau1[[#This Row],[Fin]]-Tableau1[[#This Row],[Début]],0)</f>
        <v>0</v>
      </c>
    </row>
    <row r="1951" spans="1:26" s="17" customFormat="1" ht="20.25" customHeight="1" thickBot="1" x14ac:dyDescent="0.35">
      <c r="A1951" s="37"/>
      <c r="B1951" s="56" t="str">
        <f t="shared" si="3045"/>
        <v>oct</v>
      </c>
      <c r="C1951" s="57">
        <f t="shared" ref="C1951" si="3114">_xlfn.ISOWEEKNUM(A1950)</f>
        <v>41</v>
      </c>
      <c r="D1951" s="34"/>
      <c r="E1951" s="10"/>
      <c r="F1951" s="2"/>
      <c r="G1951" s="11"/>
      <c r="H1951" s="15"/>
      <c r="I1951" s="2"/>
      <c r="J1951" s="59"/>
      <c r="K1951" s="18"/>
      <c r="L1951" s="3"/>
      <c r="N1951" s="61">
        <f>IF(Tableau1[[#This Row],[Noms_M]]=N$5,Tableau1[[#This Row],[Fin_M]]-Tableau1[[#This Row],[Début_M]],0)+IF(Tableau1[[#This Row],[Noms]]=N$5,Tableau1[[#This Row],[Fin]]-Tableau1[[#This Row],[Début]],0)</f>
        <v>0</v>
      </c>
      <c r="O1951" s="61">
        <f>IF(Tableau1[[#This Row],[Noms_M]]=O$5,Tableau1[[#This Row],[Fin_M]]-Tableau1[[#This Row],[Début_M]],0)+IF(Tableau1[[#This Row],[Noms]]=O$5,Tableau1[[#This Row],[Fin]]-Tableau1[[#This Row],[Début]],0)</f>
        <v>0</v>
      </c>
      <c r="P1951" s="61">
        <f>IF(Tableau1[[#This Row],[Noms_M]]=P$5,Tableau1[[#This Row],[Fin_M]]-Tableau1[[#This Row],[Début_M]],0)+IF(Tableau1[[#This Row],[Noms]]=P$5,Tableau1[[#This Row],[Fin]]-Tableau1[[#This Row],[Début]],0)</f>
        <v>0</v>
      </c>
      <c r="Q1951" s="61">
        <f>IF(Tableau1[[#This Row],[Noms_M]]=Q$5,Tableau1[[#This Row],[Fin_M]]-Tableau1[[#This Row],[Début_M]],0)+IF(Tableau1[[#This Row],[Noms]]=Q$5,Tableau1[[#This Row],[Fin]]-Tableau1[[#This Row],[Début]],0)</f>
        <v>0</v>
      </c>
      <c r="R1951" s="61">
        <f>IF(Tableau1[[#This Row],[Noms_M]]=R$5,Tableau1[[#This Row],[Fin_M]]-Tableau1[[#This Row],[Début_M]],0)+IF(Tableau1[[#This Row],[Noms]]=R$5,Tableau1[[#This Row],[Fin]]-Tableau1[[#This Row],[Début]],0)</f>
        <v>0</v>
      </c>
      <c r="S1951" s="62">
        <f>IF(Tableau1[[#This Row],[Noms_M]]=S$5,Tableau1[[#This Row],[Fin_M]]-Tableau1[[#This Row],[Début_M]],0)+IF(Tableau1[[#This Row],[Noms]]=S$5,Tableau1[[#This Row],[Fin]]-Tableau1[[#This Row],[Début]],0)</f>
        <v>0</v>
      </c>
    </row>
    <row r="1952" spans="1:26" s="17" customFormat="1" ht="20.25" customHeight="1" thickBot="1" x14ac:dyDescent="0.35">
      <c r="A1952" s="38"/>
      <c r="B1952" s="56" t="str">
        <f t="shared" si="3047"/>
        <v>oct</v>
      </c>
      <c r="C1952" s="57">
        <f t="shared" ref="C1952" si="3115">_xlfn.ISOWEEKNUM(A1950)</f>
        <v>41</v>
      </c>
      <c r="D1952" s="35"/>
      <c r="E1952" s="22"/>
      <c r="F1952" s="12"/>
      <c r="G1952" s="13"/>
      <c r="H1952" s="24"/>
      <c r="I1952" s="12"/>
      <c r="J1952" s="60"/>
      <c r="K1952" s="18"/>
      <c r="L1952" s="4"/>
      <c r="N1952" s="61">
        <f>IF(Tableau1[[#This Row],[Noms_M]]=N$5,Tableau1[[#This Row],[Fin_M]]-Tableau1[[#This Row],[Début_M]],0)+IF(Tableau1[[#This Row],[Noms]]=N$5,Tableau1[[#This Row],[Fin]]-Tableau1[[#This Row],[Début]],0)</f>
        <v>0</v>
      </c>
      <c r="O1952" s="61">
        <f>IF(Tableau1[[#This Row],[Noms_M]]=O$5,Tableau1[[#This Row],[Fin_M]]-Tableau1[[#This Row],[Début_M]],0)+IF(Tableau1[[#This Row],[Noms]]=O$5,Tableau1[[#This Row],[Fin]]-Tableau1[[#This Row],[Début]],0)</f>
        <v>0</v>
      </c>
      <c r="P1952" s="61">
        <f>IF(Tableau1[[#This Row],[Noms_M]]=P$5,Tableau1[[#This Row],[Fin_M]]-Tableau1[[#This Row],[Début_M]],0)+IF(Tableau1[[#This Row],[Noms]]=P$5,Tableau1[[#This Row],[Fin]]-Tableau1[[#This Row],[Début]],0)</f>
        <v>0</v>
      </c>
      <c r="Q1952" s="61">
        <f>IF(Tableau1[[#This Row],[Noms_M]]=Q$5,Tableau1[[#This Row],[Fin_M]]-Tableau1[[#This Row],[Début_M]],0)+IF(Tableau1[[#This Row],[Noms]]=Q$5,Tableau1[[#This Row],[Fin]]-Tableau1[[#This Row],[Début]],0)</f>
        <v>0</v>
      </c>
      <c r="R1952" s="61">
        <f>IF(Tableau1[[#This Row],[Noms_M]]=R$5,Tableau1[[#This Row],[Fin_M]]-Tableau1[[#This Row],[Début_M]],0)+IF(Tableau1[[#This Row],[Noms]]=R$5,Tableau1[[#This Row],[Fin]]-Tableau1[[#This Row],[Début]],0)</f>
        <v>0</v>
      </c>
      <c r="S1952" s="62">
        <f>IF(Tableau1[[#This Row],[Noms_M]]=S$5,Tableau1[[#This Row],[Fin_M]]-Tableau1[[#This Row],[Début_M]],0)+IF(Tableau1[[#This Row],[Noms]]=S$5,Tableau1[[#This Row],[Fin]]-Tableau1[[#This Row],[Début]],0)</f>
        <v>0</v>
      </c>
    </row>
    <row r="1953" spans="1:26" s="17" customFormat="1" ht="20.25" customHeight="1" thickBot="1" x14ac:dyDescent="0.35">
      <c r="A1953" s="36">
        <f>A1950+1</f>
        <v>46305</v>
      </c>
      <c r="B1953" s="55" t="str">
        <f t="shared" si="3049"/>
        <v>oct</v>
      </c>
      <c r="C1953" s="57">
        <f t="shared" ref="C1953" si="3116">_xlfn.ISOWEEKNUM(A1953)</f>
        <v>41</v>
      </c>
      <c r="D1953" s="33">
        <f>A1953</f>
        <v>46305</v>
      </c>
      <c r="E1953" s="8"/>
      <c r="F1953" s="1"/>
      <c r="G1953" s="9"/>
      <c r="H1953" s="14"/>
      <c r="I1953" s="1"/>
      <c r="J1953" s="58"/>
      <c r="K1953" s="18"/>
      <c r="L1953" s="7"/>
      <c r="N1953" s="61">
        <f>IF(Tableau1[[#This Row],[Noms_M]]=N$5,Tableau1[[#This Row],[Fin_M]]-Tableau1[[#This Row],[Début_M]],0)+IF(Tableau1[[#This Row],[Noms]]=N$5,Tableau1[[#This Row],[Fin]]-Tableau1[[#This Row],[Début]],0)</f>
        <v>0</v>
      </c>
      <c r="O1953" s="61">
        <f>IF(Tableau1[[#This Row],[Noms_M]]=O$5,Tableau1[[#This Row],[Fin_M]]-Tableau1[[#This Row],[Début_M]],0)+IF(Tableau1[[#This Row],[Noms]]=O$5,Tableau1[[#This Row],[Fin]]-Tableau1[[#This Row],[Début]],0)</f>
        <v>0</v>
      </c>
      <c r="P1953" s="61">
        <f>IF(Tableau1[[#This Row],[Noms_M]]=P$5,Tableau1[[#This Row],[Fin_M]]-Tableau1[[#This Row],[Début_M]],0)+IF(Tableau1[[#This Row],[Noms]]=P$5,Tableau1[[#This Row],[Fin]]-Tableau1[[#This Row],[Début]],0)</f>
        <v>0</v>
      </c>
      <c r="Q1953" s="61">
        <f>IF(Tableau1[[#This Row],[Noms_M]]=Q$5,Tableau1[[#This Row],[Fin_M]]-Tableau1[[#This Row],[Début_M]],0)+IF(Tableau1[[#This Row],[Noms]]=Q$5,Tableau1[[#This Row],[Fin]]-Tableau1[[#This Row],[Début]],0)</f>
        <v>0</v>
      </c>
      <c r="R1953" s="61">
        <f>IF(Tableau1[[#This Row],[Noms_M]]=R$5,Tableau1[[#This Row],[Fin_M]]-Tableau1[[#This Row],[Début_M]],0)+IF(Tableau1[[#This Row],[Noms]]=R$5,Tableau1[[#This Row],[Fin]]-Tableau1[[#This Row],[Début]],0)</f>
        <v>0</v>
      </c>
      <c r="S1953" s="62">
        <f>IF(Tableau1[[#This Row],[Noms_M]]=S$5,Tableau1[[#This Row],[Fin_M]]-Tableau1[[#This Row],[Début_M]],0)+IF(Tableau1[[#This Row],[Noms]]=S$5,Tableau1[[#This Row],[Fin]]-Tableau1[[#This Row],[Début]],0)</f>
        <v>0</v>
      </c>
    </row>
    <row r="1954" spans="1:26" s="17" customFormat="1" ht="20.25" customHeight="1" thickBot="1" x14ac:dyDescent="0.35">
      <c r="A1954" s="37"/>
      <c r="B1954" s="56" t="str">
        <f t="shared" si="3051"/>
        <v>oct</v>
      </c>
      <c r="C1954" s="57">
        <f t="shared" ref="C1954" si="3117">_xlfn.ISOWEEKNUM(A1953)</f>
        <v>41</v>
      </c>
      <c r="D1954" s="34"/>
      <c r="E1954" s="10"/>
      <c r="F1954" s="2"/>
      <c r="G1954" s="11"/>
      <c r="H1954" s="15"/>
      <c r="I1954" s="2"/>
      <c r="J1954" s="59"/>
      <c r="K1954" s="18"/>
      <c r="L1954" s="3"/>
      <c r="N1954" s="61">
        <f>IF(Tableau1[[#This Row],[Noms_M]]=N$5,Tableau1[[#This Row],[Fin_M]]-Tableau1[[#This Row],[Début_M]],0)+IF(Tableau1[[#This Row],[Noms]]=N$5,Tableau1[[#This Row],[Fin]]-Tableau1[[#This Row],[Début]],0)</f>
        <v>0</v>
      </c>
      <c r="O1954" s="61">
        <f>IF(Tableau1[[#This Row],[Noms_M]]=O$5,Tableau1[[#This Row],[Fin_M]]-Tableau1[[#This Row],[Début_M]],0)+IF(Tableau1[[#This Row],[Noms]]=O$5,Tableau1[[#This Row],[Fin]]-Tableau1[[#This Row],[Début]],0)</f>
        <v>0</v>
      </c>
      <c r="P1954" s="61">
        <f>IF(Tableau1[[#This Row],[Noms_M]]=P$5,Tableau1[[#This Row],[Fin_M]]-Tableau1[[#This Row],[Début_M]],0)+IF(Tableau1[[#This Row],[Noms]]=P$5,Tableau1[[#This Row],[Fin]]-Tableau1[[#This Row],[Début]],0)</f>
        <v>0</v>
      </c>
      <c r="Q1954" s="61">
        <f>IF(Tableau1[[#This Row],[Noms_M]]=Q$5,Tableau1[[#This Row],[Fin_M]]-Tableau1[[#This Row],[Début_M]],0)+IF(Tableau1[[#This Row],[Noms]]=Q$5,Tableau1[[#This Row],[Fin]]-Tableau1[[#This Row],[Début]],0)</f>
        <v>0</v>
      </c>
      <c r="R1954" s="61">
        <f>IF(Tableau1[[#This Row],[Noms_M]]=R$5,Tableau1[[#This Row],[Fin_M]]-Tableau1[[#This Row],[Début_M]],0)+IF(Tableau1[[#This Row],[Noms]]=R$5,Tableau1[[#This Row],[Fin]]-Tableau1[[#This Row],[Début]],0)</f>
        <v>0</v>
      </c>
      <c r="S1954" s="62">
        <f>IF(Tableau1[[#This Row],[Noms_M]]=S$5,Tableau1[[#This Row],[Fin_M]]-Tableau1[[#This Row],[Début_M]],0)+IF(Tableau1[[#This Row],[Noms]]=S$5,Tableau1[[#This Row],[Fin]]-Tableau1[[#This Row],[Début]],0)</f>
        <v>0</v>
      </c>
    </row>
    <row r="1955" spans="1:26" s="17" customFormat="1" ht="20.25" customHeight="1" thickBot="1" x14ac:dyDescent="0.35">
      <c r="A1955" s="38"/>
      <c r="B1955" s="56" t="str">
        <f t="shared" si="3053"/>
        <v>oct</v>
      </c>
      <c r="C1955" s="57">
        <f t="shared" ref="C1955" si="3118">_xlfn.ISOWEEKNUM(A1953)</f>
        <v>41</v>
      </c>
      <c r="D1955" s="35"/>
      <c r="E1955" s="22"/>
      <c r="F1955" s="12"/>
      <c r="G1955" s="13"/>
      <c r="H1955" s="24"/>
      <c r="I1955" s="12"/>
      <c r="J1955" s="60"/>
      <c r="K1955" s="18"/>
      <c r="L1955" s="4"/>
      <c r="N1955" s="61">
        <f>IF(Tableau1[[#This Row],[Noms_M]]=N$5,Tableau1[[#This Row],[Fin_M]]-Tableau1[[#This Row],[Début_M]],0)+IF(Tableau1[[#This Row],[Noms]]=N$5,Tableau1[[#This Row],[Fin]]-Tableau1[[#This Row],[Début]],0)</f>
        <v>0</v>
      </c>
      <c r="O1955" s="61">
        <f>IF(Tableau1[[#This Row],[Noms_M]]=O$5,Tableau1[[#This Row],[Fin_M]]-Tableau1[[#This Row],[Début_M]],0)+IF(Tableau1[[#This Row],[Noms]]=O$5,Tableau1[[#This Row],[Fin]]-Tableau1[[#This Row],[Début]],0)</f>
        <v>0</v>
      </c>
      <c r="P1955" s="61">
        <f>IF(Tableau1[[#This Row],[Noms_M]]=P$5,Tableau1[[#This Row],[Fin_M]]-Tableau1[[#This Row],[Début_M]],0)+IF(Tableau1[[#This Row],[Noms]]=P$5,Tableau1[[#This Row],[Fin]]-Tableau1[[#This Row],[Début]],0)</f>
        <v>0</v>
      </c>
      <c r="Q1955" s="61">
        <f>IF(Tableau1[[#This Row],[Noms_M]]=Q$5,Tableau1[[#This Row],[Fin_M]]-Tableau1[[#This Row],[Début_M]],0)+IF(Tableau1[[#This Row],[Noms]]=Q$5,Tableau1[[#This Row],[Fin]]-Tableau1[[#This Row],[Début]],0)</f>
        <v>0</v>
      </c>
      <c r="R1955" s="61">
        <f>IF(Tableau1[[#This Row],[Noms_M]]=R$5,Tableau1[[#This Row],[Fin_M]]-Tableau1[[#This Row],[Début_M]],0)+IF(Tableau1[[#This Row],[Noms]]=R$5,Tableau1[[#This Row],[Fin]]-Tableau1[[#This Row],[Début]],0)</f>
        <v>0</v>
      </c>
      <c r="S1955" s="62">
        <f>IF(Tableau1[[#This Row],[Noms_M]]=S$5,Tableau1[[#This Row],[Fin_M]]-Tableau1[[#This Row],[Début_M]],0)+IF(Tableau1[[#This Row],[Noms]]=S$5,Tableau1[[#This Row],[Fin]]-Tableau1[[#This Row],[Début]],0)</f>
        <v>0</v>
      </c>
    </row>
    <row r="1956" spans="1:26" s="17" customFormat="1" ht="20.25" customHeight="1" thickBot="1" x14ac:dyDescent="0.35">
      <c r="A1956" s="36">
        <f>A1953+1</f>
        <v>46306</v>
      </c>
      <c r="B1956" s="55" t="str">
        <f t="shared" ref="B1956" si="3119">TEXT(A1956,"mmm")</f>
        <v>oct</v>
      </c>
      <c r="C1956" s="57">
        <f t="shared" ref="C1956" si="3120">_xlfn.ISOWEEKNUM(A1956)</f>
        <v>41</v>
      </c>
      <c r="D1956" s="33">
        <f>A1956</f>
        <v>46306</v>
      </c>
      <c r="E1956" s="8"/>
      <c r="F1956" s="1"/>
      <c r="G1956" s="9"/>
      <c r="H1956" s="14"/>
      <c r="I1956" s="1"/>
      <c r="J1956" s="58"/>
      <c r="K1956" s="18"/>
      <c r="L1956" s="7"/>
      <c r="N1956" s="61">
        <f>IF(Tableau1[[#This Row],[Noms_M]]=N$5,Tableau1[[#This Row],[Fin_M]]-Tableau1[[#This Row],[Début_M]],0)+IF(Tableau1[[#This Row],[Noms]]=N$5,Tableau1[[#This Row],[Fin]]-Tableau1[[#This Row],[Début]],0)</f>
        <v>0</v>
      </c>
      <c r="O1956" s="61">
        <f>IF(Tableau1[[#This Row],[Noms_M]]=O$5,Tableau1[[#This Row],[Fin_M]]-Tableau1[[#This Row],[Début_M]],0)+IF(Tableau1[[#This Row],[Noms]]=O$5,Tableau1[[#This Row],[Fin]]-Tableau1[[#This Row],[Début]],0)</f>
        <v>0</v>
      </c>
      <c r="P1956" s="61">
        <f>IF(Tableau1[[#This Row],[Noms_M]]=P$5,Tableau1[[#This Row],[Fin_M]]-Tableau1[[#This Row],[Début_M]],0)+IF(Tableau1[[#This Row],[Noms]]=P$5,Tableau1[[#This Row],[Fin]]-Tableau1[[#This Row],[Début]],0)</f>
        <v>0</v>
      </c>
      <c r="Q1956" s="61">
        <f>IF(Tableau1[[#This Row],[Noms_M]]=Q$5,Tableau1[[#This Row],[Fin_M]]-Tableau1[[#This Row],[Début_M]],0)+IF(Tableau1[[#This Row],[Noms]]=Q$5,Tableau1[[#This Row],[Fin]]-Tableau1[[#This Row],[Début]],0)</f>
        <v>0</v>
      </c>
      <c r="R1956" s="61">
        <f>IF(Tableau1[[#This Row],[Noms_M]]=R$5,Tableau1[[#This Row],[Fin_M]]-Tableau1[[#This Row],[Début_M]],0)+IF(Tableau1[[#This Row],[Noms]]=R$5,Tableau1[[#This Row],[Fin]]-Tableau1[[#This Row],[Début]],0)</f>
        <v>0</v>
      </c>
      <c r="S1956" s="62">
        <f>IF(Tableau1[[#This Row],[Noms_M]]=S$5,Tableau1[[#This Row],[Fin_M]]-Tableau1[[#This Row],[Début_M]],0)+IF(Tableau1[[#This Row],[Noms]]=S$5,Tableau1[[#This Row],[Fin]]-Tableau1[[#This Row],[Début]],0)</f>
        <v>0</v>
      </c>
    </row>
    <row r="1957" spans="1:26" s="17" customFormat="1" ht="20.25" customHeight="1" thickBot="1" x14ac:dyDescent="0.35">
      <c r="A1957" s="37"/>
      <c r="B1957" s="56" t="str">
        <f t="shared" ref="B1957" si="3121">TEXT(A1956,"mmm")</f>
        <v>oct</v>
      </c>
      <c r="C1957" s="57">
        <f t="shared" ref="C1957" si="3122">_xlfn.ISOWEEKNUM(A1956)</f>
        <v>41</v>
      </c>
      <c r="D1957" s="34"/>
      <c r="E1957" s="10"/>
      <c r="F1957" s="2"/>
      <c r="G1957" s="11"/>
      <c r="H1957" s="15"/>
      <c r="I1957" s="2"/>
      <c r="J1957" s="59"/>
      <c r="K1957" s="18"/>
      <c r="L1957" s="3"/>
      <c r="N1957" s="61">
        <f>IF(Tableau1[[#This Row],[Noms_M]]=N$5,Tableau1[[#This Row],[Fin_M]]-Tableau1[[#This Row],[Début_M]],0)+IF(Tableau1[[#This Row],[Noms]]=N$5,Tableau1[[#This Row],[Fin]]-Tableau1[[#This Row],[Début]],0)</f>
        <v>0</v>
      </c>
      <c r="O1957" s="61">
        <f>IF(Tableau1[[#This Row],[Noms_M]]=O$5,Tableau1[[#This Row],[Fin_M]]-Tableau1[[#This Row],[Début_M]],0)+IF(Tableau1[[#This Row],[Noms]]=O$5,Tableau1[[#This Row],[Fin]]-Tableau1[[#This Row],[Début]],0)</f>
        <v>0</v>
      </c>
      <c r="P1957" s="61">
        <f>IF(Tableau1[[#This Row],[Noms_M]]=P$5,Tableau1[[#This Row],[Fin_M]]-Tableau1[[#This Row],[Début_M]],0)+IF(Tableau1[[#This Row],[Noms]]=P$5,Tableau1[[#This Row],[Fin]]-Tableau1[[#This Row],[Début]],0)</f>
        <v>0</v>
      </c>
      <c r="Q1957" s="61">
        <f>IF(Tableau1[[#This Row],[Noms_M]]=Q$5,Tableau1[[#This Row],[Fin_M]]-Tableau1[[#This Row],[Début_M]],0)+IF(Tableau1[[#This Row],[Noms]]=Q$5,Tableau1[[#This Row],[Fin]]-Tableau1[[#This Row],[Début]],0)</f>
        <v>0</v>
      </c>
      <c r="R1957" s="61">
        <f>IF(Tableau1[[#This Row],[Noms_M]]=R$5,Tableau1[[#This Row],[Fin_M]]-Tableau1[[#This Row],[Début_M]],0)+IF(Tableau1[[#This Row],[Noms]]=R$5,Tableau1[[#This Row],[Fin]]-Tableau1[[#This Row],[Début]],0)</f>
        <v>0</v>
      </c>
      <c r="S1957" s="62">
        <f>IF(Tableau1[[#This Row],[Noms_M]]=S$5,Tableau1[[#This Row],[Fin_M]]-Tableau1[[#This Row],[Début_M]],0)+IF(Tableau1[[#This Row],[Noms]]=S$5,Tableau1[[#This Row],[Fin]]-Tableau1[[#This Row],[Début]],0)</f>
        <v>0</v>
      </c>
    </row>
    <row r="1958" spans="1:26" s="17" customFormat="1" ht="20.25" customHeight="1" thickBot="1" x14ac:dyDescent="0.35">
      <c r="A1958" s="38"/>
      <c r="B1958" s="56" t="str">
        <f t="shared" ref="B1958" si="3123">TEXT(A1956,"mmm")</f>
        <v>oct</v>
      </c>
      <c r="C1958" s="57">
        <f t="shared" ref="C1958" si="3124">_xlfn.ISOWEEKNUM(A1956)</f>
        <v>41</v>
      </c>
      <c r="D1958" s="35"/>
      <c r="E1958" s="22"/>
      <c r="F1958" s="12"/>
      <c r="G1958" s="13"/>
      <c r="H1958" s="24"/>
      <c r="I1958" s="12"/>
      <c r="J1958" s="60"/>
      <c r="K1958" s="18"/>
      <c r="L1958" s="4"/>
      <c r="N1958" s="61">
        <f>IF(Tableau1[[#This Row],[Noms_M]]=N$5,Tableau1[[#This Row],[Fin_M]]-Tableau1[[#This Row],[Début_M]],0)+IF(Tableau1[[#This Row],[Noms]]=N$5,Tableau1[[#This Row],[Fin]]-Tableau1[[#This Row],[Début]],0)</f>
        <v>0</v>
      </c>
      <c r="O1958" s="61">
        <f>IF(Tableau1[[#This Row],[Noms_M]]=O$5,Tableau1[[#This Row],[Fin_M]]-Tableau1[[#This Row],[Début_M]],0)+IF(Tableau1[[#This Row],[Noms]]=O$5,Tableau1[[#This Row],[Fin]]-Tableau1[[#This Row],[Début]],0)</f>
        <v>0</v>
      </c>
      <c r="P1958" s="61">
        <f>IF(Tableau1[[#This Row],[Noms_M]]=P$5,Tableau1[[#This Row],[Fin_M]]-Tableau1[[#This Row],[Début_M]],0)+IF(Tableau1[[#This Row],[Noms]]=P$5,Tableau1[[#This Row],[Fin]]-Tableau1[[#This Row],[Début]],0)</f>
        <v>0</v>
      </c>
      <c r="Q1958" s="61">
        <f>IF(Tableau1[[#This Row],[Noms_M]]=Q$5,Tableau1[[#This Row],[Fin_M]]-Tableau1[[#This Row],[Début_M]],0)+IF(Tableau1[[#This Row],[Noms]]=Q$5,Tableau1[[#This Row],[Fin]]-Tableau1[[#This Row],[Début]],0)</f>
        <v>0</v>
      </c>
      <c r="R1958" s="61">
        <f>IF(Tableau1[[#This Row],[Noms_M]]=R$5,Tableau1[[#This Row],[Fin_M]]-Tableau1[[#This Row],[Début_M]],0)+IF(Tableau1[[#This Row],[Noms]]=R$5,Tableau1[[#This Row],[Fin]]-Tableau1[[#This Row],[Début]],0)</f>
        <v>0</v>
      </c>
      <c r="S1958" s="62">
        <f>IF(Tableau1[[#This Row],[Noms_M]]=S$5,Tableau1[[#This Row],[Fin_M]]-Tableau1[[#This Row],[Début_M]],0)+IF(Tableau1[[#This Row],[Noms]]=S$5,Tableau1[[#This Row],[Fin]]-Tableau1[[#This Row],[Début]],0)</f>
        <v>0</v>
      </c>
    </row>
    <row r="1959" spans="1:26" s="17" customFormat="1" ht="20.25" customHeight="1" thickBot="1" x14ac:dyDescent="0.35">
      <c r="A1959" s="36">
        <f>A1956+1</f>
        <v>46307</v>
      </c>
      <c r="B1959" s="55" t="str">
        <f t="shared" si="3031"/>
        <v>oct</v>
      </c>
      <c r="C1959" s="57">
        <f t="shared" ref="C1959" si="3125">_xlfn.ISOWEEKNUM(A1959)</f>
        <v>42</v>
      </c>
      <c r="D1959" s="33">
        <f>A1959</f>
        <v>46307</v>
      </c>
      <c r="E1959" s="8"/>
      <c r="F1959" s="1"/>
      <c r="G1959" s="9"/>
      <c r="H1959" s="14"/>
      <c r="I1959" s="1"/>
      <c r="J1959" s="58"/>
      <c r="K1959" s="18"/>
      <c r="L1959" s="7"/>
      <c r="N1959" s="61">
        <f>IF(Tableau1[[#This Row],[Noms_M]]=N$5,Tableau1[[#This Row],[Fin_M]]-Tableau1[[#This Row],[Début_M]],0)+IF(Tableau1[[#This Row],[Noms]]=N$5,Tableau1[[#This Row],[Fin]]-Tableau1[[#This Row],[Début]],0)</f>
        <v>0</v>
      </c>
      <c r="O1959" s="61">
        <f>IF(Tableau1[[#This Row],[Noms_M]]=O$5,Tableau1[[#This Row],[Fin_M]]-Tableau1[[#This Row],[Début_M]],0)+IF(Tableau1[[#This Row],[Noms]]=O$5,Tableau1[[#This Row],[Fin]]-Tableau1[[#This Row],[Début]],0)</f>
        <v>0</v>
      </c>
      <c r="P1959" s="61">
        <f>IF(Tableau1[[#This Row],[Noms_M]]=P$5,Tableau1[[#This Row],[Fin_M]]-Tableau1[[#This Row],[Début_M]],0)+IF(Tableau1[[#This Row],[Noms]]=P$5,Tableau1[[#This Row],[Fin]]-Tableau1[[#This Row],[Début]],0)</f>
        <v>0</v>
      </c>
      <c r="Q1959" s="61">
        <f>IF(Tableau1[[#This Row],[Noms_M]]=Q$5,Tableau1[[#This Row],[Fin_M]]-Tableau1[[#This Row],[Début_M]],0)+IF(Tableau1[[#This Row],[Noms]]=Q$5,Tableau1[[#This Row],[Fin]]-Tableau1[[#This Row],[Début]],0)</f>
        <v>0</v>
      </c>
      <c r="R1959" s="61">
        <f>IF(Tableau1[[#This Row],[Noms_M]]=R$5,Tableau1[[#This Row],[Fin_M]]-Tableau1[[#This Row],[Début_M]],0)+IF(Tableau1[[#This Row],[Noms]]=R$5,Tableau1[[#This Row],[Fin]]-Tableau1[[#This Row],[Début]],0)</f>
        <v>0</v>
      </c>
      <c r="S1959" s="62">
        <f>IF(Tableau1[[#This Row],[Noms_M]]=S$5,Tableau1[[#This Row],[Fin_M]]-Tableau1[[#This Row],[Début_M]],0)+IF(Tableau1[[#This Row],[Noms]]=S$5,Tableau1[[#This Row],[Fin]]-Tableau1[[#This Row],[Début]],0)</f>
        <v>0</v>
      </c>
      <c r="U1959" s="70">
        <f>SUM(N1959:N1979)</f>
        <v>0</v>
      </c>
      <c r="V1959" s="70">
        <f t="shared" ref="V1959" si="3126">SUM(O1959:O1979)</f>
        <v>0</v>
      </c>
      <c r="W1959" s="70">
        <f t="shared" ref="W1959" si="3127">SUM(P1959:P1979)</f>
        <v>0</v>
      </c>
      <c r="X1959" s="70">
        <f t="shared" ref="X1959" si="3128">SUM(Q1959:Q1979)</f>
        <v>0</v>
      </c>
      <c r="Y1959" s="70">
        <f t="shared" ref="Y1959" si="3129">SUM(R1959:R1979)</f>
        <v>0</v>
      </c>
      <c r="Z1959" s="70">
        <f t="shared" ref="Z1959" si="3130">SUM(S1959:S1979)</f>
        <v>0</v>
      </c>
    </row>
    <row r="1960" spans="1:26" s="17" customFormat="1" ht="20.25" customHeight="1" thickBot="1" x14ac:dyDescent="0.35">
      <c r="A1960" s="37"/>
      <c r="B1960" s="56" t="str">
        <f t="shared" si="3033"/>
        <v>oct</v>
      </c>
      <c r="C1960" s="57">
        <f t="shared" ref="C1960" si="3131">_xlfn.ISOWEEKNUM(A1959)</f>
        <v>42</v>
      </c>
      <c r="D1960" s="34"/>
      <c r="E1960" s="10"/>
      <c r="F1960" s="2"/>
      <c r="G1960" s="11"/>
      <c r="H1960" s="15"/>
      <c r="I1960" s="2"/>
      <c r="J1960" s="59"/>
      <c r="K1960" s="18"/>
      <c r="L1960" s="3"/>
      <c r="N1960" s="61">
        <f>IF(Tableau1[[#This Row],[Noms_M]]=N$5,Tableau1[[#This Row],[Fin_M]]-Tableau1[[#This Row],[Début_M]],0)+IF(Tableau1[[#This Row],[Noms]]=N$5,Tableau1[[#This Row],[Fin]]-Tableau1[[#This Row],[Début]],0)</f>
        <v>0</v>
      </c>
      <c r="O1960" s="61">
        <f>IF(Tableau1[[#This Row],[Noms_M]]=O$5,Tableau1[[#This Row],[Fin_M]]-Tableau1[[#This Row],[Début_M]],0)+IF(Tableau1[[#This Row],[Noms]]=O$5,Tableau1[[#This Row],[Fin]]-Tableau1[[#This Row],[Début]],0)</f>
        <v>0</v>
      </c>
      <c r="P1960" s="61">
        <f>IF(Tableau1[[#This Row],[Noms_M]]=P$5,Tableau1[[#This Row],[Fin_M]]-Tableau1[[#This Row],[Début_M]],0)+IF(Tableau1[[#This Row],[Noms]]=P$5,Tableau1[[#This Row],[Fin]]-Tableau1[[#This Row],[Début]],0)</f>
        <v>0</v>
      </c>
      <c r="Q1960" s="61">
        <f>IF(Tableau1[[#This Row],[Noms_M]]=Q$5,Tableau1[[#This Row],[Fin_M]]-Tableau1[[#This Row],[Début_M]],0)+IF(Tableau1[[#This Row],[Noms]]=Q$5,Tableau1[[#This Row],[Fin]]-Tableau1[[#This Row],[Début]],0)</f>
        <v>0</v>
      </c>
      <c r="R1960" s="61">
        <f>IF(Tableau1[[#This Row],[Noms_M]]=R$5,Tableau1[[#This Row],[Fin_M]]-Tableau1[[#This Row],[Début_M]],0)+IF(Tableau1[[#This Row],[Noms]]=R$5,Tableau1[[#This Row],[Fin]]-Tableau1[[#This Row],[Début]],0)</f>
        <v>0</v>
      </c>
      <c r="S1960" s="62">
        <f>IF(Tableau1[[#This Row],[Noms_M]]=S$5,Tableau1[[#This Row],[Fin_M]]-Tableau1[[#This Row],[Début_M]],0)+IF(Tableau1[[#This Row],[Noms]]=S$5,Tableau1[[#This Row],[Fin]]-Tableau1[[#This Row],[Début]],0)</f>
        <v>0</v>
      </c>
    </row>
    <row r="1961" spans="1:26" s="17" customFormat="1" ht="20.25" customHeight="1" thickBot="1" x14ac:dyDescent="0.35">
      <c r="A1961" s="38"/>
      <c r="B1961" s="56" t="str">
        <f t="shared" si="3035"/>
        <v>oct</v>
      </c>
      <c r="C1961" s="57">
        <f t="shared" ref="C1961" si="3132">_xlfn.ISOWEEKNUM(A1959)</f>
        <v>42</v>
      </c>
      <c r="D1961" s="35"/>
      <c r="E1961" s="22"/>
      <c r="F1961" s="12"/>
      <c r="G1961" s="13"/>
      <c r="H1961" s="24"/>
      <c r="I1961" s="12"/>
      <c r="J1961" s="60"/>
      <c r="K1961" s="18"/>
      <c r="L1961" s="4"/>
      <c r="N1961" s="61">
        <f>IF(Tableau1[[#This Row],[Noms_M]]=N$5,Tableau1[[#This Row],[Fin_M]]-Tableau1[[#This Row],[Début_M]],0)+IF(Tableau1[[#This Row],[Noms]]=N$5,Tableau1[[#This Row],[Fin]]-Tableau1[[#This Row],[Début]],0)</f>
        <v>0</v>
      </c>
      <c r="O1961" s="61">
        <f>IF(Tableau1[[#This Row],[Noms_M]]=O$5,Tableau1[[#This Row],[Fin_M]]-Tableau1[[#This Row],[Début_M]],0)+IF(Tableau1[[#This Row],[Noms]]=O$5,Tableau1[[#This Row],[Fin]]-Tableau1[[#This Row],[Début]],0)</f>
        <v>0</v>
      </c>
      <c r="P1961" s="61">
        <f>IF(Tableau1[[#This Row],[Noms_M]]=P$5,Tableau1[[#This Row],[Fin_M]]-Tableau1[[#This Row],[Début_M]],0)+IF(Tableau1[[#This Row],[Noms]]=P$5,Tableau1[[#This Row],[Fin]]-Tableau1[[#This Row],[Début]],0)</f>
        <v>0</v>
      </c>
      <c r="Q1961" s="61">
        <f>IF(Tableau1[[#This Row],[Noms_M]]=Q$5,Tableau1[[#This Row],[Fin_M]]-Tableau1[[#This Row],[Début_M]],0)+IF(Tableau1[[#This Row],[Noms]]=Q$5,Tableau1[[#This Row],[Fin]]-Tableau1[[#This Row],[Début]],0)</f>
        <v>0</v>
      </c>
      <c r="R1961" s="61">
        <f>IF(Tableau1[[#This Row],[Noms_M]]=R$5,Tableau1[[#This Row],[Fin_M]]-Tableau1[[#This Row],[Début_M]],0)+IF(Tableau1[[#This Row],[Noms]]=R$5,Tableau1[[#This Row],[Fin]]-Tableau1[[#This Row],[Début]],0)</f>
        <v>0</v>
      </c>
      <c r="S1961" s="62">
        <f>IF(Tableau1[[#This Row],[Noms_M]]=S$5,Tableau1[[#This Row],[Fin_M]]-Tableau1[[#This Row],[Début_M]],0)+IF(Tableau1[[#This Row],[Noms]]=S$5,Tableau1[[#This Row],[Fin]]-Tableau1[[#This Row],[Début]],0)</f>
        <v>0</v>
      </c>
    </row>
    <row r="1962" spans="1:26" s="17" customFormat="1" ht="20.25" customHeight="1" thickBot="1" x14ac:dyDescent="0.35">
      <c r="A1962" s="36">
        <f>A1959+1</f>
        <v>46308</v>
      </c>
      <c r="B1962" s="55" t="str">
        <f t="shared" si="3037"/>
        <v>oct</v>
      </c>
      <c r="C1962" s="57">
        <f t="shared" ref="C1962" si="3133">_xlfn.ISOWEEKNUM(A1962)</f>
        <v>42</v>
      </c>
      <c r="D1962" s="33">
        <f>A1962</f>
        <v>46308</v>
      </c>
      <c r="E1962" s="8"/>
      <c r="F1962" s="1"/>
      <c r="G1962" s="9"/>
      <c r="H1962" s="14"/>
      <c r="I1962" s="1"/>
      <c r="J1962" s="58"/>
      <c r="K1962" s="18"/>
      <c r="L1962" s="7"/>
      <c r="N1962" s="61">
        <f>IF(Tableau1[[#This Row],[Noms_M]]=N$5,Tableau1[[#This Row],[Fin_M]]-Tableau1[[#This Row],[Début_M]],0)+IF(Tableau1[[#This Row],[Noms]]=N$5,Tableau1[[#This Row],[Fin]]-Tableau1[[#This Row],[Début]],0)</f>
        <v>0</v>
      </c>
      <c r="O1962" s="61">
        <f>IF(Tableau1[[#This Row],[Noms_M]]=O$5,Tableau1[[#This Row],[Fin_M]]-Tableau1[[#This Row],[Début_M]],0)+IF(Tableau1[[#This Row],[Noms]]=O$5,Tableau1[[#This Row],[Fin]]-Tableau1[[#This Row],[Début]],0)</f>
        <v>0</v>
      </c>
      <c r="P1962" s="61">
        <f>IF(Tableau1[[#This Row],[Noms_M]]=P$5,Tableau1[[#This Row],[Fin_M]]-Tableau1[[#This Row],[Début_M]],0)+IF(Tableau1[[#This Row],[Noms]]=P$5,Tableau1[[#This Row],[Fin]]-Tableau1[[#This Row],[Début]],0)</f>
        <v>0</v>
      </c>
      <c r="Q1962" s="61">
        <f>IF(Tableau1[[#This Row],[Noms_M]]=Q$5,Tableau1[[#This Row],[Fin_M]]-Tableau1[[#This Row],[Début_M]],0)+IF(Tableau1[[#This Row],[Noms]]=Q$5,Tableau1[[#This Row],[Fin]]-Tableau1[[#This Row],[Début]],0)</f>
        <v>0</v>
      </c>
      <c r="R1962" s="61">
        <f>IF(Tableau1[[#This Row],[Noms_M]]=R$5,Tableau1[[#This Row],[Fin_M]]-Tableau1[[#This Row],[Début_M]],0)+IF(Tableau1[[#This Row],[Noms]]=R$5,Tableau1[[#This Row],[Fin]]-Tableau1[[#This Row],[Début]],0)</f>
        <v>0</v>
      </c>
      <c r="S1962" s="62">
        <f>IF(Tableau1[[#This Row],[Noms_M]]=S$5,Tableau1[[#This Row],[Fin_M]]-Tableau1[[#This Row],[Début_M]],0)+IF(Tableau1[[#This Row],[Noms]]=S$5,Tableau1[[#This Row],[Fin]]-Tableau1[[#This Row],[Début]],0)</f>
        <v>0</v>
      </c>
    </row>
    <row r="1963" spans="1:26" s="17" customFormat="1" ht="20.25" customHeight="1" thickBot="1" x14ac:dyDescent="0.35">
      <c r="A1963" s="37"/>
      <c r="B1963" s="56" t="str">
        <f t="shared" si="3039"/>
        <v>oct</v>
      </c>
      <c r="C1963" s="57">
        <f t="shared" ref="C1963" si="3134">_xlfn.ISOWEEKNUM(A1962)</f>
        <v>42</v>
      </c>
      <c r="D1963" s="34"/>
      <c r="E1963" s="10"/>
      <c r="F1963" s="2"/>
      <c r="G1963" s="11"/>
      <c r="H1963" s="15"/>
      <c r="I1963" s="2"/>
      <c r="J1963" s="59"/>
      <c r="K1963" s="18"/>
      <c r="L1963" s="3"/>
      <c r="N1963" s="61">
        <f>IF(Tableau1[[#This Row],[Noms_M]]=N$5,Tableau1[[#This Row],[Fin_M]]-Tableau1[[#This Row],[Début_M]],0)+IF(Tableau1[[#This Row],[Noms]]=N$5,Tableau1[[#This Row],[Fin]]-Tableau1[[#This Row],[Début]],0)</f>
        <v>0</v>
      </c>
      <c r="O1963" s="61">
        <f>IF(Tableau1[[#This Row],[Noms_M]]=O$5,Tableau1[[#This Row],[Fin_M]]-Tableau1[[#This Row],[Début_M]],0)+IF(Tableau1[[#This Row],[Noms]]=O$5,Tableau1[[#This Row],[Fin]]-Tableau1[[#This Row],[Début]],0)</f>
        <v>0</v>
      </c>
      <c r="P1963" s="61">
        <f>IF(Tableau1[[#This Row],[Noms_M]]=P$5,Tableau1[[#This Row],[Fin_M]]-Tableau1[[#This Row],[Début_M]],0)+IF(Tableau1[[#This Row],[Noms]]=P$5,Tableau1[[#This Row],[Fin]]-Tableau1[[#This Row],[Début]],0)</f>
        <v>0</v>
      </c>
      <c r="Q1963" s="61">
        <f>IF(Tableau1[[#This Row],[Noms_M]]=Q$5,Tableau1[[#This Row],[Fin_M]]-Tableau1[[#This Row],[Début_M]],0)+IF(Tableau1[[#This Row],[Noms]]=Q$5,Tableau1[[#This Row],[Fin]]-Tableau1[[#This Row],[Début]],0)</f>
        <v>0</v>
      </c>
      <c r="R1963" s="61">
        <f>IF(Tableau1[[#This Row],[Noms_M]]=R$5,Tableau1[[#This Row],[Fin_M]]-Tableau1[[#This Row],[Début_M]],0)+IF(Tableau1[[#This Row],[Noms]]=R$5,Tableau1[[#This Row],[Fin]]-Tableau1[[#This Row],[Début]],0)</f>
        <v>0</v>
      </c>
      <c r="S1963" s="62">
        <f>IF(Tableau1[[#This Row],[Noms_M]]=S$5,Tableau1[[#This Row],[Fin_M]]-Tableau1[[#This Row],[Début_M]],0)+IF(Tableau1[[#This Row],[Noms]]=S$5,Tableau1[[#This Row],[Fin]]-Tableau1[[#This Row],[Début]],0)</f>
        <v>0</v>
      </c>
    </row>
    <row r="1964" spans="1:26" s="17" customFormat="1" ht="20.25" customHeight="1" thickBot="1" x14ac:dyDescent="0.35">
      <c r="A1964" s="38"/>
      <c r="B1964" s="56" t="str">
        <f t="shared" si="3041"/>
        <v>oct</v>
      </c>
      <c r="C1964" s="57">
        <f t="shared" ref="C1964" si="3135">_xlfn.ISOWEEKNUM(A1962)</f>
        <v>42</v>
      </c>
      <c r="D1964" s="35"/>
      <c r="E1964" s="22"/>
      <c r="F1964" s="12"/>
      <c r="G1964" s="13"/>
      <c r="H1964" s="24"/>
      <c r="I1964" s="12"/>
      <c r="J1964" s="60"/>
      <c r="K1964" s="18"/>
      <c r="L1964" s="4"/>
      <c r="N1964" s="61">
        <f>IF(Tableau1[[#This Row],[Noms_M]]=N$5,Tableau1[[#This Row],[Fin_M]]-Tableau1[[#This Row],[Début_M]],0)+IF(Tableau1[[#This Row],[Noms]]=N$5,Tableau1[[#This Row],[Fin]]-Tableau1[[#This Row],[Début]],0)</f>
        <v>0</v>
      </c>
      <c r="O1964" s="61">
        <f>IF(Tableau1[[#This Row],[Noms_M]]=O$5,Tableau1[[#This Row],[Fin_M]]-Tableau1[[#This Row],[Début_M]],0)+IF(Tableau1[[#This Row],[Noms]]=O$5,Tableau1[[#This Row],[Fin]]-Tableau1[[#This Row],[Début]],0)</f>
        <v>0</v>
      </c>
      <c r="P1964" s="61">
        <f>IF(Tableau1[[#This Row],[Noms_M]]=P$5,Tableau1[[#This Row],[Fin_M]]-Tableau1[[#This Row],[Début_M]],0)+IF(Tableau1[[#This Row],[Noms]]=P$5,Tableau1[[#This Row],[Fin]]-Tableau1[[#This Row],[Début]],0)</f>
        <v>0</v>
      </c>
      <c r="Q1964" s="61">
        <f>IF(Tableau1[[#This Row],[Noms_M]]=Q$5,Tableau1[[#This Row],[Fin_M]]-Tableau1[[#This Row],[Début_M]],0)+IF(Tableau1[[#This Row],[Noms]]=Q$5,Tableau1[[#This Row],[Fin]]-Tableau1[[#This Row],[Début]],0)</f>
        <v>0</v>
      </c>
      <c r="R1964" s="61">
        <f>IF(Tableau1[[#This Row],[Noms_M]]=R$5,Tableau1[[#This Row],[Fin_M]]-Tableau1[[#This Row],[Début_M]],0)+IF(Tableau1[[#This Row],[Noms]]=R$5,Tableau1[[#This Row],[Fin]]-Tableau1[[#This Row],[Début]],0)</f>
        <v>0</v>
      </c>
      <c r="S1964" s="62">
        <f>IF(Tableau1[[#This Row],[Noms_M]]=S$5,Tableau1[[#This Row],[Fin_M]]-Tableau1[[#This Row],[Début_M]],0)+IF(Tableau1[[#This Row],[Noms]]=S$5,Tableau1[[#This Row],[Fin]]-Tableau1[[#This Row],[Début]],0)</f>
        <v>0</v>
      </c>
    </row>
    <row r="1965" spans="1:26" s="17" customFormat="1" ht="20.25" customHeight="1" thickBot="1" x14ac:dyDescent="0.35">
      <c r="A1965" s="36">
        <f>A1962+1</f>
        <v>46309</v>
      </c>
      <c r="B1965" s="55" t="str">
        <f t="shared" si="3043"/>
        <v>oct</v>
      </c>
      <c r="C1965" s="57">
        <f t="shared" ref="C1965" si="3136">_xlfn.ISOWEEKNUM(A1965)</f>
        <v>42</v>
      </c>
      <c r="D1965" s="33">
        <f>A1965</f>
        <v>46309</v>
      </c>
      <c r="E1965" s="8"/>
      <c r="F1965" s="1"/>
      <c r="G1965" s="9"/>
      <c r="H1965" s="14"/>
      <c r="I1965" s="1"/>
      <c r="J1965" s="58"/>
      <c r="K1965" s="18"/>
      <c r="L1965" s="7"/>
      <c r="N1965" s="61">
        <f>IF(Tableau1[[#This Row],[Noms_M]]=N$5,Tableau1[[#This Row],[Fin_M]]-Tableau1[[#This Row],[Début_M]],0)+IF(Tableau1[[#This Row],[Noms]]=N$5,Tableau1[[#This Row],[Fin]]-Tableau1[[#This Row],[Début]],0)</f>
        <v>0</v>
      </c>
      <c r="O1965" s="61">
        <f>IF(Tableau1[[#This Row],[Noms_M]]=O$5,Tableau1[[#This Row],[Fin_M]]-Tableau1[[#This Row],[Début_M]],0)+IF(Tableau1[[#This Row],[Noms]]=O$5,Tableau1[[#This Row],[Fin]]-Tableau1[[#This Row],[Début]],0)</f>
        <v>0</v>
      </c>
      <c r="P1965" s="61">
        <f>IF(Tableau1[[#This Row],[Noms_M]]=P$5,Tableau1[[#This Row],[Fin_M]]-Tableau1[[#This Row],[Début_M]],0)+IF(Tableau1[[#This Row],[Noms]]=P$5,Tableau1[[#This Row],[Fin]]-Tableau1[[#This Row],[Début]],0)</f>
        <v>0</v>
      </c>
      <c r="Q1965" s="61">
        <f>IF(Tableau1[[#This Row],[Noms_M]]=Q$5,Tableau1[[#This Row],[Fin_M]]-Tableau1[[#This Row],[Début_M]],0)+IF(Tableau1[[#This Row],[Noms]]=Q$5,Tableau1[[#This Row],[Fin]]-Tableau1[[#This Row],[Début]],0)</f>
        <v>0</v>
      </c>
      <c r="R1965" s="61">
        <f>IF(Tableau1[[#This Row],[Noms_M]]=R$5,Tableau1[[#This Row],[Fin_M]]-Tableau1[[#This Row],[Début_M]],0)+IF(Tableau1[[#This Row],[Noms]]=R$5,Tableau1[[#This Row],[Fin]]-Tableau1[[#This Row],[Début]],0)</f>
        <v>0</v>
      </c>
      <c r="S1965" s="62">
        <f>IF(Tableau1[[#This Row],[Noms_M]]=S$5,Tableau1[[#This Row],[Fin_M]]-Tableau1[[#This Row],[Début_M]],0)+IF(Tableau1[[#This Row],[Noms]]=S$5,Tableau1[[#This Row],[Fin]]-Tableau1[[#This Row],[Début]],0)</f>
        <v>0</v>
      </c>
    </row>
    <row r="1966" spans="1:26" s="17" customFormat="1" ht="20.25" customHeight="1" thickBot="1" x14ac:dyDescent="0.35">
      <c r="A1966" s="37"/>
      <c r="B1966" s="56" t="str">
        <f t="shared" si="3045"/>
        <v>oct</v>
      </c>
      <c r="C1966" s="57">
        <f t="shared" ref="C1966" si="3137">_xlfn.ISOWEEKNUM(A1965)</f>
        <v>42</v>
      </c>
      <c r="D1966" s="34"/>
      <c r="E1966" s="10"/>
      <c r="F1966" s="2"/>
      <c r="G1966" s="11"/>
      <c r="H1966" s="15"/>
      <c r="I1966" s="2"/>
      <c r="J1966" s="59"/>
      <c r="K1966" s="18"/>
      <c r="L1966" s="3"/>
      <c r="N1966" s="61">
        <f>IF(Tableau1[[#This Row],[Noms_M]]=N$5,Tableau1[[#This Row],[Fin_M]]-Tableau1[[#This Row],[Début_M]],0)+IF(Tableau1[[#This Row],[Noms]]=N$5,Tableau1[[#This Row],[Fin]]-Tableau1[[#This Row],[Début]],0)</f>
        <v>0</v>
      </c>
      <c r="O1966" s="61">
        <f>IF(Tableau1[[#This Row],[Noms_M]]=O$5,Tableau1[[#This Row],[Fin_M]]-Tableau1[[#This Row],[Début_M]],0)+IF(Tableau1[[#This Row],[Noms]]=O$5,Tableau1[[#This Row],[Fin]]-Tableau1[[#This Row],[Début]],0)</f>
        <v>0</v>
      </c>
      <c r="P1966" s="61">
        <f>IF(Tableau1[[#This Row],[Noms_M]]=P$5,Tableau1[[#This Row],[Fin_M]]-Tableau1[[#This Row],[Début_M]],0)+IF(Tableau1[[#This Row],[Noms]]=P$5,Tableau1[[#This Row],[Fin]]-Tableau1[[#This Row],[Début]],0)</f>
        <v>0</v>
      </c>
      <c r="Q1966" s="61">
        <f>IF(Tableau1[[#This Row],[Noms_M]]=Q$5,Tableau1[[#This Row],[Fin_M]]-Tableau1[[#This Row],[Début_M]],0)+IF(Tableau1[[#This Row],[Noms]]=Q$5,Tableau1[[#This Row],[Fin]]-Tableau1[[#This Row],[Début]],0)</f>
        <v>0</v>
      </c>
      <c r="R1966" s="61">
        <f>IF(Tableau1[[#This Row],[Noms_M]]=R$5,Tableau1[[#This Row],[Fin_M]]-Tableau1[[#This Row],[Début_M]],0)+IF(Tableau1[[#This Row],[Noms]]=R$5,Tableau1[[#This Row],[Fin]]-Tableau1[[#This Row],[Début]],0)</f>
        <v>0</v>
      </c>
      <c r="S1966" s="62">
        <f>IF(Tableau1[[#This Row],[Noms_M]]=S$5,Tableau1[[#This Row],[Fin_M]]-Tableau1[[#This Row],[Début_M]],0)+IF(Tableau1[[#This Row],[Noms]]=S$5,Tableau1[[#This Row],[Fin]]-Tableau1[[#This Row],[Début]],0)</f>
        <v>0</v>
      </c>
    </row>
    <row r="1967" spans="1:26" s="17" customFormat="1" ht="20.25" customHeight="1" thickBot="1" x14ac:dyDescent="0.35">
      <c r="A1967" s="38"/>
      <c r="B1967" s="56" t="str">
        <f t="shared" si="3047"/>
        <v>oct</v>
      </c>
      <c r="C1967" s="57">
        <f t="shared" ref="C1967" si="3138">_xlfn.ISOWEEKNUM(A1965)</f>
        <v>42</v>
      </c>
      <c r="D1967" s="35"/>
      <c r="E1967" s="22"/>
      <c r="F1967" s="12"/>
      <c r="G1967" s="13"/>
      <c r="H1967" s="24"/>
      <c r="I1967" s="12"/>
      <c r="J1967" s="60"/>
      <c r="K1967" s="18"/>
      <c r="L1967" s="4"/>
      <c r="N1967" s="61">
        <f>IF(Tableau1[[#This Row],[Noms_M]]=N$5,Tableau1[[#This Row],[Fin_M]]-Tableau1[[#This Row],[Début_M]],0)+IF(Tableau1[[#This Row],[Noms]]=N$5,Tableau1[[#This Row],[Fin]]-Tableau1[[#This Row],[Début]],0)</f>
        <v>0</v>
      </c>
      <c r="O1967" s="61">
        <f>IF(Tableau1[[#This Row],[Noms_M]]=O$5,Tableau1[[#This Row],[Fin_M]]-Tableau1[[#This Row],[Début_M]],0)+IF(Tableau1[[#This Row],[Noms]]=O$5,Tableau1[[#This Row],[Fin]]-Tableau1[[#This Row],[Début]],0)</f>
        <v>0</v>
      </c>
      <c r="P1967" s="61">
        <f>IF(Tableau1[[#This Row],[Noms_M]]=P$5,Tableau1[[#This Row],[Fin_M]]-Tableau1[[#This Row],[Début_M]],0)+IF(Tableau1[[#This Row],[Noms]]=P$5,Tableau1[[#This Row],[Fin]]-Tableau1[[#This Row],[Début]],0)</f>
        <v>0</v>
      </c>
      <c r="Q1967" s="61">
        <f>IF(Tableau1[[#This Row],[Noms_M]]=Q$5,Tableau1[[#This Row],[Fin_M]]-Tableau1[[#This Row],[Début_M]],0)+IF(Tableau1[[#This Row],[Noms]]=Q$5,Tableau1[[#This Row],[Fin]]-Tableau1[[#This Row],[Début]],0)</f>
        <v>0</v>
      </c>
      <c r="R1967" s="61">
        <f>IF(Tableau1[[#This Row],[Noms_M]]=R$5,Tableau1[[#This Row],[Fin_M]]-Tableau1[[#This Row],[Début_M]],0)+IF(Tableau1[[#This Row],[Noms]]=R$5,Tableau1[[#This Row],[Fin]]-Tableau1[[#This Row],[Début]],0)</f>
        <v>0</v>
      </c>
      <c r="S1967" s="62">
        <f>IF(Tableau1[[#This Row],[Noms_M]]=S$5,Tableau1[[#This Row],[Fin_M]]-Tableau1[[#This Row],[Début_M]],0)+IF(Tableau1[[#This Row],[Noms]]=S$5,Tableau1[[#This Row],[Fin]]-Tableau1[[#This Row],[Début]],0)</f>
        <v>0</v>
      </c>
    </row>
    <row r="1968" spans="1:26" s="17" customFormat="1" ht="20.25" customHeight="1" thickBot="1" x14ac:dyDescent="0.35">
      <c r="A1968" s="36">
        <f>A1965+1</f>
        <v>46310</v>
      </c>
      <c r="B1968" s="55" t="str">
        <f t="shared" si="3049"/>
        <v>oct</v>
      </c>
      <c r="C1968" s="57">
        <f t="shared" ref="C1968" si="3139">_xlfn.ISOWEEKNUM(A1968)</f>
        <v>42</v>
      </c>
      <c r="D1968" s="33">
        <f>A1968</f>
        <v>46310</v>
      </c>
      <c r="E1968" s="8"/>
      <c r="F1968" s="1"/>
      <c r="G1968" s="9"/>
      <c r="H1968" s="14"/>
      <c r="I1968" s="1"/>
      <c r="J1968" s="58"/>
      <c r="K1968" s="18"/>
      <c r="L1968" s="7"/>
      <c r="N1968" s="61">
        <f>IF(Tableau1[[#This Row],[Noms_M]]=N$5,Tableau1[[#This Row],[Fin_M]]-Tableau1[[#This Row],[Début_M]],0)+IF(Tableau1[[#This Row],[Noms]]=N$5,Tableau1[[#This Row],[Fin]]-Tableau1[[#This Row],[Début]],0)</f>
        <v>0</v>
      </c>
      <c r="O1968" s="61">
        <f>IF(Tableau1[[#This Row],[Noms_M]]=O$5,Tableau1[[#This Row],[Fin_M]]-Tableau1[[#This Row],[Début_M]],0)+IF(Tableau1[[#This Row],[Noms]]=O$5,Tableau1[[#This Row],[Fin]]-Tableau1[[#This Row],[Début]],0)</f>
        <v>0</v>
      </c>
      <c r="P1968" s="61">
        <f>IF(Tableau1[[#This Row],[Noms_M]]=P$5,Tableau1[[#This Row],[Fin_M]]-Tableau1[[#This Row],[Début_M]],0)+IF(Tableau1[[#This Row],[Noms]]=P$5,Tableau1[[#This Row],[Fin]]-Tableau1[[#This Row],[Début]],0)</f>
        <v>0</v>
      </c>
      <c r="Q1968" s="61">
        <f>IF(Tableau1[[#This Row],[Noms_M]]=Q$5,Tableau1[[#This Row],[Fin_M]]-Tableau1[[#This Row],[Début_M]],0)+IF(Tableau1[[#This Row],[Noms]]=Q$5,Tableau1[[#This Row],[Fin]]-Tableau1[[#This Row],[Début]],0)</f>
        <v>0</v>
      </c>
      <c r="R1968" s="61">
        <f>IF(Tableau1[[#This Row],[Noms_M]]=R$5,Tableau1[[#This Row],[Fin_M]]-Tableau1[[#This Row],[Début_M]],0)+IF(Tableau1[[#This Row],[Noms]]=R$5,Tableau1[[#This Row],[Fin]]-Tableau1[[#This Row],[Début]],0)</f>
        <v>0</v>
      </c>
      <c r="S1968" s="62">
        <f>IF(Tableau1[[#This Row],[Noms_M]]=S$5,Tableau1[[#This Row],[Fin_M]]-Tableau1[[#This Row],[Début_M]],0)+IF(Tableau1[[#This Row],[Noms]]=S$5,Tableau1[[#This Row],[Fin]]-Tableau1[[#This Row],[Début]],0)</f>
        <v>0</v>
      </c>
    </row>
    <row r="1969" spans="1:26" s="17" customFormat="1" ht="20.25" customHeight="1" thickBot="1" x14ac:dyDescent="0.35">
      <c r="A1969" s="37"/>
      <c r="B1969" s="56" t="str">
        <f t="shared" si="3051"/>
        <v>oct</v>
      </c>
      <c r="C1969" s="57">
        <f t="shared" ref="C1969" si="3140">_xlfn.ISOWEEKNUM(A1968)</f>
        <v>42</v>
      </c>
      <c r="D1969" s="34"/>
      <c r="E1969" s="10"/>
      <c r="F1969" s="2"/>
      <c r="G1969" s="11"/>
      <c r="H1969" s="15"/>
      <c r="I1969" s="2"/>
      <c r="J1969" s="59"/>
      <c r="K1969" s="18"/>
      <c r="L1969" s="3"/>
      <c r="N1969" s="61">
        <f>IF(Tableau1[[#This Row],[Noms_M]]=N$5,Tableau1[[#This Row],[Fin_M]]-Tableau1[[#This Row],[Début_M]],0)+IF(Tableau1[[#This Row],[Noms]]=N$5,Tableau1[[#This Row],[Fin]]-Tableau1[[#This Row],[Début]],0)</f>
        <v>0</v>
      </c>
      <c r="O1969" s="61">
        <f>IF(Tableau1[[#This Row],[Noms_M]]=O$5,Tableau1[[#This Row],[Fin_M]]-Tableau1[[#This Row],[Début_M]],0)+IF(Tableau1[[#This Row],[Noms]]=O$5,Tableau1[[#This Row],[Fin]]-Tableau1[[#This Row],[Début]],0)</f>
        <v>0</v>
      </c>
      <c r="P1969" s="61">
        <f>IF(Tableau1[[#This Row],[Noms_M]]=P$5,Tableau1[[#This Row],[Fin_M]]-Tableau1[[#This Row],[Début_M]],0)+IF(Tableau1[[#This Row],[Noms]]=P$5,Tableau1[[#This Row],[Fin]]-Tableau1[[#This Row],[Début]],0)</f>
        <v>0</v>
      </c>
      <c r="Q1969" s="61">
        <f>IF(Tableau1[[#This Row],[Noms_M]]=Q$5,Tableau1[[#This Row],[Fin_M]]-Tableau1[[#This Row],[Début_M]],0)+IF(Tableau1[[#This Row],[Noms]]=Q$5,Tableau1[[#This Row],[Fin]]-Tableau1[[#This Row],[Début]],0)</f>
        <v>0</v>
      </c>
      <c r="R1969" s="61">
        <f>IF(Tableau1[[#This Row],[Noms_M]]=R$5,Tableau1[[#This Row],[Fin_M]]-Tableau1[[#This Row],[Début_M]],0)+IF(Tableau1[[#This Row],[Noms]]=R$5,Tableau1[[#This Row],[Fin]]-Tableau1[[#This Row],[Début]],0)</f>
        <v>0</v>
      </c>
      <c r="S1969" s="62">
        <f>IF(Tableau1[[#This Row],[Noms_M]]=S$5,Tableau1[[#This Row],[Fin_M]]-Tableau1[[#This Row],[Début_M]],0)+IF(Tableau1[[#This Row],[Noms]]=S$5,Tableau1[[#This Row],[Fin]]-Tableau1[[#This Row],[Début]],0)</f>
        <v>0</v>
      </c>
    </row>
    <row r="1970" spans="1:26" s="17" customFormat="1" ht="20.25" customHeight="1" thickBot="1" x14ac:dyDescent="0.35">
      <c r="A1970" s="38"/>
      <c r="B1970" s="56" t="str">
        <f t="shared" si="3053"/>
        <v>oct</v>
      </c>
      <c r="C1970" s="57">
        <f t="shared" ref="C1970" si="3141">_xlfn.ISOWEEKNUM(A1968)</f>
        <v>42</v>
      </c>
      <c r="D1970" s="35"/>
      <c r="E1970" s="22"/>
      <c r="F1970" s="12"/>
      <c r="G1970" s="13"/>
      <c r="H1970" s="24"/>
      <c r="I1970" s="12"/>
      <c r="J1970" s="60"/>
      <c r="K1970" s="18"/>
      <c r="L1970" s="4"/>
      <c r="N1970" s="61">
        <f>IF(Tableau1[[#This Row],[Noms_M]]=N$5,Tableau1[[#This Row],[Fin_M]]-Tableau1[[#This Row],[Début_M]],0)+IF(Tableau1[[#This Row],[Noms]]=N$5,Tableau1[[#This Row],[Fin]]-Tableau1[[#This Row],[Début]],0)</f>
        <v>0</v>
      </c>
      <c r="O1970" s="61">
        <f>IF(Tableau1[[#This Row],[Noms_M]]=O$5,Tableau1[[#This Row],[Fin_M]]-Tableau1[[#This Row],[Début_M]],0)+IF(Tableau1[[#This Row],[Noms]]=O$5,Tableau1[[#This Row],[Fin]]-Tableau1[[#This Row],[Début]],0)</f>
        <v>0</v>
      </c>
      <c r="P1970" s="61">
        <f>IF(Tableau1[[#This Row],[Noms_M]]=P$5,Tableau1[[#This Row],[Fin_M]]-Tableau1[[#This Row],[Début_M]],0)+IF(Tableau1[[#This Row],[Noms]]=P$5,Tableau1[[#This Row],[Fin]]-Tableau1[[#This Row],[Début]],0)</f>
        <v>0</v>
      </c>
      <c r="Q1970" s="61">
        <f>IF(Tableau1[[#This Row],[Noms_M]]=Q$5,Tableau1[[#This Row],[Fin_M]]-Tableau1[[#This Row],[Début_M]],0)+IF(Tableau1[[#This Row],[Noms]]=Q$5,Tableau1[[#This Row],[Fin]]-Tableau1[[#This Row],[Début]],0)</f>
        <v>0</v>
      </c>
      <c r="R1970" s="61">
        <f>IF(Tableau1[[#This Row],[Noms_M]]=R$5,Tableau1[[#This Row],[Fin_M]]-Tableau1[[#This Row],[Début_M]],0)+IF(Tableau1[[#This Row],[Noms]]=R$5,Tableau1[[#This Row],[Fin]]-Tableau1[[#This Row],[Début]],0)</f>
        <v>0</v>
      </c>
      <c r="S1970" s="62">
        <f>IF(Tableau1[[#This Row],[Noms_M]]=S$5,Tableau1[[#This Row],[Fin_M]]-Tableau1[[#This Row],[Début_M]],0)+IF(Tableau1[[#This Row],[Noms]]=S$5,Tableau1[[#This Row],[Fin]]-Tableau1[[#This Row],[Début]],0)</f>
        <v>0</v>
      </c>
    </row>
    <row r="1971" spans="1:26" s="17" customFormat="1" ht="20.25" customHeight="1" thickBot="1" x14ac:dyDescent="0.35">
      <c r="A1971" s="36">
        <f>A1968+1</f>
        <v>46311</v>
      </c>
      <c r="B1971" s="55" t="str">
        <f t="shared" ref="B1971" si="3142">TEXT(A1971,"mmm")</f>
        <v>oct</v>
      </c>
      <c r="C1971" s="57">
        <f t="shared" ref="C1971" si="3143">_xlfn.ISOWEEKNUM(A1971)</f>
        <v>42</v>
      </c>
      <c r="D1971" s="33">
        <f>A1971</f>
        <v>46311</v>
      </c>
      <c r="E1971" s="8"/>
      <c r="F1971" s="1"/>
      <c r="G1971" s="9"/>
      <c r="H1971" s="14"/>
      <c r="I1971" s="1"/>
      <c r="J1971" s="58"/>
      <c r="K1971" s="18"/>
      <c r="L1971" s="7"/>
      <c r="N1971" s="61">
        <f>IF(Tableau1[[#This Row],[Noms_M]]=N$5,Tableau1[[#This Row],[Fin_M]]-Tableau1[[#This Row],[Début_M]],0)+IF(Tableau1[[#This Row],[Noms]]=N$5,Tableau1[[#This Row],[Fin]]-Tableau1[[#This Row],[Début]],0)</f>
        <v>0</v>
      </c>
      <c r="O1971" s="61">
        <f>IF(Tableau1[[#This Row],[Noms_M]]=O$5,Tableau1[[#This Row],[Fin_M]]-Tableau1[[#This Row],[Début_M]],0)+IF(Tableau1[[#This Row],[Noms]]=O$5,Tableau1[[#This Row],[Fin]]-Tableau1[[#This Row],[Début]],0)</f>
        <v>0</v>
      </c>
      <c r="P1971" s="61">
        <f>IF(Tableau1[[#This Row],[Noms_M]]=P$5,Tableau1[[#This Row],[Fin_M]]-Tableau1[[#This Row],[Début_M]],0)+IF(Tableau1[[#This Row],[Noms]]=P$5,Tableau1[[#This Row],[Fin]]-Tableau1[[#This Row],[Début]],0)</f>
        <v>0</v>
      </c>
      <c r="Q1971" s="61">
        <f>IF(Tableau1[[#This Row],[Noms_M]]=Q$5,Tableau1[[#This Row],[Fin_M]]-Tableau1[[#This Row],[Début_M]],0)+IF(Tableau1[[#This Row],[Noms]]=Q$5,Tableau1[[#This Row],[Fin]]-Tableau1[[#This Row],[Début]],0)</f>
        <v>0</v>
      </c>
      <c r="R1971" s="61">
        <f>IF(Tableau1[[#This Row],[Noms_M]]=R$5,Tableau1[[#This Row],[Fin_M]]-Tableau1[[#This Row],[Début_M]],0)+IF(Tableau1[[#This Row],[Noms]]=R$5,Tableau1[[#This Row],[Fin]]-Tableau1[[#This Row],[Début]],0)</f>
        <v>0</v>
      </c>
      <c r="S1971" s="62">
        <f>IF(Tableau1[[#This Row],[Noms_M]]=S$5,Tableau1[[#This Row],[Fin_M]]-Tableau1[[#This Row],[Début_M]],0)+IF(Tableau1[[#This Row],[Noms]]=S$5,Tableau1[[#This Row],[Fin]]-Tableau1[[#This Row],[Début]],0)</f>
        <v>0</v>
      </c>
    </row>
    <row r="1972" spans="1:26" s="17" customFormat="1" ht="20.25" customHeight="1" thickBot="1" x14ac:dyDescent="0.35">
      <c r="A1972" s="37"/>
      <c r="B1972" s="56" t="str">
        <f t="shared" ref="B1972" si="3144">TEXT(A1971,"mmm")</f>
        <v>oct</v>
      </c>
      <c r="C1972" s="57">
        <f t="shared" ref="C1972" si="3145">_xlfn.ISOWEEKNUM(A1971)</f>
        <v>42</v>
      </c>
      <c r="D1972" s="34"/>
      <c r="E1972" s="10"/>
      <c r="F1972" s="2"/>
      <c r="G1972" s="11"/>
      <c r="H1972" s="15"/>
      <c r="I1972" s="2"/>
      <c r="J1972" s="59"/>
      <c r="K1972" s="18"/>
      <c r="L1972" s="3"/>
      <c r="N1972" s="61">
        <f>IF(Tableau1[[#This Row],[Noms_M]]=N$5,Tableau1[[#This Row],[Fin_M]]-Tableau1[[#This Row],[Début_M]],0)+IF(Tableau1[[#This Row],[Noms]]=N$5,Tableau1[[#This Row],[Fin]]-Tableau1[[#This Row],[Début]],0)</f>
        <v>0</v>
      </c>
      <c r="O1972" s="61">
        <f>IF(Tableau1[[#This Row],[Noms_M]]=O$5,Tableau1[[#This Row],[Fin_M]]-Tableau1[[#This Row],[Début_M]],0)+IF(Tableau1[[#This Row],[Noms]]=O$5,Tableau1[[#This Row],[Fin]]-Tableau1[[#This Row],[Début]],0)</f>
        <v>0</v>
      </c>
      <c r="P1972" s="61">
        <f>IF(Tableau1[[#This Row],[Noms_M]]=P$5,Tableau1[[#This Row],[Fin_M]]-Tableau1[[#This Row],[Début_M]],0)+IF(Tableau1[[#This Row],[Noms]]=P$5,Tableau1[[#This Row],[Fin]]-Tableau1[[#This Row],[Début]],0)</f>
        <v>0</v>
      </c>
      <c r="Q1972" s="61">
        <f>IF(Tableau1[[#This Row],[Noms_M]]=Q$5,Tableau1[[#This Row],[Fin_M]]-Tableau1[[#This Row],[Début_M]],0)+IF(Tableau1[[#This Row],[Noms]]=Q$5,Tableau1[[#This Row],[Fin]]-Tableau1[[#This Row],[Début]],0)</f>
        <v>0</v>
      </c>
      <c r="R1972" s="61">
        <f>IF(Tableau1[[#This Row],[Noms_M]]=R$5,Tableau1[[#This Row],[Fin_M]]-Tableau1[[#This Row],[Début_M]],0)+IF(Tableau1[[#This Row],[Noms]]=R$5,Tableau1[[#This Row],[Fin]]-Tableau1[[#This Row],[Début]],0)</f>
        <v>0</v>
      </c>
      <c r="S1972" s="62">
        <f>IF(Tableau1[[#This Row],[Noms_M]]=S$5,Tableau1[[#This Row],[Fin_M]]-Tableau1[[#This Row],[Début_M]],0)+IF(Tableau1[[#This Row],[Noms]]=S$5,Tableau1[[#This Row],[Fin]]-Tableau1[[#This Row],[Début]],0)</f>
        <v>0</v>
      </c>
    </row>
    <row r="1973" spans="1:26" s="17" customFormat="1" ht="20.25" customHeight="1" thickBot="1" x14ac:dyDescent="0.35">
      <c r="A1973" s="38"/>
      <c r="B1973" s="56" t="str">
        <f t="shared" ref="B1973" si="3146">TEXT(A1971,"mmm")</f>
        <v>oct</v>
      </c>
      <c r="C1973" s="57">
        <f t="shared" ref="C1973" si="3147">_xlfn.ISOWEEKNUM(A1971)</f>
        <v>42</v>
      </c>
      <c r="D1973" s="35"/>
      <c r="E1973" s="22"/>
      <c r="F1973" s="12"/>
      <c r="G1973" s="13"/>
      <c r="H1973" s="24"/>
      <c r="I1973" s="12"/>
      <c r="J1973" s="60"/>
      <c r="K1973" s="18"/>
      <c r="L1973" s="4"/>
      <c r="N1973" s="61">
        <f>IF(Tableau1[[#This Row],[Noms_M]]=N$5,Tableau1[[#This Row],[Fin_M]]-Tableau1[[#This Row],[Début_M]],0)+IF(Tableau1[[#This Row],[Noms]]=N$5,Tableau1[[#This Row],[Fin]]-Tableau1[[#This Row],[Début]],0)</f>
        <v>0</v>
      </c>
      <c r="O1973" s="61">
        <f>IF(Tableau1[[#This Row],[Noms_M]]=O$5,Tableau1[[#This Row],[Fin_M]]-Tableau1[[#This Row],[Début_M]],0)+IF(Tableau1[[#This Row],[Noms]]=O$5,Tableau1[[#This Row],[Fin]]-Tableau1[[#This Row],[Début]],0)</f>
        <v>0</v>
      </c>
      <c r="P1973" s="61">
        <f>IF(Tableau1[[#This Row],[Noms_M]]=P$5,Tableau1[[#This Row],[Fin_M]]-Tableau1[[#This Row],[Début_M]],0)+IF(Tableau1[[#This Row],[Noms]]=P$5,Tableau1[[#This Row],[Fin]]-Tableau1[[#This Row],[Début]],0)</f>
        <v>0</v>
      </c>
      <c r="Q1973" s="61">
        <f>IF(Tableau1[[#This Row],[Noms_M]]=Q$5,Tableau1[[#This Row],[Fin_M]]-Tableau1[[#This Row],[Début_M]],0)+IF(Tableau1[[#This Row],[Noms]]=Q$5,Tableau1[[#This Row],[Fin]]-Tableau1[[#This Row],[Début]],0)</f>
        <v>0</v>
      </c>
      <c r="R1973" s="61">
        <f>IF(Tableau1[[#This Row],[Noms_M]]=R$5,Tableau1[[#This Row],[Fin_M]]-Tableau1[[#This Row],[Début_M]],0)+IF(Tableau1[[#This Row],[Noms]]=R$5,Tableau1[[#This Row],[Fin]]-Tableau1[[#This Row],[Début]],0)</f>
        <v>0</v>
      </c>
      <c r="S1973" s="62">
        <f>IF(Tableau1[[#This Row],[Noms_M]]=S$5,Tableau1[[#This Row],[Fin_M]]-Tableau1[[#This Row],[Début_M]],0)+IF(Tableau1[[#This Row],[Noms]]=S$5,Tableau1[[#This Row],[Fin]]-Tableau1[[#This Row],[Début]],0)</f>
        <v>0</v>
      </c>
    </row>
    <row r="1974" spans="1:26" s="17" customFormat="1" ht="20.25" customHeight="1" thickBot="1" x14ac:dyDescent="0.35">
      <c r="A1974" s="36">
        <f>A1971+1</f>
        <v>46312</v>
      </c>
      <c r="B1974" s="55" t="str">
        <f t="shared" ref="B1974:B1989" si="3148">TEXT(A1974,"mmm")</f>
        <v>oct</v>
      </c>
      <c r="C1974" s="57">
        <f t="shared" ref="C1974" si="3149">_xlfn.ISOWEEKNUM(A1974)</f>
        <v>42</v>
      </c>
      <c r="D1974" s="33">
        <f>A1974</f>
        <v>46312</v>
      </c>
      <c r="E1974" s="8"/>
      <c r="F1974" s="1"/>
      <c r="G1974" s="9"/>
      <c r="H1974" s="14"/>
      <c r="I1974" s="1"/>
      <c r="J1974" s="58"/>
      <c r="K1974" s="18"/>
      <c r="L1974" s="7"/>
      <c r="N1974" s="61">
        <f>IF(Tableau1[[#This Row],[Noms_M]]=N$5,Tableau1[[#This Row],[Fin_M]]-Tableau1[[#This Row],[Début_M]],0)+IF(Tableau1[[#This Row],[Noms]]=N$5,Tableau1[[#This Row],[Fin]]-Tableau1[[#This Row],[Début]],0)</f>
        <v>0</v>
      </c>
      <c r="O1974" s="61">
        <f>IF(Tableau1[[#This Row],[Noms_M]]=O$5,Tableau1[[#This Row],[Fin_M]]-Tableau1[[#This Row],[Début_M]],0)+IF(Tableau1[[#This Row],[Noms]]=O$5,Tableau1[[#This Row],[Fin]]-Tableau1[[#This Row],[Début]],0)</f>
        <v>0</v>
      </c>
      <c r="P1974" s="61">
        <f>IF(Tableau1[[#This Row],[Noms_M]]=P$5,Tableau1[[#This Row],[Fin_M]]-Tableau1[[#This Row],[Début_M]],0)+IF(Tableau1[[#This Row],[Noms]]=P$5,Tableau1[[#This Row],[Fin]]-Tableau1[[#This Row],[Début]],0)</f>
        <v>0</v>
      </c>
      <c r="Q1974" s="61">
        <f>IF(Tableau1[[#This Row],[Noms_M]]=Q$5,Tableau1[[#This Row],[Fin_M]]-Tableau1[[#This Row],[Début_M]],0)+IF(Tableau1[[#This Row],[Noms]]=Q$5,Tableau1[[#This Row],[Fin]]-Tableau1[[#This Row],[Début]],0)</f>
        <v>0</v>
      </c>
      <c r="R1974" s="61">
        <f>IF(Tableau1[[#This Row],[Noms_M]]=R$5,Tableau1[[#This Row],[Fin_M]]-Tableau1[[#This Row],[Début_M]],0)+IF(Tableau1[[#This Row],[Noms]]=R$5,Tableau1[[#This Row],[Fin]]-Tableau1[[#This Row],[Début]],0)</f>
        <v>0</v>
      </c>
      <c r="S1974" s="62">
        <f>IF(Tableau1[[#This Row],[Noms_M]]=S$5,Tableau1[[#This Row],[Fin_M]]-Tableau1[[#This Row],[Début_M]],0)+IF(Tableau1[[#This Row],[Noms]]=S$5,Tableau1[[#This Row],[Fin]]-Tableau1[[#This Row],[Début]],0)</f>
        <v>0</v>
      </c>
    </row>
    <row r="1975" spans="1:26" s="17" customFormat="1" ht="20.25" customHeight="1" thickBot="1" x14ac:dyDescent="0.35">
      <c r="A1975" s="37"/>
      <c r="B1975" s="56" t="str">
        <f t="shared" ref="B1975:B1990" si="3150">TEXT(A1974,"mmm")</f>
        <v>oct</v>
      </c>
      <c r="C1975" s="57">
        <f t="shared" ref="C1975" si="3151">_xlfn.ISOWEEKNUM(A1974)</f>
        <v>42</v>
      </c>
      <c r="D1975" s="34"/>
      <c r="E1975" s="10"/>
      <c r="F1975" s="2"/>
      <c r="G1975" s="11"/>
      <c r="H1975" s="15"/>
      <c r="I1975" s="2"/>
      <c r="J1975" s="59"/>
      <c r="K1975" s="18"/>
      <c r="L1975" s="3"/>
      <c r="N1975" s="61">
        <f>IF(Tableau1[[#This Row],[Noms_M]]=N$5,Tableau1[[#This Row],[Fin_M]]-Tableau1[[#This Row],[Début_M]],0)+IF(Tableau1[[#This Row],[Noms]]=N$5,Tableau1[[#This Row],[Fin]]-Tableau1[[#This Row],[Début]],0)</f>
        <v>0</v>
      </c>
      <c r="O1975" s="61">
        <f>IF(Tableau1[[#This Row],[Noms_M]]=O$5,Tableau1[[#This Row],[Fin_M]]-Tableau1[[#This Row],[Début_M]],0)+IF(Tableau1[[#This Row],[Noms]]=O$5,Tableau1[[#This Row],[Fin]]-Tableau1[[#This Row],[Début]],0)</f>
        <v>0</v>
      </c>
      <c r="P1975" s="61">
        <f>IF(Tableau1[[#This Row],[Noms_M]]=P$5,Tableau1[[#This Row],[Fin_M]]-Tableau1[[#This Row],[Début_M]],0)+IF(Tableau1[[#This Row],[Noms]]=P$5,Tableau1[[#This Row],[Fin]]-Tableau1[[#This Row],[Début]],0)</f>
        <v>0</v>
      </c>
      <c r="Q1975" s="61">
        <f>IF(Tableau1[[#This Row],[Noms_M]]=Q$5,Tableau1[[#This Row],[Fin_M]]-Tableau1[[#This Row],[Début_M]],0)+IF(Tableau1[[#This Row],[Noms]]=Q$5,Tableau1[[#This Row],[Fin]]-Tableau1[[#This Row],[Début]],0)</f>
        <v>0</v>
      </c>
      <c r="R1975" s="61">
        <f>IF(Tableau1[[#This Row],[Noms_M]]=R$5,Tableau1[[#This Row],[Fin_M]]-Tableau1[[#This Row],[Début_M]],0)+IF(Tableau1[[#This Row],[Noms]]=R$5,Tableau1[[#This Row],[Fin]]-Tableau1[[#This Row],[Début]],0)</f>
        <v>0</v>
      </c>
      <c r="S1975" s="62">
        <f>IF(Tableau1[[#This Row],[Noms_M]]=S$5,Tableau1[[#This Row],[Fin_M]]-Tableau1[[#This Row],[Début_M]],0)+IF(Tableau1[[#This Row],[Noms]]=S$5,Tableau1[[#This Row],[Fin]]-Tableau1[[#This Row],[Début]],0)</f>
        <v>0</v>
      </c>
    </row>
    <row r="1976" spans="1:26" s="17" customFormat="1" ht="20.25" customHeight="1" thickBot="1" x14ac:dyDescent="0.35">
      <c r="A1976" s="38"/>
      <c r="B1976" s="56" t="str">
        <f t="shared" ref="B1976:B1991" si="3152">TEXT(A1974,"mmm")</f>
        <v>oct</v>
      </c>
      <c r="C1976" s="57">
        <f t="shared" ref="C1976" si="3153">_xlfn.ISOWEEKNUM(A1974)</f>
        <v>42</v>
      </c>
      <c r="D1976" s="35"/>
      <c r="E1976" s="22"/>
      <c r="F1976" s="12"/>
      <c r="G1976" s="13"/>
      <c r="H1976" s="24"/>
      <c r="I1976" s="12"/>
      <c r="J1976" s="60"/>
      <c r="K1976" s="18"/>
      <c r="L1976" s="4"/>
      <c r="N1976" s="61">
        <f>IF(Tableau1[[#This Row],[Noms_M]]=N$5,Tableau1[[#This Row],[Fin_M]]-Tableau1[[#This Row],[Début_M]],0)+IF(Tableau1[[#This Row],[Noms]]=N$5,Tableau1[[#This Row],[Fin]]-Tableau1[[#This Row],[Début]],0)</f>
        <v>0</v>
      </c>
      <c r="O1976" s="61">
        <f>IF(Tableau1[[#This Row],[Noms_M]]=O$5,Tableau1[[#This Row],[Fin_M]]-Tableau1[[#This Row],[Début_M]],0)+IF(Tableau1[[#This Row],[Noms]]=O$5,Tableau1[[#This Row],[Fin]]-Tableau1[[#This Row],[Début]],0)</f>
        <v>0</v>
      </c>
      <c r="P1976" s="61">
        <f>IF(Tableau1[[#This Row],[Noms_M]]=P$5,Tableau1[[#This Row],[Fin_M]]-Tableau1[[#This Row],[Début_M]],0)+IF(Tableau1[[#This Row],[Noms]]=P$5,Tableau1[[#This Row],[Fin]]-Tableau1[[#This Row],[Début]],0)</f>
        <v>0</v>
      </c>
      <c r="Q1976" s="61">
        <f>IF(Tableau1[[#This Row],[Noms_M]]=Q$5,Tableau1[[#This Row],[Fin_M]]-Tableau1[[#This Row],[Début_M]],0)+IF(Tableau1[[#This Row],[Noms]]=Q$5,Tableau1[[#This Row],[Fin]]-Tableau1[[#This Row],[Début]],0)</f>
        <v>0</v>
      </c>
      <c r="R1976" s="61">
        <f>IF(Tableau1[[#This Row],[Noms_M]]=R$5,Tableau1[[#This Row],[Fin_M]]-Tableau1[[#This Row],[Début_M]],0)+IF(Tableau1[[#This Row],[Noms]]=R$5,Tableau1[[#This Row],[Fin]]-Tableau1[[#This Row],[Début]],0)</f>
        <v>0</v>
      </c>
      <c r="S1976" s="62">
        <f>IF(Tableau1[[#This Row],[Noms_M]]=S$5,Tableau1[[#This Row],[Fin_M]]-Tableau1[[#This Row],[Début_M]],0)+IF(Tableau1[[#This Row],[Noms]]=S$5,Tableau1[[#This Row],[Fin]]-Tableau1[[#This Row],[Début]],0)</f>
        <v>0</v>
      </c>
    </row>
    <row r="1977" spans="1:26" s="17" customFormat="1" ht="20.25" customHeight="1" thickBot="1" x14ac:dyDescent="0.35">
      <c r="A1977" s="36">
        <f>A1974+1</f>
        <v>46313</v>
      </c>
      <c r="B1977" s="55" t="str">
        <f t="shared" ref="B1977:B1992" si="3154">TEXT(A1977,"mmm")</f>
        <v>oct</v>
      </c>
      <c r="C1977" s="57">
        <f t="shared" ref="C1977" si="3155">_xlfn.ISOWEEKNUM(A1977)</f>
        <v>42</v>
      </c>
      <c r="D1977" s="33">
        <f>A1977</f>
        <v>46313</v>
      </c>
      <c r="E1977" s="8"/>
      <c r="F1977" s="1"/>
      <c r="G1977" s="9"/>
      <c r="H1977" s="14"/>
      <c r="I1977" s="1"/>
      <c r="J1977" s="58"/>
      <c r="K1977" s="18"/>
      <c r="L1977" s="7"/>
      <c r="N1977" s="61">
        <f>IF(Tableau1[[#This Row],[Noms_M]]=N$5,Tableau1[[#This Row],[Fin_M]]-Tableau1[[#This Row],[Début_M]],0)+IF(Tableau1[[#This Row],[Noms]]=N$5,Tableau1[[#This Row],[Fin]]-Tableau1[[#This Row],[Début]],0)</f>
        <v>0</v>
      </c>
      <c r="O1977" s="61">
        <f>IF(Tableau1[[#This Row],[Noms_M]]=O$5,Tableau1[[#This Row],[Fin_M]]-Tableau1[[#This Row],[Début_M]],0)+IF(Tableau1[[#This Row],[Noms]]=O$5,Tableau1[[#This Row],[Fin]]-Tableau1[[#This Row],[Début]],0)</f>
        <v>0</v>
      </c>
      <c r="P1977" s="61">
        <f>IF(Tableau1[[#This Row],[Noms_M]]=P$5,Tableau1[[#This Row],[Fin_M]]-Tableau1[[#This Row],[Début_M]],0)+IF(Tableau1[[#This Row],[Noms]]=P$5,Tableau1[[#This Row],[Fin]]-Tableau1[[#This Row],[Début]],0)</f>
        <v>0</v>
      </c>
      <c r="Q1977" s="61">
        <f>IF(Tableau1[[#This Row],[Noms_M]]=Q$5,Tableau1[[#This Row],[Fin_M]]-Tableau1[[#This Row],[Début_M]],0)+IF(Tableau1[[#This Row],[Noms]]=Q$5,Tableau1[[#This Row],[Fin]]-Tableau1[[#This Row],[Début]],0)</f>
        <v>0</v>
      </c>
      <c r="R1977" s="61">
        <f>IF(Tableau1[[#This Row],[Noms_M]]=R$5,Tableau1[[#This Row],[Fin_M]]-Tableau1[[#This Row],[Début_M]],0)+IF(Tableau1[[#This Row],[Noms]]=R$5,Tableau1[[#This Row],[Fin]]-Tableau1[[#This Row],[Début]],0)</f>
        <v>0</v>
      </c>
      <c r="S1977" s="62">
        <f>IF(Tableau1[[#This Row],[Noms_M]]=S$5,Tableau1[[#This Row],[Fin_M]]-Tableau1[[#This Row],[Début_M]],0)+IF(Tableau1[[#This Row],[Noms]]=S$5,Tableau1[[#This Row],[Fin]]-Tableau1[[#This Row],[Début]],0)</f>
        <v>0</v>
      </c>
    </row>
    <row r="1978" spans="1:26" s="17" customFormat="1" ht="20.25" customHeight="1" thickBot="1" x14ac:dyDescent="0.35">
      <c r="A1978" s="37"/>
      <c r="B1978" s="56" t="str">
        <f t="shared" ref="B1978:B1993" si="3156">TEXT(A1977,"mmm")</f>
        <v>oct</v>
      </c>
      <c r="C1978" s="57">
        <f t="shared" ref="C1978" si="3157">_xlfn.ISOWEEKNUM(A1977)</f>
        <v>42</v>
      </c>
      <c r="D1978" s="34"/>
      <c r="E1978" s="10"/>
      <c r="F1978" s="2"/>
      <c r="G1978" s="11"/>
      <c r="H1978" s="15"/>
      <c r="I1978" s="2"/>
      <c r="J1978" s="59"/>
      <c r="K1978" s="18"/>
      <c r="L1978" s="3"/>
      <c r="N1978" s="61">
        <f>IF(Tableau1[[#This Row],[Noms_M]]=N$5,Tableau1[[#This Row],[Fin_M]]-Tableau1[[#This Row],[Début_M]],0)+IF(Tableau1[[#This Row],[Noms]]=N$5,Tableau1[[#This Row],[Fin]]-Tableau1[[#This Row],[Début]],0)</f>
        <v>0</v>
      </c>
      <c r="O1978" s="61">
        <f>IF(Tableau1[[#This Row],[Noms_M]]=O$5,Tableau1[[#This Row],[Fin_M]]-Tableau1[[#This Row],[Début_M]],0)+IF(Tableau1[[#This Row],[Noms]]=O$5,Tableau1[[#This Row],[Fin]]-Tableau1[[#This Row],[Début]],0)</f>
        <v>0</v>
      </c>
      <c r="P1978" s="61">
        <f>IF(Tableau1[[#This Row],[Noms_M]]=P$5,Tableau1[[#This Row],[Fin_M]]-Tableau1[[#This Row],[Début_M]],0)+IF(Tableau1[[#This Row],[Noms]]=P$5,Tableau1[[#This Row],[Fin]]-Tableau1[[#This Row],[Début]],0)</f>
        <v>0</v>
      </c>
      <c r="Q1978" s="61">
        <f>IF(Tableau1[[#This Row],[Noms_M]]=Q$5,Tableau1[[#This Row],[Fin_M]]-Tableau1[[#This Row],[Début_M]],0)+IF(Tableau1[[#This Row],[Noms]]=Q$5,Tableau1[[#This Row],[Fin]]-Tableau1[[#This Row],[Début]],0)</f>
        <v>0</v>
      </c>
      <c r="R1978" s="61">
        <f>IF(Tableau1[[#This Row],[Noms_M]]=R$5,Tableau1[[#This Row],[Fin_M]]-Tableau1[[#This Row],[Début_M]],0)+IF(Tableau1[[#This Row],[Noms]]=R$5,Tableau1[[#This Row],[Fin]]-Tableau1[[#This Row],[Début]],0)</f>
        <v>0</v>
      </c>
      <c r="S1978" s="62">
        <f>IF(Tableau1[[#This Row],[Noms_M]]=S$5,Tableau1[[#This Row],[Fin_M]]-Tableau1[[#This Row],[Début_M]],0)+IF(Tableau1[[#This Row],[Noms]]=S$5,Tableau1[[#This Row],[Fin]]-Tableau1[[#This Row],[Début]],0)</f>
        <v>0</v>
      </c>
    </row>
    <row r="1979" spans="1:26" s="17" customFormat="1" ht="20.25" customHeight="1" thickBot="1" x14ac:dyDescent="0.35">
      <c r="A1979" s="38"/>
      <c r="B1979" s="56" t="str">
        <f t="shared" ref="B1979:B1994" si="3158">TEXT(A1977,"mmm")</f>
        <v>oct</v>
      </c>
      <c r="C1979" s="57">
        <f t="shared" ref="C1979" si="3159">_xlfn.ISOWEEKNUM(A1977)</f>
        <v>42</v>
      </c>
      <c r="D1979" s="35"/>
      <c r="E1979" s="22"/>
      <c r="F1979" s="12"/>
      <c r="G1979" s="13"/>
      <c r="H1979" s="24"/>
      <c r="I1979" s="12"/>
      <c r="J1979" s="60"/>
      <c r="K1979" s="18"/>
      <c r="L1979" s="4"/>
      <c r="N1979" s="61">
        <f>IF(Tableau1[[#This Row],[Noms_M]]=N$5,Tableau1[[#This Row],[Fin_M]]-Tableau1[[#This Row],[Début_M]],0)+IF(Tableau1[[#This Row],[Noms]]=N$5,Tableau1[[#This Row],[Fin]]-Tableau1[[#This Row],[Début]],0)</f>
        <v>0</v>
      </c>
      <c r="O1979" s="61">
        <f>IF(Tableau1[[#This Row],[Noms_M]]=O$5,Tableau1[[#This Row],[Fin_M]]-Tableau1[[#This Row],[Début_M]],0)+IF(Tableau1[[#This Row],[Noms]]=O$5,Tableau1[[#This Row],[Fin]]-Tableau1[[#This Row],[Début]],0)</f>
        <v>0</v>
      </c>
      <c r="P1979" s="61">
        <f>IF(Tableau1[[#This Row],[Noms_M]]=P$5,Tableau1[[#This Row],[Fin_M]]-Tableau1[[#This Row],[Début_M]],0)+IF(Tableau1[[#This Row],[Noms]]=P$5,Tableau1[[#This Row],[Fin]]-Tableau1[[#This Row],[Début]],0)</f>
        <v>0</v>
      </c>
      <c r="Q1979" s="61">
        <f>IF(Tableau1[[#This Row],[Noms_M]]=Q$5,Tableau1[[#This Row],[Fin_M]]-Tableau1[[#This Row],[Début_M]],0)+IF(Tableau1[[#This Row],[Noms]]=Q$5,Tableau1[[#This Row],[Fin]]-Tableau1[[#This Row],[Début]],0)</f>
        <v>0</v>
      </c>
      <c r="R1979" s="61">
        <f>IF(Tableau1[[#This Row],[Noms_M]]=R$5,Tableau1[[#This Row],[Fin_M]]-Tableau1[[#This Row],[Début_M]],0)+IF(Tableau1[[#This Row],[Noms]]=R$5,Tableau1[[#This Row],[Fin]]-Tableau1[[#This Row],[Début]],0)</f>
        <v>0</v>
      </c>
      <c r="S1979" s="62">
        <f>IF(Tableau1[[#This Row],[Noms_M]]=S$5,Tableau1[[#This Row],[Fin_M]]-Tableau1[[#This Row],[Début_M]],0)+IF(Tableau1[[#This Row],[Noms]]=S$5,Tableau1[[#This Row],[Fin]]-Tableau1[[#This Row],[Début]],0)</f>
        <v>0</v>
      </c>
    </row>
    <row r="1980" spans="1:26" s="17" customFormat="1" ht="20.25" customHeight="1" thickBot="1" x14ac:dyDescent="0.35">
      <c r="A1980" s="36">
        <f>A1977+1</f>
        <v>46314</v>
      </c>
      <c r="B1980" s="55" t="str">
        <f t="shared" ref="B1980:B1995" si="3160">TEXT(A1980,"mmm")</f>
        <v>oct</v>
      </c>
      <c r="C1980" s="57">
        <f t="shared" ref="C1980" si="3161">_xlfn.ISOWEEKNUM(A1980)</f>
        <v>43</v>
      </c>
      <c r="D1980" s="33">
        <f>A1980</f>
        <v>46314</v>
      </c>
      <c r="E1980" s="8"/>
      <c r="F1980" s="1"/>
      <c r="G1980" s="9"/>
      <c r="H1980" s="14"/>
      <c r="I1980" s="1"/>
      <c r="J1980" s="58"/>
      <c r="K1980" s="18"/>
      <c r="L1980" s="7"/>
      <c r="N1980" s="61">
        <f>IF(Tableau1[[#This Row],[Noms_M]]=N$5,Tableau1[[#This Row],[Fin_M]]-Tableau1[[#This Row],[Début_M]],0)+IF(Tableau1[[#This Row],[Noms]]=N$5,Tableau1[[#This Row],[Fin]]-Tableau1[[#This Row],[Début]],0)</f>
        <v>0</v>
      </c>
      <c r="O1980" s="61">
        <f>IF(Tableau1[[#This Row],[Noms_M]]=O$5,Tableau1[[#This Row],[Fin_M]]-Tableau1[[#This Row],[Début_M]],0)+IF(Tableau1[[#This Row],[Noms]]=O$5,Tableau1[[#This Row],[Fin]]-Tableau1[[#This Row],[Début]],0)</f>
        <v>0</v>
      </c>
      <c r="P1980" s="61">
        <f>IF(Tableau1[[#This Row],[Noms_M]]=P$5,Tableau1[[#This Row],[Fin_M]]-Tableau1[[#This Row],[Début_M]],0)+IF(Tableau1[[#This Row],[Noms]]=P$5,Tableau1[[#This Row],[Fin]]-Tableau1[[#This Row],[Début]],0)</f>
        <v>0</v>
      </c>
      <c r="Q1980" s="61">
        <f>IF(Tableau1[[#This Row],[Noms_M]]=Q$5,Tableau1[[#This Row],[Fin_M]]-Tableau1[[#This Row],[Début_M]],0)+IF(Tableau1[[#This Row],[Noms]]=Q$5,Tableau1[[#This Row],[Fin]]-Tableau1[[#This Row],[Début]],0)</f>
        <v>0</v>
      </c>
      <c r="R1980" s="61">
        <f>IF(Tableau1[[#This Row],[Noms_M]]=R$5,Tableau1[[#This Row],[Fin_M]]-Tableau1[[#This Row],[Début_M]],0)+IF(Tableau1[[#This Row],[Noms]]=R$5,Tableau1[[#This Row],[Fin]]-Tableau1[[#This Row],[Début]],0)</f>
        <v>0</v>
      </c>
      <c r="S1980" s="62">
        <f>IF(Tableau1[[#This Row],[Noms_M]]=S$5,Tableau1[[#This Row],[Fin_M]]-Tableau1[[#This Row],[Début_M]],0)+IF(Tableau1[[#This Row],[Noms]]=S$5,Tableau1[[#This Row],[Fin]]-Tableau1[[#This Row],[Début]],0)</f>
        <v>0</v>
      </c>
      <c r="U1980" s="70">
        <f>SUM(N1980:N2000)</f>
        <v>0</v>
      </c>
      <c r="V1980" s="70">
        <f t="shared" ref="V1980" si="3162">SUM(O1980:O2000)</f>
        <v>0</v>
      </c>
      <c r="W1980" s="70">
        <f t="shared" ref="W1980" si="3163">SUM(P1980:P2000)</f>
        <v>0</v>
      </c>
      <c r="X1980" s="70">
        <f t="shared" ref="X1980" si="3164">SUM(Q1980:Q2000)</f>
        <v>0</v>
      </c>
      <c r="Y1980" s="70">
        <f t="shared" ref="Y1980" si="3165">SUM(R1980:R2000)</f>
        <v>0</v>
      </c>
      <c r="Z1980" s="70">
        <f t="shared" ref="Z1980" si="3166">SUM(S1980:S2000)</f>
        <v>0</v>
      </c>
    </row>
    <row r="1981" spans="1:26" s="17" customFormat="1" ht="20.25" customHeight="1" thickBot="1" x14ac:dyDescent="0.35">
      <c r="A1981" s="37"/>
      <c r="B1981" s="56" t="str">
        <f t="shared" ref="B1981:B1996" si="3167">TEXT(A1980,"mmm")</f>
        <v>oct</v>
      </c>
      <c r="C1981" s="57">
        <f t="shared" ref="C1981" si="3168">_xlfn.ISOWEEKNUM(A1980)</f>
        <v>43</v>
      </c>
      <c r="D1981" s="34"/>
      <c r="E1981" s="10"/>
      <c r="F1981" s="2"/>
      <c r="G1981" s="11"/>
      <c r="H1981" s="15"/>
      <c r="I1981" s="2"/>
      <c r="J1981" s="59"/>
      <c r="K1981" s="18"/>
      <c r="L1981" s="3"/>
      <c r="N1981" s="61">
        <f>IF(Tableau1[[#This Row],[Noms_M]]=N$5,Tableau1[[#This Row],[Fin_M]]-Tableau1[[#This Row],[Début_M]],0)+IF(Tableau1[[#This Row],[Noms]]=N$5,Tableau1[[#This Row],[Fin]]-Tableau1[[#This Row],[Début]],0)</f>
        <v>0</v>
      </c>
      <c r="O1981" s="61">
        <f>IF(Tableau1[[#This Row],[Noms_M]]=O$5,Tableau1[[#This Row],[Fin_M]]-Tableau1[[#This Row],[Début_M]],0)+IF(Tableau1[[#This Row],[Noms]]=O$5,Tableau1[[#This Row],[Fin]]-Tableau1[[#This Row],[Début]],0)</f>
        <v>0</v>
      </c>
      <c r="P1981" s="61">
        <f>IF(Tableau1[[#This Row],[Noms_M]]=P$5,Tableau1[[#This Row],[Fin_M]]-Tableau1[[#This Row],[Début_M]],0)+IF(Tableau1[[#This Row],[Noms]]=P$5,Tableau1[[#This Row],[Fin]]-Tableau1[[#This Row],[Début]],0)</f>
        <v>0</v>
      </c>
      <c r="Q1981" s="61">
        <f>IF(Tableau1[[#This Row],[Noms_M]]=Q$5,Tableau1[[#This Row],[Fin_M]]-Tableau1[[#This Row],[Début_M]],0)+IF(Tableau1[[#This Row],[Noms]]=Q$5,Tableau1[[#This Row],[Fin]]-Tableau1[[#This Row],[Début]],0)</f>
        <v>0</v>
      </c>
      <c r="R1981" s="61">
        <f>IF(Tableau1[[#This Row],[Noms_M]]=R$5,Tableau1[[#This Row],[Fin_M]]-Tableau1[[#This Row],[Début_M]],0)+IF(Tableau1[[#This Row],[Noms]]=R$5,Tableau1[[#This Row],[Fin]]-Tableau1[[#This Row],[Début]],0)</f>
        <v>0</v>
      </c>
      <c r="S1981" s="62">
        <f>IF(Tableau1[[#This Row],[Noms_M]]=S$5,Tableau1[[#This Row],[Fin_M]]-Tableau1[[#This Row],[Début_M]],0)+IF(Tableau1[[#This Row],[Noms]]=S$5,Tableau1[[#This Row],[Fin]]-Tableau1[[#This Row],[Début]],0)</f>
        <v>0</v>
      </c>
    </row>
    <row r="1982" spans="1:26" s="17" customFormat="1" ht="20.25" customHeight="1" thickBot="1" x14ac:dyDescent="0.35">
      <c r="A1982" s="38"/>
      <c r="B1982" s="56" t="str">
        <f t="shared" ref="B1982:B1997" si="3169">TEXT(A1980,"mmm")</f>
        <v>oct</v>
      </c>
      <c r="C1982" s="57">
        <f t="shared" ref="C1982" si="3170">_xlfn.ISOWEEKNUM(A1980)</f>
        <v>43</v>
      </c>
      <c r="D1982" s="35"/>
      <c r="E1982" s="22"/>
      <c r="F1982" s="12"/>
      <c r="G1982" s="13"/>
      <c r="H1982" s="24"/>
      <c r="I1982" s="12"/>
      <c r="J1982" s="60"/>
      <c r="K1982" s="18"/>
      <c r="L1982" s="4"/>
      <c r="N1982" s="61">
        <f>IF(Tableau1[[#This Row],[Noms_M]]=N$5,Tableau1[[#This Row],[Fin_M]]-Tableau1[[#This Row],[Début_M]],0)+IF(Tableau1[[#This Row],[Noms]]=N$5,Tableau1[[#This Row],[Fin]]-Tableau1[[#This Row],[Début]],0)</f>
        <v>0</v>
      </c>
      <c r="O1982" s="61">
        <f>IF(Tableau1[[#This Row],[Noms_M]]=O$5,Tableau1[[#This Row],[Fin_M]]-Tableau1[[#This Row],[Début_M]],0)+IF(Tableau1[[#This Row],[Noms]]=O$5,Tableau1[[#This Row],[Fin]]-Tableau1[[#This Row],[Début]],0)</f>
        <v>0</v>
      </c>
      <c r="P1982" s="61">
        <f>IF(Tableau1[[#This Row],[Noms_M]]=P$5,Tableau1[[#This Row],[Fin_M]]-Tableau1[[#This Row],[Début_M]],0)+IF(Tableau1[[#This Row],[Noms]]=P$5,Tableau1[[#This Row],[Fin]]-Tableau1[[#This Row],[Début]],0)</f>
        <v>0</v>
      </c>
      <c r="Q1982" s="61">
        <f>IF(Tableau1[[#This Row],[Noms_M]]=Q$5,Tableau1[[#This Row],[Fin_M]]-Tableau1[[#This Row],[Début_M]],0)+IF(Tableau1[[#This Row],[Noms]]=Q$5,Tableau1[[#This Row],[Fin]]-Tableau1[[#This Row],[Début]],0)</f>
        <v>0</v>
      </c>
      <c r="R1982" s="61">
        <f>IF(Tableau1[[#This Row],[Noms_M]]=R$5,Tableau1[[#This Row],[Fin_M]]-Tableau1[[#This Row],[Début_M]],0)+IF(Tableau1[[#This Row],[Noms]]=R$5,Tableau1[[#This Row],[Fin]]-Tableau1[[#This Row],[Début]],0)</f>
        <v>0</v>
      </c>
      <c r="S1982" s="62">
        <f>IF(Tableau1[[#This Row],[Noms_M]]=S$5,Tableau1[[#This Row],[Fin_M]]-Tableau1[[#This Row],[Début_M]],0)+IF(Tableau1[[#This Row],[Noms]]=S$5,Tableau1[[#This Row],[Fin]]-Tableau1[[#This Row],[Début]],0)</f>
        <v>0</v>
      </c>
    </row>
    <row r="1983" spans="1:26" s="17" customFormat="1" ht="20.25" customHeight="1" thickBot="1" x14ac:dyDescent="0.35">
      <c r="A1983" s="36">
        <f>A1980+1</f>
        <v>46315</v>
      </c>
      <c r="B1983" s="55" t="str">
        <f t="shared" ref="B1983:B1998" si="3171">TEXT(A1983,"mmm")</f>
        <v>oct</v>
      </c>
      <c r="C1983" s="57">
        <f t="shared" ref="C1983" si="3172">_xlfn.ISOWEEKNUM(A1983)</f>
        <v>43</v>
      </c>
      <c r="D1983" s="33">
        <f>A1983</f>
        <v>46315</v>
      </c>
      <c r="E1983" s="8"/>
      <c r="F1983" s="1"/>
      <c r="G1983" s="9"/>
      <c r="H1983" s="14"/>
      <c r="I1983" s="1"/>
      <c r="J1983" s="58"/>
      <c r="K1983" s="18"/>
      <c r="L1983" s="7"/>
      <c r="N1983" s="61">
        <f>IF(Tableau1[[#This Row],[Noms_M]]=N$5,Tableau1[[#This Row],[Fin_M]]-Tableau1[[#This Row],[Début_M]],0)+IF(Tableau1[[#This Row],[Noms]]=N$5,Tableau1[[#This Row],[Fin]]-Tableau1[[#This Row],[Début]],0)</f>
        <v>0</v>
      </c>
      <c r="O1983" s="61">
        <f>IF(Tableau1[[#This Row],[Noms_M]]=O$5,Tableau1[[#This Row],[Fin_M]]-Tableau1[[#This Row],[Début_M]],0)+IF(Tableau1[[#This Row],[Noms]]=O$5,Tableau1[[#This Row],[Fin]]-Tableau1[[#This Row],[Début]],0)</f>
        <v>0</v>
      </c>
      <c r="P1983" s="61">
        <f>IF(Tableau1[[#This Row],[Noms_M]]=P$5,Tableau1[[#This Row],[Fin_M]]-Tableau1[[#This Row],[Début_M]],0)+IF(Tableau1[[#This Row],[Noms]]=P$5,Tableau1[[#This Row],[Fin]]-Tableau1[[#This Row],[Début]],0)</f>
        <v>0</v>
      </c>
      <c r="Q1983" s="61">
        <f>IF(Tableau1[[#This Row],[Noms_M]]=Q$5,Tableau1[[#This Row],[Fin_M]]-Tableau1[[#This Row],[Début_M]],0)+IF(Tableau1[[#This Row],[Noms]]=Q$5,Tableau1[[#This Row],[Fin]]-Tableau1[[#This Row],[Début]],0)</f>
        <v>0</v>
      </c>
      <c r="R1983" s="61">
        <f>IF(Tableau1[[#This Row],[Noms_M]]=R$5,Tableau1[[#This Row],[Fin_M]]-Tableau1[[#This Row],[Début_M]],0)+IF(Tableau1[[#This Row],[Noms]]=R$5,Tableau1[[#This Row],[Fin]]-Tableau1[[#This Row],[Début]],0)</f>
        <v>0</v>
      </c>
      <c r="S1983" s="62">
        <f>IF(Tableau1[[#This Row],[Noms_M]]=S$5,Tableau1[[#This Row],[Fin_M]]-Tableau1[[#This Row],[Début_M]],0)+IF(Tableau1[[#This Row],[Noms]]=S$5,Tableau1[[#This Row],[Fin]]-Tableau1[[#This Row],[Début]],0)</f>
        <v>0</v>
      </c>
    </row>
    <row r="1984" spans="1:26" s="17" customFormat="1" ht="20.25" customHeight="1" thickBot="1" x14ac:dyDescent="0.35">
      <c r="A1984" s="37"/>
      <c r="B1984" s="56" t="str">
        <f t="shared" ref="B1984:B2047" si="3173">TEXT(A1983,"mmm")</f>
        <v>oct</v>
      </c>
      <c r="C1984" s="57">
        <f t="shared" ref="C1984" si="3174">_xlfn.ISOWEEKNUM(A1983)</f>
        <v>43</v>
      </c>
      <c r="D1984" s="34"/>
      <c r="E1984" s="10"/>
      <c r="F1984" s="2"/>
      <c r="G1984" s="11"/>
      <c r="H1984" s="15"/>
      <c r="I1984" s="2"/>
      <c r="J1984" s="59"/>
      <c r="K1984" s="18"/>
      <c r="L1984" s="3"/>
      <c r="N1984" s="61">
        <f>IF(Tableau1[[#This Row],[Noms_M]]=N$5,Tableau1[[#This Row],[Fin_M]]-Tableau1[[#This Row],[Début_M]],0)+IF(Tableau1[[#This Row],[Noms]]=N$5,Tableau1[[#This Row],[Fin]]-Tableau1[[#This Row],[Début]],0)</f>
        <v>0</v>
      </c>
      <c r="O1984" s="61">
        <f>IF(Tableau1[[#This Row],[Noms_M]]=O$5,Tableau1[[#This Row],[Fin_M]]-Tableau1[[#This Row],[Début_M]],0)+IF(Tableau1[[#This Row],[Noms]]=O$5,Tableau1[[#This Row],[Fin]]-Tableau1[[#This Row],[Début]],0)</f>
        <v>0</v>
      </c>
      <c r="P1984" s="61">
        <f>IF(Tableau1[[#This Row],[Noms_M]]=P$5,Tableau1[[#This Row],[Fin_M]]-Tableau1[[#This Row],[Début_M]],0)+IF(Tableau1[[#This Row],[Noms]]=P$5,Tableau1[[#This Row],[Fin]]-Tableau1[[#This Row],[Début]],0)</f>
        <v>0</v>
      </c>
      <c r="Q1984" s="61">
        <f>IF(Tableau1[[#This Row],[Noms_M]]=Q$5,Tableau1[[#This Row],[Fin_M]]-Tableau1[[#This Row],[Début_M]],0)+IF(Tableau1[[#This Row],[Noms]]=Q$5,Tableau1[[#This Row],[Fin]]-Tableau1[[#This Row],[Début]],0)</f>
        <v>0</v>
      </c>
      <c r="R1984" s="61">
        <f>IF(Tableau1[[#This Row],[Noms_M]]=R$5,Tableau1[[#This Row],[Fin_M]]-Tableau1[[#This Row],[Début_M]],0)+IF(Tableau1[[#This Row],[Noms]]=R$5,Tableau1[[#This Row],[Fin]]-Tableau1[[#This Row],[Début]],0)</f>
        <v>0</v>
      </c>
      <c r="S1984" s="62">
        <f>IF(Tableau1[[#This Row],[Noms_M]]=S$5,Tableau1[[#This Row],[Fin_M]]-Tableau1[[#This Row],[Début_M]],0)+IF(Tableau1[[#This Row],[Noms]]=S$5,Tableau1[[#This Row],[Fin]]-Tableau1[[#This Row],[Début]],0)</f>
        <v>0</v>
      </c>
    </row>
    <row r="1985" spans="1:19" s="17" customFormat="1" ht="20.25" customHeight="1" thickBot="1" x14ac:dyDescent="0.35">
      <c r="A1985" s="38"/>
      <c r="B1985" s="56" t="str">
        <f t="shared" ref="B1985:B2000" si="3175">TEXT(A1983,"mmm")</f>
        <v>oct</v>
      </c>
      <c r="C1985" s="57">
        <f t="shared" ref="C1985" si="3176">_xlfn.ISOWEEKNUM(A1983)</f>
        <v>43</v>
      </c>
      <c r="D1985" s="35"/>
      <c r="E1985" s="22"/>
      <c r="F1985" s="12"/>
      <c r="G1985" s="13"/>
      <c r="H1985" s="24"/>
      <c r="I1985" s="12"/>
      <c r="J1985" s="60"/>
      <c r="K1985" s="18"/>
      <c r="L1985" s="4"/>
      <c r="N1985" s="61">
        <f>IF(Tableau1[[#This Row],[Noms_M]]=N$5,Tableau1[[#This Row],[Fin_M]]-Tableau1[[#This Row],[Début_M]],0)+IF(Tableau1[[#This Row],[Noms]]=N$5,Tableau1[[#This Row],[Fin]]-Tableau1[[#This Row],[Début]],0)</f>
        <v>0</v>
      </c>
      <c r="O1985" s="61">
        <f>IF(Tableau1[[#This Row],[Noms_M]]=O$5,Tableau1[[#This Row],[Fin_M]]-Tableau1[[#This Row],[Début_M]],0)+IF(Tableau1[[#This Row],[Noms]]=O$5,Tableau1[[#This Row],[Fin]]-Tableau1[[#This Row],[Début]],0)</f>
        <v>0</v>
      </c>
      <c r="P1985" s="61">
        <f>IF(Tableau1[[#This Row],[Noms_M]]=P$5,Tableau1[[#This Row],[Fin_M]]-Tableau1[[#This Row],[Début_M]],0)+IF(Tableau1[[#This Row],[Noms]]=P$5,Tableau1[[#This Row],[Fin]]-Tableau1[[#This Row],[Début]],0)</f>
        <v>0</v>
      </c>
      <c r="Q1985" s="61">
        <f>IF(Tableau1[[#This Row],[Noms_M]]=Q$5,Tableau1[[#This Row],[Fin_M]]-Tableau1[[#This Row],[Début_M]],0)+IF(Tableau1[[#This Row],[Noms]]=Q$5,Tableau1[[#This Row],[Fin]]-Tableau1[[#This Row],[Début]],0)</f>
        <v>0</v>
      </c>
      <c r="R1985" s="61">
        <f>IF(Tableau1[[#This Row],[Noms_M]]=R$5,Tableau1[[#This Row],[Fin_M]]-Tableau1[[#This Row],[Début_M]],0)+IF(Tableau1[[#This Row],[Noms]]=R$5,Tableau1[[#This Row],[Fin]]-Tableau1[[#This Row],[Début]],0)</f>
        <v>0</v>
      </c>
      <c r="S1985" s="62">
        <f>IF(Tableau1[[#This Row],[Noms_M]]=S$5,Tableau1[[#This Row],[Fin_M]]-Tableau1[[#This Row],[Début_M]],0)+IF(Tableau1[[#This Row],[Noms]]=S$5,Tableau1[[#This Row],[Fin]]-Tableau1[[#This Row],[Début]],0)</f>
        <v>0</v>
      </c>
    </row>
    <row r="1986" spans="1:19" s="17" customFormat="1" ht="20.25" customHeight="1" thickBot="1" x14ac:dyDescent="0.35">
      <c r="A1986" s="36">
        <f>A1983+1</f>
        <v>46316</v>
      </c>
      <c r="B1986" s="55" t="str">
        <f t="shared" ref="B1986" si="3177">TEXT(A1986,"mmm")</f>
        <v>oct</v>
      </c>
      <c r="C1986" s="57">
        <f t="shared" ref="C1986" si="3178">_xlfn.ISOWEEKNUM(A1986)</f>
        <v>43</v>
      </c>
      <c r="D1986" s="33">
        <f>A1986</f>
        <v>46316</v>
      </c>
      <c r="E1986" s="8"/>
      <c r="F1986" s="1"/>
      <c r="G1986" s="9"/>
      <c r="H1986" s="14"/>
      <c r="I1986" s="1"/>
      <c r="J1986" s="58"/>
      <c r="K1986" s="18"/>
      <c r="L1986" s="7"/>
      <c r="N1986" s="61">
        <f>IF(Tableau1[[#This Row],[Noms_M]]=N$5,Tableau1[[#This Row],[Fin_M]]-Tableau1[[#This Row],[Début_M]],0)+IF(Tableau1[[#This Row],[Noms]]=N$5,Tableau1[[#This Row],[Fin]]-Tableau1[[#This Row],[Début]],0)</f>
        <v>0</v>
      </c>
      <c r="O1986" s="61">
        <f>IF(Tableau1[[#This Row],[Noms_M]]=O$5,Tableau1[[#This Row],[Fin_M]]-Tableau1[[#This Row],[Début_M]],0)+IF(Tableau1[[#This Row],[Noms]]=O$5,Tableau1[[#This Row],[Fin]]-Tableau1[[#This Row],[Début]],0)</f>
        <v>0</v>
      </c>
      <c r="P1986" s="61">
        <f>IF(Tableau1[[#This Row],[Noms_M]]=P$5,Tableau1[[#This Row],[Fin_M]]-Tableau1[[#This Row],[Début_M]],0)+IF(Tableau1[[#This Row],[Noms]]=P$5,Tableau1[[#This Row],[Fin]]-Tableau1[[#This Row],[Début]],0)</f>
        <v>0</v>
      </c>
      <c r="Q1986" s="61">
        <f>IF(Tableau1[[#This Row],[Noms_M]]=Q$5,Tableau1[[#This Row],[Fin_M]]-Tableau1[[#This Row],[Début_M]],0)+IF(Tableau1[[#This Row],[Noms]]=Q$5,Tableau1[[#This Row],[Fin]]-Tableau1[[#This Row],[Début]],0)</f>
        <v>0</v>
      </c>
      <c r="R1986" s="61">
        <f>IF(Tableau1[[#This Row],[Noms_M]]=R$5,Tableau1[[#This Row],[Fin_M]]-Tableau1[[#This Row],[Début_M]],0)+IF(Tableau1[[#This Row],[Noms]]=R$5,Tableau1[[#This Row],[Fin]]-Tableau1[[#This Row],[Début]],0)</f>
        <v>0</v>
      </c>
      <c r="S1986" s="62">
        <f>IF(Tableau1[[#This Row],[Noms_M]]=S$5,Tableau1[[#This Row],[Fin_M]]-Tableau1[[#This Row],[Début_M]],0)+IF(Tableau1[[#This Row],[Noms]]=S$5,Tableau1[[#This Row],[Fin]]-Tableau1[[#This Row],[Début]],0)</f>
        <v>0</v>
      </c>
    </row>
    <row r="1987" spans="1:19" s="17" customFormat="1" ht="20.25" customHeight="1" thickBot="1" x14ac:dyDescent="0.35">
      <c r="A1987" s="37"/>
      <c r="B1987" s="56" t="str">
        <f t="shared" ref="B1987" si="3179">TEXT(A1986,"mmm")</f>
        <v>oct</v>
      </c>
      <c r="C1987" s="57">
        <f t="shared" ref="C1987" si="3180">_xlfn.ISOWEEKNUM(A1986)</f>
        <v>43</v>
      </c>
      <c r="D1987" s="34"/>
      <c r="E1987" s="10"/>
      <c r="F1987" s="2"/>
      <c r="G1987" s="11"/>
      <c r="H1987" s="15"/>
      <c r="I1987" s="2"/>
      <c r="J1987" s="59"/>
      <c r="K1987" s="18"/>
      <c r="L1987" s="3"/>
      <c r="N1987" s="61">
        <f>IF(Tableau1[[#This Row],[Noms_M]]=N$5,Tableau1[[#This Row],[Fin_M]]-Tableau1[[#This Row],[Début_M]],0)+IF(Tableau1[[#This Row],[Noms]]=N$5,Tableau1[[#This Row],[Fin]]-Tableau1[[#This Row],[Début]],0)</f>
        <v>0</v>
      </c>
      <c r="O1987" s="61">
        <f>IF(Tableau1[[#This Row],[Noms_M]]=O$5,Tableau1[[#This Row],[Fin_M]]-Tableau1[[#This Row],[Début_M]],0)+IF(Tableau1[[#This Row],[Noms]]=O$5,Tableau1[[#This Row],[Fin]]-Tableau1[[#This Row],[Début]],0)</f>
        <v>0</v>
      </c>
      <c r="P1987" s="61">
        <f>IF(Tableau1[[#This Row],[Noms_M]]=P$5,Tableau1[[#This Row],[Fin_M]]-Tableau1[[#This Row],[Début_M]],0)+IF(Tableau1[[#This Row],[Noms]]=P$5,Tableau1[[#This Row],[Fin]]-Tableau1[[#This Row],[Début]],0)</f>
        <v>0</v>
      </c>
      <c r="Q1987" s="61">
        <f>IF(Tableau1[[#This Row],[Noms_M]]=Q$5,Tableau1[[#This Row],[Fin_M]]-Tableau1[[#This Row],[Début_M]],0)+IF(Tableau1[[#This Row],[Noms]]=Q$5,Tableau1[[#This Row],[Fin]]-Tableau1[[#This Row],[Début]],0)</f>
        <v>0</v>
      </c>
      <c r="R1987" s="61">
        <f>IF(Tableau1[[#This Row],[Noms_M]]=R$5,Tableau1[[#This Row],[Fin_M]]-Tableau1[[#This Row],[Début_M]],0)+IF(Tableau1[[#This Row],[Noms]]=R$5,Tableau1[[#This Row],[Fin]]-Tableau1[[#This Row],[Début]],0)</f>
        <v>0</v>
      </c>
      <c r="S1987" s="62">
        <f>IF(Tableau1[[#This Row],[Noms_M]]=S$5,Tableau1[[#This Row],[Fin_M]]-Tableau1[[#This Row],[Début_M]],0)+IF(Tableau1[[#This Row],[Noms]]=S$5,Tableau1[[#This Row],[Fin]]-Tableau1[[#This Row],[Début]],0)</f>
        <v>0</v>
      </c>
    </row>
    <row r="1988" spans="1:19" s="17" customFormat="1" ht="20.25" customHeight="1" thickBot="1" x14ac:dyDescent="0.35">
      <c r="A1988" s="38"/>
      <c r="B1988" s="56" t="str">
        <f t="shared" ref="B1988" si="3181">TEXT(A1986,"mmm")</f>
        <v>oct</v>
      </c>
      <c r="C1988" s="57">
        <f t="shared" ref="C1988" si="3182">_xlfn.ISOWEEKNUM(A1986)</f>
        <v>43</v>
      </c>
      <c r="D1988" s="35"/>
      <c r="E1988" s="22"/>
      <c r="F1988" s="12"/>
      <c r="G1988" s="13"/>
      <c r="H1988" s="24"/>
      <c r="I1988" s="12"/>
      <c r="J1988" s="60"/>
      <c r="K1988" s="18"/>
      <c r="L1988" s="4"/>
      <c r="N1988" s="61">
        <f>IF(Tableau1[[#This Row],[Noms_M]]=N$5,Tableau1[[#This Row],[Fin_M]]-Tableau1[[#This Row],[Début_M]],0)+IF(Tableau1[[#This Row],[Noms]]=N$5,Tableau1[[#This Row],[Fin]]-Tableau1[[#This Row],[Début]],0)</f>
        <v>0</v>
      </c>
      <c r="O1988" s="61">
        <f>IF(Tableau1[[#This Row],[Noms_M]]=O$5,Tableau1[[#This Row],[Fin_M]]-Tableau1[[#This Row],[Début_M]],0)+IF(Tableau1[[#This Row],[Noms]]=O$5,Tableau1[[#This Row],[Fin]]-Tableau1[[#This Row],[Début]],0)</f>
        <v>0</v>
      </c>
      <c r="P1988" s="61">
        <f>IF(Tableau1[[#This Row],[Noms_M]]=P$5,Tableau1[[#This Row],[Fin_M]]-Tableau1[[#This Row],[Début_M]],0)+IF(Tableau1[[#This Row],[Noms]]=P$5,Tableau1[[#This Row],[Fin]]-Tableau1[[#This Row],[Début]],0)</f>
        <v>0</v>
      </c>
      <c r="Q1988" s="61">
        <f>IF(Tableau1[[#This Row],[Noms_M]]=Q$5,Tableau1[[#This Row],[Fin_M]]-Tableau1[[#This Row],[Début_M]],0)+IF(Tableau1[[#This Row],[Noms]]=Q$5,Tableau1[[#This Row],[Fin]]-Tableau1[[#This Row],[Début]],0)</f>
        <v>0</v>
      </c>
      <c r="R1988" s="61">
        <f>IF(Tableau1[[#This Row],[Noms_M]]=R$5,Tableau1[[#This Row],[Fin_M]]-Tableau1[[#This Row],[Début_M]],0)+IF(Tableau1[[#This Row],[Noms]]=R$5,Tableau1[[#This Row],[Fin]]-Tableau1[[#This Row],[Début]],0)</f>
        <v>0</v>
      </c>
      <c r="S1988" s="62">
        <f>IF(Tableau1[[#This Row],[Noms_M]]=S$5,Tableau1[[#This Row],[Fin_M]]-Tableau1[[#This Row],[Début_M]],0)+IF(Tableau1[[#This Row],[Noms]]=S$5,Tableau1[[#This Row],[Fin]]-Tableau1[[#This Row],[Début]],0)</f>
        <v>0</v>
      </c>
    </row>
    <row r="1989" spans="1:19" s="17" customFormat="1" ht="20.25" customHeight="1" thickBot="1" x14ac:dyDescent="0.35">
      <c r="A1989" s="36">
        <f>A1986+1</f>
        <v>46317</v>
      </c>
      <c r="B1989" s="55" t="str">
        <f t="shared" si="3148"/>
        <v>oct</v>
      </c>
      <c r="C1989" s="57">
        <f t="shared" ref="C1989" si="3183">_xlfn.ISOWEEKNUM(A1989)</f>
        <v>43</v>
      </c>
      <c r="D1989" s="33">
        <f>A1989</f>
        <v>46317</v>
      </c>
      <c r="E1989" s="8"/>
      <c r="F1989" s="1"/>
      <c r="G1989" s="9"/>
      <c r="H1989" s="14"/>
      <c r="I1989" s="1"/>
      <c r="J1989" s="58"/>
      <c r="K1989" s="18"/>
      <c r="L1989" s="7"/>
      <c r="N1989" s="61">
        <f>IF(Tableau1[[#This Row],[Noms_M]]=N$5,Tableau1[[#This Row],[Fin_M]]-Tableau1[[#This Row],[Début_M]],0)+IF(Tableau1[[#This Row],[Noms]]=N$5,Tableau1[[#This Row],[Fin]]-Tableau1[[#This Row],[Début]],0)</f>
        <v>0</v>
      </c>
      <c r="O1989" s="61">
        <f>IF(Tableau1[[#This Row],[Noms_M]]=O$5,Tableau1[[#This Row],[Fin_M]]-Tableau1[[#This Row],[Début_M]],0)+IF(Tableau1[[#This Row],[Noms]]=O$5,Tableau1[[#This Row],[Fin]]-Tableau1[[#This Row],[Début]],0)</f>
        <v>0</v>
      </c>
      <c r="P1989" s="61">
        <f>IF(Tableau1[[#This Row],[Noms_M]]=P$5,Tableau1[[#This Row],[Fin_M]]-Tableau1[[#This Row],[Début_M]],0)+IF(Tableau1[[#This Row],[Noms]]=P$5,Tableau1[[#This Row],[Fin]]-Tableau1[[#This Row],[Début]],0)</f>
        <v>0</v>
      </c>
      <c r="Q1989" s="61">
        <f>IF(Tableau1[[#This Row],[Noms_M]]=Q$5,Tableau1[[#This Row],[Fin_M]]-Tableau1[[#This Row],[Début_M]],0)+IF(Tableau1[[#This Row],[Noms]]=Q$5,Tableau1[[#This Row],[Fin]]-Tableau1[[#This Row],[Début]],0)</f>
        <v>0</v>
      </c>
      <c r="R1989" s="61">
        <f>IF(Tableau1[[#This Row],[Noms_M]]=R$5,Tableau1[[#This Row],[Fin_M]]-Tableau1[[#This Row],[Début_M]],0)+IF(Tableau1[[#This Row],[Noms]]=R$5,Tableau1[[#This Row],[Fin]]-Tableau1[[#This Row],[Début]],0)</f>
        <v>0</v>
      </c>
      <c r="S1989" s="62">
        <f>IF(Tableau1[[#This Row],[Noms_M]]=S$5,Tableau1[[#This Row],[Fin_M]]-Tableau1[[#This Row],[Début_M]],0)+IF(Tableau1[[#This Row],[Noms]]=S$5,Tableau1[[#This Row],[Fin]]-Tableau1[[#This Row],[Début]],0)</f>
        <v>0</v>
      </c>
    </row>
    <row r="1990" spans="1:19" s="17" customFormat="1" ht="20.25" customHeight="1" thickBot="1" x14ac:dyDescent="0.35">
      <c r="A1990" s="37"/>
      <c r="B1990" s="56" t="str">
        <f t="shared" si="3150"/>
        <v>oct</v>
      </c>
      <c r="C1990" s="57">
        <f t="shared" ref="C1990" si="3184">_xlfn.ISOWEEKNUM(A1989)</f>
        <v>43</v>
      </c>
      <c r="D1990" s="34"/>
      <c r="E1990" s="10"/>
      <c r="F1990" s="2"/>
      <c r="G1990" s="11"/>
      <c r="H1990" s="15"/>
      <c r="I1990" s="2"/>
      <c r="J1990" s="59"/>
      <c r="K1990" s="18"/>
      <c r="L1990" s="3"/>
      <c r="N1990" s="61">
        <f>IF(Tableau1[[#This Row],[Noms_M]]=N$5,Tableau1[[#This Row],[Fin_M]]-Tableau1[[#This Row],[Début_M]],0)+IF(Tableau1[[#This Row],[Noms]]=N$5,Tableau1[[#This Row],[Fin]]-Tableau1[[#This Row],[Début]],0)</f>
        <v>0</v>
      </c>
      <c r="O1990" s="61">
        <f>IF(Tableau1[[#This Row],[Noms_M]]=O$5,Tableau1[[#This Row],[Fin_M]]-Tableau1[[#This Row],[Début_M]],0)+IF(Tableau1[[#This Row],[Noms]]=O$5,Tableau1[[#This Row],[Fin]]-Tableau1[[#This Row],[Début]],0)</f>
        <v>0</v>
      </c>
      <c r="P1990" s="61">
        <f>IF(Tableau1[[#This Row],[Noms_M]]=P$5,Tableau1[[#This Row],[Fin_M]]-Tableau1[[#This Row],[Début_M]],0)+IF(Tableau1[[#This Row],[Noms]]=P$5,Tableau1[[#This Row],[Fin]]-Tableau1[[#This Row],[Début]],0)</f>
        <v>0</v>
      </c>
      <c r="Q1990" s="61">
        <f>IF(Tableau1[[#This Row],[Noms_M]]=Q$5,Tableau1[[#This Row],[Fin_M]]-Tableau1[[#This Row],[Début_M]],0)+IF(Tableau1[[#This Row],[Noms]]=Q$5,Tableau1[[#This Row],[Fin]]-Tableau1[[#This Row],[Début]],0)</f>
        <v>0</v>
      </c>
      <c r="R1990" s="61">
        <f>IF(Tableau1[[#This Row],[Noms_M]]=R$5,Tableau1[[#This Row],[Fin_M]]-Tableau1[[#This Row],[Début_M]],0)+IF(Tableau1[[#This Row],[Noms]]=R$5,Tableau1[[#This Row],[Fin]]-Tableau1[[#This Row],[Début]],0)</f>
        <v>0</v>
      </c>
      <c r="S1990" s="62">
        <f>IF(Tableau1[[#This Row],[Noms_M]]=S$5,Tableau1[[#This Row],[Fin_M]]-Tableau1[[#This Row],[Début_M]],0)+IF(Tableau1[[#This Row],[Noms]]=S$5,Tableau1[[#This Row],[Fin]]-Tableau1[[#This Row],[Début]],0)</f>
        <v>0</v>
      </c>
    </row>
    <row r="1991" spans="1:19" s="17" customFormat="1" ht="20.25" customHeight="1" thickBot="1" x14ac:dyDescent="0.35">
      <c r="A1991" s="38"/>
      <c r="B1991" s="56" t="str">
        <f t="shared" si="3152"/>
        <v>oct</v>
      </c>
      <c r="C1991" s="57">
        <f t="shared" ref="C1991" si="3185">_xlfn.ISOWEEKNUM(A1989)</f>
        <v>43</v>
      </c>
      <c r="D1991" s="35"/>
      <c r="E1991" s="22"/>
      <c r="F1991" s="12"/>
      <c r="G1991" s="13"/>
      <c r="H1991" s="24"/>
      <c r="I1991" s="12"/>
      <c r="J1991" s="60"/>
      <c r="K1991" s="18"/>
      <c r="L1991" s="4"/>
      <c r="N1991" s="61">
        <f>IF(Tableau1[[#This Row],[Noms_M]]=N$5,Tableau1[[#This Row],[Fin_M]]-Tableau1[[#This Row],[Début_M]],0)+IF(Tableau1[[#This Row],[Noms]]=N$5,Tableau1[[#This Row],[Fin]]-Tableau1[[#This Row],[Début]],0)</f>
        <v>0</v>
      </c>
      <c r="O1991" s="61">
        <f>IF(Tableau1[[#This Row],[Noms_M]]=O$5,Tableau1[[#This Row],[Fin_M]]-Tableau1[[#This Row],[Début_M]],0)+IF(Tableau1[[#This Row],[Noms]]=O$5,Tableau1[[#This Row],[Fin]]-Tableau1[[#This Row],[Début]],0)</f>
        <v>0</v>
      </c>
      <c r="P1991" s="61">
        <f>IF(Tableau1[[#This Row],[Noms_M]]=P$5,Tableau1[[#This Row],[Fin_M]]-Tableau1[[#This Row],[Début_M]],0)+IF(Tableau1[[#This Row],[Noms]]=P$5,Tableau1[[#This Row],[Fin]]-Tableau1[[#This Row],[Début]],0)</f>
        <v>0</v>
      </c>
      <c r="Q1991" s="61">
        <f>IF(Tableau1[[#This Row],[Noms_M]]=Q$5,Tableau1[[#This Row],[Fin_M]]-Tableau1[[#This Row],[Début_M]],0)+IF(Tableau1[[#This Row],[Noms]]=Q$5,Tableau1[[#This Row],[Fin]]-Tableau1[[#This Row],[Début]],0)</f>
        <v>0</v>
      </c>
      <c r="R1991" s="61">
        <f>IF(Tableau1[[#This Row],[Noms_M]]=R$5,Tableau1[[#This Row],[Fin_M]]-Tableau1[[#This Row],[Début_M]],0)+IF(Tableau1[[#This Row],[Noms]]=R$5,Tableau1[[#This Row],[Fin]]-Tableau1[[#This Row],[Début]],0)</f>
        <v>0</v>
      </c>
      <c r="S1991" s="62">
        <f>IF(Tableau1[[#This Row],[Noms_M]]=S$5,Tableau1[[#This Row],[Fin_M]]-Tableau1[[#This Row],[Début_M]],0)+IF(Tableau1[[#This Row],[Noms]]=S$5,Tableau1[[#This Row],[Fin]]-Tableau1[[#This Row],[Début]],0)</f>
        <v>0</v>
      </c>
    </row>
    <row r="1992" spans="1:19" s="17" customFormat="1" ht="20.25" customHeight="1" thickBot="1" x14ac:dyDescent="0.35">
      <c r="A1992" s="36">
        <f>A1989+1</f>
        <v>46318</v>
      </c>
      <c r="B1992" s="55" t="str">
        <f t="shared" si="3154"/>
        <v>oct</v>
      </c>
      <c r="C1992" s="57">
        <f t="shared" ref="C1992" si="3186">_xlfn.ISOWEEKNUM(A1992)</f>
        <v>43</v>
      </c>
      <c r="D1992" s="33">
        <f>A1992</f>
        <v>46318</v>
      </c>
      <c r="E1992" s="8"/>
      <c r="F1992" s="1"/>
      <c r="G1992" s="9"/>
      <c r="H1992" s="14"/>
      <c r="I1992" s="1"/>
      <c r="J1992" s="58"/>
      <c r="K1992" s="18"/>
      <c r="L1992" s="7"/>
      <c r="N1992" s="61">
        <f>IF(Tableau1[[#This Row],[Noms_M]]=N$5,Tableau1[[#This Row],[Fin_M]]-Tableau1[[#This Row],[Début_M]],0)+IF(Tableau1[[#This Row],[Noms]]=N$5,Tableau1[[#This Row],[Fin]]-Tableau1[[#This Row],[Début]],0)</f>
        <v>0</v>
      </c>
      <c r="O1992" s="61">
        <f>IF(Tableau1[[#This Row],[Noms_M]]=O$5,Tableau1[[#This Row],[Fin_M]]-Tableau1[[#This Row],[Début_M]],0)+IF(Tableau1[[#This Row],[Noms]]=O$5,Tableau1[[#This Row],[Fin]]-Tableau1[[#This Row],[Début]],0)</f>
        <v>0</v>
      </c>
      <c r="P1992" s="61">
        <f>IF(Tableau1[[#This Row],[Noms_M]]=P$5,Tableau1[[#This Row],[Fin_M]]-Tableau1[[#This Row],[Début_M]],0)+IF(Tableau1[[#This Row],[Noms]]=P$5,Tableau1[[#This Row],[Fin]]-Tableau1[[#This Row],[Début]],0)</f>
        <v>0</v>
      </c>
      <c r="Q1992" s="61">
        <f>IF(Tableau1[[#This Row],[Noms_M]]=Q$5,Tableau1[[#This Row],[Fin_M]]-Tableau1[[#This Row],[Début_M]],0)+IF(Tableau1[[#This Row],[Noms]]=Q$5,Tableau1[[#This Row],[Fin]]-Tableau1[[#This Row],[Début]],0)</f>
        <v>0</v>
      </c>
      <c r="R1992" s="61">
        <f>IF(Tableau1[[#This Row],[Noms_M]]=R$5,Tableau1[[#This Row],[Fin_M]]-Tableau1[[#This Row],[Début_M]],0)+IF(Tableau1[[#This Row],[Noms]]=R$5,Tableau1[[#This Row],[Fin]]-Tableau1[[#This Row],[Début]],0)</f>
        <v>0</v>
      </c>
      <c r="S1992" s="62">
        <f>IF(Tableau1[[#This Row],[Noms_M]]=S$5,Tableau1[[#This Row],[Fin_M]]-Tableau1[[#This Row],[Début_M]],0)+IF(Tableau1[[#This Row],[Noms]]=S$5,Tableau1[[#This Row],[Fin]]-Tableau1[[#This Row],[Début]],0)</f>
        <v>0</v>
      </c>
    </row>
    <row r="1993" spans="1:19" s="17" customFormat="1" ht="20.25" customHeight="1" thickBot="1" x14ac:dyDescent="0.35">
      <c r="A1993" s="37"/>
      <c r="B1993" s="56" t="str">
        <f t="shared" si="3156"/>
        <v>oct</v>
      </c>
      <c r="C1993" s="57">
        <f t="shared" ref="C1993" si="3187">_xlfn.ISOWEEKNUM(A1992)</f>
        <v>43</v>
      </c>
      <c r="D1993" s="34"/>
      <c r="E1993" s="10"/>
      <c r="F1993" s="2"/>
      <c r="G1993" s="11"/>
      <c r="H1993" s="15"/>
      <c r="I1993" s="2"/>
      <c r="J1993" s="59"/>
      <c r="K1993" s="18"/>
      <c r="L1993" s="3"/>
      <c r="N1993" s="61">
        <f>IF(Tableau1[[#This Row],[Noms_M]]=N$5,Tableau1[[#This Row],[Fin_M]]-Tableau1[[#This Row],[Début_M]],0)+IF(Tableau1[[#This Row],[Noms]]=N$5,Tableau1[[#This Row],[Fin]]-Tableau1[[#This Row],[Début]],0)</f>
        <v>0</v>
      </c>
      <c r="O1993" s="61">
        <f>IF(Tableau1[[#This Row],[Noms_M]]=O$5,Tableau1[[#This Row],[Fin_M]]-Tableau1[[#This Row],[Début_M]],0)+IF(Tableau1[[#This Row],[Noms]]=O$5,Tableau1[[#This Row],[Fin]]-Tableau1[[#This Row],[Début]],0)</f>
        <v>0</v>
      </c>
      <c r="P1993" s="61">
        <f>IF(Tableau1[[#This Row],[Noms_M]]=P$5,Tableau1[[#This Row],[Fin_M]]-Tableau1[[#This Row],[Début_M]],0)+IF(Tableau1[[#This Row],[Noms]]=P$5,Tableau1[[#This Row],[Fin]]-Tableau1[[#This Row],[Début]],0)</f>
        <v>0</v>
      </c>
      <c r="Q1993" s="61">
        <f>IF(Tableau1[[#This Row],[Noms_M]]=Q$5,Tableau1[[#This Row],[Fin_M]]-Tableau1[[#This Row],[Début_M]],0)+IF(Tableau1[[#This Row],[Noms]]=Q$5,Tableau1[[#This Row],[Fin]]-Tableau1[[#This Row],[Début]],0)</f>
        <v>0</v>
      </c>
      <c r="R1993" s="61">
        <f>IF(Tableau1[[#This Row],[Noms_M]]=R$5,Tableau1[[#This Row],[Fin_M]]-Tableau1[[#This Row],[Début_M]],0)+IF(Tableau1[[#This Row],[Noms]]=R$5,Tableau1[[#This Row],[Fin]]-Tableau1[[#This Row],[Début]],0)</f>
        <v>0</v>
      </c>
      <c r="S1993" s="62">
        <f>IF(Tableau1[[#This Row],[Noms_M]]=S$5,Tableau1[[#This Row],[Fin_M]]-Tableau1[[#This Row],[Début_M]],0)+IF(Tableau1[[#This Row],[Noms]]=S$5,Tableau1[[#This Row],[Fin]]-Tableau1[[#This Row],[Début]],0)</f>
        <v>0</v>
      </c>
    </row>
    <row r="1994" spans="1:19" s="17" customFormat="1" ht="20.25" customHeight="1" thickBot="1" x14ac:dyDescent="0.35">
      <c r="A1994" s="38"/>
      <c r="B1994" s="56" t="str">
        <f t="shared" si="3158"/>
        <v>oct</v>
      </c>
      <c r="C1994" s="57">
        <f t="shared" ref="C1994" si="3188">_xlfn.ISOWEEKNUM(A1992)</f>
        <v>43</v>
      </c>
      <c r="D1994" s="35"/>
      <c r="E1994" s="22"/>
      <c r="F1994" s="12"/>
      <c r="G1994" s="13"/>
      <c r="H1994" s="24"/>
      <c r="I1994" s="12"/>
      <c r="J1994" s="60"/>
      <c r="K1994" s="18"/>
      <c r="L1994" s="4"/>
      <c r="N1994" s="61">
        <f>IF(Tableau1[[#This Row],[Noms_M]]=N$5,Tableau1[[#This Row],[Fin_M]]-Tableau1[[#This Row],[Début_M]],0)+IF(Tableau1[[#This Row],[Noms]]=N$5,Tableau1[[#This Row],[Fin]]-Tableau1[[#This Row],[Début]],0)</f>
        <v>0</v>
      </c>
      <c r="O1994" s="61">
        <f>IF(Tableau1[[#This Row],[Noms_M]]=O$5,Tableau1[[#This Row],[Fin_M]]-Tableau1[[#This Row],[Début_M]],0)+IF(Tableau1[[#This Row],[Noms]]=O$5,Tableau1[[#This Row],[Fin]]-Tableau1[[#This Row],[Début]],0)</f>
        <v>0</v>
      </c>
      <c r="P1994" s="61">
        <f>IF(Tableau1[[#This Row],[Noms_M]]=P$5,Tableau1[[#This Row],[Fin_M]]-Tableau1[[#This Row],[Début_M]],0)+IF(Tableau1[[#This Row],[Noms]]=P$5,Tableau1[[#This Row],[Fin]]-Tableau1[[#This Row],[Début]],0)</f>
        <v>0</v>
      </c>
      <c r="Q1994" s="61">
        <f>IF(Tableau1[[#This Row],[Noms_M]]=Q$5,Tableau1[[#This Row],[Fin_M]]-Tableau1[[#This Row],[Début_M]],0)+IF(Tableau1[[#This Row],[Noms]]=Q$5,Tableau1[[#This Row],[Fin]]-Tableau1[[#This Row],[Début]],0)</f>
        <v>0</v>
      </c>
      <c r="R1994" s="61">
        <f>IF(Tableau1[[#This Row],[Noms_M]]=R$5,Tableau1[[#This Row],[Fin_M]]-Tableau1[[#This Row],[Début_M]],0)+IF(Tableau1[[#This Row],[Noms]]=R$5,Tableau1[[#This Row],[Fin]]-Tableau1[[#This Row],[Début]],0)</f>
        <v>0</v>
      </c>
      <c r="S1994" s="62">
        <f>IF(Tableau1[[#This Row],[Noms_M]]=S$5,Tableau1[[#This Row],[Fin_M]]-Tableau1[[#This Row],[Début_M]],0)+IF(Tableau1[[#This Row],[Noms]]=S$5,Tableau1[[#This Row],[Fin]]-Tableau1[[#This Row],[Début]],0)</f>
        <v>0</v>
      </c>
    </row>
    <row r="1995" spans="1:19" s="17" customFormat="1" ht="20.25" customHeight="1" thickBot="1" x14ac:dyDescent="0.35">
      <c r="A1995" s="36">
        <f>A1992+1</f>
        <v>46319</v>
      </c>
      <c r="B1995" s="55" t="str">
        <f t="shared" si="3160"/>
        <v>oct</v>
      </c>
      <c r="C1995" s="57">
        <f t="shared" ref="C1995" si="3189">_xlfn.ISOWEEKNUM(A1995)</f>
        <v>43</v>
      </c>
      <c r="D1995" s="33">
        <f>A1995</f>
        <v>46319</v>
      </c>
      <c r="E1995" s="8"/>
      <c r="F1995" s="1"/>
      <c r="G1995" s="9"/>
      <c r="H1995" s="14"/>
      <c r="I1995" s="1"/>
      <c r="J1995" s="58"/>
      <c r="K1995" s="18"/>
      <c r="L1995" s="7"/>
      <c r="N1995" s="61">
        <f>IF(Tableau1[[#This Row],[Noms_M]]=N$5,Tableau1[[#This Row],[Fin_M]]-Tableau1[[#This Row],[Début_M]],0)+IF(Tableau1[[#This Row],[Noms]]=N$5,Tableau1[[#This Row],[Fin]]-Tableau1[[#This Row],[Début]],0)</f>
        <v>0</v>
      </c>
      <c r="O1995" s="61">
        <f>IF(Tableau1[[#This Row],[Noms_M]]=O$5,Tableau1[[#This Row],[Fin_M]]-Tableau1[[#This Row],[Début_M]],0)+IF(Tableau1[[#This Row],[Noms]]=O$5,Tableau1[[#This Row],[Fin]]-Tableau1[[#This Row],[Début]],0)</f>
        <v>0</v>
      </c>
      <c r="P1995" s="61">
        <f>IF(Tableau1[[#This Row],[Noms_M]]=P$5,Tableau1[[#This Row],[Fin_M]]-Tableau1[[#This Row],[Début_M]],0)+IF(Tableau1[[#This Row],[Noms]]=P$5,Tableau1[[#This Row],[Fin]]-Tableau1[[#This Row],[Début]],0)</f>
        <v>0</v>
      </c>
      <c r="Q1995" s="61">
        <f>IF(Tableau1[[#This Row],[Noms_M]]=Q$5,Tableau1[[#This Row],[Fin_M]]-Tableau1[[#This Row],[Début_M]],0)+IF(Tableau1[[#This Row],[Noms]]=Q$5,Tableau1[[#This Row],[Fin]]-Tableau1[[#This Row],[Début]],0)</f>
        <v>0</v>
      </c>
      <c r="R1995" s="61">
        <f>IF(Tableau1[[#This Row],[Noms_M]]=R$5,Tableau1[[#This Row],[Fin_M]]-Tableau1[[#This Row],[Début_M]],0)+IF(Tableau1[[#This Row],[Noms]]=R$5,Tableau1[[#This Row],[Fin]]-Tableau1[[#This Row],[Début]],0)</f>
        <v>0</v>
      </c>
      <c r="S1995" s="62">
        <f>IF(Tableau1[[#This Row],[Noms_M]]=S$5,Tableau1[[#This Row],[Fin_M]]-Tableau1[[#This Row],[Début_M]],0)+IF(Tableau1[[#This Row],[Noms]]=S$5,Tableau1[[#This Row],[Fin]]-Tableau1[[#This Row],[Début]],0)</f>
        <v>0</v>
      </c>
    </row>
    <row r="1996" spans="1:19" s="17" customFormat="1" ht="20.25" customHeight="1" thickBot="1" x14ac:dyDescent="0.35">
      <c r="A1996" s="37"/>
      <c r="B1996" s="56" t="str">
        <f t="shared" si="3167"/>
        <v>oct</v>
      </c>
      <c r="C1996" s="57">
        <f t="shared" ref="C1996" si="3190">_xlfn.ISOWEEKNUM(A1995)</f>
        <v>43</v>
      </c>
      <c r="D1996" s="34"/>
      <c r="E1996" s="10"/>
      <c r="F1996" s="2"/>
      <c r="G1996" s="11"/>
      <c r="H1996" s="15"/>
      <c r="I1996" s="2"/>
      <c r="J1996" s="59"/>
      <c r="K1996" s="18"/>
      <c r="L1996" s="3"/>
      <c r="N1996" s="61">
        <f>IF(Tableau1[[#This Row],[Noms_M]]=N$5,Tableau1[[#This Row],[Fin_M]]-Tableau1[[#This Row],[Début_M]],0)+IF(Tableau1[[#This Row],[Noms]]=N$5,Tableau1[[#This Row],[Fin]]-Tableau1[[#This Row],[Début]],0)</f>
        <v>0</v>
      </c>
      <c r="O1996" s="61">
        <f>IF(Tableau1[[#This Row],[Noms_M]]=O$5,Tableau1[[#This Row],[Fin_M]]-Tableau1[[#This Row],[Début_M]],0)+IF(Tableau1[[#This Row],[Noms]]=O$5,Tableau1[[#This Row],[Fin]]-Tableau1[[#This Row],[Début]],0)</f>
        <v>0</v>
      </c>
      <c r="P1996" s="61">
        <f>IF(Tableau1[[#This Row],[Noms_M]]=P$5,Tableau1[[#This Row],[Fin_M]]-Tableau1[[#This Row],[Début_M]],0)+IF(Tableau1[[#This Row],[Noms]]=P$5,Tableau1[[#This Row],[Fin]]-Tableau1[[#This Row],[Début]],0)</f>
        <v>0</v>
      </c>
      <c r="Q1996" s="61">
        <f>IF(Tableau1[[#This Row],[Noms_M]]=Q$5,Tableau1[[#This Row],[Fin_M]]-Tableau1[[#This Row],[Début_M]],0)+IF(Tableau1[[#This Row],[Noms]]=Q$5,Tableau1[[#This Row],[Fin]]-Tableau1[[#This Row],[Début]],0)</f>
        <v>0</v>
      </c>
      <c r="R1996" s="61">
        <f>IF(Tableau1[[#This Row],[Noms_M]]=R$5,Tableau1[[#This Row],[Fin_M]]-Tableau1[[#This Row],[Début_M]],0)+IF(Tableau1[[#This Row],[Noms]]=R$5,Tableau1[[#This Row],[Fin]]-Tableau1[[#This Row],[Début]],0)</f>
        <v>0</v>
      </c>
      <c r="S1996" s="62">
        <f>IF(Tableau1[[#This Row],[Noms_M]]=S$5,Tableau1[[#This Row],[Fin_M]]-Tableau1[[#This Row],[Début_M]],0)+IF(Tableau1[[#This Row],[Noms]]=S$5,Tableau1[[#This Row],[Fin]]-Tableau1[[#This Row],[Début]],0)</f>
        <v>0</v>
      </c>
    </row>
    <row r="1997" spans="1:19" s="17" customFormat="1" ht="20.25" customHeight="1" thickBot="1" x14ac:dyDescent="0.35">
      <c r="A1997" s="38"/>
      <c r="B1997" s="56" t="str">
        <f t="shared" si="3169"/>
        <v>oct</v>
      </c>
      <c r="C1997" s="57">
        <f t="shared" ref="C1997" si="3191">_xlfn.ISOWEEKNUM(A1995)</f>
        <v>43</v>
      </c>
      <c r="D1997" s="35"/>
      <c r="E1997" s="22"/>
      <c r="F1997" s="12"/>
      <c r="G1997" s="13"/>
      <c r="H1997" s="24"/>
      <c r="I1997" s="12"/>
      <c r="J1997" s="60"/>
      <c r="K1997" s="18"/>
      <c r="L1997" s="4"/>
      <c r="N1997" s="61">
        <f>IF(Tableau1[[#This Row],[Noms_M]]=N$5,Tableau1[[#This Row],[Fin_M]]-Tableau1[[#This Row],[Début_M]],0)+IF(Tableau1[[#This Row],[Noms]]=N$5,Tableau1[[#This Row],[Fin]]-Tableau1[[#This Row],[Début]],0)</f>
        <v>0</v>
      </c>
      <c r="O1997" s="61">
        <f>IF(Tableau1[[#This Row],[Noms_M]]=O$5,Tableau1[[#This Row],[Fin_M]]-Tableau1[[#This Row],[Début_M]],0)+IF(Tableau1[[#This Row],[Noms]]=O$5,Tableau1[[#This Row],[Fin]]-Tableau1[[#This Row],[Début]],0)</f>
        <v>0</v>
      </c>
      <c r="P1997" s="61">
        <f>IF(Tableau1[[#This Row],[Noms_M]]=P$5,Tableau1[[#This Row],[Fin_M]]-Tableau1[[#This Row],[Début_M]],0)+IF(Tableau1[[#This Row],[Noms]]=P$5,Tableau1[[#This Row],[Fin]]-Tableau1[[#This Row],[Début]],0)</f>
        <v>0</v>
      </c>
      <c r="Q1997" s="61">
        <f>IF(Tableau1[[#This Row],[Noms_M]]=Q$5,Tableau1[[#This Row],[Fin_M]]-Tableau1[[#This Row],[Début_M]],0)+IF(Tableau1[[#This Row],[Noms]]=Q$5,Tableau1[[#This Row],[Fin]]-Tableau1[[#This Row],[Début]],0)</f>
        <v>0</v>
      </c>
      <c r="R1997" s="61">
        <f>IF(Tableau1[[#This Row],[Noms_M]]=R$5,Tableau1[[#This Row],[Fin_M]]-Tableau1[[#This Row],[Début_M]],0)+IF(Tableau1[[#This Row],[Noms]]=R$5,Tableau1[[#This Row],[Fin]]-Tableau1[[#This Row],[Début]],0)</f>
        <v>0</v>
      </c>
      <c r="S1997" s="62">
        <f>IF(Tableau1[[#This Row],[Noms_M]]=S$5,Tableau1[[#This Row],[Fin_M]]-Tableau1[[#This Row],[Début_M]],0)+IF(Tableau1[[#This Row],[Noms]]=S$5,Tableau1[[#This Row],[Fin]]-Tableau1[[#This Row],[Début]],0)</f>
        <v>0</v>
      </c>
    </row>
    <row r="1998" spans="1:19" s="17" customFormat="1" ht="20.25" customHeight="1" thickBot="1" x14ac:dyDescent="0.35">
      <c r="A1998" s="36">
        <f>A1995+1</f>
        <v>46320</v>
      </c>
      <c r="B1998" s="55" t="str">
        <f t="shared" si="3171"/>
        <v>oct</v>
      </c>
      <c r="C1998" s="57">
        <f t="shared" ref="C1998" si="3192">_xlfn.ISOWEEKNUM(A1998)</f>
        <v>43</v>
      </c>
      <c r="D1998" s="33">
        <f>A1998</f>
        <v>46320</v>
      </c>
      <c r="E1998" s="8"/>
      <c r="F1998" s="1"/>
      <c r="G1998" s="9"/>
      <c r="H1998" s="14"/>
      <c r="I1998" s="1"/>
      <c r="J1998" s="58"/>
      <c r="K1998" s="18"/>
      <c r="L1998" s="7"/>
      <c r="N1998" s="61">
        <f>IF(Tableau1[[#This Row],[Noms_M]]=N$5,Tableau1[[#This Row],[Fin_M]]-Tableau1[[#This Row],[Début_M]],0)+IF(Tableau1[[#This Row],[Noms]]=N$5,Tableau1[[#This Row],[Fin]]-Tableau1[[#This Row],[Début]],0)</f>
        <v>0</v>
      </c>
      <c r="O1998" s="61">
        <f>IF(Tableau1[[#This Row],[Noms_M]]=O$5,Tableau1[[#This Row],[Fin_M]]-Tableau1[[#This Row],[Début_M]],0)+IF(Tableau1[[#This Row],[Noms]]=O$5,Tableau1[[#This Row],[Fin]]-Tableau1[[#This Row],[Début]],0)</f>
        <v>0</v>
      </c>
      <c r="P1998" s="61">
        <f>IF(Tableau1[[#This Row],[Noms_M]]=P$5,Tableau1[[#This Row],[Fin_M]]-Tableau1[[#This Row],[Début_M]],0)+IF(Tableau1[[#This Row],[Noms]]=P$5,Tableau1[[#This Row],[Fin]]-Tableau1[[#This Row],[Début]],0)</f>
        <v>0</v>
      </c>
      <c r="Q1998" s="61">
        <f>IF(Tableau1[[#This Row],[Noms_M]]=Q$5,Tableau1[[#This Row],[Fin_M]]-Tableau1[[#This Row],[Début_M]],0)+IF(Tableau1[[#This Row],[Noms]]=Q$5,Tableau1[[#This Row],[Fin]]-Tableau1[[#This Row],[Début]],0)</f>
        <v>0</v>
      </c>
      <c r="R1998" s="61">
        <f>IF(Tableau1[[#This Row],[Noms_M]]=R$5,Tableau1[[#This Row],[Fin_M]]-Tableau1[[#This Row],[Début_M]],0)+IF(Tableau1[[#This Row],[Noms]]=R$5,Tableau1[[#This Row],[Fin]]-Tableau1[[#This Row],[Début]],0)</f>
        <v>0</v>
      </c>
      <c r="S1998" s="62">
        <f>IF(Tableau1[[#This Row],[Noms_M]]=S$5,Tableau1[[#This Row],[Fin_M]]-Tableau1[[#This Row],[Début_M]],0)+IF(Tableau1[[#This Row],[Noms]]=S$5,Tableau1[[#This Row],[Fin]]-Tableau1[[#This Row],[Début]],0)</f>
        <v>0</v>
      </c>
    </row>
    <row r="1999" spans="1:19" s="17" customFormat="1" ht="20.25" customHeight="1" thickBot="1" x14ac:dyDescent="0.35">
      <c r="A1999" s="37"/>
      <c r="B1999" s="56" t="str">
        <f t="shared" si="3173"/>
        <v>oct</v>
      </c>
      <c r="C1999" s="57">
        <f t="shared" ref="C1999" si="3193">_xlfn.ISOWEEKNUM(A1998)</f>
        <v>43</v>
      </c>
      <c r="D1999" s="34"/>
      <c r="E1999" s="10"/>
      <c r="F1999" s="2"/>
      <c r="G1999" s="11"/>
      <c r="H1999" s="15"/>
      <c r="I1999" s="2"/>
      <c r="J1999" s="59"/>
      <c r="K1999" s="18"/>
      <c r="L1999" s="3"/>
      <c r="N1999" s="61">
        <f>IF(Tableau1[[#This Row],[Noms_M]]=N$5,Tableau1[[#This Row],[Fin_M]]-Tableau1[[#This Row],[Début_M]],0)+IF(Tableau1[[#This Row],[Noms]]=N$5,Tableau1[[#This Row],[Fin]]-Tableau1[[#This Row],[Début]],0)</f>
        <v>0</v>
      </c>
      <c r="O1999" s="61">
        <f>IF(Tableau1[[#This Row],[Noms_M]]=O$5,Tableau1[[#This Row],[Fin_M]]-Tableau1[[#This Row],[Début_M]],0)+IF(Tableau1[[#This Row],[Noms]]=O$5,Tableau1[[#This Row],[Fin]]-Tableau1[[#This Row],[Début]],0)</f>
        <v>0</v>
      </c>
      <c r="P1999" s="61">
        <f>IF(Tableau1[[#This Row],[Noms_M]]=P$5,Tableau1[[#This Row],[Fin_M]]-Tableau1[[#This Row],[Début_M]],0)+IF(Tableau1[[#This Row],[Noms]]=P$5,Tableau1[[#This Row],[Fin]]-Tableau1[[#This Row],[Début]],0)</f>
        <v>0</v>
      </c>
      <c r="Q1999" s="61">
        <f>IF(Tableau1[[#This Row],[Noms_M]]=Q$5,Tableau1[[#This Row],[Fin_M]]-Tableau1[[#This Row],[Début_M]],0)+IF(Tableau1[[#This Row],[Noms]]=Q$5,Tableau1[[#This Row],[Fin]]-Tableau1[[#This Row],[Début]],0)</f>
        <v>0</v>
      </c>
      <c r="R1999" s="61">
        <f>IF(Tableau1[[#This Row],[Noms_M]]=R$5,Tableau1[[#This Row],[Fin_M]]-Tableau1[[#This Row],[Début_M]],0)+IF(Tableau1[[#This Row],[Noms]]=R$5,Tableau1[[#This Row],[Fin]]-Tableau1[[#This Row],[Début]],0)</f>
        <v>0</v>
      </c>
      <c r="S1999" s="62">
        <f>IF(Tableau1[[#This Row],[Noms_M]]=S$5,Tableau1[[#This Row],[Fin_M]]-Tableau1[[#This Row],[Début_M]],0)+IF(Tableau1[[#This Row],[Noms]]=S$5,Tableau1[[#This Row],[Fin]]-Tableau1[[#This Row],[Début]],0)</f>
        <v>0</v>
      </c>
    </row>
    <row r="2000" spans="1:19" s="17" customFormat="1" ht="20.25" customHeight="1" thickBot="1" x14ac:dyDescent="0.35">
      <c r="A2000" s="38"/>
      <c r="B2000" s="56" t="str">
        <f t="shared" si="3175"/>
        <v>oct</v>
      </c>
      <c r="C2000" s="57">
        <f t="shared" ref="C2000" si="3194">_xlfn.ISOWEEKNUM(A1998)</f>
        <v>43</v>
      </c>
      <c r="D2000" s="35"/>
      <c r="E2000" s="22"/>
      <c r="F2000" s="12"/>
      <c r="G2000" s="13"/>
      <c r="H2000" s="24"/>
      <c r="I2000" s="12"/>
      <c r="J2000" s="60"/>
      <c r="K2000" s="18"/>
      <c r="L2000" s="4"/>
      <c r="N2000" s="61">
        <f>IF(Tableau1[[#This Row],[Noms_M]]=N$5,Tableau1[[#This Row],[Fin_M]]-Tableau1[[#This Row],[Début_M]],0)+IF(Tableau1[[#This Row],[Noms]]=N$5,Tableau1[[#This Row],[Fin]]-Tableau1[[#This Row],[Début]],0)</f>
        <v>0</v>
      </c>
      <c r="O2000" s="61">
        <f>IF(Tableau1[[#This Row],[Noms_M]]=O$5,Tableau1[[#This Row],[Fin_M]]-Tableau1[[#This Row],[Début_M]],0)+IF(Tableau1[[#This Row],[Noms]]=O$5,Tableau1[[#This Row],[Fin]]-Tableau1[[#This Row],[Début]],0)</f>
        <v>0</v>
      </c>
      <c r="P2000" s="61">
        <f>IF(Tableau1[[#This Row],[Noms_M]]=P$5,Tableau1[[#This Row],[Fin_M]]-Tableau1[[#This Row],[Début_M]],0)+IF(Tableau1[[#This Row],[Noms]]=P$5,Tableau1[[#This Row],[Fin]]-Tableau1[[#This Row],[Début]],0)</f>
        <v>0</v>
      </c>
      <c r="Q2000" s="61">
        <f>IF(Tableau1[[#This Row],[Noms_M]]=Q$5,Tableau1[[#This Row],[Fin_M]]-Tableau1[[#This Row],[Début_M]],0)+IF(Tableau1[[#This Row],[Noms]]=Q$5,Tableau1[[#This Row],[Fin]]-Tableau1[[#This Row],[Début]],0)</f>
        <v>0</v>
      </c>
      <c r="R2000" s="61">
        <f>IF(Tableau1[[#This Row],[Noms_M]]=R$5,Tableau1[[#This Row],[Fin_M]]-Tableau1[[#This Row],[Début_M]],0)+IF(Tableau1[[#This Row],[Noms]]=R$5,Tableau1[[#This Row],[Fin]]-Tableau1[[#This Row],[Début]],0)</f>
        <v>0</v>
      </c>
      <c r="S2000" s="62">
        <f>IF(Tableau1[[#This Row],[Noms_M]]=S$5,Tableau1[[#This Row],[Fin_M]]-Tableau1[[#This Row],[Début_M]],0)+IF(Tableau1[[#This Row],[Noms]]=S$5,Tableau1[[#This Row],[Fin]]-Tableau1[[#This Row],[Début]],0)</f>
        <v>0</v>
      </c>
    </row>
    <row r="2001" spans="1:26" ht="18.600000000000001" thickBot="1" x14ac:dyDescent="0.35">
      <c r="A2001" s="36">
        <f t="shared" ref="A2001" si="3195">A1998+1</f>
        <v>46321</v>
      </c>
      <c r="B2001" s="55" t="str">
        <f t="shared" ref="B2001:B2064" si="3196">TEXT(A2001,"mmm")</f>
        <v>oct</v>
      </c>
      <c r="C2001" s="57">
        <f t="shared" ref="C2001" si="3197">_xlfn.ISOWEEKNUM(A2001)</f>
        <v>44</v>
      </c>
      <c r="D2001" s="33">
        <f t="shared" ref="D2001" si="3198">A2001</f>
        <v>46321</v>
      </c>
      <c r="E2001" s="8"/>
      <c r="F2001" s="1"/>
      <c r="G2001" s="9"/>
      <c r="H2001" s="14"/>
      <c r="I2001" s="1"/>
      <c r="J2001" s="58"/>
      <c r="K2001" s="18"/>
      <c r="L2001" s="7"/>
      <c r="M2001" s="17"/>
      <c r="N2001" s="61">
        <f>IF(Tableau1[[#This Row],[Noms_M]]=N$5,Tableau1[[#This Row],[Fin_M]]-Tableau1[[#This Row],[Début_M]],0)+IF(Tableau1[[#This Row],[Noms]]=N$5,Tableau1[[#This Row],[Fin]]-Tableau1[[#This Row],[Début]],0)</f>
        <v>0</v>
      </c>
      <c r="O2001" s="61">
        <f>IF(Tableau1[[#This Row],[Noms_M]]=O$5,Tableau1[[#This Row],[Fin_M]]-Tableau1[[#This Row],[Début_M]],0)+IF(Tableau1[[#This Row],[Noms]]=O$5,Tableau1[[#This Row],[Fin]]-Tableau1[[#This Row],[Début]],0)</f>
        <v>0</v>
      </c>
      <c r="P2001" s="61">
        <f>IF(Tableau1[[#This Row],[Noms_M]]=P$5,Tableau1[[#This Row],[Fin_M]]-Tableau1[[#This Row],[Début_M]],0)+IF(Tableau1[[#This Row],[Noms]]=P$5,Tableau1[[#This Row],[Fin]]-Tableau1[[#This Row],[Début]],0)</f>
        <v>0</v>
      </c>
      <c r="Q2001" s="61">
        <f>IF(Tableau1[[#This Row],[Noms_M]]=Q$5,Tableau1[[#This Row],[Fin_M]]-Tableau1[[#This Row],[Début_M]],0)+IF(Tableau1[[#This Row],[Noms]]=Q$5,Tableau1[[#This Row],[Fin]]-Tableau1[[#This Row],[Début]],0)</f>
        <v>0</v>
      </c>
      <c r="R2001" s="61">
        <f>IF(Tableau1[[#This Row],[Noms_M]]=R$5,Tableau1[[#This Row],[Fin_M]]-Tableau1[[#This Row],[Début_M]],0)+IF(Tableau1[[#This Row],[Noms]]=R$5,Tableau1[[#This Row],[Fin]]-Tableau1[[#This Row],[Début]],0)</f>
        <v>0</v>
      </c>
      <c r="S2001" s="62">
        <f>IF(Tableau1[[#This Row],[Noms_M]]=S$5,Tableau1[[#This Row],[Fin_M]]-Tableau1[[#This Row],[Début_M]],0)+IF(Tableau1[[#This Row],[Noms]]=S$5,Tableau1[[#This Row],[Fin]]-Tableau1[[#This Row],[Début]],0)</f>
        <v>0</v>
      </c>
      <c r="U2001" s="70">
        <f>SUM(N2001:N2021)</f>
        <v>0</v>
      </c>
      <c r="V2001" s="70">
        <f t="shared" ref="V2001" si="3199">SUM(O2001:O2021)</f>
        <v>0</v>
      </c>
      <c r="W2001" s="70">
        <f t="shared" ref="W2001" si="3200">SUM(P2001:P2021)</f>
        <v>0</v>
      </c>
      <c r="X2001" s="70">
        <f t="shared" ref="X2001" si="3201">SUM(Q2001:Q2021)</f>
        <v>0</v>
      </c>
      <c r="Y2001" s="70">
        <f t="shared" ref="Y2001" si="3202">SUM(R2001:R2021)</f>
        <v>0</v>
      </c>
      <c r="Z2001" s="70">
        <f t="shared" ref="Z2001" si="3203">SUM(S2001:S2021)</f>
        <v>0</v>
      </c>
    </row>
    <row r="2002" spans="1:26" ht="18.600000000000001" thickBot="1" x14ac:dyDescent="0.35">
      <c r="A2002" s="37"/>
      <c r="B2002" s="56" t="str">
        <f t="shared" si="3173"/>
        <v>oct</v>
      </c>
      <c r="C2002" s="57">
        <f t="shared" ref="C2002" si="3204">_xlfn.ISOWEEKNUM(A2001)</f>
        <v>44</v>
      </c>
      <c r="D2002" s="34"/>
      <c r="E2002" s="10"/>
      <c r="F2002" s="2"/>
      <c r="G2002" s="11"/>
      <c r="H2002" s="15"/>
      <c r="I2002" s="2"/>
      <c r="J2002" s="59"/>
      <c r="K2002" s="18"/>
      <c r="L2002" s="3"/>
      <c r="M2002" s="17"/>
      <c r="N2002" s="61">
        <f>IF(Tableau1[[#This Row],[Noms_M]]=N$5,Tableau1[[#This Row],[Fin_M]]-Tableau1[[#This Row],[Début_M]],0)+IF(Tableau1[[#This Row],[Noms]]=N$5,Tableau1[[#This Row],[Fin]]-Tableau1[[#This Row],[Début]],0)</f>
        <v>0</v>
      </c>
      <c r="O2002" s="61">
        <f>IF(Tableau1[[#This Row],[Noms_M]]=O$5,Tableau1[[#This Row],[Fin_M]]-Tableau1[[#This Row],[Début_M]],0)+IF(Tableau1[[#This Row],[Noms]]=O$5,Tableau1[[#This Row],[Fin]]-Tableau1[[#This Row],[Début]],0)</f>
        <v>0</v>
      </c>
      <c r="P2002" s="61">
        <f>IF(Tableau1[[#This Row],[Noms_M]]=P$5,Tableau1[[#This Row],[Fin_M]]-Tableau1[[#This Row],[Début_M]],0)+IF(Tableau1[[#This Row],[Noms]]=P$5,Tableau1[[#This Row],[Fin]]-Tableau1[[#This Row],[Début]],0)</f>
        <v>0</v>
      </c>
      <c r="Q2002" s="61">
        <f>IF(Tableau1[[#This Row],[Noms_M]]=Q$5,Tableau1[[#This Row],[Fin_M]]-Tableau1[[#This Row],[Début_M]],0)+IF(Tableau1[[#This Row],[Noms]]=Q$5,Tableau1[[#This Row],[Fin]]-Tableau1[[#This Row],[Début]],0)</f>
        <v>0</v>
      </c>
      <c r="R2002" s="61">
        <f>IF(Tableau1[[#This Row],[Noms_M]]=R$5,Tableau1[[#This Row],[Fin_M]]-Tableau1[[#This Row],[Début_M]],0)+IF(Tableau1[[#This Row],[Noms]]=R$5,Tableau1[[#This Row],[Fin]]-Tableau1[[#This Row],[Début]],0)</f>
        <v>0</v>
      </c>
      <c r="S2002" s="62">
        <f>IF(Tableau1[[#This Row],[Noms_M]]=S$5,Tableau1[[#This Row],[Fin_M]]-Tableau1[[#This Row],[Début_M]],0)+IF(Tableau1[[#This Row],[Noms]]=S$5,Tableau1[[#This Row],[Fin]]-Tableau1[[#This Row],[Début]],0)</f>
        <v>0</v>
      </c>
      <c r="U2002" s="17"/>
      <c r="V2002" s="17"/>
      <c r="W2002" s="17"/>
      <c r="X2002" s="17"/>
      <c r="Y2002" s="17"/>
      <c r="Z2002" s="17"/>
    </row>
    <row r="2003" spans="1:26" ht="18.600000000000001" thickBot="1" x14ac:dyDescent="0.35">
      <c r="A2003" s="38"/>
      <c r="B2003" s="56" t="str">
        <f t="shared" ref="B2003:B2066" si="3205">TEXT(A2001,"mmm")</f>
        <v>oct</v>
      </c>
      <c r="C2003" s="57">
        <f t="shared" ref="C2003" si="3206">_xlfn.ISOWEEKNUM(A2001)</f>
        <v>44</v>
      </c>
      <c r="D2003" s="35"/>
      <c r="E2003" s="22"/>
      <c r="F2003" s="12"/>
      <c r="G2003" s="13"/>
      <c r="H2003" s="24"/>
      <c r="I2003" s="12"/>
      <c r="J2003" s="60"/>
      <c r="K2003" s="18"/>
      <c r="L2003" s="4"/>
      <c r="M2003" s="17"/>
      <c r="N2003" s="61">
        <f>IF(Tableau1[[#This Row],[Noms_M]]=N$5,Tableau1[[#This Row],[Fin_M]]-Tableau1[[#This Row],[Début_M]],0)+IF(Tableau1[[#This Row],[Noms]]=N$5,Tableau1[[#This Row],[Fin]]-Tableau1[[#This Row],[Début]],0)</f>
        <v>0</v>
      </c>
      <c r="O2003" s="61">
        <f>IF(Tableau1[[#This Row],[Noms_M]]=O$5,Tableau1[[#This Row],[Fin_M]]-Tableau1[[#This Row],[Début_M]],0)+IF(Tableau1[[#This Row],[Noms]]=O$5,Tableau1[[#This Row],[Fin]]-Tableau1[[#This Row],[Début]],0)</f>
        <v>0</v>
      </c>
      <c r="P2003" s="61">
        <f>IF(Tableau1[[#This Row],[Noms_M]]=P$5,Tableau1[[#This Row],[Fin_M]]-Tableau1[[#This Row],[Début_M]],0)+IF(Tableau1[[#This Row],[Noms]]=P$5,Tableau1[[#This Row],[Fin]]-Tableau1[[#This Row],[Début]],0)</f>
        <v>0</v>
      </c>
      <c r="Q2003" s="61">
        <f>IF(Tableau1[[#This Row],[Noms_M]]=Q$5,Tableau1[[#This Row],[Fin_M]]-Tableau1[[#This Row],[Début_M]],0)+IF(Tableau1[[#This Row],[Noms]]=Q$5,Tableau1[[#This Row],[Fin]]-Tableau1[[#This Row],[Début]],0)</f>
        <v>0</v>
      </c>
      <c r="R2003" s="61">
        <f>IF(Tableau1[[#This Row],[Noms_M]]=R$5,Tableau1[[#This Row],[Fin_M]]-Tableau1[[#This Row],[Début_M]],0)+IF(Tableau1[[#This Row],[Noms]]=R$5,Tableau1[[#This Row],[Fin]]-Tableau1[[#This Row],[Début]],0)</f>
        <v>0</v>
      </c>
      <c r="S2003" s="62">
        <f>IF(Tableau1[[#This Row],[Noms_M]]=S$5,Tableau1[[#This Row],[Fin_M]]-Tableau1[[#This Row],[Début_M]],0)+IF(Tableau1[[#This Row],[Noms]]=S$5,Tableau1[[#This Row],[Fin]]-Tableau1[[#This Row],[Début]],0)</f>
        <v>0</v>
      </c>
      <c r="U2003" s="17"/>
      <c r="V2003" s="17"/>
      <c r="W2003" s="17"/>
      <c r="X2003" s="17"/>
      <c r="Y2003" s="17"/>
      <c r="Z2003" s="17"/>
    </row>
    <row r="2004" spans="1:26" ht="18.600000000000001" thickBot="1" x14ac:dyDescent="0.35">
      <c r="A2004" s="36">
        <f t="shared" ref="A2004" si="3207">A2001+1</f>
        <v>46322</v>
      </c>
      <c r="B2004" s="55" t="str">
        <f t="shared" si="3196"/>
        <v>oct</v>
      </c>
      <c r="C2004" s="57">
        <f t="shared" ref="C2004" si="3208">_xlfn.ISOWEEKNUM(A2004)</f>
        <v>44</v>
      </c>
      <c r="D2004" s="33">
        <f t="shared" ref="D2004" si="3209">A2004</f>
        <v>46322</v>
      </c>
      <c r="E2004" s="8"/>
      <c r="F2004" s="1"/>
      <c r="G2004" s="9"/>
      <c r="H2004" s="14"/>
      <c r="I2004" s="1"/>
      <c r="J2004" s="58"/>
      <c r="K2004" s="18"/>
      <c r="L2004" s="7"/>
      <c r="M2004" s="17"/>
      <c r="N2004" s="61">
        <f>IF(Tableau1[[#This Row],[Noms_M]]=N$5,Tableau1[[#This Row],[Fin_M]]-Tableau1[[#This Row],[Début_M]],0)+IF(Tableau1[[#This Row],[Noms]]=N$5,Tableau1[[#This Row],[Fin]]-Tableau1[[#This Row],[Début]],0)</f>
        <v>0</v>
      </c>
      <c r="O2004" s="61">
        <f>IF(Tableau1[[#This Row],[Noms_M]]=O$5,Tableau1[[#This Row],[Fin_M]]-Tableau1[[#This Row],[Début_M]],0)+IF(Tableau1[[#This Row],[Noms]]=O$5,Tableau1[[#This Row],[Fin]]-Tableau1[[#This Row],[Début]],0)</f>
        <v>0</v>
      </c>
      <c r="P2004" s="61">
        <f>IF(Tableau1[[#This Row],[Noms_M]]=P$5,Tableau1[[#This Row],[Fin_M]]-Tableau1[[#This Row],[Début_M]],0)+IF(Tableau1[[#This Row],[Noms]]=P$5,Tableau1[[#This Row],[Fin]]-Tableau1[[#This Row],[Début]],0)</f>
        <v>0</v>
      </c>
      <c r="Q2004" s="61">
        <f>IF(Tableau1[[#This Row],[Noms_M]]=Q$5,Tableau1[[#This Row],[Fin_M]]-Tableau1[[#This Row],[Début_M]],0)+IF(Tableau1[[#This Row],[Noms]]=Q$5,Tableau1[[#This Row],[Fin]]-Tableau1[[#This Row],[Début]],0)</f>
        <v>0</v>
      </c>
      <c r="R2004" s="61">
        <f>IF(Tableau1[[#This Row],[Noms_M]]=R$5,Tableau1[[#This Row],[Fin_M]]-Tableau1[[#This Row],[Début_M]],0)+IF(Tableau1[[#This Row],[Noms]]=R$5,Tableau1[[#This Row],[Fin]]-Tableau1[[#This Row],[Début]],0)</f>
        <v>0</v>
      </c>
      <c r="S2004" s="62">
        <f>IF(Tableau1[[#This Row],[Noms_M]]=S$5,Tableau1[[#This Row],[Fin_M]]-Tableau1[[#This Row],[Début_M]],0)+IF(Tableau1[[#This Row],[Noms]]=S$5,Tableau1[[#This Row],[Fin]]-Tableau1[[#This Row],[Début]],0)</f>
        <v>0</v>
      </c>
      <c r="U2004" s="17"/>
      <c r="V2004" s="17"/>
      <c r="W2004" s="17"/>
      <c r="X2004" s="17"/>
      <c r="Y2004" s="17"/>
      <c r="Z2004" s="17"/>
    </row>
    <row r="2005" spans="1:26" ht="18.600000000000001" thickBot="1" x14ac:dyDescent="0.35">
      <c r="A2005" s="37"/>
      <c r="B2005" s="56" t="str">
        <f t="shared" si="3173"/>
        <v>oct</v>
      </c>
      <c r="C2005" s="57">
        <f t="shared" ref="C2005" si="3210">_xlfn.ISOWEEKNUM(A2004)</f>
        <v>44</v>
      </c>
      <c r="D2005" s="34"/>
      <c r="E2005" s="10"/>
      <c r="F2005" s="2"/>
      <c r="G2005" s="11"/>
      <c r="H2005" s="15"/>
      <c r="I2005" s="2"/>
      <c r="J2005" s="59"/>
      <c r="K2005" s="18"/>
      <c r="L2005" s="3"/>
      <c r="M2005" s="17"/>
      <c r="N2005" s="61">
        <f>IF(Tableau1[[#This Row],[Noms_M]]=N$5,Tableau1[[#This Row],[Fin_M]]-Tableau1[[#This Row],[Début_M]],0)+IF(Tableau1[[#This Row],[Noms]]=N$5,Tableau1[[#This Row],[Fin]]-Tableau1[[#This Row],[Début]],0)</f>
        <v>0</v>
      </c>
      <c r="O2005" s="61">
        <f>IF(Tableau1[[#This Row],[Noms_M]]=O$5,Tableau1[[#This Row],[Fin_M]]-Tableau1[[#This Row],[Début_M]],0)+IF(Tableau1[[#This Row],[Noms]]=O$5,Tableau1[[#This Row],[Fin]]-Tableau1[[#This Row],[Début]],0)</f>
        <v>0</v>
      </c>
      <c r="P2005" s="61">
        <f>IF(Tableau1[[#This Row],[Noms_M]]=P$5,Tableau1[[#This Row],[Fin_M]]-Tableau1[[#This Row],[Début_M]],0)+IF(Tableau1[[#This Row],[Noms]]=P$5,Tableau1[[#This Row],[Fin]]-Tableau1[[#This Row],[Début]],0)</f>
        <v>0</v>
      </c>
      <c r="Q2005" s="61">
        <f>IF(Tableau1[[#This Row],[Noms_M]]=Q$5,Tableau1[[#This Row],[Fin_M]]-Tableau1[[#This Row],[Début_M]],0)+IF(Tableau1[[#This Row],[Noms]]=Q$5,Tableau1[[#This Row],[Fin]]-Tableau1[[#This Row],[Début]],0)</f>
        <v>0</v>
      </c>
      <c r="R2005" s="61">
        <f>IF(Tableau1[[#This Row],[Noms_M]]=R$5,Tableau1[[#This Row],[Fin_M]]-Tableau1[[#This Row],[Début_M]],0)+IF(Tableau1[[#This Row],[Noms]]=R$5,Tableau1[[#This Row],[Fin]]-Tableau1[[#This Row],[Début]],0)</f>
        <v>0</v>
      </c>
      <c r="S2005" s="62">
        <f>IF(Tableau1[[#This Row],[Noms_M]]=S$5,Tableau1[[#This Row],[Fin_M]]-Tableau1[[#This Row],[Début_M]],0)+IF(Tableau1[[#This Row],[Noms]]=S$5,Tableau1[[#This Row],[Fin]]-Tableau1[[#This Row],[Début]],0)</f>
        <v>0</v>
      </c>
      <c r="U2005" s="17"/>
      <c r="V2005" s="17"/>
      <c r="W2005" s="17"/>
      <c r="X2005" s="17"/>
      <c r="Y2005" s="17"/>
      <c r="Z2005" s="17"/>
    </row>
    <row r="2006" spans="1:26" ht="18.600000000000001" thickBot="1" x14ac:dyDescent="0.35">
      <c r="A2006" s="38"/>
      <c r="B2006" s="56" t="str">
        <f t="shared" si="3205"/>
        <v>oct</v>
      </c>
      <c r="C2006" s="57">
        <f t="shared" ref="C2006" si="3211">_xlfn.ISOWEEKNUM(A2004)</f>
        <v>44</v>
      </c>
      <c r="D2006" s="35"/>
      <c r="E2006" s="22"/>
      <c r="F2006" s="12"/>
      <c r="G2006" s="13"/>
      <c r="H2006" s="24"/>
      <c r="I2006" s="12"/>
      <c r="J2006" s="60"/>
      <c r="K2006" s="18"/>
      <c r="L2006" s="4"/>
      <c r="M2006" s="17"/>
      <c r="N2006" s="61">
        <f>IF(Tableau1[[#This Row],[Noms_M]]=N$5,Tableau1[[#This Row],[Fin_M]]-Tableau1[[#This Row],[Début_M]],0)+IF(Tableau1[[#This Row],[Noms]]=N$5,Tableau1[[#This Row],[Fin]]-Tableau1[[#This Row],[Début]],0)</f>
        <v>0</v>
      </c>
      <c r="O2006" s="61">
        <f>IF(Tableau1[[#This Row],[Noms_M]]=O$5,Tableau1[[#This Row],[Fin_M]]-Tableau1[[#This Row],[Début_M]],0)+IF(Tableau1[[#This Row],[Noms]]=O$5,Tableau1[[#This Row],[Fin]]-Tableau1[[#This Row],[Début]],0)</f>
        <v>0</v>
      </c>
      <c r="P2006" s="61">
        <f>IF(Tableau1[[#This Row],[Noms_M]]=P$5,Tableau1[[#This Row],[Fin_M]]-Tableau1[[#This Row],[Début_M]],0)+IF(Tableau1[[#This Row],[Noms]]=P$5,Tableau1[[#This Row],[Fin]]-Tableau1[[#This Row],[Début]],0)</f>
        <v>0</v>
      </c>
      <c r="Q2006" s="61">
        <f>IF(Tableau1[[#This Row],[Noms_M]]=Q$5,Tableau1[[#This Row],[Fin_M]]-Tableau1[[#This Row],[Début_M]],0)+IF(Tableau1[[#This Row],[Noms]]=Q$5,Tableau1[[#This Row],[Fin]]-Tableau1[[#This Row],[Début]],0)</f>
        <v>0</v>
      </c>
      <c r="R2006" s="61">
        <f>IF(Tableau1[[#This Row],[Noms_M]]=R$5,Tableau1[[#This Row],[Fin_M]]-Tableau1[[#This Row],[Début_M]],0)+IF(Tableau1[[#This Row],[Noms]]=R$5,Tableau1[[#This Row],[Fin]]-Tableau1[[#This Row],[Début]],0)</f>
        <v>0</v>
      </c>
      <c r="S2006" s="62">
        <f>IF(Tableau1[[#This Row],[Noms_M]]=S$5,Tableau1[[#This Row],[Fin_M]]-Tableau1[[#This Row],[Début_M]],0)+IF(Tableau1[[#This Row],[Noms]]=S$5,Tableau1[[#This Row],[Fin]]-Tableau1[[#This Row],[Début]],0)</f>
        <v>0</v>
      </c>
      <c r="U2006" s="17"/>
      <c r="V2006" s="17"/>
      <c r="W2006" s="17"/>
      <c r="X2006" s="17"/>
      <c r="Y2006" s="17"/>
      <c r="Z2006" s="17"/>
    </row>
    <row r="2007" spans="1:26" ht="18.600000000000001" thickBot="1" x14ac:dyDescent="0.35">
      <c r="A2007" s="36">
        <f t="shared" ref="A2007" si="3212">A2004+1</f>
        <v>46323</v>
      </c>
      <c r="B2007" s="55" t="str">
        <f t="shared" si="3196"/>
        <v>oct</v>
      </c>
      <c r="C2007" s="57">
        <f t="shared" ref="C2007" si="3213">_xlfn.ISOWEEKNUM(A2007)</f>
        <v>44</v>
      </c>
      <c r="D2007" s="33">
        <f t="shared" ref="D2007" si="3214">A2007</f>
        <v>46323</v>
      </c>
      <c r="E2007" s="8"/>
      <c r="F2007" s="1"/>
      <c r="G2007" s="9"/>
      <c r="H2007" s="14"/>
      <c r="I2007" s="1"/>
      <c r="J2007" s="58"/>
      <c r="K2007" s="18"/>
      <c r="L2007" s="7"/>
      <c r="M2007" s="17"/>
      <c r="N2007" s="61">
        <f>IF(Tableau1[[#This Row],[Noms_M]]=N$5,Tableau1[[#This Row],[Fin_M]]-Tableau1[[#This Row],[Début_M]],0)+IF(Tableau1[[#This Row],[Noms]]=N$5,Tableau1[[#This Row],[Fin]]-Tableau1[[#This Row],[Début]],0)</f>
        <v>0</v>
      </c>
      <c r="O2007" s="61">
        <f>IF(Tableau1[[#This Row],[Noms_M]]=O$5,Tableau1[[#This Row],[Fin_M]]-Tableau1[[#This Row],[Début_M]],0)+IF(Tableau1[[#This Row],[Noms]]=O$5,Tableau1[[#This Row],[Fin]]-Tableau1[[#This Row],[Début]],0)</f>
        <v>0</v>
      </c>
      <c r="P2007" s="61">
        <f>IF(Tableau1[[#This Row],[Noms_M]]=P$5,Tableau1[[#This Row],[Fin_M]]-Tableau1[[#This Row],[Début_M]],0)+IF(Tableau1[[#This Row],[Noms]]=P$5,Tableau1[[#This Row],[Fin]]-Tableau1[[#This Row],[Début]],0)</f>
        <v>0</v>
      </c>
      <c r="Q2007" s="61">
        <f>IF(Tableau1[[#This Row],[Noms_M]]=Q$5,Tableau1[[#This Row],[Fin_M]]-Tableau1[[#This Row],[Début_M]],0)+IF(Tableau1[[#This Row],[Noms]]=Q$5,Tableau1[[#This Row],[Fin]]-Tableau1[[#This Row],[Début]],0)</f>
        <v>0</v>
      </c>
      <c r="R2007" s="61">
        <f>IF(Tableau1[[#This Row],[Noms_M]]=R$5,Tableau1[[#This Row],[Fin_M]]-Tableau1[[#This Row],[Début_M]],0)+IF(Tableau1[[#This Row],[Noms]]=R$5,Tableau1[[#This Row],[Fin]]-Tableau1[[#This Row],[Début]],0)</f>
        <v>0</v>
      </c>
      <c r="S2007" s="62">
        <f>IF(Tableau1[[#This Row],[Noms_M]]=S$5,Tableau1[[#This Row],[Fin_M]]-Tableau1[[#This Row],[Début_M]],0)+IF(Tableau1[[#This Row],[Noms]]=S$5,Tableau1[[#This Row],[Fin]]-Tableau1[[#This Row],[Début]],0)</f>
        <v>0</v>
      </c>
      <c r="U2007" s="17"/>
      <c r="V2007" s="17"/>
      <c r="W2007" s="17"/>
      <c r="X2007" s="17"/>
      <c r="Y2007" s="17"/>
      <c r="Z2007" s="17"/>
    </row>
    <row r="2008" spans="1:26" ht="18.600000000000001" thickBot="1" x14ac:dyDescent="0.35">
      <c r="A2008" s="37"/>
      <c r="B2008" s="56" t="str">
        <f t="shared" si="3173"/>
        <v>oct</v>
      </c>
      <c r="C2008" s="57">
        <f t="shared" ref="C2008" si="3215">_xlfn.ISOWEEKNUM(A2007)</f>
        <v>44</v>
      </c>
      <c r="D2008" s="34"/>
      <c r="E2008" s="10"/>
      <c r="F2008" s="2"/>
      <c r="G2008" s="11"/>
      <c r="H2008" s="15"/>
      <c r="I2008" s="2"/>
      <c r="J2008" s="59"/>
      <c r="K2008" s="18"/>
      <c r="L2008" s="3"/>
      <c r="M2008" s="17"/>
      <c r="N2008" s="61">
        <f>IF(Tableau1[[#This Row],[Noms_M]]=N$5,Tableau1[[#This Row],[Fin_M]]-Tableau1[[#This Row],[Début_M]],0)+IF(Tableau1[[#This Row],[Noms]]=N$5,Tableau1[[#This Row],[Fin]]-Tableau1[[#This Row],[Début]],0)</f>
        <v>0</v>
      </c>
      <c r="O2008" s="61">
        <f>IF(Tableau1[[#This Row],[Noms_M]]=O$5,Tableau1[[#This Row],[Fin_M]]-Tableau1[[#This Row],[Début_M]],0)+IF(Tableau1[[#This Row],[Noms]]=O$5,Tableau1[[#This Row],[Fin]]-Tableau1[[#This Row],[Début]],0)</f>
        <v>0</v>
      </c>
      <c r="P2008" s="61">
        <f>IF(Tableau1[[#This Row],[Noms_M]]=P$5,Tableau1[[#This Row],[Fin_M]]-Tableau1[[#This Row],[Début_M]],0)+IF(Tableau1[[#This Row],[Noms]]=P$5,Tableau1[[#This Row],[Fin]]-Tableau1[[#This Row],[Début]],0)</f>
        <v>0</v>
      </c>
      <c r="Q2008" s="61">
        <f>IF(Tableau1[[#This Row],[Noms_M]]=Q$5,Tableau1[[#This Row],[Fin_M]]-Tableau1[[#This Row],[Début_M]],0)+IF(Tableau1[[#This Row],[Noms]]=Q$5,Tableau1[[#This Row],[Fin]]-Tableau1[[#This Row],[Début]],0)</f>
        <v>0</v>
      </c>
      <c r="R2008" s="61">
        <f>IF(Tableau1[[#This Row],[Noms_M]]=R$5,Tableau1[[#This Row],[Fin_M]]-Tableau1[[#This Row],[Début_M]],0)+IF(Tableau1[[#This Row],[Noms]]=R$5,Tableau1[[#This Row],[Fin]]-Tableau1[[#This Row],[Début]],0)</f>
        <v>0</v>
      </c>
      <c r="S2008" s="62">
        <f>IF(Tableau1[[#This Row],[Noms_M]]=S$5,Tableau1[[#This Row],[Fin_M]]-Tableau1[[#This Row],[Début_M]],0)+IF(Tableau1[[#This Row],[Noms]]=S$5,Tableau1[[#This Row],[Fin]]-Tableau1[[#This Row],[Début]],0)</f>
        <v>0</v>
      </c>
      <c r="U2008" s="17"/>
      <c r="V2008" s="17"/>
      <c r="W2008" s="17"/>
      <c r="X2008" s="17"/>
      <c r="Y2008" s="17"/>
      <c r="Z2008" s="17"/>
    </row>
    <row r="2009" spans="1:26" ht="18.600000000000001" thickBot="1" x14ac:dyDescent="0.35">
      <c r="A2009" s="38"/>
      <c r="B2009" s="56" t="str">
        <f t="shared" si="3205"/>
        <v>oct</v>
      </c>
      <c r="C2009" s="57">
        <f t="shared" ref="C2009" si="3216">_xlfn.ISOWEEKNUM(A2007)</f>
        <v>44</v>
      </c>
      <c r="D2009" s="35"/>
      <c r="E2009" s="22"/>
      <c r="F2009" s="12"/>
      <c r="G2009" s="13"/>
      <c r="H2009" s="24"/>
      <c r="I2009" s="12"/>
      <c r="J2009" s="60"/>
      <c r="K2009" s="18"/>
      <c r="L2009" s="4"/>
      <c r="M2009" s="17"/>
      <c r="N2009" s="61">
        <f>IF(Tableau1[[#This Row],[Noms_M]]=N$5,Tableau1[[#This Row],[Fin_M]]-Tableau1[[#This Row],[Début_M]],0)+IF(Tableau1[[#This Row],[Noms]]=N$5,Tableau1[[#This Row],[Fin]]-Tableau1[[#This Row],[Début]],0)</f>
        <v>0</v>
      </c>
      <c r="O2009" s="61">
        <f>IF(Tableau1[[#This Row],[Noms_M]]=O$5,Tableau1[[#This Row],[Fin_M]]-Tableau1[[#This Row],[Début_M]],0)+IF(Tableau1[[#This Row],[Noms]]=O$5,Tableau1[[#This Row],[Fin]]-Tableau1[[#This Row],[Début]],0)</f>
        <v>0</v>
      </c>
      <c r="P2009" s="61">
        <f>IF(Tableau1[[#This Row],[Noms_M]]=P$5,Tableau1[[#This Row],[Fin_M]]-Tableau1[[#This Row],[Début_M]],0)+IF(Tableau1[[#This Row],[Noms]]=P$5,Tableau1[[#This Row],[Fin]]-Tableau1[[#This Row],[Début]],0)</f>
        <v>0</v>
      </c>
      <c r="Q2009" s="61">
        <f>IF(Tableau1[[#This Row],[Noms_M]]=Q$5,Tableau1[[#This Row],[Fin_M]]-Tableau1[[#This Row],[Début_M]],0)+IF(Tableau1[[#This Row],[Noms]]=Q$5,Tableau1[[#This Row],[Fin]]-Tableau1[[#This Row],[Début]],0)</f>
        <v>0</v>
      </c>
      <c r="R2009" s="61">
        <f>IF(Tableau1[[#This Row],[Noms_M]]=R$5,Tableau1[[#This Row],[Fin_M]]-Tableau1[[#This Row],[Début_M]],0)+IF(Tableau1[[#This Row],[Noms]]=R$5,Tableau1[[#This Row],[Fin]]-Tableau1[[#This Row],[Début]],0)</f>
        <v>0</v>
      </c>
      <c r="S2009" s="62">
        <f>IF(Tableau1[[#This Row],[Noms_M]]=S$5,Tableau1[[#This Row],[Fin_M]]-Tableau1[[#This Row],[Début_M]],0)+IF(Tableau1[[#This Row],[Noms]]=S$5,Tableau1[[#This Row],[Fin]]-Tableau1[[#This Row],[Début]],0)</f>
        <v>0</v>
      </c>
      <c r="U2009" s="17"/>
      <c r="V2009" s="17"/>
      <c r="W2009" s="17"/>
      <c r="X2009" s="17"/>
      <c r="Y2009" s="17"/>
      <c r="Z2009" s="17"/>
    </row>
    <row r="2010" spans="1:26" ht="18.600000000000001" thickBot="1" x14ac:dyDescent="0.35">
      <c r="A2010" s="36">
        <f t="shared" ref="A2010" si="3217">A2007+1</f>
        <v>46324</v>
      </c>
      <c r="B2010" s="55" t="str">
        <f t="shared" si="3196"/>
        <v>oct</v>
      </c>
      <c r="C2010" s="57">
        <f t="shared" ref="C2010" si="3218">_xlfn.ISOWEEKNUM(A2010)</f>
        <v>44</v>
      </c>
      <c r="D2010" s="33">
        <f t="shared" ref="D2010" si="3219">A2010</f>
        <v>46324</v>
      </c>
      <c r="E2010" s="8"/>
      <c r="F2010" s="1"/>
      <c r="G2010" s="9"/>
      <c r="H2010" s="14"/>
      <c r="I2010" s="1"/>
      <c r="J2010" s="58"/>
      <c r="K2010" s="18"/>
      <c r="L2010" s="7"/>
      <c r="M2010" s="17"/>
      <c r="N2010" s="61">
        <f>IF(Tableau1[[#This Row],[Noms_M]]=N$5,Tableau1[[#This Row],[Fin_M]]-Tableau1[[#This Row],[Début_M]],0)+IF(Tableau1[[#This Row],[Noms]]=N$5,Tableau1[[#This Row],[Fin]]-Tableau1[[#This Row],[Début]],0)</f>
        <v>0</v>
      </c>
      <c r="O2010" s="61">
        <f>IF(Tableau1[[#This Row],[Noms_M]]=O$5,Tableau1[[#This Row],[Fin_M]]-Tableau1[[#This Row],[Début_M]],0)+IF(Tableau1[[#This Row],[Noms]]=O$5,Tableau1[[#This Row],[Fin]]-Tableau1[[#This Row],[Début]],0)</f>
        <v>0</v>
      </c>
      <c r="P2010" s="61">
        <f>IF(Tableau1[[#This Row],[Noms_M]]=P$5,Tableau1[[#This Row],[Fin_M]]-Tableau1[[#This Row],[Début_M]],0)+IF(Tableau1[[#This Row],[Noms]]=P$5,Tableau1[[#This Row],[Fin]]-Tableau1[[#This Row],[Début]],0)</f>
        <v>0</v>
      </c>
      <c r="Q2010" s="61">
        <f>IF(Tableau1[[#This Row],[Noms_M]]=Q$5,Tableau1[[#This Row],[Fin_M]]-Tableau1[[#This Row],[Début_M]],0)+IF(Tableau1[[#This Row],[Noms]]=Q$5,Tableau1[[#This Row],[Fin]]-Tableau1[[#This Row],[Début]],0)</f>
        <v>0</v>
      </c>
      <c r="R2010" s="61">
        <f>IF(Tableau1[[#This Row],[Noms_M]]=R$5,Tableau1[[#This Row],[Fin_M]]-Tableau1[[#This Row],[Début_M]],0)+IF(Tableau1[[#This Row],[Noms]]=R$5,Tableau1[[#This Row],[Fin]]-Tableau1[[#This Row],[Début]],0)</f>
        <v>0</v>
      </c>
      <c r="S2010" s="62">
        <f>IF(Tableau1[[#This Row],[Noms_M]]=S$5,Tableau1[[#This Row],[Fin_M]]-Tableau1[[#This Row],[Début_M]],0)+IF(Tableau1[[#This Row],[Noms]]=S$5,Tableau1[[#This Row],[Fin]]-Tableau1[[#This Row],[Début]],0)</f>
        <v>0</v>
      </c>
      <c r="U2010" s="17"/>
      <c r="V2010" s="17"/>
      <c r="W2010" s="17"/>
      <c r="X2010" s="17"/>
      <c r="Y2010" s="17"/>
      <c r="Z2010" s="17"/>
    </row>
    <row r="2011" spans="1:26" ht="18.600000000000001" thickBot="1" x14ac:dyDescent="0.35">
      <c r="A2011" s="37"/>
      <c r="B2011" s="56" t="str">
        <f t="shared" si="3173"/>
        <v>oct</v>
      </c>
      <c r="C2011" s="57">
        <f t="shared" ref="C2011" si="3220">_xlfn.ISOWEEKNUM(A2010)</f>
        <v>44</v>
      </c>
      <c r="D2011" s="34"/>
      <c r="E2011" s="10"/>
      <c r="F2011" s="2"/>
      <c r="G2011" s="11"/>
      <c r="H2011" s="15"/>
      <c r="I2011" s="2"/>
      <c r="J2011" s="59"/>
      <c r="K2011" s="18"/>
      <c r="L2011" s="3"/>
      <c r="M2011" s="17"/>
      <c r="N2011" s="61">
        <f>IF(Tableau1[[#This Row],[Noms_M]]=N$5,Tableau1[[#This Row],[Fin_M]]-Tableau1[[#This Row],[Début_M]],0)+IF(Tableau1[[#This Row],[Noms]]=N$5,Tableau1[[#This Row],[Fin]]-Tableau1[[#This Row],[Début]],0)</f>
        <v>0</v>
      </c>
      <c r="O2011" s="61">
        <f>IF(Tableau1[[#This Row],[Noms_M]]=O$5,Tableau1[[#This Row],[Fin_M]]-Tableau1[[#This Row],[Début_M]],0)+IF(Tableau1[[#This Row],[Noms]]=O$5,Tableau1[[#This Row],[Fin]]-Tableau1[[#This Row],[Début]],0)</f>
        <v>0</v>
      </c>
      <c r="P2011" s="61">
        <f>IF(Tableau1[[#This Row],[Noms_M]]=P$5,Tableau1[[#This Row],[Fin_M]]-Tableau1[[#This Row],[Début_M]],0)+IF(Tableau1[[#This Row],[Noms]]=P$5,Tableau1[[#This Row],[Fin]]-Tableau1[[#This Row],[Début]],0)</f>
        <v>0</v>
      </c>
      <c r="Q2011" s="61">
        <f>IF(Tableau1[[#This Row],[Noms_M]]=Q$5,Tableau1[[#This Row],[Fin_M]]-Tableau1[[#This Row],[Début_M]],0)+IF(Tableau1[[#This Row],[Noms]]=Q$5,Tableau1[[#This Row],[Fin]]-Tableau1[[#This Row],[Début]],0)</f>
        <v>0</v>
      </c>
      <c r="R2011" s="61">
        <f>IF(Tableau1[[#This Row],[Noms_M]]=R$5,Tableau1[[#This Row],[Fin_M]]-Tableau1[[#This Row],[Début_M]],0)+IF(Tableau1[[#This Row],[Noms]]=R$5,Tableau1[[#This Row],[Fin]]-Tableau1[[#This Row],[Début]],0)</f>
        <v>0</v>
      </c>
      <c r="S2011" s="62">
        <f>IF(Tableau1[[#This Row],[Noms_M]]=S$5,Tableau1[[#This Row],[Fin_M]]-Tableau1[[#This Row],[Début_M]],0)+IF(Tableau1[[#This Row],[Noms]]=S$5,Tableau1[[#This Row],[Fin]]-Tableau1[[#This Row],[Début]],0)</f>
        <v>0</v>
      </c>
      <c r="U2011" s="17"/>
      <c r="V2011" s="17"/>
      <c r="W2011" s="17"/>
      <c r="X2011" s="17"/>
      <c r="Y2011" s="17"/>
      <c r="Z2011" s="17"/>
    </row>
    <row r="2012" spans="1:26" ht="18.600000000000001" thickBot="1" x14ac:dyDescent="0.35">
      <c r="A2012" s="38"/>
      <c r="B2012" s="56" t="str">
        <f t="shared" si="3205"/>
        <v>oct</v>
      </c>
      <c r="C2012" s="57">
        <f t="shared" ref="C2012" si="3221">_xlfn.ISOWEEKNUM(A2010)</f>
        <v>44</v>
      </c>
      <c r="D2012" s="35"/>
      <c r="E2012" s="22"/>
      <c r="F2012" s="12"/>
      <c r="G2012" s="13"/>
      <c r="H2012" s="24"/>
      <c r="I2012" s="12"/>
      <c r="J2012" s="60"/>
      <c r="K2012" s="18"/>
      <c r="L2012" s="4"/>
      <c r="M2012" s="17"/>
      <c r="N2012" s="61">
        <f>IF(Tableau1[[#This Row],[Noms_M]]=N$5,Tableau1[[#This Row],[Fin_M]]-Tableau1[[#This Row],[Début_M]],0)+IF(Tableau1[[#This Row],[Noms]]=N$5,Tableau1[[#This Row],[Fin]]-Tableau1[[#This Row],[Début]],0)</f>
        <v>0</v>
      </c>
      <c r="O2012" s="61">
        <f>IF(Tableau1[[#This Row],[Noms_M]]=O$5,Tableau1[[#This Row],[Fin_M]]-Tableau1[[#This Row],[Début_M]],0)+IF(Tableau1[[#This Row],[Noms]]=O$5,Tableau1[[#This Row],[Fin]]-Tableau1[[#This Row],[Début]],0)</f>
        <v>0</v>
      </c>
      <c r="P2012" s="61">
        <f>IF(Tableau1[[#This Row],[Noms_M]]=P$5,Tableau1[[#This Row],[Fin_M]]-Tableau1[[#This Row],[Début_M]],0)+IF(Tableau1[[#This Row],[Noms]]=P$5,Tableau1[[#This Row],[Fin]]-Tableau1[[#This Row],[Début]],0)</f>
        <v>0</v>
      </c>
      <c r="Q2012" s="61">
        <f>IF(Tableau1[[#This Row],[Noms_M]]=Q$5,Tableau1[[#This Row],[Fin_M]]-Tableau1[[#This Row],[Début_M]],0)+IF(Tableau1[[#This Row],[Noms]]=Q$5,Tableau1[[#This Row],[Fin]]-Tableau1[[#This Row],[Début]],0)</f>
        <v>0</v>
      </c>
      <c r="R2012" s="61">
        <f>IF(Tableau1[[#This Row],[Noms_M]]=R$5,Tableau1[[#This Row],[Fin_M]]-Tableau1[[#This Row],[Début_M]],0)+IF(Tableau1[[#This Row],[Noms]]=R$5,Tableau1[[#This Row],[Fin]]-Tableau1[[#This Row],[Début]],0)</f>
        <v>0</v>
      </c>
      <c r="S2012" s="62">
        <f>IF(Tableau1[[#This Row],[Noms_M]]=S$5,Tableau1[[#This Row],[Fin_M]]-Tableau1[[#This Row],[Début_M]],0)+IF(Tableau1[[#This Row],[Noms]]=S$5,Tableau1[[#This Row],[Fin]]-Tableau1[[#This Row],[Début]],0)</f>
        <v>0</v>
      </c>
      <c r="U2012" s="17"/>
      <c r="V2012" s="17"/>
      <c r="W2012" s="17"/>
      <c r="X2012" s="17"/>
      <c r="Y2012" s="17"/>
      <c r="Z2012" s="17"/>
    </row>
    <row r="2013" spans="1:26" ht="18.600000000000001" thickBot="1" x14ac:dyDescent="0.35">
      <c r="A2013" s="36">
        <f t="shared" ref="A2013" si="3222">A2010+1</f>
        <v>46325</v>
      </c>
      <c r="B2013" s="55" t="str">
        <f t="shared" si="3196"/>
        <v>oct</v>
      </c>
      <c r="C2013" s="57">
        <f t="shared" ref="C2013" si="3223">_xlfn.ISOWEEKNUM(A2013)</f>
        <v>44</v>
      </c>
      <c r="D2013" s="33">
        <f t="shared" ref="D2013" si="3224">A2013</f>
        <v>46325</v>
      </c>
      <c r="E2013" s="8"/>
      <c r="F2013" s="1"/>
      <c r="G2013" s="9"/>
      <c r="H2013" s="14"/>
      <c r="I2013" s="1"/>
      <c r="J2013" s="58"/>
      <c r="K2013" s="18"/>
      <c r="L2013" s="7"/>
      <c r="M2013" s="17"/>
      <c r="N2013" s="61">
        <f>IF(Tableau1[[#This Row],[Noms_M]]=N$5,Tableau1[[#This Row],[Fin_M]]-Tableau1[[#This Row],[Début_M]],0)+IF(Tableau1[[#This Row],[Noms]]=N$5,Tableau1[[#This Row],[Fin]]-Tableau1[[#This Row],[Début]],0)</f>
        <v>0</v>
      </c>
      <c r="O2013" s="61">
        <f>IF(Tableau1[[#This Row],[Noms_M]]=O$5,Tableau1[[#This Row],[Fin_M]]-Tableau1[[#This Row],[Début_M]],0)+IF(Tableau1[[#This Row],[Noms]]=O$5,Tableau1[[#This Row],[Fin]]-Tableau1[[#This Row],[Début]],0)</f>
        <v>0</v>
      </c>
      <c r="P2013" s="61">
        <f>IF(Tableau1[[#This Row],[Noms_M]]=P$5,Tableau1[[#This Row],[Fin_M]]-Tableau1[[#This Row],[Début_M]],0)+IF(Tableau1[[#This Row],[Noms]]=P$5,Tableau1[[#This Row],[Fin]]-Tableau1[[#This Row],[Début]],0)</f>
        <v>0</v>
      </c>
      <c r="Q2013" s="61">
        <f>IF(Tableau1[[#This Row],[Noms_M]]=Q$5,Tableau1[[#This Row],[Fin_M]]-Tableau1[[#This Row],[Début_M]],0)+IF(Tableau1[[#This Row],[Noms]]=Q$5,Tableau1[[#This Row],[Fin]]-Tableau1[[#This Row],[Début]],0)</f>
        <v>0</v>
      </c>
      <c r="R2013" s="61">
        <f>IF(Tableau1[[#This Row],[Noms_M]]=R$5,Tableau1[[#This Row],[Fin_M]]-Tableau1[[#This Row],[Début_M]],0)+IF(Tableau1[[#This Row],[Noms]]=R$5,Tableau1[[#This Row],[Fin]]-Tableau1[[#This Row],[Début]],0)</f>
        <v>0</v>
      </c>
      <c r="S2013" s="62">
        <f>IF(Tableau1[[#This Row],[Noms_M]]=S$5,Tableau1[[#This Row],[Fin_M]]-Tableau1[[#This Row],[Début_M]],0)+IF(Tableau1[[#This Row],[Noms]]=S$5,Tableau1[[#This Row],[Fin]]-Tableau1[[#This Row],[Début]],0)</f>
        <v>0</v>
      </c>
      <c r="U2013" s="17"/>
      <c r="V2013" s="17"/>
      <c r="W2013" s="17"/>
      <c r="X2013" s="17"/>
      <c r="Y2013" s="17"/>
      <c r="Z2013" s="17"/>
    </row>
    <row r="2014" spans="1:26" ht="18.600000000000001" thickBot="1" x14ac:dyDescent="0.35">
      <c r="A2014" s="37"/>
      <c r="B2014" s="56" t="str">
        <f t="shared" si="3173"/>
        <v>oct</v>
      </c>
      <c r="C2014" s="57">
        <f t="shared" ref="C2014" si="3225">_xlfn.ISOWEEKNUM(A2013)</f>
        <v>44</v>
      </c>
      <c r="D2014" s="34"/>
      <c r="E2014" s="10"/>
      <c r="F2014" s="2"/>
      <c r="G2014" s="11"/>
      <c r="H2014" s="15"/>
      <c r="I2014" s="2"/>
      <c r="J2014" s="59"/>
      <c r="K2014" s="18"/>
      <c r="L2014" s="3"/>
      <c r="M2014" s="17"/>
      <c r="N2014" s="61">
        <f>IF(Tableau1[[#This Row],[Noms_M]]=N$5,Tableau1[[#This Row],[Fin_M]]-Tableau1[[#This Row],[Début_M]],0)+IF(Tableau1[[#This Row],[Noms]]=N$5,Tableau1[[#This Row],[Fin]]-Tableau1[[#This Row],[Début]],0)</f>
        <v>0</v>
      </c>
      <c r="O2014" s="61">
        <f>IF(Tableau1[[#This Row],[Noms_M]]=O$5,Tableau1[[#This Row],[Fin_M]]-Tableau1[[#This Row],[Début_M]],0)+IF(Tableau1[[#This Row],[Noms]]=O$5,Tableau1[[#This Row],[Fin]]-Tableau1[[#This Row],[Début]],0)</f>
        <v>0</v>
      </c>
      <c r="P2014" s="61">
        <f>IF(Tableau1[[#This Row],[Noms_M]]=P$5,Tableau1[[#This Row],[Fin_M]]-Tableau1[[#This Row],[Début_M]],0)+IF(Tableau1[[#This Row],[Noms]]=P$5,Tableau1[[#This Row],[Fin]]-Tableau1[[#This Row],[Début]],0)</f>
        <v>0</v>
      </c>
      <c r="Q2014" s="61">
        <f>IF(Tableau1[[#This Row],[Noms_M]]=Q$5,Tableau1[[#This Row],[Fin_M]]-Tableau1[[#This Row],[Début_M]],0)+IF(Tableau1[[#This Row],[Noms]]=Q$5,Tableau1[[#This Row],[Fin]]-Tableau1[[#This Row],[Début]],0)</f>
        <v>0</v>
      </c>
      <c r="R2014" s="61">
        <f>IF(Tableau1[[#This Row],[Noms_M]]=R$5,Tableau1[[#This Row],[Fin_M]]-Tableau1[[#This Row],[Début_M]],0)+IF(Tableau1[[#This Row],[Noms]]=R$5,Tableau1[[#This Row],[Fin]]-Tableau1[[#This Row],[Début]],0)</f>
        <v>0</v>
      </c>
      <c r="S2014" s="62">
        <f>IF(Tableau1[[#This Row],[Noms_M]]=S$5,Tableau1[[#This Row],[Fin_M]]-Tableau1[[#This Row],[Début_M]],0)+IF(Tableau1[[#This Row],[Noms]]=S$5,Tableau1[[#This Row],[Fin]]-Tableau1[[#This Row],[Début]],0)</f>
        <v>0</v>
      </c>
      <c r="U2014" s="17"/>
      <c r="V2014" s="17"/>
      <c r="W2014" s="17"/>
      <c r="X2014" s="17"/>
      <c r="Y2014" s="17"/>
      <c r="Z2014" s="17"/>
    </row>
    <row r="2015" spans="1:26" ht="18.600000000000001" thickBot="1" x14ac:dyDescent="0.35">
      <c r="A2015" s="38"/>
      <c r="B2015" s="56" t="str">
        <f t="shared" si="3205"/>
        <v>oct</v>
      </c>
      <c r="C2015" s="57">
        <f t="shared" ref="C2015" si="3226">_xlfn.ISOWEEKNUM(A2013)</f>
        <v>44</v>
      </c>
      <c r="D2015" s="35"/>
      <c r="E2015" s="22"/>
      <c r="F2015" s="12"/>
      <c r="G2015" s="13"/>
      <c r="H2015" s="24"/>
      <c r="I2015" s="12"/>
      <c r="J2015" s="60"/>
      <c r="K2015" s="18"/>
      <c r="L2015" s="4"/>
      <c r="M2015" s="17"/>
      <c r="N2015" s="61">
        <f>IF(Tableau1[[#This Row],[Noms_M]]=N$5,Tableau1[[#This Row],[Fin_M]]-Tableau1[[#This Row],[Début_M]],0)+IF(Tableau1[[#This Row],[Noms]]=N$5,Tableau1[[#This Row],[Fin]]-Tableau1[[#This Row],[Début]],0)</f>
        <v>0</v>
      </c>
      <c r="O2015" s="61">
        <f>IF(Tableau1[[#This Row],[Noms_M]]=O$5,Tableau1[[#This Row],[Fin_M]]-Tableau1[[#This Row],[Début_M]],0)+IF(Tableau1[[#This Row],[Noms]]=O$5,Tableau1[[#This Row],[Fin]]-Tableau1[[#This Row],[Début]],0)</f>
        <v>0</v>
      </c>
      <c r="P2015" s="61">
        <f>IF(Tableau1[[#This Row],[Noms_M]]=P$5,Tableau1[[#This Row],[Fin_M]]-Tableau1[[#This Row],[Début_M]],0)+IF(Tableau1[[#This Row],[Noms]]=P$5,Tableau1[[#This Row],[Fin]]-Tableau1[[#This Row],[Début]],0)</f>
        <v>0</v>
      </c>
      <c r="Q2015" s="61">
        <f>IF(Tableau1[[#This Row],[Noms_M]]=Q$5,Tableau1[[#This Row],[Fin_M]]-Tableau1[[#This Row],[Début_M]],0)+IF(Tableau1[[#This Row],[Noms]]=Q$5,Tableau1[[#This Row],[Fin]]-Tableau1[[#This Row],[Début]],0)</f>
        <v>0</v>
      </c>
      <c r="R2015" s="61">
        <f>IF(Tableau1[[#This Row],[Noms_M]]=R$5,Tableau1[[#This Row],[Fin_M]]-Tableau1[[#This Row],[Début_M]],0)+IF(Tableau1[[#This Row],[Noms]]=R$5,Tableau1[[#This Row],[Fin]]-Tableau1[[#This Row],[Début]],0)</f>
        <v>0</v>
      </c>
      <c r="S2015" s="62">
        <f>IF(Tableau1[[#This Row],[Noms_M]]=S$5,Tableau1[[#This Row],[Fin_M]]-Tableau1[[#This Row],[Début_M]],0)+IF(Tableau1[[#This Row],[Noms]]=S$5,Tableau1[[#This Row],[Fin]]-Tableau1[[#This Row],[Début]],0)</f>
        <v>0</v>
      </c>
      <c r="U2015" s="17"/>
      <c r="V2015" s="17"/>
      <c r="W2015" s="17"/>
      <c r="X2015" s="17"/>
      <c r="Y2015" s="17"/>
      <c r="Z2015" s="17"/>
    </row>
    <row r="2016" spans="1:26" ht="18.600000000000001" thickBot="1" x14ac:dyDescent="0.35">
      <c r="A2016" s="36">
        <f t="shared" ref="A2016" si="3227">A2013+1</f>
        <v>46326</v>
      </c>
      <c r="B2016" s="55" t="str">
        <f t="shared" si="3196"/>
        <v>oct</v>
      </c>
      <c r="C2016" s="57">
        <f t="shared" ref="C2016" si="3228">_xlfn.ISOWEEKNUM(A2016)</f>
        <v>44</v>
      </c>
      <c r="D2016" s="33">
        <f t="shared" ref="D2016" si="3229">A2016</f>
        <v>46326</v>
      </c>
      <c r="E2016" s="8"/>
      <c r="F2016" s="1"/>
      <c r="G2016" s="9"/>
      <c r="H2016" s="14"/>
      <c r="I2016" s="1"/>
      <c r="J2016" s="58"/>
      <c r="K2016" s="18"/>
      <c r="L2016" s="7"/>
      <c r="M2016" s="17"/>
      <c r="N2016" s="61">
        <f>IF(Tableau1[[#This Row],[Noms_M]]=N$5,Tableau1[[#This Row],[Fin_M]]-Tableau1[[#This Row],[Début_M]],0)+IF(Tableau1[[#This Row],[Noms]]=N$5,Tableau1[[#This Row],[Fin]]-Tableau1[[#This Row],[Début]],0)</f>
        <v>0</v>
      </c>
      <c r="O2016" s="61">
        <f>IF(Tableau1[[#This Row],[Noms_M]]=O$5,Tableau1[[#This Row],[Fin_M]]-Tableau1[[#This Row],[Début_M]],0)+IF(Tableau1[[#This Row],[Noms]]=O$5,Tableau1[[#This Row],[Fin]]-Tableau1[[#This Row],[Début]],0)</f>
        <v>0</v>
      </c>
      <c r="P2016" s="61">
        <f>IF(Tableau1[[#This Row],[Noms_M]]=P$5,Tableau1[[#This Row],[Fin_M]]-Tableau1[[#This Row],[Début_M]],0)+IF(Tableau1[[#This Row],[Noms]]=P$5,Tableau1[[#This Row],[Fin]]-Tableau1[[#This Row],[Début]],0)</f>
        <v>0</v>
      </c>
      <c r="Q2016" s="61">
        <f>IF(Tableau1[[#This Row],[Noms_M]]=Q$5,Tableau1[[#This Row],[Fin_M]]-Tableau1[[#This Row],[Début_M]],0)+IF(Tableau1[[#This Row],[Noms]]=Q$5,Tableau1[[#This Row],[Fin]]-Tableau1[[#This Row],[Début]],0)</f>
        <v>0</v>
      </c>
      <c r="R2016" s="61">
        <f>IF(Tableau1[[#This Row],[Noms_M]]=R$5,Tableau1[[#This Row],[Fin_M]]-Tableau1[[#This Row],[Début_M]],0)+IF(Tableau1[[#This Row],[Noms]]=R$5,Tableau1[[#This Row],[Fin]]-Tableau1[[#This Row],[Début]],0)</f>
        <v>0</v>
      </c>
      <c r="S2016" s="62">
        <f>IF(Tableau1[[#This Row],[Noms_M]]=S$5,Tableau1[[#This Row],[Fin_M]]-Tableau1[[#This Row],[Début_M]],0)+IF(Tableau1[[#This Row],[Noms]]=S$5,Tableau1[[#This Row],[Fin]]-Tableau1[[#This Row],[Début]],0)</f>
        <v>0</v>
      </c>
      <c r="U2016" s="17"/>
      <c r="V2016" s="17"/>
      <c r="W2016" s="17"/>
      <c r="X2016" s="17"/>
      <c r="Y2016" s="17"/>
      <c r="Z2016" s="17"/>
    </row>
    <row r="2017" spans="1:26" ht="18.600000000000001" thickBot="1" x14ac:dyDescent="0.35">
      <c r="A2017" s="37"/>
      <c r="B2017" s="56" t="str">
        <f t="shared" si="3173"/>
        <v>oct</v>
      </c>
      <c r="C2017" s="57">
        <f t="shared" ref="C2017" si="3230">_xlfn.ISOWEEKNUM(A2016)</f>
        <v>44</v>
      </c>
      <c r="D2017" s="34"/>
      <c r="E2017" s="10"/>
      <c r="F2017" s="2"/>
      <c r="G2017" s="11"/>
      <c r="H2017" s="15"/>
      <c r="I2017" s="2"/>
      <c r="J2017" s="59"/>
      <c r="K2017" s="18"/>
      <c r="L2017" s="3"/>
      <c r="M2017" s="17"/>
      <c r="N2017" s="61">
        <f>IF(Tableau1[[#This Row],[Noms_M]]=N$5,Tableau1[[#This Row],[Fin_M]]-Tableau1[[#This Row],[Début_M]],0)+IF(Tableau1[[#This Row],[Noms]]=N$5,Tableau1[[#This Row],[Fin]]-Tableau1[[#This Row],[Début]],0)</f>
        <v>0</v>
      </c>
      <c r="O2017" s="61">
        <f>IF(Tableau1[[#This Row],[Noms_M]]=O$5,Tableau1[[#This Row],[Fin_M]]-Tableau1[[#This Row],[Début_M]],0)+IF(Tableau1[[#This Row],[Noms]]=O$5,Tableau1[[#This Row],[Fin]]-Tableau1[[#This Row],[Début]],0)</f>
        <v>0</v>
      </c>
      <c r="P2017" s="61">
        <f>IF(Tableau1[[#This Row],[Noms_M]]=P$5,Tableau1[[#This Row],[Fin_M]]-Tableau1[[#This Row],[Début_M]],0)+IF(Tableau1[[#This Row],[Noms]]=P$5,Tableau1[[#This Row],[Fin]]-Tableau1[[#This Row],[Début]],0)</f>
        <v>0</v>
      </c>
      <c r="Q2017" s="61">
        <f>IF(Tableau1[[#This Row],[Noms_M]]=Q$5,Tableau1[[#This Row],[Fin_M]]-Tableau1[[#This Row],[Début_M]],0)+IF(Tableau1[[#This Row],[Noms]]=Q$5,Tableau1[[#This Row],[Fin]]-Tableau1[[#This Row],[Début]],0)</f>
        <v>0</v>
      </c>
      <c r="R2017" s="61">
        <f>IF(Tableau1[[#This Row],[Noms_M]]=R$5,Tableau1[[#This Row],[Fin_M]]-Tableau1[[#This Row],[Début_M]],0)+IF(Tableau1[[#This Row],[Noms]]=R$5,Tableau1[[#This Row],[Fin]]-Tableau1[[#This Row],[Début]],0)</f>
        <v>0</v>
      </c>
      <c r="S2017" s="62">
        <f>IF(Tableau1[[#This Row],[Noms_M]]=S$5,Tableau1[[#This Row],[Fin_M]]-Tableau1[[#This Row],[Début_M]],0)+IF(Tableau1[[#This Row],[Noms]]=S$5,Tableau1[[#This Row],[Fin]]-Tableau1[[#This Row],[Début]],0)</f>
        <v>0</v>
      </c>
      <c r="U2017" s="17"/>
      <c r="V2017" s="17"/>
      <c r="W2017" s="17"/>
      <c r="X2017" s="17"/>
      <c r="Y2017" s="17"/>
      <c r="Z2017" s="17"/>
    </row>
    <row r="2018" spans="1:26" ht="18.600000000000001" thickBot="1" x14ac:dyDescent="0.35">
      <c r="A2018" s="38"/>
      <c r="B2018" s="56" t="str">
        <f t="shared" si="3205"/>
        <v>oct</v>
      </c>
      <c r="C2018" s="57">
        <f t="shared" ref="C2018" si="3231">_xlfn.ISOWEEKNUM(A2016)</f>
        <v>44</v>
      </c>
      <c r="D2018" s="35"/>
      <c r="E2018" s="22"/>
      <c r="F2018" s="12"/>
      <c r="G2018" s="13"/>
      <c r="H2018" s="24"/>
      <c r="I2018" s="12"/>
      <c r="J2018" s="60"/>
      <c r="K2018" s="18"/>
      <c r="L2018" s="4"/>
      <c r="M2018" s="17"/>
      <c r="N2018" s="61">
        <f>IF(Tableau1[[#This Row],[Noms_M]]=N$5,Tableau1[[#This Row],[Fin_M]]-Tableau1[[#This Row],[Début_M]],0)+IF(Tableau1[[#This Row],[Noms]]=N$5,Tableau1[[#This Row],[Fin]]-Tableau1[[#This Row],[Début]],0)</f>
        <v>0</v>
      </c>
      <c r="O2018" s="61">
        <f>IF(Tableau1[[#This Row],[Noms_M]]=O$5,Tableau1[[#This Row],[Fin_M]]-Tableau1[[#This Row],[Début_M]],0)+IF(Tableau1[[#This Row],[Noms]]=O$5,Tableau1[[#This Row],[Fin]]-Tableau1[[#This Row],[Début]],0)</f>
        <v>0</v>
      </c>
      <c r="P2018" s="61">
        <f>IF(Tableau1[[#This Row],[Noms_M]]=P$5,Tableau1[[#This Row],[Fin_M]]-Tableau1[[#This Row],[Début_M]],0)+IF(Tableau1[[#This Row],[Noms]]=P$5,Tableau1[[#This Row],[Fin]]-Tableau1[[#This Row],[Début]],0)</f>
        <v>0</v>
      </c>
      <c r="Q2018" s="61">
        <f>IF(Tableau1[[#This Row],[Noms_M]]=Q$5,Tableau1[[#This Row],[Fin_M]]-Tableau1[[#This Row],[Début_M]],0)+IF(Tableau1[[#This Row],[Noms]]=Q$5,Tableau1[[#This Row],[Fin]]-Tableau1[[#This Row],[Début]],0)</f>
        <v>0</v>
      </c>
      <c r="R2018" s="61">
        <f>IF(Tableau1[[#This Row],[Noms_M]]=R$5,Tableau1[[#This Row],[Fin_M]]-Tableau1[[#This Row],[Début_M]],0)+IF(Tableau1[[#This Row],[Noms]]=R$5,Tableau1[[#This Row],[Fin]]-Tableau1[[#This Row],[Début]],0)</f>
        <v>0</v>
      </c>
      <c r="S2018" s="62">
        <f>IF(Tableau1[[#This Row],[Noms_M]]=S$5,Tableau1[[#This Row],[Fin_M]]-Tableau1[[#This Row],[Début_M]],0)+IF(Tableau1[[#This Row],[Noms]]=S$5,Tableau1[[#This Row],[Fin]]-Tableau1[[#This Row],[Début]],0)</f>
        <v>0</v>
      </c>
      <c r="U2018" s="17"/>
      <c r="V2018" s="17"/>
      <c r="W2018" s="17"/>
      <c r="X2018" s="17"/>
      <c r="Y2018" s="17"/>
      <c r="Z2018" s="17"/>
    </row>
    <row r="2019" spans="1:26" ht="18.600000000000001" thickBot="1" x14ac:dyDescent="0.35">
      <c r="A2019" s="36">
        <f t="shared" ref="A2019" si="3232">A2016+1</f>
        <v>46327</v>
      </c>
      <c r="B2019" s="55" t="str">
        <f t="shared" si="3196"/>
        <v>nov</v>
      </c>
      <c r="C2019" s="57">
        <f t="shared" ref="C2019" si="3233">_xlfn.ISOWEEKNUM(A2019)</f>
        <v>44</v>
      </c>
      <c r="D2019" s="33">
        <f t="shared" ref="D2019" si="3234">A2019</f>
        <v>46327</v>
      </c>
      <c r="E2019" s="8"/>
      <c r="F2019" s="1"/>
      <c r="G2019" s="9"/>
      <c r="H2019" s="14"/>
      <c r="I2019" s="1"/>
      <c r="J2019" s="58"/>
      <c r="K2019" s="18"/>
      <c r="L2019" s="7"/>
      <c r="M2019" s="17"/>
      <c r="N2019" s="61">
        <f>IF(Tableau1[[#This Row],[Noms_M]]=N$5,Tableau1[[#This Row],[Fin_M]]-Tableau1[[#This Row],[Début_M]],0)+IF(Tableau1[[#This Row],[Noms]]=N$5,Tableau1[[#This Row],[Fin]]-Tableau1[[#This Row],[Début]],0)</f>
        <v>0</v>
      </c>
      <c r="O2019" s="61">
        <f>IF(Tableau1[[#This Row],[Noms_M]]=O$5,Tableau1[[#This Row],[Fin_M]]-Tableau1[[#This Row],[Début_M]],0)+IF(Tableau1[[#This Row],[Noms]]=O$5,Tableau1[[#This Row],[Fin]]-Tableau1[[#This Row],[Début]],0)</f>
        <v>0</v>
      </c>
      <c r="P2019" s="61">
        <f>IF(Tableau1[[#This Row],[Noms_M]]=P$5,Tableau1[[#This Row],[Fin_M]]-Tableau1[[#This Row],[Début_M]],0)+IF(Tableau1[[#This Row],[Noms]]=P$5,Tableau1[[#This Row],[Fin]]-Tableau1[[#This Row],[Début]],0)</f>
        <v>0</v>
      </c>
      <c r="Q2019" s="61">
        <f>IF(Tableau1[[#This Row],[Noms_M]]=Q$5,Tableau1[[#This Row],[Fin_M]]-Tableau1[[#This Row],[Début_M]],0)+IF(Tableau1[[#This Row],[Noms]]=Q$5,Tableau1[[#This Row],[Fin]]-Tableau1[[#This Row],[Début]],0)</f>
        <v>0</v>
      </c>
      <c r="R2019" s="61">
        <f>IF(Tableau1[[#This Row],[Noms_M]]=R$5,Tableau1[[#This Row],[Fin_M]]-Tableau1[[#This Row],[Début_M]],0)+IF(Tableau1[[#This Row],[Noms]]=R$5,Tableau1[[#This Row],[Fin]]-Tableau1[[#This Row],[Début]],0)</f>
        <v>0</v>
      </c>
      <c r="S2019" s="62">
        <f>IF(Tableau1[[#This Row],[Noms_M]]=S$5,Tableau1[[#This Row],[Fin_M]]-Tableau1[[#This Row],[Début_M]],0)+IF(Tableau1[[#This Row],[Noms]]=S$5,Tableau1[[#This Row],[Fin]]-Tableau1[[#This Row],[Début]],0)</f>
        <v>0</v>
      </c>
      <c r="U2019" s="17"/>
      <c r="V2019" s="17"/>
      <c r="W2019" s="17"/>
      <c r="X2019" s="17"/>
      <c r="Y2019" s="17"/>
      <c r="Z2019" s="17"/>
    </row>
    <row r="2020" spans="1:26" ht="18.600000000000001" thickBot="1" x14ac:dyDescent="0.35">
      <c r="A2020" s="37"/>
      <c r="B2020" s="56" t="str">
        <f t="shared" si="3173"/>
        <v>nov</v>
      </c>
      <c r="C2020" s="57">
        <f t="shared" ref="C2020" si="3235">_xlfn.ISOWEEKNUM(A2019)</f>
        <v>44</v>
      </c>
      <c r="D2020" s="34"/>
      <c r="E2020" s="10"/>
      <c r="F2020" s="2"/>
      <c r="G2020" s="11"/>
      <c r="H2020" s="15"/>
      <c r="I2020" s="2"/>
      <c r="J2020" s="59"/>
      <c r="K2020" s="18"/>
      <c r="L2020" s="3"/>
      <c r="M2020" s="17"/>
      <c r="N2020" s="61">
        <f>IF(Tableau1[[#This Row],[Noms_M]]=N$5,Tableau1[[#This Row],[Fin_M]]-Tableau1[[#This Row],[Début_M]],0)+IF(Tableau1[[#This Row],[Noms]]=N$5,Tableau1[[#This Row],[Fin]]-Tableau1[[#This Row],[Début]],0)</f>
        <v>0</v>
      </c>
      <c r="O2020" s="61">
        <f>IF(Tableau1[[#This Row],[Noms_M]]=O$5,Tableau1[[#This Row],[Fin_M]]-Tableau1[[#This Row],[Début_M]],0)+IF(Tableau1[[#This Row],[Noms]]=O$5,Tableau1[[#This Row],[Fin]]-Tableau1[[#This Row],[Début]],0)</f>
        <v>0</v>
      </c>
      <c r="P2020" s="61">
        <f>IF(Tableau1[[#This Row],[Noms_M]]=P$5,Tableau1[[#This Row],[Fin_M]]-Tableau1[[#This Row],[Début_M]],0)+IF(Tableau1[[#This Row],[Noms]]=P$5,Tableau1[[#This Row],[Fin]]-Tableau1[[#This Row],[Début]],0)</f>
        <v>0</v>
      </c>
      <c r="Q2020" s="61">
        <f>IF(Tableau1[[#This Row],[Noms_M]]=Q$5,Tableau1[[#This Row],[Fin_M]]-Tableau1[[#This Row],[Début_M]],0)+IF(Tableau1[[#This Row],[Noms]]=Q$5,Tableau1[[#This Row],[Fin]]-Tableau1[[#This Row],[Début]],0)</f>
        <v>0</v>
      </c>
      <c r="R2020" s="61">
        <f>IF(Tableau1[[#This Row],[Noms_M]]=R$5,Tableau1[[#This Row],[Fin_M]]-Tableau1[[#This Row],[Début_M]],0)+IF(Tableau1[[#This Row],[Noms]]=R$5,Tableau1[[#This Row],[Fin]]-Tableau1[[#This Row],[Début]],0)</f>
        <v>0</v>
      </c>
      <c r="S2020" s="62">
        <f>IF(Tableau1[[#This Row],[Noms_M]]=S$5,Tableau1[[#This Row],[Fin_M]]-Tableau1[[#This Row],[Début_M]],0)+IF(Tableau1[[#This Row],[Noms]]=S$5,Tableau1[[#This Row],[Fin]]-Tableau1[[#This Row],[Début]],0)</f>
        <v>0</v>
      </c>
      <c r="U2020" s="17"/>
      <c r="V2020" s="17"/>
      <c r="W2020" s="17"/>
      <c r="X2020" s="17"/>
      <c r="Y2020" s="17"/>
      <c r="Z2020" s="17"/>
    </row>
    <row r="2021" spans="1:26" ht="18.600000000000001" thickBot="1" x14ac:dyDescent="0.35">
      <c r="A2021" s="38"/>
      <c r="B2021" s="56" t="str">
        <f t="shared" si="3205"/>
        <v>nov</v>
      </c>
      <c r="C2021" s="57">
        <f t="shared" ref="C2021" si="3236">_xlfn.ISOWEEKNUM(A2019)</f>
        <v>44</v>
      </c>
      <c r="D2021" s="35"/>
      <c r="E2021" s="22"/>
      <c r="F2021" s="12"/>
      <c r="G2021" s="13"/>
      <c r="H2021" s="24"/>
      <c r="I2021" s="12"/>
      <c r="J2021" s="60"/>
      <c r="K2021" s="18"/>
      <c r="L2021" s="4"/>
      <c r="M2021" s="17"/>
      <c r="N2021" s="61">
        <f>IF(Tableau1[[#This Row],[Noms_M]]=N$5,Tableau1[[#This Row],[Fin_M]]-Tableau1[[#This Row],[Début_M]],0)+IF(Tableau1[[#This Row],[Noms]]=N$5,Tableau1[[#This Row],[Fin]]-Tableau1[[#This Row],[Début]],0)</f>
        <v>0</v>
      </c>
      <c r="O2021" s="61">
        <f>IF(Tableau1[[#This Row],[Noms_M]]=O$5,Tableau1[[#This Row],[Fin_M]]-Tableau1[[#This Row],[Début_M]],0)+IF(Tableau1[[#This Row],[Noms]]=O$5,Tableau1[[#This Row],[Fin]]-Tableau1[[#This Row],[Début]],0)</f>
        <v>0</v>
      </c>
      <c r="P2021" s="61">
        <f>IF(Tableau1[[#This Row],[Noms_M]]=P$5,Tableau1[[#This Row],[Fin_M]]-Tableau1[[#This Row],[Début_M]],0)+IF(Tableau1[[#This Row],[Noms]]=P$5,Tableau1[[#This Row],[Fin]]-Tableau1[[#This Row],[Début]],0)</f>
        <v>0</v>
      </c>
      <c r="Q2021" s="61">
        <f>IF(Tableau1[[#This Row],[Noms_M]]=Q$5,Tableau1[[#This Row],[Fin_M]]-Tableau1[[#This Row],[Début_M]],0)+IF(Tableau1[[#This Row],[Noms]]=Q$5,Tableau1[[#This Row],[Fin]]-Tableau1[[#This Row],[Début]],0)</f>
        <v>0</v>
      </c>
      <c r="R2021" s="61">
        <f>IF(Tableau1[[#This Row],[Noms_M]]=R$5,Tableau1[[#This Row],[Fin_M]]-Tableau1[[#This Row],[Début_M]],0)+IF(Tableau1[[#This Row],[Noms]]=R$5,Tableau1[[#This Row],[Fin]]-Tableau1[[#This Row],[Début]],0)</f>
        <v>0</v>
      </c>
      <c r="S2021" s="62">
        <f>IF(Tableau1[[#This Row],[Noms_M]]=S$5,Tableau1[[#This Row],[Fin_M]]-Tableau1[[#This Row],[Début_M]],0)+IF(Tableau1[[#This Row],[Noms]]=S$5,Tableau1[[#This Row],[Fin]]-Tableau1[[#This Row],[Début]],0)</f>
        <v>0</v>
      </c>
      <c r="U2021" s="17"/>
      <c r="V2021" s="17"/>
      <c r="W2021" s="17"/>
      <c r="X2021" s="17"/>
      <c r="Y2021" s="17"/>
      <c r="Z2021" s="17"/>
    </row>
    <row r="2022" spans="1:26" ht="18.600000000000001" thickBot="1" x14ac:dyDescent="0.35">
      <c r="A2022" s="36">
        <f t="shared" ref="A2022" si="3237">A2019+1</f>
        <v>46328</v>
      </c>
      <c r="B2022" s="55" t="str">
        <f t="shared" si="3196"/>
        <v>nov</v>
      </c>
      <c r="C2022" s="57">
        <f t="shared" ref="C2022" si="3238">_xlfn.ISOWEEKNUM(A2022)</f>
        <v>45</v>
      </c>
      <c r="D2022" s="33">
        <f t="shared" ref="D2022" si="3239">A2022</f>
        <v>46328</v>
      </c>
      <c r="E2022" s="8"/>
      <c r="F2022" s="1"/>
      <c r="G2022" s="9"/>
      <c r="H2022" s="14"/>
      <c r="I2022" s="1"/>
      <c r="J2022" s="58"/>
      <c r="K2022" s="18"/>
      <c r="L2022" s="7"/>
      <c r="M2022" s="17"/>
      <c r="N2022" s="61">
        <f>IF(Tableau1[[#This Row],[Noms_M]]=N$5,Tableau1[[#This Row],[Fin_M]]-Tableau1[[#This Row],[Début_M]],0)+IF(Tableau1[[#This Row],[Noms]]=N$5,Tableau1[[#This Row],[Fin]]-Tableau1[[#This Row],[Début]],0)</f>
        <v>0</v>
      </c>
      <c r="O2022" s="61">
        <f>IF(Tableau1[[#This Row],[Noms_M]]=O$5,Tableau1[[#This Row],[Fin_M]]-Tableau1[[#This Row],[Début_M]],0)+IF(Tableau1[[#This Row],[Noms]]=O$5,Tableau1[[#This Row],[Fin]]-Tableau1[[#This Row],[Début]],0)</f>
        <v>0</v>
      </c>
      <c r="P2022" s="61">
        <f>IF(Tableau1[[#This Row],[Noms_M]]=P$5,Tableau1[[#This Row],[Fin_M]]-Tableau1[[#This Row],[Début_M]],0)+IF(Tableau1[[#This Row],[Noms]]=P$5,Tableau1[[#This Row],[Fin]]-Tableau1[[#This Row],[Début]],0)</f>
        <v>0</v>
      </c>
      <c r="Q2022" s="61">
        <f>IF(Tableau1[[#This Row],[Noms_M]]=Q$5,Tableau1[[#This Row],[Fin_M]]-Tableau1[[#This Row],[Début_M]],0)+IF(Tableau1[[#This Row],[Noms]]=Q$5,Tableau1[[#This Row],[Fin]]-Tableau1[[#This Row],[Début]],0)</f>
        <v>0</v>
      </c>
      <c r="R2022" s="61">
        <f>IF(Tableau1[[#This Row],[Noms_M]]=R$5,Tableau1[[#This Row],[Fin_M]]-Tableau1[[#This Row],[Début_M]],0)+IF(Tableau1[[#This Row],[Noms]]=R$5,Tableau1[[#This Row],[Fin]]-Tableau1[[#This Row],[Début]],0)</f>
        <v>0</v>
      </c>
      <c r="S2022" s="62">
        <f>IF(Tableau1[[#This Row],[Noms_M]]=S$5,Tableau1[[#This Row],[Fin_M]]-Tableau1[[#This Row],[Début_M]],0)+IF(Tableau1[[#This Row],[Noms]]=S$5,Tableau1[[#This Row],[Fin]]-Tableau1[[#This Row],[Début]],0)</f>
        <v>0</v>
      </c>
      <c r="U2022" s="70">
        <f>SUM(N2022:N2042)</f>
        <v>0</v>
      </c>
      <c r="V2022" s="70">
        <f t="shared" ref="V2022" si="3240">SUM(O2022:O2042)</f>
        <v>0</v>
      </c>
      <c r="W2022" s="70">
        <f t="shared" ref="W2022" si="3241">SUM(P2022:P2042)</f>
        <v>0</v>
      </c>
      <c r="X2022" s="70">
        <f t="shared" ref="X2022" si="3242">SUM(Q2022:Q2042)</f>
        <v>0</v>
      </c>
      <c r="Y2022" s="70">
        <f t="shared" ref="Y2022" si="3243">SUM(R2022:R2042)</f>
        <v>0</v>
      </c>
      <c r="Z2022" s="70">
        <f t="shared" ref="Z2022" si="3244">SUM(S2022:S2042)</f>
        <v>0</v>
      </c>
    </row>
    <row r="2023" spans="1:26" ht="18.600000000000001" thickBot="1" x14ac:dyDescent="0.35">
      <c r="A2023" s="37"/>
      <c r="B2023" s="56" t="str">
        <f t="shared" si="3173"/>
        <v>nov</v>
      </c>
      <c r="C2023" s="57">
        <f t="shared" ref="C2023" si="3245">_xlfn.ISOWEEKNUM(A2022)</f>
        <v>45</v>
      </c>
      <c r="D2023" s="34"/>
      <c r="E2023" s="10"/>
      <c r="F2023" s="2"/>
      <c r="G2023" s="11"/>
      <c r="H2023" s="15"/>
      <c r="I2023" s="2"/>
      <c r="J2023" s="59"/>
      <c r="K2023" s="18"/>
      <c r="L2023" s="3"/>
      <c r="M2023" s="17"/>
      <c r="N2023" s="61">
        <f>IF(Tableau1[[#This Row],[Noms_M]]=N$5,Tableau1[[#This Row],[Fin_M]]-Tableau1[[#This Row],[Début_M]],0)+IF(Tableau1[[#This Row],[Noms]]=N$5,Tableau1[[#This Row],[Fin]]-Tableau1[[#This Row],[Début]],0)</f>
        <v>0</v>
      </c>
      <c r="O2023" s="61">
        <f>IF(Tableau1[[#This Row],[Noms_M]]=O$5,Tableau1[[#This Row],[Fin_M]]-Tableau1[[#This Row],[Début_M]],0)+IF(Tableau1[[#This Row],[Noms]]=O$5,Tableau1[[#This Row],[Fin]]-Tableau1[[#This Row],[Début]],0)</f>
        <v>0</v>
      </c>
      <c r="P2023" s="61">
        <f>IF(Tableau1[[#This Row],[Noms_M]]=P$5,Tableau1[[#This Row],[Fin_M]]-Tableau1[[#This Row],[Début_M]],0)+IF(Tableau1[[#This Row],[Noms]]=P$5,Tableau1[[#This Row],[Fin]]-Tableau1[[#This Row],[Début]],0)</f>
        <v>0</v>
      </c>
      <c r="Q2023" s="61">
        <f>IF(Tableau1[[#This Row],[Noms_M]]=Q$5,Tableau1[[#This Row],[Fin_M]]-Tableau1[[#This Row],[Début_M]],0)+IF(Tableau1[[#This Row],[Noms]]=Q$5,Tableau1[[#This Row],[Fin]]-Tableau1[[#This Row],[Début]],0)</f>
        <v>0</v>
      </c>
      <c r="R2023" s="61">
        <f>IF(Tableau1[[#This Row],[Noms_M]]=R$5,Tableau1[[#This Row],[Fin_M]]-Tableau1[[#This Row],[Début_M]],0)+IF(Tableau1[[#This Row],[Noms]]=R$5,Tableau1[[#This Row],[Fin]]-Tableau1[[#This Row],[Début]],0)</f>
        <v>0</v>
      </c>
      <c r="S2023" s="62">
        <f>IF(Tableau1[[#This Row],[Noms_M]]=S$5,Tableau1[[#This Row],[Fin_M]]-Tableau1[[#This Row],[Début_M]],0)+IF(Tableau1[[#This Row],[Noms]]=S$5,Tableau1[[#This Row],[Fin]]-Tableau1[[#This Row],[Début]],0)</f>
        <v>0</v>
      </c>
      <c r="U2023" s="17"/>
      <c r="V2023" s="17"/>
      <c r="W2023" s="17"/>
      <c r="X2023" s="17"/>
      <c r="Y2023" s="17"/>
      <c r="Z2023" s="17"/>
    </row>
    <row r="2024" spans="1:26" ht="18.600000000000001" thickBot="1" x14ac:dyDescent="0.35">
      <c r="A2024" s="38"/>
      <c r="B2024" s="56" t="str">
        <f t="shared" si="3205"/>
        <v>nov</v>
      </c>
      <c r="C2024" s="57">
        <f t="shared" ref="C2024" si="3246">_xlfn.ISOWEEKNUM(A2022)</f>
        <v>45</v>
      </c>
      <c r="D2024" s="35"/>
      <c r="E2024" s="22"/>
      <c r="F2024" s="12"/>
      <c r="G2024" s="13"/>
      <c r="H2024" s="24"/>
      <c r="I2024" s="12"/>
      <c r="J2024" s="60"/>
      <c r="K2024" s="18"/>
      <c r="L2024" s="4"/>
      <c r="M2024" s="17"/>
      <c r="N2024" s="61">
        <f>IF(Tableau1[[#This Row],[Noms_M]]=N$5,Tableau1[[#This Row],[Fin_M]]-Tableau1[[#This Row],[Début_M]],0)+IF(Tableau1[[#This Row],[Noms]]=N$5,Tableau1[[#This Row],[Fin]]-Tableau1[[#This Row],[Début]],0)</f>
        <v>0</v>
      </c>
      <c r="O2024" s="61">
        <f>IF(Tableau1[[#This Row],[Noms_M]]=O$5,Tableau1[[#This Row],[Fin_M]]-Tableau1[[#This Row],[Début_M]],0)+IF(Tableau1[[#This Row],[Noms]]=O$5,Tableau1[[#This Row],[Fin]]-Tableau1[[#This Row],[Début]],0)</f>
        <v>0</v>
      </c>
      <c r="P2024" s="61">
        <f>IF(Tableau1[[#This Row],[Noms_M]]=P$5,Tableau1[[#This Row],[Fin_M]]-Tableau1[[#This Row],[Début_M]],0)+IF(Tableau1[[#This Row],[Noms]]=P$5,Tableau1[[#This Row],[Fin]]-Tableau1[[#This Row],[Début]],0)</f>
        <v>0</v>
      </c>
      <c r="Q2024" s="61">
        <f>IF(Tableau1[[#This Row],[Noms_M]]=Q$5,Tableau1[[#This Row],[Fin_M]]-Tableau1[[#This Row],[Début_M]],0)+IF(Tableau1[[#This Row],[Noms]]=Q$5,Tableau1[[#This Row],[Fin]]-Tableau1[[#This Row],[Début]],0)</f>
        <v>0</v>
      </c>
      <c r="R2024" s="61">
        <f>IF(Tableau1[[#This Row],[Noms_M]]=R$5,Tableau1[[#This Row],[Fin_M]]-Tableau1[[#This Row],[Début_M]],0)+IF(Tableau1[[#This Row],[Noms]]=R$5,Tableau1[[#This Row],[Fin]]-Tableau1[[#This Row],[Début]],0)</f>
        <v>0</v>
      </c>
      <c r="S2024" s="62">
        <f>IF(Tableau1[[#This Row],[Noms_M]]=S$5,Tableau1[[#This Row],[Fin_M]]-Tableau1[[#This Row],[Début_M]],0)+IF(Tableau1[[#This Row],[Noms]]=S$5,Tableau1[[#This Row],[Fin]]-Tableau1[[#This Row],[Début]],0)</f>
        <v>0</v>
      </c>
      <c r="U2024" s="17"/>
      <c r="V2024" s="17"/>
      <c r="W2024" s="17"/>
      <c r="X2024" s="17"/>
      <c r="Y2024" s="17"/>
      <c r="Z2024" s="17"/>
    </row>
    <row r="2025" spans="1:26" ht="18.600000000000001" thickBot="1" x14ac:dyDescent="0.35">
      <c r="A2025" s="36">
        <f t="shared" ref="A2025" si="3247">A2022+1</f>
        <v>46329</v>
      </c>
      <c r="B2025" s="55" t="str">
        <f t="shared" si="3196"/>
        <v>nov</v>
      </c>
      <c r="C2025" s="57">
        <f t="shared" ref="C2025" si="3248">_xlfn.ISOWEEKNUM(A2025)</f>
        <v>45</v>
      </c>
      <c r="D2025" s="33">
        <f t="shared" ref="D2025" si="3249">A2025</f>
        <v>46329</v>
      </c>
      <c r="E2025" s="8"/>
      <c r="F2025" s="1"/>
      <c r="G2025" s="9"/>
      <c r="H2025" s="14"/>
      <c r="I2025" s="1"/>
      <c r="J2025" s="58"/>
      <c r="K2025" s="18"/>
      <c r="L2025" s="7"/>
      <c r="M2025" s="17"/>
      <c r="N2025" s="61">
        <f>IF(Tableau1[[#This Row],[Noms_M]]=N$5,Tableau1[[#This Row],[Fin_M]]-Tableau1[[#This Row],[Début_M]],0)+IF(Tableau1[[#This Row],[Noms]]=N$5,Tableau1[[#This Row],[Fin]]-Tableau1[[#This Row],[Début]],0)</f>
        <v>0</v>
      </c>
      <c r="O2025" s="61">
        <f>IF(Tableau1[[#This Row],[Noms_M]]=O$5,Tableau1[[#This Row],[Fin_M]]-Tableau1[[#This Row],[Début_M]],0)+IF(Tableau1[[#This Row],[Noms]]=O$5,Tableau1[[#This Row],[Fin]]-Tableau1[[#This Row],[Début]],0)</f>
        <v>0</v>
      </c>
      <c r="P2025" s="61">
        <f>IF(Tableau1[[#This Row],[Noms_M]]=P$5,Tableau1[[#This Row],[Fin_M]]-Tableau1[[#This Row],[Début_M]],0)+IF(Tableau1[[#This Row],[Noms]]=P$5,Tableau1[[#This Row],[Fin]]-Tableau1[[#This Row],[Début]],0)</f>
        <v>0</v>
      </c>
      <c r="Q2025" s="61">
        <f>IF(Tableau1[[#This Row],[Noms_M]]=Q$5,Tableau1[[#This Row],[Fin_M]]-Tableau1[[#This Row],[Début_M]],0)+IF(Tableau1[[#This Row],[Noms]]=Q$5,Tableau1[[#This Row],[Fin]]-Tableau1[[#This Row],[Début]],0)</f>
        <v>0</v>
      </c>
      <c r="R2025" s="61">
        <f>IF(Tableau1[[#This Row],[Noms_M]]=R$5,Tableau1[[#This Row],[Fin_M]]-Tableau1[[#This Row],[Début_M]],0)+IF(Tableau1[[#This Row],[Noms]]=R$5,Tableau1[[#This Row],[Fin]]-Tableau1[[#This Row],[Début]],0)</f>
        <v>0</v>
      </c>
      <c r="S2025" s="62">
        <f>IF(Tableau1[[#This Row],[Noms_M]]=S$5,Tableau1[[#This Row],[Fin_M]]-Tableau1[[#This Row],[Début_M]],0)+IF(Tableau1[[#This Row],[Noms]]=S$5,Tableau1[[#This Row],[Fin]]-Tableau1[[#This Row],[Début]],0)</f>
        <v>0</v>
      </c>
      <c r="U2025" s="17"/>
      <c r="V2025" s="17"/>
      <c r="W2025" s="17"/>
      <c r="X2025" s="17"/>
      <c r="Y2025" s="17"/>
      <c r="Z2025" s="17"/>
    </row>
    <row r="2026" spans="1:26" ht="18.600000000000001" thickBot="1" x14ac:dyDescent="0.35">
      <c r="A2026" s="37"/>
      <c r="B2026" s="56" t="str">
        <f t="shared" si="3173"/>
        <v>nov</v>
      </c>
      <c r="C2026" s="57">
        <f t="shared" ref="C2026" si="3250">_xlfn.ISOWEEKNUM(A2025)</f>
        <v>45</v>
      </c>
      <c r="D2026" s="34"/>
      <c r="E2026" s="10"/>
      <c r="F2026" s="2"/>
      <c r="G2026" s="11"/>
      <c r="H2026" s="15"/>
      <c r="I2026" s="2"/>
      <c r="J2026" s="59"/>
      <c r="K2026" s="18"/>
      <c r="L2026" s="3"/>
      <c r="M2026" s="17"/>
      <c r="N2026" s="61">
        <f>IF(Tableau1[[#This Row],[Noms_M]]=N$5,Tableau1[[#This Row],[Fin_M]]-Tableau1[[#This Row],[Début_M]],0)+IF(Tableau1[[#This Row],[Noms]]=N$5,Tableau1[[#This Row],[Fin]]-Tableau1[[#This Row],[Début]],0)</f>
        <v>0</v>
      </c>
      <c r="O2026" s="61">
        <f>IF(Tableau1[[#This Row],[Noms_M]]=O$5,Tableau1[[#This Row],[Fin_M]]-Tableau1[[#This Row],[Début_M]],0)+IF(Tableau1[[#This Row],[Noms]]=O$5,Tableau1[[#This Row],[Fin]]-Tableau1[[#This Row],[Début]],0)</f>
        <v>0</v>
      </c>
      <c r="P2026" s="61">
        <f>IF(Tableau1[[#This Row],[Noms_M]]=P$5,Tableau1[[#This Row],[Fin_M]]-Tableau1[[#This Row],[Début_M]],0)+IF(Tableau1[[#This Row],[Noms]]=P$5,Tableau1[[#This Row],[Fin]]-Tableau1[[#This Row],[Début]],0)</f>
        <v>0</v>
      </c>
      <c r="Q2026" s="61">
        <f>IF(Tableau1[[#This Row],[Noms_M]]=Q$5,Tableau1[[#This Row],[Fin_M]]-Tableau1[[#This Row],[Début_M]],0)+IF(Tableau1[[#This Row],[Noms]]=Q$5,Tableau1[[#This Row],[Fin]]-Tableau1[[#This Row],[Début]],0)</f>
        <v>0</v>
      </c>
      <c r="R2026" s="61">
        <f>IF(Tableau1[[#This Row],[Noms_M]]=R$5,Tableau1[[#This Row],[Fin_M]]-Tableau1[[#This Row],[Début_M]],0)+IF(Tableau1[[#This Row],[Noms]]=R$5,Tableau1[[#This Row],[Fin]]-Tableau1[[#This Row],[Début]],0)</f>
        <v>0</v>
      </c>
      <c r="S2026" s="62">
        <f>IF(Tableau1[[#This Row],[Noms_M]]=S$5,Tableau1[[#This Row],[Fin_M]]-Tableau1[[#This Row],[Début_M]],0)+IF(Tableau1[[#This Row],[Noms]]=S$5,Tableau1[[#This Row],[Fin]]-Tableau1[[#This Row],[Début]],0)</f>
        <v>0</v>
      </c>
      <c r="U2026" s="17"/>
      <c r="V2026" s="17"/>
      <c r="W2026" s="17"/>
      <c r="X2026" s="17"/>
      <c r="Y2026" s="17"/>
      <c r="Z2026" s="17"/>
    </row>
    <row r="2027" spans="1:26" ht="18.600000000000001" thickBot="1" x14ac:dyDescent="0.35">
      <c r="A2027" s="38"/>
      <c r="B2027" s="56" t="str">
        <f t="shared" si="3205"/>
        <v>nov</v>
      </c>
      <c r="C2027" s="57">
        <f t="shared" ref="C2027" si="3251">_xlfn.ISOWEEKNUM(A2025)</f>
        <v>45</v>
      </c>
      <c r="D2027" s="35"/>
      <c r="E2027" s="22"/>
      <c r="F2027" s="12"/>
      <c r="G2027" s="13"/>
      <c r="H2027" s="24"/>
      <c r="I2027" s="12"/>
      <c r="J2027" s="60"/>
      <c r="K2027" s="18"/>
      <c r="L2027" s="4"/>
      <c r="M2027" s="17"/>
      <c r="N2027" s="61">
        <f>IF(Tableau1[[#This Row],[Noms_M]]=N$5,Tableau1[[#This Row],[Fin_M]]-Tableau1[[#This Row],[Début_M]],0)+IF(Tableau1[[#This Row],[Noms]]=N$5,Tableau1[[#This Row],[Fin]]-Tableau1[[#This Row],[Début]],0)</f>
        <v>0</v>
      </c>
      <c r="O2027" s="61">
        <f>IF(Tableau1[[#This Row],[Noms_M]]=O$5,Tableau1[[#This Row],[Fin_M]]-Tableau1[[#This Row],[Début_M]],0)+IF(Tableau1[[#This Row],[Noms]]=O$5,Tableau1[[#This Row],[Fin]]-Tableau1[[#This Row],[Début]],0)</f>
        <v>0</v>
      </c>
      <c r="P2027" s="61">
        <f>IF(Tableau1[[#This Row],[Noms_M]]=P$5,Tableau1[[#This Row],[Fin_M]]-Tableau1[[#This Row],[Début_M]],0)+IF(Tableau1[[#This Row],[Noms]]=P$5,Tableau1[[#This Row],[Fin]]-Tableau1[[#This Row],[Début]],0)</f>
        <v>0</v>
      </c>
      <c r="Q2027" s="61">
        <f>IF(Tableau1[[#This Row],[Noms_M]]=Q$5,Tableau1[[#This Row],[Fin_M]]-Tableau1[[#This Row],[Début_M]],0)+IF(Tableau1[[#This Row],[Noms]]=Q$5,Tableau1[[#This Row],[Fin]]-Tableau1[[#This Row],[Début]],0)</f>
        <v>0</v>
      </c>
      <c r="R2027" s="61">
        <f>IF(Tableau1[[#This Row],[Noms_M]]=R$5,Tableau1[[#This Row],[Fin_M]]-Tableau1[[#This Row],[Début_M]],0)+IF(Tableau1[[#This Row],[Noms]]=R$5,Tableau1[[#This Row],[Fin]]-Tableau1[[#This Row],[Début]],0)</f>
        <v>0</v>
      </c>
      <c r="S2027" s="62">
        <f>IF(Tableau1[[#This Row],[Noms_M]]=S$5,Tableau1[[#This Row],[Fin_M]]-Tableau1[[#This Row],[Début_M]],0)+IF(Tableau1[[#This Row],[Noms]]=S$5,Tableau1[[#This Row],[Fin]]-Tableau1[[#This Row],[Début]],0)</f>
        <v>0</v>
      </c>
      <c r="U2027" s="17"/>
      <c r="V2027" s="17"/>
      <c r="W2027" s="17"/>
      <c r="X2027" s="17"/>
      <c r="Y2027" s="17"/>
      <c r="Z2027" s="17"/>
    </row>
    <row r="2028" spans="1:26" ht="18.600000000000001" thickBot="1" x14ac:dyDescent="0.35">
      <c r="A2028" s="36">
        <f t="shared" ref="A2028" si="3252">A2025+1</f>
        <v>46330</v>
      </c>
      <c r="B2028" s="55" t="str">
        <f t="shared" si="3196"/>
        <v>nov</v>
      </c>
      <c r="C2028" s="57">
        <f t="shared" ref="C2028" si="3253">_xlfn.ISOWEEKNUM(A2028)</f>
        <v>45</v>
      </c>
      <c r="D2028" s="33">
        <f t="shared" ref="D2028" si="3254">A2028</f>
        <v>46330</v>
      </c>
      <c r="E2028" s="8"/>
      <c r="F2028" s="1"/>
      <c r="G2028" s="9"/>
      <c r="H2028" s="14"/>
      <c r="I2028" s="1"/>
      <c r="J2028" s="58"/>
      <c r="K2028" s="18"/>
      <c r="L2028" s="7"/>
      <c r="M2028" s="17"/>
      <c r="N2028" s="61">
        <f>IF(Tableau1[[#This Row],[Noms_M]]=N$5,Tableau1[[#This Row],[Fin_M]]-Tableau1[[#This Row],[Début_M]],0)+IF(Tableau1[[#This Row],[Noms]]=N$5,Tableau1[[#This Row],[Fin]]-Tableau1[[#This Row],[Début]],0)</f>
        <v>0</v>
      </c>
      <c r="O2028" s="61">
        <f>IF(Tableau1[[#This Row],[Noms_M]]=O$5,Tableau1[[#This Row],[Fin_M]]-Tableau1[[#This Row],[Début_M]],0)+IF(Tableau1[[#This Row],[Noms]]=O$5,Tableau1[[#This Row],[Fin]]-Tableau1[[#This Row],[Début]],0)</f>
        <v>0</v>
      </c>
      <c r="P2028" s="61">
        <f>IF(Tableau1[[#This Row],[Noms_M]]=P$5,Tableau1[[#This Row],[Fin_M]]-Tableau1[[#This Row],[Début_M]],0)+IF(Tableau1[[#This Row],[Noms]]=P$5,Tableau1[[#This Row],[Fin]]-Tableau1[[#This Row],[Début]],0)</f>
        <v>0</v>
      </c>
      <c r="Q2028" s="61">
        <f>IF(Tableau1[[#This Row],[Noms_M]]=Q$5,Tableau1[[#This Row],[Fin_M]]-Tableau1[[#This Row],[Début_M]],0)+IF(Tableau1[[#This Row],[Noms]]=Q$5,Tableau1[[#This Row],[Fin]]-Tableau1[[#This Row],[Début]],0)</f>
        <v>0</v>
      </c>
      <c r="R2028" s="61">
        <f>IF(Tableau1[[#This Row],[Noms_M]]=R$5,Tableau1[[#This Row],[Fin_M]]-Tableau1[[#This Row],[Début_M]],0)+IF(Tableau1[[#This Row],[Noms]]=R$5,Tableau1[[#This Row],[Fin]]-Tableau1[[#This Row],[Début]],0)</f>
        <v>0</v>
      </c>
      <c r="S2028" s="62">
        <f>IF(Tableau1[[#This Row],[Noms_M]]=S$5,Tableau1[[#This Row],[Fin_M]]-Tableau1[[#This Row],[Début_M]],0)+IF(Tableau1[[#This Row],[Noms]]=S$5,Tableau1[[#This Row],[Fin]]-Tableau1[[#This Row],[Début]],0)</f>
        <v>0</v>
      </c>
      <c r="U2028" s="17"/>
      <c r="V2028" s="17"/>
      <c r="W2028" s="17"/>
      <c r="X2028" s="17"/>
      <c r="Y2028" s="17"/>
      <c r="Z2028" s="17"/>
    </row>
    <row r="2029" spans="1:26" ht="18.600000000000001" thickBot="1" x14ac:dyDescent="0.35">
      <c r="A2029" s="37"/>
      <c r="B2029" s="56" t="str">
        <f t="shared" si="3173"/>
        <v>nov</v>
      </c>
      <c r="C2029" s="57">
        <f t="shared" ref="C2029" si="3255">_xlfn.ISOWEEKNUM(A2028)</f>
        <v>45</v>
      </c>
      <c r="D2029" s="34"/>
      <c r="E2029" s="10"/>
      <c r="F2029" s="2"/>
      <c r="G2029" s="11"/>
      <c r="H2029" s="15"/>
      <c r="I2029" s="2"/>
      <c r="J2029" s="59"/>
      <c r="K2029" s="18"/>
      <c r="L2029" s="3"/>
      <c r="M2029" s="17"/>
      <c r="N2029" s="61">
        <f>IF(Tableau1[[#This Row],[Noms_M]]=N$5,Tableau1[[#This Row],[Fin_M]]-Tableau1[[#This Row],[Début_M]],0)+IF(Tableau1[[#This Row],[Noms]]=N$5,Tableau1[[#This Row],[Fin]]-Tableau1[[#This Row],[Début]],0)</f>
        <v>0</v>
      </c>
      <c r="O2029" s="61">
        <f>IF(Tableau1[[#This Row],[Noms_M]]=O$5,Tableau1[[#This Row],[Fin_M]]-Tableau1[[#This Row],[Début_M]],0)+IF(Tableau1[[#This Row],[Noms]]=O$5,Tableau1[[#This Row],[Fin]]-Tableau1[[#This Row],[Début]],0)</f>
        <v>0</v>
      </c>
      <c r="P2029" s="61">
        <f>IF(Tableau1[[#This Row],[Noms_M]]=P$5,Tableau1[[#This Row],[Fin_M]]-Tableau1[[#This Row],[Début_M]],0)+IF(Tableau1[[#This Row],[Noms]]=P$5,Tableau1[[#This Row],[Fin]]-Tableau1[[#This Row],[Début]],0)</f>
        <v>0</v>
      </c>
      <c r="Q2029" s="61">
        <f>IF(Tableau1[[#This Row],[Noms_M]]=Q$5,Tableau1[[#This Row],[Fin_M]]-Tableau1[[#This Row],[Début_M]],0)+IF(Tableau1[[#This Row],[Noms]]=Q$5,Tableau1[[#This Row],[Fin]]-Tableau1[[#This Row],[Début]],0)</f>
        <v>0</v>
      </c>
      <c r="R2029" s="61">
        <f>IF(Tableau1[[#This Row],[Noms_M]]=R$5,Tableau1[[#This Row],[Fin_M]]-Tableau1[[#This Row],[Début_M]],0)+IF(Tableau1[[#This Row],[Noms]]=R$5,Tableau1[[#This Row],[Fin]]-Tableau1[[#This Row],[Début]],0)</f>
        <v>0</v>
      </c>
      <c r="S2029" s="62">
        <f>IF(Tableau1[[#This Row],[Noms_M]]=S$5,Tableau1[[#This Row],[Fin_M]]-Tableau1[[#This Row],[Début_M]],0)+IF(Tableau1[[#This Row],[Noms]]=S$5,Tableau1[[#This Row],[Fin]]-Tableau1[[#This Row],[Début]],0)</f>
        <v>0</v>
      </c>
      <c r="U2029" s="17"/>
      <c r="V2029" s="17"/>
      <c r="W2029" s="17"/>
      <c r="X2029" s="17"/>
      <c r="Y2029" s="17"/>
      <c r="Z2029" s="17"/>
    </row>
    <row r="2030" spans="1:26" ht="18.600000000000001" thickBot="1" x14ac:dyDescent="0.35">
      <c r="A2030" s="38"/>
      <c r="B2030" s="56" t="str">
        <f t="shared" si="3205"/>
        <v>nov</v>
      </c>
      <c r="C2030" s="57">
        <f t="shared" ref="C2030" si="3256">_xlfn.ISOWEEKNUM(A2028)</f>
        <v>45</v>
      </c>
      <c r="D2030" s="35"/>
      <c r="E2030" s="22"/>
      <c r="F2030" s="12"/>
      <c r="G2030" s="13"/>
      <c r="H2030" s="24"/>
      <c r="I2030" s="12"/>
      <c r="J2030" s="60"/>
      <c r="K2030" s="18"/>
      <c r="L2030" s="4"/>
      <c r="M2030" s="17"/>
      <c r="N2030" s="61">
        <f>IF(Tableau1[[#This Row],[Noms_M]]=N$5,Tableau1[[#This Row],[Fin_M]]-Tableau1[[#This Row],[Début_M]],0)+IF(Tableau1[[#This Row],[Noms]]=N$5,Tableau1[[#This Row],[Fin]]-Tableau1[[#This Row],[Début]],0)</f>
        <v>0</v>
      </c>
      <c r="O2030" s="61">
        <f>IF(Tableau1[[#This Row],[Noms_M]]=O$5,Tableau1[[#This Row],[Fin_M]]-Tableau1[[#This Row],[Début_M]],0)+IF(Tableau1[[#This Row],[Noms]]=O$5,Tableau1[[#This Row],[Fin]]-Tableau1[[#This Row],[Début]],0)</f>
        <v>0</v>
      </c>
      <c r="P2030" s="61">
        <f>IF(Tableau1[[#This Row],[Noms_M]]=P$5,Tableau1[[#This Row],[Fin_M]]-Tableau1[[#This Row],[Début_M]],0)+IF(Tableau1[[#This Row],[Noms]]=P$5,Tableau1[[#This Row],[Fin]]-Tableau1[[#This Row],[Début]],0)</f>
        <v>0</v>
      </c>
      <c r="Q2030" s="61">
        <f>IF(Tableau1[[#This Row],[Noms_M]]=Q$5,Tableau1[[#This Row],[Fin_M]]-Tableau1[[#This Row],[Début_M]],0)+IF(Tableau1[[#This Row],[Noms]]=Q$5,Tableau1[[#This Row],[Fin]]-Tableau1[[#This Row],[Début]],0)</f>
        <v>0</v>
      </c>
      <c r="R2030" s="61">
        <f>IF(Tableau1[[#This Row],[Noms_M]]=R$5,Tableau1[[#This Row],[Fin_M]]-Tableau1[[#This Row],[Début_M]],0)+IF(Tableau1[[#This Row],[Noms]]=R$5,Tableau1[[#This Row],[Fin]]-Tableau1[[#This Row],[Début]],0)</f>
        <v>0</v>
      </c>
      <c r="S2030" s="62">
        <f>IF(Tableau1[[#This Row],[Noms_M]]=S$5,Tableau1[[#This Row],[Fin_M]]-Tableau1[[#This Row],[Début_M]],0)+IF(Tableau1[[#This Row],[Noms]]=S$5,Tableau1[[#This Row],[Fin]]-Tableau1[[#This Row],[Début]],0)</f>
        <v>0</v>
      </c>
      <c r="U2030" s="17"/>
      <c r="V2030" s="17"/>
      <c r="W2030" s="17"/>
      <c r="X2030" s="17"/>
      <c r="Y2030" s="17"/>
      <c r="Z2030" s="17"/>
    </row>
    <row r="2031" spans="1:26" ht="18.600000000000001" thickBot="1" x14ac:dyDescent="0.35">
      <c r="A2031" s="36">
        <f t="shared" ref="A2031" si="3257">A2028+1</f>
        <v>46331</v>
      </c>
      <c r="B2031" s="55" t="str">
        <f t="shared" si="3196"/>
        <v>nov</v>
      </c>
      <c r="C2031" s="57">
        <f t="shared" ref="C2031" si="3258">_xlfn.ISOWEEKNUM(A2031)</f>
        <v>45</v>
      </c>
      <c r="D2031" s="33">
        <f t="shared" ref="D2031" si="3259">A2031</f>
        <v>46331</v>
      </c>
      <c r="E2031" s="8"/>
      <c r="F2031" s="1"/>
      <c r="G2031" s="9"/>
      <c r="H2031" s="14"/>
      <c r="I2031" s="1"/>
      <c r="J2031" s="58"/>
      <c r="K2031" s="18"/>
      <c r="L2031" s="7"/>
      <c r="M2031" s="17"/>
      <c r="N2031" s="61">
        <f>IF(Tableau1[[#This Row],[Noms_M]]=N$5,Tableau1[[#This Row],[Fin_M]]-Tableau1[[#This Row],[Début_M]],0)+IF(Tableau1[[#This Row],[Noms]]=N$5,Tableau1[[#This Row],[Fin]]-Tableau1[[#This Row],[Début]],0)</f>
        <v>0</v>
      </c>
      <c r="O2031" s="61">
        <f>IF(Tableau1[[#This Row],[Noms_M]]=O$5,Tableau1[[#This Row],[Fin_M]]-Tableau1[[#This Row],[Début_M]],0)+IF(Tableau1[[#This Row],[Noms]]=O$5,Tableau1[[#This Row],[Fin]]-Tableau1[[#This Row],[Début]],0)</f>
        <v>0</v>
      </c>
      <c r="P2031" s="61">
        <f>IF(Tableau1[[#This Row],[Noms_M]]=P$5,Tableau1[[#This Row],[Fin_M]]-Tableau1[[#This Row],[Début_M]],0)+IF(Tableau1[[#This Row],[Noms]]=P$5,Tableau1[[#This Row],[Fin]]-Tableau1[[#This Row],[Début]],0)</f>
        <v>0</v>
      </c>
      <c r="Q2031" s="61">
        <f>IF(Tableau1[[#This Row],[Noms_M]]=Q$5,Tableau1[[#This Row],[Fin_M]]-Tableau1[[#This Row],[Début_M]],0)+IF(Tableau1[[#This Row],[Noms]]=Q$5,Tableau1[[#This Row],[Fin]]-Tableau1[[#This Row],[Début]],0)</f>
        <v>0</v>
      </c>
      <c r="R2031" s="61">
        <f>IF(Tableau1[[#This Row],[Noms_M]]=R$5,Tableau1[[#This Row],[Fin_M]]-Tableau1[[#This Row],[Début_M]],0)+IF(Tableau1[[#This Row],[Noms]]=R$5,Tableau1[[#This Row],[Fin]]-Tableau1[[#This Row],[Début]],0)</f>
        <v>0</v>
      </c>
      <c r="S2031" s="62">
        <f>IF(Tableau1[[#This Row],[Noms_M]]=S$5,Tableau1[[#This Row],[Fin_M]]-Tableau1[[#This Row],[Début_M]],0)+IF(Tableau1[[#This Row],[Noms]]=S$5,Tableau1[[#This Row],[Fin]]-Tableau1[[#This Row],[Début]],0)</f>
        <v>0</v>
      </c>
      <c r="U2031" s="17"/>
      <c r="V2031" s="17"/>
      <c r="W2031" s="17"/>
      <c r="X2031" s="17"/>
      <c r="Y2031" s="17"/>
      <c r="Z2031" s="17"/>
    </row>
    <row r="2032" spans="1:26" ht="18.600000000000001" thickBot="1" x14ac:dyDescent="0.35">
      <c r="A2032" s="37"/>
      <c r="B2032" s="56" t="str">
        <f t="shared" si="3173"/>
        <v>nov</v>
      </c>
      <c r="C2032" s="57">
        <f t="shared" ref="C2032" si="3260">_xlfn.ISOWEEKNUM(A2031)</f>
        <v>45</v>
      </c>
      <c r="D2032" s="34"/>
      <c r="E2032" s="10"/>
      <c r="F2032" s="2"/>
      <c r="G2032" s="11"/>
      <c r="H2032" s="15"/>
      <c r="I2032" s="2"/>
      <c r="J2032" s="59"/>
      <c r="K2032" s="18"/>
      <c r="L2032" s="3"/>
      <c r="M2032" s="17"/>
      <c r="N2032" s="61">
        <f>IF(Tableau1[[#This Row],[Noms_M]]=N$5,Tableau1[[#This Row],[Fin_M]]-Tableau1[[#This Row],[Début_M]],0)+IF(Tableau1[[#This Row],[Noms]]=N$5,Tableau1[[#This Row],[Fin]]-Tableau1[[#This Row],[Début]],0)</f>
        <v>0</v>
      </c>
      <c r="O2032" s="61">
        <f>IF(Tableau1[[#This Row],[Noms_M]]=O$5,Tableau1[[#This Row],[Fin_M]]-Tableau1[[#This Row],[Début_M]],0)+IF(Tableau1[[#This Row],[Noms]]=O$5,Tableau1[[#This Row],[Fin]]-Tableau1[[#This Row],[Début]],0)</f>
        <v>0</v>
      </c>
      <c r="P2032" s="61">
        <f>IF(Tableau1[[#This Row],[Noms_M]]=P$5,Tableau1[[#This Row],[Fin_M]]-Tableau1[[#This Row],[Début_M]],0)+IF(Tableau1[[#This Row],[Noms]]=P$5,Tableau1[[#This Row],[Fin]]-Tableau1[[#This Row],[Début]],0)</f>
        <v>0</v>
      </c>
      <c r="Q2032" s="61">
        <f>IF(Tableau1[[#This Row],[Noms_M]]=Q$5,Tableau1[[#This Row],[Fin_M]]-Tableau1[[#This Row],[Début_M]],0)+IF(Tableau1[[#This Row],[Noms]]=Q$5,Tableau1[[#This Row],[Fin]]-Tableau1[[#This Row],[Début]],0)</f>
        <v>0</v>
      </c>
      <c r="R2032" s="61">
        <f>IF(Tableau1[[#This Row],[Noms_M]]=R$5,Tableau1[[#This Row],[Fin_M]]-Tableau1[[#This Row],[Début_M]],0)+IF(Tableau1[[#This Row],[Noms]]=R$5,Tableau1[[#This Row],[Fin]]-Tableau1[[#This Row],[Début]],0)</f>
        <v>0</v>
      </c>
      <c r="S2032" s="62">
        <f>IF(Tableau1[[#This Row],[Noms_M]]=S$5,Tableau1[[#This Row],[Fin_M]]-Tableau1[[#This Row],[Début_M]],0)+IF(Tableau1[[#This Row],[Noms]]=S$5,Tableau1[[#This Row],[Fin]]-Tableau1[[#This Row],[Début]],0)</f>
        <v>0</v>
      </c>
      <c r="U2032" s="17"/>
      <c r="V2032" s="17"/>
      <c r="W2032" s="17"/>
      <c r="X2032" s="17"/>
      <c r="Y2032" s="17"/>
      <c r="Z2032" s="17"/>
    </row>
    <row r="2033" spans="1:26" ht="18.600000000000001" thickBot="1" x14ac:dyDescent="0.35">
      <c r="A2033" s="38"/>
      <c r="B2033" s="56" t="str">
        <f t="shared" si="3205"/>
        <v>nov</v>
      </c>
      <c r="C2033" s="57">
        <f t="shared" ref="C2033" si="3261">_xlfn.ISOWEEKNUM(A2031)</f>
        <v>45</v>
      </c>
      <c r="D2033" s="35"/>
      <c r="E2033" s="22"/>
      <c r="F2033" s="12"/>
      <c r="G2033" s="13"/>
      <c r="H2033" s="24"/>
      <c r="I2033" s="12"/>
      <c r="J2033" s="60"/>
      <c r="K2033" s="18"/>
      <c r="L2033" s="4"/>
      <c r="M2033" s="17"/>
      <c r="N2033" s="61">
        <f>IF(Tableau1[[#This Row],[Noms_M]]=N$5,Tableau1[[#This Row],[Fin_M]]-Tableau1[[#This Row],[Début_M]],0)+IF(Tableau1[[#This Row],[Noms]]=N$5,Tableau1[[#This Row],[Fin]]-Tableau1[[#This Row],[Début]],0)</f>
        <v>0</v>
      </c>
      <c r="O2033" s="61">
        <f>IF(Tableau1[[#This Row],[Noms_M]]=O$5,Tableau1[[#This Row],[Fin_M]]-Tableau1[[#This Row],[Début_M]],0)+IF(Tableau1[[#This Row],[Noms]]=O$5,Tableau1[[#This Row],[Fin]]-Tableau1[[#This Row],[Début]],0)</f>
        <v>0</v>
      </c>
      <c r="P2033" s="61">
        <f>IF(Tableau1[[#This Row],[Noms_M]]=P$5,Tableau1[[#This Row],[Fin_M]]-Tableau1[[#This Row],[Début_M]],0)+IF(Tableau1[[#This Row],[Noms]]=P$5,Tableau1[[#This Row],[Fin]]-Tableau1[[#This Row],[Début]],0)</f>
        <v>0</v>
      </c>
      <c r="Q2033" s="61">
        <f>IF(Tableau1[[#This Row],[Noms_M]]=Q$5,Tableau1[[#This Row],[Fin_M]]-Tableau1[[#This Row],[Début_M]],0)+IF(Tableau1[[#This Row],[Noms]]=Q$5,Tableau1[[#This Row],[Fin]]-Tableau1[[#This Row],[Début]],0)</f>
        <v>0</v>
      </c>
      <c r="R2033" s="61">
        <f>IF(Tableau1[[#This Row],[Noms_M]]=R$5,Tableau1[[#This Row],[Fin_M]]-Tableau1[[#This Row],[Début_M]],0)+IF(Tableau1[[#This Row],[Noms]]=R$5,Tableau1[[#This Row],[Fin]]-Tableau1[[#This Row],[Début]],0)</f>
        <v>0</v>
      </c>
      <c r="S2033" s="62">
        <f>IF(Tableau1[[#This Row],[Noms_M]]=S$5,Tableau1[[#This Row],[Fin_M]]-Tableau1[[#This Row],[Début_M]],0)+IF(Tableau1[[#This Row],[Noms]]=S$5,Tableau1[[#This Row],[Fin]]-Tableau1[[#This Row],[Début]],0)</f>
        <v>0</v>
      </c>
      <c r="U2033" s="17"/>
      <c r="V2033" s="17"/>
      <c r="W2033" s="17"/>
      <c r="X2033" s="17"/>
      <c r="Y2033" s="17"/>
      <c r="Z2033" s="17"/>
    </row>
    <row r="2034" spans="1:26" ht="18.600000000000001" thickBot="1" x14ac:dyDescent="0.35">
      <c r="A2034" s="36">
        <f t="shared" ref="A2034" si="3262">A2031+1</f>
        <v>46332</v>
      </c>
      <c r="B2034" s="55" t="str">
        <f t="shared" si="3196"/>
        <v>nov</v>
      </c>
      <c r="C2034" s="57">
        <f t="shared" ref="C2034" si="3263">_xlfn.ISOWEEKNUM(A2034)</f>
        <v>45</v>
      </c>
      <c r="D2034" s="33">
        <f t="shared" ref="D2034" si="3264">A2034</f>
        <v>46332</v>
      </c>
      <c r="E2034" s="8"/>
      <c r="F2034" s="1"/>
      <c r="G2034" s="9"/>
      <c r="H2034" s="14"/>
      <c r="I2034" s="1"/>
      <c r="J2034" s="58"/>
      <c r="K2034" s="18"/>
      <c r="L2034" s="7"/>
      <c r="M2034" s="17"/>
      <c r="N2034" s="61">
        <f>IF(Tableau1[[#This Row],[Noms_M]]=N$5,Tableau1[[#This Row],[Fin_M]]-Tableau1[[#This Row],[Début_M]],0)+IF(Tableau1[[#This Row],[Noms]]=N$5,Tableau1[[#This Row],[Fin]]-Tableau1[[#This Row],[Début]],0)</f>
        <v>0</v>
      </c>
      <c r="O2034" s="61">
        <f>IF(Tableau1[[#This Row],[Noms_M]]=O$5,Tableau1[[#This Row],[Fin_M]]-Tableau1[[#This Row],[Début_M]],0)+IF(Tableau1[[#This Row],[Noms]]=O$5,Tableau1[[#This Row],[Fin]]-Tableau1[[#This Row],[Début]],0)</f>
        <v>0</v>
      </c>
      <c r="P2034" s="61">
        <f>IF(Tableau1[[#This Row],[Noms_M]]=P$5,Tableau1[[#This Row],[Fin_M]]-Tableau1[[#This Row],[Début_M]],0)+IF(Tableau1[[#This Row],[Noms]]=P$5,Tableau1[[#This Row],[Fin]]-Tableau1[[#This Row],[Début]],0)</f>
        <v>0</v>
      </c>
      <c r="Q2034" s="61">
        <f>IF(Tableau1[[#This Row],[Noms_M]]=Q$5,Tableau1[[#This Row],[Fin_M]]-Tableau1[[#This Row],[Début_M]],0)+IF(Tableau1[[#This Row],[Noms]]=Q$5,Tableau1[[#This Row],[Fin]]-Tableau1[[#This Row],[Début]],0)</f>
        <v>0</v>
      </c>
      <c r="R2034" s="61">
        <f>IF(Tableau1[[#This Row],[Noms_M]]=R$5,Tableau1[[#This Row],[Fin_M]]-Tableau1[[#This Row],[Début_M]],0)+IF(Tableau1[[#This Row],[Noms]]=R$5,Tableau1[[#This Row],[Fin]]-Tableau1[[#This Row],[Début]],0)</f>
        <v>0</v>
      </c>
      <c r="S2034" s="62">
        <f>IF(Tableau1[[#This Row],[Noms_M]]=S$5,Tableau1[[#This Row],[Fin_M]]-Tableau1[[#This Row],[Début_M]],0)+IF(Tableau1[[#This Row],[Noms]]=S$5,Tableau1[[#This Row],[Fin]]-Tableau1[[#This Row],[Début]],0)</f>
        <v>0</v>
      </c>
      <c r="U2034" s="17"/>
      <c r="V2034" s="17"/>
      <c r="W2034" s="17"/>
      <c r="X2034" s="17"/>
      <c r="Y2034" s="17"/>
      <c r="Z2034" s="17"/>
    </row>
    <row r="2035" spans="1:26" ht="18.600000000000001" thickBot="1" x14ac:dyDescent="0.35">
      <c r="A2035" s="37"/>
      <c r="B2035" s="56" t="str">
        <f t="shared" si="3173"/>
        <v>nov</v>
      </c>
      <c r="C2035" s="57">
        <f t="shared" ref="C2035" si="3265">_xlfn.ISOWEEKNUM(A2034)</f>
        <v>45</v>
      </c>
      <c r="D2035" s="34"/>
      <c r="E2035" s="10"/>
      <c r="F2035" s="2"/>
      <c r="G2035" s="11"/>
      <c r="H2035" s="15"/>
      <c r="I2035" s="2"/>
      <c r="J2035" s="59"/>
      <c r="K2035" s="18"/>
      <c r="L2035" s="3"/>
      <c r="M2035" s="17"/>
      <c r="N2035" s="61">
        <f>IF(Tableau1[[#This Row],[Noms_M]]=N$5,Tableau1[[#This Row],[Fin_M]]-Tableau1[[#This Row],[Début_M]],0)+IF(Tableau1[[#This Row],[Noms]]=N$5,Tableau1[[#This Row],[Fin]]-Tableau1[[#This Row],[Début]],0)</f>
        <v>0</v>
      </c>
      <c r="O2035" s="61">
        <f>IF(Tableau1[[#This Row],[Noms_M]]=O$5,Tableau1[[#This Row],[Fin_M]]-Tableau1[[#This Row],[Début_M]],0)+IF(Tableau1[[#This Row],[Noms]]=O$5,Tableau1[[#This Row],[Fin]]-Tableau1[[#This Row],[Début]],0)</f>
        <v>0</v>
      </c>
      <c r="P2035" s="61">
        <f>IF(Tableau1[[#This Row],[Noms_M]]=P$5,Tableau1[[#This Row],[Fin_M]]-Tableau1[[#This Row],[Début_M]],0)+IF(Tableau1[[#This Row],[Noms]]=P$5,Tableau1[[#This Row],[Fin]]-Tableau1[[#This Row],[Début]],0)</f>
        <v>0</v>
      </c>
      <c r="Q2035" s="61">
        <f>IF(Tableau1[[#This Row],[Noms_M]]=Q$5,Tableau1[[#This Row],[Fin_M]]-Tableau1[[#This Row],[Début_M]],0)+IF(Tableau1[[#This Row],[Noms]]=Q$5,Tableau1[[#This Row],[Fin]]-Tableau1[[#This Row],[Début]],0)</f>
        <v>0</v>
      </c>
      <c r="R2035" s="61">
        <f>IF(Tableau1[[#This Row],[Noms_M]]=R$5,Tableau1[[#This Row],[Fin_M]]-Tableau1[[#This Row],[Début_M]],0)+IF(Tableau1[[#This Row],[Noms]]=R$5,Tableau1[[#This Row],[Fin]]-Tableau1[[#This Row],[Début]],0)</f>
        <v>0</v>
      </c>
      <c r="S2035" s="62">
        <f>IF(Tableau1[[#This Row],[Noms_M]]=S$5,Tableau1[[#This Row],[Fin_M]]-Tableau1[[#This Row],[Début_M]],0)+IF(Tableau1[[#This Row],[Noms]]=S$5,Tableau1[[#This Row],[Fin]]-Tableau1[[#This Row],[Début]],0)</f>
        <v>0</v>
      </c>
      <c r="U2035" s="17"/>
      <c r="V2035" s="17"/>
      <c r="W2035" s="17"/>
      <c r="X2035" s="17"/>
      <c r="Y2035" s="17"/>
      <c r="Z2035" s="17"/>
    </row>
    <row r="2036" spans="1:26" ht="18.600000000000001" thickBot="1" x14ac:dyDescent="0.35">
      <c r="A2036" s="38"/>
      <c r="B2036" s="56" t="str">
        <f t="shared" si="3205"/>
        <v>nov</v>
      </c>
      <c r="C2036" s="57">
        <f t="shared" ref="C2036" si="3266">_xlfn.ISOWEEKNUM(A2034)</f>
        <v>45</v>
      </c>
      <c r="D2036" s="35"/>
      <c r="E2036" s="22"/>
      <c r="F2036" s="12"/>
      <c r="G2036" s="13"/>
      <c r="H2036" s="24"/>
      <c r="I2036" s="12"/>
      <c r="J2036" s="60"/>
      <c r="K2036" s="18"/>
      <c r="L2036" s="4"/>
      <c r="M2036" s="17"/>
      <c r="N2036" s="61">
        <f>IF(Tableau1[[#This Row],[Noms_M]]=N$5,Tableau1[[#This Row],[Fin_M]]-Tableau1[[#This Row],[Début_M]],0)+IF(Tableau1[[#This Row],[Noms]]=N$5,Tableau1[[#This Row],[Fin]]-Tableau1[[#This Row],[Début]],0)</f>
        <v>0</v>
      </c>
      <c r="O2036" s="61">
        <f>IF(Tableau1[[#This Row],[Noms_M]]=O$5,Tableau1[[#This Row],[Fin_M]]-Tableau1[[#This Row],[Début_M]],0)+IF(Tableau1[[#This Row],[Noms]]=O$5,Tableau1[[#This Row],[Fin]]-Tableau1[[#This Row],[Début]],0)</f>
        <v>0</v>
      </c>
      <c r="P2036" s="61">
        <f>IF(Tableau1[[#This Row],[Noms_M]]=P$5,Tableau1[[#This Row],[Fin_M]]-Tableau1[[#This Row],[Début_M]],0)+IF(Tableau1[[#This Row],[Noms]]=P$5,Tableau1[[#This Row],[Fin]]-Tableau1[[#This Row],[Début]],0)</f>
        <v>0</v>
      </c>
      <c r="Q2036" s="61">
        <f>IF(Tableau1[[#This Row],[Noms_M]]=Q$5,Tableau1[[#This Row],[Fin_M]]-Tableau1[[#This Row],[Début_M]],0)+IF(Tableau1[[#This Row],[Noms]]=Q$5,Tableau1[[#This Row],[Fin]]-Tableau1[[#This Row],[Début]],0)</f>
        <v>0</v>
      </c>
      <c r="R2036" s="61">
        <f>IF(Tableau1[[#This Row],[Noms_M]]=R$5,Tableau1[[#This Row],[Fin_M]]-Tableau1[[#This Row],[Début_M]],0)+IF(Tableau1[[#This Row],[Noms]]=R$5,Tableau1[[#This Row],[Fin]]-Tableau1[[#This Row],[Début]],0)</f>
        <v>0</v>
      </c>
      <c r="S2036" s="62">
        <f>IF(Tableau1[[#This Row],[Noms_M]]=S$5,Tableau1[[#This Row],[Fin_M]]-Tableau1[[#This Row],[Début_M]],0)+IF(Tableau1[[#This Row],[Noms]]=S$5,Tableau1[[#This Row],[Fin]]-Tableau1[[#This Row],[Début]],0)</f>
        <v>0</v>
      </c>
      <c r="U2036" s="17"/>
      <c r="V2036" s="17"/>
      <c r="W2036" s="17"/>
      <c r="X2036" s="17"/>
      <c r="Y2036" s="17"/>
      <c r="Z2036" s="17"/>
    </row>
    <row r="2037" spans="1:26" ht="18.600000000000001" thickBot="1" x14ac:dyDescent="0.35">
      <c r="A2037" s="36">
        <f t="shared" ref="A2037" si="3267">A2034+1</f>
        <v>46333</v>
      </c>
      <c r="B2037" s="55" t="str">
        <f t="shared" si="3196"/>
        <v>nov</v>
      </c>
      <c r="C2037" s="57">
        <f t="shared" ref="C2037" si="3268">_xlfn.ISOWEEKNUM(A2037)</f>
        <v>45</v>
      </c>
      <c r="D2037" s="33">
        <f t="shared" ref="D2037" si="3269">A2037</f>
        <v>46333</v>
      </c>
      <c r="E2037" s="8"/>
      <c r="F2037" s="1"/>
      <c r="G2037" s="9"/>
      <c r="H2037" s="14"/>
      <c r="I2037" s="1"/>
      <c r="J2037" s="58"/>
      <c r="K2037" s="18"/>
      <c r="L2037" s="7"/>
      <c r="M2037" s="17"/>
      <c r="N2037" s="61">
        <f>IF(Tableau1[[#This Row],[Noms_M]]=N$5,Tableau1[[#This Row],[Fin_M]]-Tableau1[[#This Row],[Début_M]],0)+IF(Tableau1[[#This Row],[Noms]]=N$5,Tableau1[[#This Row],[Fin]]-Tableau1[[#This Row],[Début]],0)</f>
        <v>0</v>
      </c>
      <c r="O2037" s="61">
        <f>IF(Tableau1[[#This Row],[Noms_M]]=O$5,Tableau1[[#This Row],[Fin_M]]-Tableau1[[#This Row],[Début_M]],0)+IF(Tableau1[[#This Row],[Noms]]=O$5,Tableau1[[#This Row],[Fin]]-Tableau1[[#This Row],[Début]],0)</f>
        <v>0</v>
      </c>
      <c r="P2037" s="61">
        <f>IF(Tableau1[[#This Row],[Noms_M]]=P$5,Tableau1[[#This Row],[Fin_M]]-Tableau1[[#This Row],[Début_M]],0)+IF(Tableau1[[#This Row],[Noms]]=P$5,Tableau1[[#This Row],[Fin]]-Tableau1[[#This Row],[Début]],0)</f>
        <v>0</v>
      </c>
      <c r="Q2037" s="61">
        <f>IF(Tableau1[[#This Row],[Noms_M]]=Q$5,Tableau1[[#This Row],[Fin_M]]-Tableau1[[#This Row],[Début_M]],0)+IF(Tableau1[[#This Row],[Noms]]=Q$5,Tableau1[[#This Row],[Fin]]-Tableau1[[#This Row],[Début]],0)</f>
        <v>0</v>
      </c>
      <c r="R2037" s="61">
        <f>IF(Tableau1[[#This Row],[Noms_M]]=R$5,Tableau1[[#This Row],[Fin_M]]-Tableau1[[#This Row],[Début_M]],0)+IF(Tableau1[[#This Row],[Noms]]=R$5,Tableau1[[#This Row],[Fin]]-Tableau1[[#This Row],[Début]],0)</f>
        <v>0</v>
      </c>
      <c r="S2037" s="62">
        <f>IF(Tableau1[[#This Row],[Noms_M]]=S$5,Tableau1[[#This Row],[Fin_M]]-Tableau1[[#This Row],[Début_M]],0)+IF(Tableau1[[#This Row],[Noms]]=S$5,Tableau1[[#This Row],[Fin]]-Tableau1[[#This Row],[Début]],0)</f>
        <v>0</v>
      </c>
      <c r="U2037" s="17"/>
      <c r="V2037" s="17"/>
      <c r="W2037" s="17"/>
      <c r="X2037" s="17"/>
      <c r="Y2037" s="17"/>
      <c r="Z2037" s="17"/>
    </row>
    <row r="2038" spans="1:26" ht="18.600000000000001" thickBot="1" x14ac:dyDescent="0.35">
      <c r="A2038" s="37"/>
      <c r="B2038" s="56" t="str">
        <f t="shared" si="3173"/>
        <v>nov</v>
      </c>
      <c r="C2038" s="57">
        <f t="shared" ref="C2038" si="3270">_xlfn.ISOWEEKNUM(A2037)</f>
        <v>45</v>
      </c>
      <c r="D2038" s="34"/>
      <c r="E2038" s="10"/>
      <c r="F2038" s="2"/>
      <c r="G2038" s="11"/>
      <c r="H2038" s="15"/>
      <c r="I2038" s="2"/>
      <c r="J2038" s="59"/>
      <c r="K2038" s="18"/>
      <c r="L2038" s="3"/>
      <c r="M2038" s="17"/>
      <c r="N2038" s="61">
        <f>IF(Tableau1[[#This Row],[Noms_M]]=N$5,Tableau1[[#This Row],[Fin_M]]-Tableau1[[#This Row],[Début_M]],0)+IF(Tableau1[[#This Row],[Noms]]=N$5,Tableau1[[#This Row],[Fin]]-Tableau1[[#This Row],[Début]],0)</f>
        <v>0</v>
      </c>
      <c r="O2038" s="61">
        <f>IF(Tableau1[[#This Row],[Noms_M]]=O$5,Tableau1[[#This Row],[Fin_M]]-Tableau1[[#This Row],[Début_M]],0)+IF(Tableau1[[#This Row],[Noms]]=O$5,Tableau1[[#This Row],[Fin]]-Tableau1[[#This Row],[Début]],0)</f>
        <v>0</v>
      </c>
      <c r="P2038" s="61">
        <f>IF(Tableau1[[#This Row],[Noms_M]]=P$5,Tableau1[[#This Row],[Fin_M]]-Tableau1[[#This Row],[Début_M]],0)+IF(Tableau1[[#This Row],[Noms]]=P$5,Tableau1[[#This Row],[Fin]]-Tableau1[[#This Row],[Début]],0)</f>
        <v>0</v>
      </c>
      <c r="Q2038" s="61">
        <f>IF(Tableau1[[#This Row],[Noms_M]]=Q$5,Tableau1[[#This Row],[Fin_M]]-Tableau1[[#This Row],[Début_M]],0)+IF(Tableau1[[#This Row],[Noms]]=Q$5,Tableau1[[#This Row],[Fin]]-Tableau1[[#This Row],[Début]],0)</f>
        <v>0</v>
      </c>
      <c r="R2038" s="61">
        <f>IF(Tableau1[[#This Row],[Noms_M]]=R$5,Tableau1[[#This Row],[Fin_M]]-Tableau1[[#This Row],[Début_M]],0)+IF(Tableau1[[#This Row],[Noms]]=R$5,Tableau1[[#This Row],[Fin]]-Tableau1[[#This Row],[Début]],0)</f>
        <v>0</v>
      </c>
      <c r="S2038" s="62">
        <f>IF(Tableau1[[#This Row],[Noms_M]]=S$5,Tableau1[[#This Row],[Fin_M]]-Tableau1[[#This Row],[Début_M]],0)+IF(Tableau1[[#This Row],[Noms]]=S$5,Tableau1[[#This Row],[Fin]]-Tableau1[[#This Row],[Début]],0)</f>
        <v>0</v>
      </c>
      <c r="U2038" s="17"/>
      <c r="V2038" s="17"/>
      <c r="W2038" s="17"/>
      <c r="X2038" s="17"/>
      <c r="Y2038" s="17"/>
      <c r="Z2038" s="17"/>
    </row>
    <row r="2039" spans="1:26" ht="18.600000000000001" thickBot="1" x14ac:dyDescent="0.35">
      <c r="A2039" s="38"/>
      <c r="B2039" s="56" t="str">
        <f t="shared" si="3205"/>
        <v>nov</v>
      </c>
      <c r="C2039" s="57">
        <f t="shared" ref="C2039" si="3271">_xlfn.ISOWEEKNUM(A2037)</f>
        <v>45</v>
      </c>
      <c r="D2039" s="35"/>
      <c r="E2039" s="22"/>
      <c r="F2039" s="12"/>
      <c r="G2039" s="13"/>
      <c r="H2039" s="24"/>
      <c r="I2039" s="12"/>
      <c r="J2039" s="60"/>
      <c r="K2039" s="18"/>
      <c r="L2039" s="4"/>
      <c r="M2039" s="17"/>
      <c r="N2039" s="61">
        <f>IF(Tableau1[[#This Row],[Noms_M]]=N$5,Tableau1[[#This Row],[Fin_M]]-Tableau1[[#This Row],[Début_M]],0)+IF(Tableau1[[#This Row],[Noms]]=N$5,Tableau1[[#This Row],[Fin]]-Tableau1[[#This Row],[Début]],0)</f>
        <v>0</v>
      </c>
      <c r="O2039" s="61">
        <f>IF(Tableau1[[#This Row],[Noms_M]]=O$5,Tableau1[[#This Row],[Fin_M]]-Tableau1[[#This Row],[Début_M]],0)+IF(Tableau1[[#This Row],[Noms]]=O$5,Tableau1[[#This Row],[Fin]]-Tableau1[[#This Row],[Début]],0)</f>
        <v>0</v>
      </c>
      <c r="P2039" s="61">
        <f>IF(Tableau1[[#This Row],[Noms_M]]=P$5,Tableau1[[#This Row],[Fin_M]]-Tableau1[[#This Row],[Début_M]],0)+IF(Tableau1[[#This Row],[Noms]]=P$5,Tableau1[[#This Row],[Fin]]-Tableau1[[#This Row],[Début]],0)</f>
        <v>0</v>
      </c>
      <c r="Q2039" s="61">
        <f>IF(Tableau1[[#This Row],[Noms_M]]=Q$5,Tableau1[[#This Row],[Fin_M]]-Tableau1[[#This Row],[Début_M]],0)+IF(Tableau1[[#This Row],[Noms]]=Q$5,Tableau1[[#This Row],[Fin]]-Tableau1[[#This Row],[Début]],0)</f>
        <v>0</v>
      </c>
      <c r="R2039" s="61">
        <f>IF(Tableau1[[#This Row],[Noms_M]]=R$5,Tableau1[[#This Row],[Fin_M]]-Tableau1[[#This Row],[Début_M]],0)+IF(Tableau1[[#This Row],[Noms]]=R$5,Tableau1[[#This Row],[Fin]]-Tableau1[[#This Row],[Début]],0)</f>
        <v>0</v>
      </c>
      <c r="S2039" s="62">
        <f>IF(Tableau1[[#This Row],[Noms_M]]=S$5,Tableau1[[#This Row],[Fin_M]]-Tableau1[[#This Row],[Début_M]],0)+IF(Tableau1[[#This Row],[Noms]]=S$5,Tableau1[[#This Row],[Fin]]-Tableau1[[#This Row],[Début]],0)</f>
        <v>0</v>
      </c>
      <c r="U2039" s="17"/>
      <c r="V2039" s="17"/>
      <c r="W2039" s="17"/>
      <c r="X2039" s="17"/>
      <c r="Y2039" s="17"/>
      <c r="Z2039" s="17"/>
    </row>
    <row r="2040" spans="1:26" ht="18.600000000000001" thickBot="1" x14ac:dyDescent="0.35">
      <c r="A2040" s="36">
        <f t="shared" ref="A2040" si="3272">A2037+1</f>
        <v>46334</v>
      </c>
      <c r="B2040" s="55" t="str">
        <f t="shared" si="3196"/>
        <v>nov</v>
      </c>
      <c r="C2040" s="57">
        <f t="shared" ref="C2040" si="3273">_xlfn.ISOWEEKNUM(A2040)</f>
        <v>45</v>
      </c>
      <c r="D2040" s="33">
        <f t="shared" ref="D2040" si="3274">A2040</f>
        <v>46334</v>
      </c>
      <c r="E2040" s="8"/>
      <c r="F2040" s="1"/>
      <c r="G2040" s="9"/>
      <c r="H2040" s="14"/>
      <c r="I2040" s="1"/>
      <c r="J2040" s="58"/>
      <c r="K2040" s="18"/>
      <c r="L2040" s="7"/>
      <c r="M2040" s="17"/>
      <c r="N2040" s="61">
        <f>IF(Tableau1[[#This Row],[Noms_M]]=N$5,Tableau1[[#This Row],[Fin_M]]-Tableau1[[#This Row],[Début_M]],0)+IF(Tableau1[[#This Row],[Noms]]=N$5,Tableau1[[#This Row],[Fin]]-Tableau1[[#This Row],[Début]],0)</f>
        <v>0</v>
      </c>
      <c r="O2040" s="61">
        <f>IF(Tableau1[[#This Row],[Noms_M]]=O$5,Tableau1[[#This Row],[Fin_M]]-Tableau1[[#This Row],[Début_M]],0)+IF(Tableau1[[#This Row],[Noms]]=O$5,Tableau1[[#This Row],[Fin]]-Tableau1[[#This Row],[Début]],0)</f>
        <v>0</v>
      </c>
      <c r="P2040" s="61">
        <f>IF(Tableau1[[#This Row],[Noms_M]]=P$5,Tableau1[[#This Row],[Fin_M]]-Tableau1[[#This Row],[Début_M]],0)+IF(Tableau1[[#This Row],[Noms]]=P$5,Tableau1[[#This Row],[Fin]]-Tableau1[[#This Row],[Début]],0)</f>
        <v>0</v>
      </c>
      <c r="Q2040" s="61">
        <f>IF(Tableau1[[#This Row],[Noms_M]]=Q$5,Tableau1[[#This Row],[Fin_M]]-Tableau1[[#This Row],[Début_M]],0)+IF(Tableau1[[#This Row],[Noms]]=Q$5,Tableau1[[#This Row],[Fin]]-Tableau1[[#This Row],[Début]],0)</f>
        <v>0</v>
      </c>
      <c r="R2040" s="61">
        <f>IF(Tableau1[[#This Row],[Noms_M]]=R$5,Tableau1[[#This Row],[Fin_M]]-Tableau1[[#This Row],[Début_M]],0)+IF(Tableau1[[#This Row],[Noms]]=R$5,Tableau1[[#This Row],[Fin]]-Tableau1[[#This Row],[Début]],0)</f>
        <v>0</v>
      </c>
      <c r="S2040" s="62">
        <f>IF(Tableau1[[#This Row],[Noms_M]]=S$5,Tableau1[[#This Row],[Fin_M]]-Tableau1[[#This Row],[Début_M]],0)+IF(Tableau1[[#This Row],[Noms]]=S$5,Tableau1[[#This Row],[Fin]]-Tableau1[[#This Row],[Début]],0)</f>
        <v>0</v>
      </c>
      <c r="U2040" s="17"/>
      <c r="V2040" s="17"/>
      <c r="W2040" s="17"/>
      <c r="X2040" s="17"/>
      <c r="Y2040" s="17"/>
      <c r="Z2040" s="17"/>
    </row>
    <row r="2041" spans="1:26" ht="18.600000000000001" thickBot="1" x14ac:dyDescent="0.35">
      <c r="A2041" s="37"/>
      <c r="B2041" s="56" t="str">
        <f t="shared" si="3173"/>
        <v>nov</v>
      </c>
      <c r="C2041" s="57">
        <f t="shared" ref="C2041" si="3275">_xlfn.ISOWEEKNUM(A2040)</f>
        <v>45</v>
      </c>
      <c r="D2041" s="34"/>
      <c r="E2041" s="10"/>
      <c r="F2041" s="2"/>
      <c r="G2041" s="11"/>
      <c r="H2041" s="15"/>
      <c r="I2041" s="2"/>
      <c r="J2041" s="59"/>
      <c r="K2041" s="18"/>
      <c r="L2041" s="3"/>
      <c r="M2041" s="17"/>
      <c r="N2041" s="61">
        <f>IF(Tableau1[[#This Row],[Noms_M]]=N$5,Tableau1[[#This Row],[Fin_M]]-Tableau1[[#This Row],[Début_M]],0)+IF(Tableau1[[#This Row],[Noms]]=N$5,Tableau1[[#This Row],[Fin]]-Tableau1[[#This Row],[Début]],0)</f>
        <v>0</v>
      </c>
      <c r="O2041" s="61">
        <f>IF(Tableau1[[#This Row],[Noms_M]]=O$5,Tableau1[[#This Row],[Fin_M]]-Tableau1[[#This Row],[Début_M]],0)+IF(Tableau1[[#This Row],[Noms]]=O$5,Tableau1[[#This Row],[Fin]]-Tableau1[[#This Row],[Début]],0)</f>
        <v>0</v>
      </c>
      <c r="P2041" s="61">
        <f>IF(Tableau1[[#This Row],[Noms_M]]=P$5,Tableau1[[#This Row],[Fin_M]]-Tableau1[[#This Row],[Début_M]],0)+IF(Tableau1[[#This Row],[Noms]]=P$5,Tableau1[[#This Row],[Fin]]-Tableau1[[#This Row],[Début]],0)</f>
        <v>0</v>
      </c>
      <c r="Q2041" s="61">
        <f>IF(Tableau1[[#This Row],[Noms_M]]=Q$5,Tableau1[[#This Row],[Fin_M]]-Tableau1[[#This Row],[Début_M]],0)+IF(Tableau1[[#This Row],[Noms]]=Q$5,Tableau1[[#This Row],[Fin]]-Tableau1[[#This Row],[Début]],0)</f>
        <v>0</v>
      </c>
      <c r="R2041" s="61">
        <f>IF(Tableau1[[#This Row],[Noms_M]]=R$5,Tableau1[[#This Row],[Fin_M]]-Tableau1[[#This Row],[Début_M]],0)+IF(Tableau1[[#This Row],[Noms]]=R$5,Tableau1[[#This Row],[Fin]]-Tableau1[[#This Row],[Début]],0)</f>
        <v>0</v>
      </c>
      <c r="S2041" s="62">
        <f>IF(Tableau1[[#This Row],[Noms_M]]=S$5,Tableau1[[#This Row],[Fin_M]]-Tableau1[[#This Row],[Début_M]],0)+IF(Tableau1[[#This Row],[Noms]]=S$5,Tableau1[[#This Row],[Fin]]-Tableau1[[#This Row],[Début]],0)</f>
        <v>0</v>
      </c>
      <c r="U2041" s="17"/>
      <c r="V2041" s="17"/>
      <c r="W2041" s="17"/>
      <c r="X2041" s="17"/>
      <c r="Y2041" s="17"/>
      <c r="Z2041" s="17"/>
    </row>
    <row r="2042" spans="1:26" ht="18.600000000000001" thickBot="1" x14ac:dyDescent="0.35">
      <c r="A2042" s="38"/>
      <c r="B2042" s="56" t="str">
        <f t="shared" si="3205"/>
        <v>nov</v>
      </c>
      <c r="C2042" s="57">
        <f t="shared" ref="C2042" si="3276">_xlfn.ISOWEEKNUM(A2040)</f>
        <v>45</v>
      </c>
      <c r="D2042" s="35"/>
      <c r="E2042" s="22"/>
      <c r="F2042" s="12"/>
      <c r="G2042" s="13"/>
      <c r="H2042" s="24"/>
      <c r="I2042" s="12"/>
      <c r="J2042" s="60"/>
      <c r="K2042" s="18"/>
      <c r="L2042" s="4"/>
      <c r="M2042" s="17"/>
      <c r="N2042" s="61">
        <f>IF(Tableau1[[#This Row],[Noms_M]]=N$5,Tableau1[[#This Row],[Fin_M]]-Tableau1[[#This Row],[Début_M]],0)+IF(Tableau1[[#This Row],[Noms]]=N$5,Tableau1[[#This Row],[Fin]]-Tableau1[[#This Row],[Début]],0)</f>
        <v>0</v>
      </c>
      <c r="O2042" s="61">
        <f>IF(Tableau1[[#This Row],[Noms_M]]=O$5,Tableau1[[#This Row],[Fin_M]]-Tableau1[[#This Row],[Début_M]],0)+IF(Tableau1[[#This Row],[Noms]]=O$5,Tableau1[[#This Row],[Fin]]-Tableau1[[#This Row],[Début]],0)</f>
        <v>0</v>
      </c>
      <c r="P2042" s="61">
        <f>IF(Tableau1[[#This Row],[Noms_M]]=P$5,Tableau1[[#This Row],[Fin_M]]-Tableau1[[#This Row],[Début_M]],0)+IF(Tableau1[[#This Row],[Noms]]=P$5,Tableau1[[#This Row],[Fin]]-Tableau1[[#This Row],[Début]],0)</f>
        <v>0</v>
      </c>
      <c r="Q2042" s="61">
        <f>IF(Tableau1[[#This Row],[Noms_M]]=Q$5,Tableau1[[#This Row],[Fin_M]]-Tableau1[[#This Row],[Début_M]],0)+IF(Tableau1[[#This Row],[Noms]]=Q$5,Tableau1[[#This Row],[Fin]]-Tableau1[[#This Row],[Début]],0)</f>
        <v>0</v>
      </c>
      <c r="R2042" s="61">
        <f>IF(Tableau1[[#This Row],[Noms_M]]=R$5,Tableau1[[#This Row],[Fin_M]]-Tableau1[[#This Row],[Début_M]],0)+IF(Tableau1[[#This Row],[Noms]]=R$5,Tableau1[[#This Row],[Fin]]-Tableau1[[#This Row],[Début]],0)</f>
        <v>0</v>
      </c>
      <c r="S2042" s="62">
        <f>IF(Tableau1[[#This Row],[Noms_M]]=S$5,Tableau1[[#This Row],[Fin_M]]-Tableau1[[#This Row],[Début_M]],0)+IF(Tableau1[[#This Row],[Noms]]=S$5,Tableau1[[#This Row],[Fin]]-Tableau1[[#This Row],[Début]],0)</f>
        <v>0</v>
      </c>
      <c r="U2042" s="17"/>
      <c r="V2042" s="17"/>
      <c r="W2042" s="17"/>
      <c r="X2042" s="17"/>
      <c r="Y2042" s="17"/>
      <c r="Z2042" s="17"/>
    </row>
    <row r="2043" spans="1:26" ht="18.600000000000001" thickBot="1" x14ac:dyDescent="0.35">
      <c r="A2043" s="36">
        <f t="shared" ref="A2043" si="3277">A2040+1</f>
        <v>46335</v>
      </c>
      <c r="B2043" s="55" t="str">
        <f t="shared" si="3196"/>
        <v>nov</v>
      </c>
      <c r="C2043" s="57">
        <f t="shared" ref="C2043" si="3278">_xlfn.ISOWEEKNUM(A2043)</f>
        <v>46</v>
      </c>
      <c r="D2043" s="33">
        <f t="shared" ref="D2043" si="3279">A2043</f>
        <v>46335</v>
      </c>
      <c r="E2043" s="8"/>
      <c r="F2043" s="1"/>
      <c r="G2043" s="9"/>
      <c r="H2043" s="14"/>
      <c r="I2043" s="1"/>
      <c r="J2043" s="58"/>
      <c r="K2043" s="18"/>
      <c r="L2043" s="7"/>
      <c r="M2043" s="17"/>
      <c r="N2043" s="61">
        <f>IF(Tableau1[[#This Row],[Noms_M]]=N$5,Tableau1[[#This Row],[Fin_M]]-Tableau1[[#This Row],[Début_M]],0)+IF(Tableau1[[#This Row],[Noms]]=N$5,Tableau1[[#This Row],[Fin]]-Tableau1[[#This Row],[Début]],0)</f>
        <v>0</v>
      </c>
      <c r="O2043" s="61">
        <f>IF(Tableau1[[#This Row],[Noms_M]]=O$5,Tableau1[[#This Row],[Fin_M]]-Tableau1[[#This Row],[Début_M]],0)+IF(Tableau1[[#This Row],[Noms]]=O$5,Tableau1[[#This Row],[Fin]]-Tableau1[[#This Row],[Début]],0)</f>
        <v>0</v>
      </c>
      <c r="P2043" s="61">
        <f>IF(Tableau1[[#This Row],[Noms_M]]=P$5,Tableau1[[#This Row],[Fin_M]]-Tableau1[[#This Row],[Début_M]],0)+IF(Tableau1[[#This Row],[Noms]]=P$5,Tableau1[[#This Row],[Fin]]-Tableau1[[#This Row],[Début]],0)</f>
        <v>0</v>
      </c>
      <c r="Q2043" s="61">
        <f>IF(Tableau1[[#This Row],[Noms_M]]=Q$5,Tableau1[[#This Row],[Fin_M]]-Tableau1[[#This Row],[Début_M]],0)+IF(Tableau1[[#This Row],[Noms]]=Q$5,Tableau1[[#This Row],[Fin]]-Tableau1[[#This Row],[Début]],0)</f>
        <v>0</v>
      </c>
      <c r="R2043" s="61">
        <f>IF(Tableau1[[#This Row],[Noms_M]]=R$5,Tableau1[[#This Row],[Fin_M]]-Tableau1[[#This Row],[Début_M]],0)+IF(Tableau1[[#This Row],[Noms]]=R$5,Tableau1[[#This Row],[Fin]]-Tableau1[[#This Row],[Début]],0)</f>
        <v>0</v>
      </c>
      <c r="S2043" s="62">
        <f>IF(Tableau1[[#This Row],[Noms_M]]=S$5,Tableau1[[#This Row],[Fin_M]]-Tableau1[[#This Row],[Début_M]],0)+IF(Tableau1[[#This Row],[Noms]]=S$5,Tableau1[[#This Row],[Fin]]-Tableau1[[#This Row],[Début]],0)</f>
        <v>0</v>
      </c>
      <c r="U2043" s="70">
        <f>SUM(N2043:N2063)</f>
        <v>0</v>
      </c>
      <c r="V2043" s="70">
        <f t="shared" ref="V2043" si="3280">SUM(O2043:O2063)</f>
        <v>0</v>
      </c>
      <c r="W2043" s="70">
        <f t="shared" ref="W2043" si="3281">SUM(P2043:P2063)</f>
        <v>0</v>
      </c>
      <c r="X2043" s="70">
        <f t="shared" ref="X2043" si="3282">SUM(Q2043:Q2063)</f>
        <v>0</v>
      </c>
      <c r="Y2043" s="70">
        <f t="shared" ref="Y2043" si="3283">SUM(R2043:R2063)</f>
        <v>0</v>
      </c>
      <c r="Z2043" s="70">
        <f t="shared" ref="Z2043" si="3284">SUM(S2043:S2063)</f>
        <v>0</v>
      </c>
    </row>
    <row r="2044" spans="1:26" ht="18.600000000000001" thickBot="1" x14ac:dyDescent="0.35">
      <c r="A2044" s="37"/>
      <c r="B2044" s="56" t="str">
        <f t="shared" si="3173"/>
        <v>nov</v>
      </c>
      <c r="C2044" s="57">
        <f t="shared" ref="C2044" si="3285">_xlfn.ISOWEEKNUM(A2043)</f>
        <v>46</v>
      </c>
      <c r="D2044" s="34"/>
      <c r="E2044" s="10"/>
      <c r="F2044" s="2"/>
      <c r="G2044" s="11"/>
      <c r="H2044" s="15"/>
      <c r="I2044" s="2"/>
      <c r="J2044" s="59"/>
      <c r="K2044" s="18"/>
      <c r="L2044" s="3"/>
      <c r="M2044" s="17"/>
      <c r="N2044" s="61">
        <f>IF(Tableau1[[#This Row],[Noms_M]]=N$5,Tableau1[[#This Row],[Fin_M]]-Tableau1[[#This Row],[Début_M]],0)+IF(Tableau1[[#This Row],[Noms]]=N$5,Tableau1[[#This Row],[Fin]]-Tableau1[[#This Row],[Début]],0)</f>
        <v>0</v>
      </c>
      <c r="O2044" s="61">
        <f>IF(Tableau1[[#This Row],[Noms_M]]=O$5,Tableau1[[#This Row],[Fin_M]]-Tableau1[[#This Row],[Début_M]],0)+IF(Tableau1[[#This Row],[Noms]]=O$5,Tableau1[[#This Row],[Fin]]-Tableau1[[#This Row],[Début]],0)</f>
        <v>0</v>
      </c>
      <c r="P2044" s="61">
        <f>IF(Tableau1[[#This Row],[Noms_M]]=P$5,Tableau1[[#This Row],[Fin_M]]-Tableau1[[#This Row],[Début_M]],0)+IF(Tableau1[[#This Row],[Noms]]=P$5,Tableau1[[#This Row],[Fin]]-Tableau1[[#This Row],[Début]],0)</f>
        <v>0</v>
      </c>
      <c r="Q2044" s="61">
        <f>IF(Tableau1[[#This Row],[Noms_M]]=Q$5,Tableau1[[#This Row],[Fin_M]]-Tableau1[[#This Row],[Début_M]],0)+IF(Tableau1[[#This Row],[Noms]]=Q$5,Tableau1[[#This Row],[Fin]]-Tableau1[[#This Row],[Début]],0)</f>
        <v>0</v>
      </c>
      <c r="R2044" s="61">
        <f>IF(Tableau1[[#This Row],[Noms_M]]=R$5,Tableau1[[#This Row],[Fin_M]]-Tableau1[[#This Row],[Début_M]],0)+IF(Tableau1[[#This Row],[Noms]]=R$5,Tableau1[[#This Row],[Fin]]-Tableau1[[#This Row],[Début]],0)</f>
        <v>0</v>
      </c>
      <c r="S2044" s="62">
        <f>IF(Tableau1[[#This Row],[Noms_M]]=S$5,Tableau1[[#This Row],[Fin_M]]-Tableau1[[#This Row],[Début_M]],0)+IF(Tableau1[[#This Row],[Noms]]=S$5,Tableau1[[#This Row],[Fin]]-Tableau1[[#This Row],[Début]],0)</f>
        <v>0</v>
      </c>
      <c r="U2044" s="17"/>
      <c r="V2044" s="17"/>
      <c r="W2044" s="17"/>
      <c r="X2044" s="17"/>
      <c r="Y2044" s="17"/>
      <c r="Z2044" s="17"/>
    </row>
    <row r="2045" spans="1:26" ht="18.600000000000001" thickBot="1" x14ac:dyDescent="0.35">
      <c r="A2045" s="38"/>
      <c r="B2045" s="56" t="str">
        <f t="shared" si="3205"/>
        <v>nov</v>
      </c>
      <c r="C2045" s="57">
        <f t="shared" ref="C2045" si="3286">_xlfn.ISOWEEKNUM(A2043)</f>
        <v>46</v>
      </c>
      <c r="D2045" s="35"/>
      <c r="E2045" s="22"/>
      <c r="F2045" s="12"/>
      <c r="G2045" s="13"/>
      <c r="H2045" s="24"/>
      <c r="I2045" s="12"/>
      <c r="J2045" s="60"/>
      <c r="K2045" s="18"/>
      <c r="L2045" s="4"/>
      <c r="M2045" s="17"/>
      <c r="N2045" s="61">
        <f>IF(Tableau1[[#This Row],[Noms_M]]=N$5,Tableau1[[#This Row],[Fin_M]]-Tableau1[[#This Row],[Début_M]],0)+IF(Tableau1[[#This Row],[Noms]]=N$5,Tableau1[[#This Row],[Fin]]-Tableau1[[#This Row],[Début]],0)</f>
        <v>0</v>
      </c>
      <c r="O2045" s="61">
        <f>IF(Tableau1[[#This Row],[Noms_M]]=O$5,Tableau1[[#This Row],[Fin_M]]-Tableau1[[#This Row],[Début_M]],0)+IF(Tableau1[[#This Row],[Noms]]=O$5,Tableau1[[#This Row],[Fin]]-Tableau1[[#This Row],[Début]],0)</f>
        <v>0</v>
      </c>
      <c r="P2045" s="61">
        <f>IF(Tableau1[[#This Row],[Noms_M]]=P$5,Tableau1[[#This Row],[Fin_M]]-Tableau1[[#This Row],[Début_M]],0)+IF(Tableau1[[#This Row],[Noms]]=P$5,Tableau1[[#This Row],[Fin]]-Tableau1[[#This Row],[Début]],0)</f>
        <v>0</v>
      </c>
      <c r="Q2045" s="61">
        <f>IF(Tableau1[[#This Row],[Noms_M]]=Q$5,Tableau1[[#This Row],[Fin_M]]-Tableau1[[#This Row],[Début_M]],0)+IF(Tableau1[[#This Row],[Noms]]=Q$5,Tableau1[[#This Row],[Fin]]-Tableau1[[#This Row],[Début]],0)</f>
        <v>0</v>
      </c>
      <c r="R2045" s="61">
        <f>IF(Tableau1[[#This Row],[Noms_M]]=R$5,Tableau1[[#This Row],[Fin_M]]-Tableau1[[#This Row],[Début_M]],0)+IF(Tableau1[[#This Row],[Noms]]=R$5,Tableau1[[#This Row],[Fin]]-Tableau1[[#This Row],[Début]],0)</f>
        <v>0</v>
      </c>
      <c r="S2045" s="62">
        <f>IF(Tableau1[[#This Row],[Noms_M]]=S$5,Tableau1[[#This Row],[Fin_M]]-Tableau1[[#This Row],[Début_M]],0)+IF(Tableau1[[#This Row],[Noms]]=S$5,Tableau1[[#This Row],[Fin]]-Tableau1[[#This Row],[Début]],0)</f>
        <v>0</v>
      </c>
      <c r="U2045" s="17"/>
      <c r="V2045" s="17"/>
      <c r="W2045" s="17"/>
      <c r="X2045" s="17"/>
      <c r="Y2045" s="17"/>
      <c r="Z2045" s="17"/>
    </row>
    <row r="2046" spans="1:26" ht="18.600000000000001" thickBot="1" x14ac:dyDescent="0.35">
      <c r="A2046" s="36">
        <f t="shared" ref="A2046" si="3287">A2043+1</f>
        <v>46336</v>
      </c>
      <c r="B2046" s="55" t="str">
        <f t="shared" si="3196"/>
        <v>nov</v>
      </c>
      <c r="C2046" s="57">
        <f t="shared" ref="C2046" si="3288">_xlfn.ISOWEEKNUM(A2046)</f>
        <v>46</v>
      </c>
      <c r="D2046" s="33">
        <f t="shared" ref="D2046" si="3289">A2046</f>
        <v>46336</v>
      </c>
      <c r="E2046" s="8"/>
      <c r="F2046" s="1"/>
      <c r="G2046" s="9"/>
      <c r="H2046" s="14"/>
      <c r="I2046" s="1"/>
      <c r="J2046" s="58"/>
      <c r="K2046" s="18"/>
      <c r="L2046" s="7"/>
      <c r="M2046" s="17"/>
      <c r="N2046" s="61">
        <f>IF(Tableau1[[#This Row],[Noms_M]]=N$5,Tableau1[[#This Row],[Fin_M]]-Tableau1[[#This Row],[Début_M]],0)+IF(Tableau1[[#This Row],[Noms]]=N$5,Tableau1[[#This Row],[Fin]]-Tableau1[[#This Row],[Début]],0)</f>
        <v>0</v>
      </c>
      <c r="O2046" s="61">
        <f>IF(Tableau1[[#This Row],[Noms_M]]=O$5,Tableau1[[#This Row],[Fin_M]]-Tableau1[[#This Row],[Début_M]],0)+IF(Tableau1[[#This Row],[Noms]]=O$5,Tableau1[[#This Row],[Fin]]-Tableau1[[#This Row],[Début]],0)</f>
        <v>0</v>
      </c>
      <c r="P2046" s="61">
        <f>IF(Tableau1[[#This Row],[Noms_M]]=P$5,Tableau1[[#This Row],[Fin_M]]-Tableau1[[#This Row],[Début_M]],0)+IF(Tableau1[[#This Row],[Noms]]=P$5,Tableau1[[#This Row],[Fin]]-Tableau1[[#This Row],[Début]],0)</f>
        <v>0</v>
      </c>
      <c r="Q2046" s="61">
        <f>IF(Tableau1[[#This Row],[Noms_M]]=Q$5,Tableau1[[#This Row],[Fin_M]]-Tableau1[[#This Row],[Début_M]],0)+IF(Tableau1[[#This Row],[Noms]]=Q$5,Tableau1[[#This Row],[Fin]]-Tableau1[[#This Row],[Début]],0)</f>
        <v>0</v>
      </c>
      <c r="R2046" s="61">
        <f>IF(Tableau1[[#This Row],[Noms_M]]=R$5,Tableau1[[#This Row],[Fin_M]]-Tableau1[[#This Row],[Début_M]],0)+IF(Tableau1[[#This Row],[Noms]]=R$5,Tableau1[[#This Row],[Fin]]-Tableau1[[#This Row],[Début]],0)</f>
        <v>0</v>
      </c>
      <c r="S2046" s="62">
        <f>IF(Tableau1[[#This Row],[Noms_M]]=S$5,Tableau1[[#This Row],[Fin_M]]-Tableau1[[#This Row],[Début_M]],0)+IF(Tableau1[[#This Row],[Noms]]=S$5,Tableau1[[#This Row],[Fin]]-Tableau1[[#This Row],[Début]],0)</f>
        <v>0</v>
      </c>
      <c r="U2046" s="17"/>
      <c r="V2046" s="17"/>
      <c r="W2046" s="17"/>
      <c r="X2046" s="17"/>
      <c r="Y2046" s="17"/>
      <c r="Z2046" s="17"/>
    </row>
    <row r="2047" spans="1:26" ht="18.600000000000001" thickBot="1" x14ac:dyDescent="0.35">
      <c r="A2047" s="37"/>
      <c r="B2047" s="56" t="str">
        <f t="shared" si="3173"/>
        <v>nov</v>
      </c>
      <c r="C2047" s="57">
        <f t="shared" ref="C2047" si="3290">_xlfn.ISOWEEKNUM(A2046)</f>
        <v>46</v>
      </c>
      <c r="D2047" s="34"/>
      <c r="E2047" s="10"/>
      <c r="F2047" s="2"/>
      <c r="G2047" s="11"/>
      <c r="H2047" s="15"/>
      <c r="I2047" s="2"/>
      <c r="J2047" s="59"/>
      <c r="K2047" s="18"/>
      <c r="L2047" s="3"/>
      <c r="M2047" s="17"/>
      <c r="N2047" s="61">
        <f>IF(Tableau1[[#This Row],[Noms_M]]=N$5,Tableau1[[#This Row],[Fin_M]]-Tableau1[[#This Row],[Début_M]],0)+IF(Tableau1[[#This Row],[Noms]]=N$5,Tableau1[[#This Row],[Fin]]-Tableau1[[#This Row],[Début]],0)</f>
        <v>0</v>
      </c>
      <c r="O2047" s="61">
        <f>IF(Tableau1[[#This Row],[Noms_M]]=O$5,Tableau1[[#This Row],[Fin_M]]-Tableau1[[#This Row],[Début_M]],0)+IF(Tableau1[[#This Row],[Noms]]=O$5,Tableau1[[#This Row],[Fin]]-Tableau1[[#This Row],[Début]],0)</f>
        <v>0</v>
      </c>
      <c r="P2047" s="61">
        <f>IF(Tableau1[[#This Row],[Noms_M]]=P$5,Tableau1[[#This Row],[Fin_M]]-Tableau1[[#This Row],[Début_M]],0)+IF(Tableau1[[#This Row],[Noms]]=P$5,Tableau1[[#This Row],[Fin]]-Tableau1[[#This Row],[Début]],0)</f>
        <v>0</v>
      </c>
      <c r="Q2047" s="61">
        <f>IF(Tableau1[[#This Row],[Noms_M]]=Q$5,Tableau1[[#This Row],[Fin_M]]-Tableau1[[#This Row],[Début_M]],0)+IF(Tableau1[[#This Row],[Noms]]=Q$5,Tableau1[[#This Row],[Fin]]-Tableau1[[#This Row],[Début]],0)</f>
        <v>0</v>
      </c>
      <c r="R2047" s="61">
        <f>IF(Tableau1[[#This Row],[Noms_M]]=R$5,Tableau1[[#This Row],[Fin_M]]-Tableau1[[#This Row],[Début_M]],0)+IF(Tableau1[[#This Row],[Noms]]=R$5,Tableau1[[#This Row],[Fin]]-Tableau1[[#This Row],[Début]],0)</f>
        <v>0</v>
      </c>
      <c r="S2047" s="62">
        <f>IF(Tableau1[[#This Row],[Noms_M]]=S$5,Tableau1[[#This Row],[Fin_M]]-Tableau1[[#This Row],[Début_M]],0)+IF(Tableau1[[#This Row],[Noms]]=S$5,Tableau1[[#This Row],[Fin]]-Tableau1[[#This Row],[Début]],0)</f>
        <v>0</v>
      </c>
      <c r="U2047" s="17"/>
      <c r="V2047" s="17"/>
      <c r="W2047" s="17"/>
      <c r="X2047" s="17"/>
      <c r="Y2047" s="17"/>
      <c r="Z2047" s="17"/>
    </row>
    <row r="2048" spans="1:26" ht="18.600000000000001" thickBot="1" x14ac:dyDescent="0.35">
      <c r="A2048" s="38"/>
      <c r="B2048" s="56" t="str">
        <f t="shared" si="3205"/>
        <v>nov</v>
      </c>
      <c r="C2048" s="57">
        <f t="shared" ref="C2048" si="3291">_xlfn.ISOWEEKNUM(A2046)</f>
        <v>46</v>
      </c>
      <c r="D2048" s="35"/>
      <c r="E2048" s="22"/>
      <c r="F2048" s="12"/>
      <c r="G2048" s="13"/>
      <c r="H2048" s="24"/>
      <c r="I2048" s="12"/>
      <c r="J2048" s="60"/>
      <c r="K2048" s="18"/>
      <c r="L2048" s="4"/>
      <c r="M2048" s="17"/>
      <c r="N2048" s="61">
        <f>IF(Tableau1[[#This Row],[Noms_M]]=N$5,Tableau1[[#This Row],[Fin_M]]-Tableau1[[#This Row],[Début_M]],0)+IF(Tableau1[[#This Row],[Noms]]=N$5,Tableau1[[#This Row],[Fin]]-Tableau1[[#This Row],[Début]],0)</f>
        <v>0</v>
      </c>
      <c r="O2048" s="61">
        <f>IF(Tableau1[[#This Row],[Noms_M]]=O$5,Tableau1[[#This Row],[Fin_M]]-Tableau1[[#This Row],[Début_M]],0)+IF(Tableau1[[#This Row],[Noms]]=O$5,Tableau1[[#This Row],[Fin]]-Tableau1[[#This Row],[Début]],0)</f>
        <v>0</v>
      </c>
      <c r="P2048" s="61">
        <f>IF(Tableau1[[#This Row],[Noms_M]]=P$5,Tableau1[[#This Row],[Fin_M]]-Tableau1[[#This Row],[Début_M]],0)+IF(Tableau1[[#This Row],[Noms]]=P$5,Tableau1[[#This Row],[Fin]]-Tableau1[[#This Row],[Début]],0)</f>
        <v>0</v>
      </c>
      <c r="Q2048" s="61">
        <f>IF(Tableau1[[#This Row],[Noms_M]]=Q$5,Tableau1[[#This Row],[Fin_M]]-Tableau1[[#This Row],[Début_M]],0)+IF(Tableau1[[#This Row],[Noms]]=Q$5,Tableau1[[#This Row],[Fin]]-Tableau1[[#This Row],[Début]],0)</f>
        <v>0</v>
      </c>
      <c r="R2048" s="61">
        <f>IF(Tableau1[[#This Row],[Noms_M]]=R$5,Tableau1[[#This Row],[Fin_M]]-Tableau1[[#This Row],[Début_M]],0)+IF(Tableau1[[#This Row],[Noms]]=R$5,Tableau1[[#This Row],[Fin]]-Tableau1[[#This Row],[Début]],0)</f>
        <v>0</v>
      </c>
      <c r="S2048" s="62">
        <f>IF(Tableau1[[#This Row],[Noms_M]]=S$5,Tableau1[[#This Row],[Fin_M]]-Tableau1[[#This Row],[Début_M]],0)+IF(Tableau1[[#This Row],[Noms]]=S$5,Tableau1[[#This Row],[Fin]]-Tableau1[[#This Row],[Début]],0)</f>
        <v>0</v>
      </c>
      <c r="U2048" s="17"/>
      <c r="V2048" s="17"/>
      <c r="W2048" s="17"/>
      <c r="X2048" s="17"/>
      <c r="Y2048" s="17"/>
      <c r="Z2048" s="17"/>
    </row>
    <row r="2049" spans="1:26" ht="18.600000000000001" thickBot="1" x14ac:dyDescent="0.35">
      <c r="A2049" s="36">
        <f t="shared" ref="A2049" si="3292">A2046+1</f>
        <v>46337</v>
      </c>
      <c r="B2049" s="55" t="str">
        <f t="shared" si="3196"/>
        <v>nov</v>
      </c>
      <c r="C2049" s="57">
        <f t="shared" ref="C2049" si="3293">_xlfn.ISOWEEKNUM(A2049)</f>
        <v>46</v>
      </c>
      <c r="D2049" s="33">
        <f t="shared" ref="D2049" si="3294">A2049</f>
        <v>46337</v>
      </c>
      <c r="E2049" s="8"/>
      <c r="F2049" s="1"/>
      <c r="G2049" s="9"/>
      <c r="H2049" s="14"/>
      <c r="I2049" s="1"/>
      <c r="J2049" s="58"/>
      <c r="K2049" s="18"/>
      <c r="L2049" s="7"/>
      <c r="M2049" s="17"/>
      <c r="N2049" s="61">
        <f>IF(Tableau1[[#This Row],[Noms_M]]=N$5,Tableau1[[#This Row],[Fin_M]]-Tableau1[[#This Row],[Début_M]],0)+IF(Tableau1[[#This Row],[Noms]]=N$5,Tableau1[[#This Row],[Fin]]-Tableau1[[#This Row],[Début]],0)</f>
        <v>0</v>
      </c>
      <c r="O2049" s="61">
        <f>IF(Tableau1[[#This Row],[Noms_M]]=O$5,Tableau1[[#This Row],[Fin_M]]-Tableau1[[#This Row],[Début_M]],0)+IF(Tableau1[[#This Row],[Noms]]=O$5,Tableau1[[#This Row],[Fin]]-Tableau1[[#This Row],[Début]],0)</f>
        <v>0</v>
      </c>
      <c r="P2049" s="61">
        <f>IF(Tableau1[[#This Row],[Noms_M]]=P$5,Tableau1[[#This Row],[Fin_M]]-Tableau1[[#This Row],[Début_M]],0)+IF(Tableau1[[#This Row],[Noms]]=P$5,Tableau1[[#This Row],[Fin]]-Tableau1[[#This Row],[Début]],0)</f>
        <v>0</v>
      </c>
      <c r="Q2049" s="61">
        <f>IF(Tableau1[[#This Row],[Noms_M]]=Q$5,Tableau1[[#This Row],[Fin_M]]-Tableau1[[#This Row],[Début_M]],0)+IF(Tableau1[[#This Row],[Noms]]=Q$5,Tableau1[[#This Row],[Fin]]-Tableau1[[#This Row],[Début]],0)</f>
        <v>0</v>
      </c>
      <c r="R2049" s="61">
        <f>IF(Tableau1[[#This Row],[Noms_M]]=R$5,Tableau1[[#This Row],[Fin_M]]-Tableau1[[#This Row],[Début_M]],0)+IF(Tableau1[[#This Row],[Noms]]=R$5,Tableau1[[#This Row],[Fin]]-Tableau1[[#This Row],[Début]],0)</f>
        <v>0</v>
      </c>
      <c r="S2049" s="62">
        <f>IF(Tableau1[[#This Row],[Noms_M]]=S$5,Tableau1[[#This Row],[Fin_M]]-Tableau1[[#This Row],[Début_M]],0)+IF(Tableau1[[#This Row],[Noms]]=S$5,Tableau1[[#This Row],[Fin]]-Tableau1[[#This Row],[Début]],0)</f>
        <v>0</v>
      </c>
      <c r="U2049" s="17"/>
      <c r="V2049" s="17"/>
      <c r="W2049" s="17"/>
      <c r="X2049" s="17"/>
      <c r="Y2049" s="17"/>
      <c r="Z2049" s="17"/>
    </row>
    <row r="2050" spans="1:26" ht="18.600000000000001" thickBot="1" x14ac:dyDescent="0.35">
      <c r="A2050" s="37"/>
      <c r="B2050" s="56" t="str">
        <f t="shared" ref="B2050:B2113" si="3295">TEXT(A2049,"mmm")</f>
        <v>nov</v>
      </c>
      <c r="C2050" s="57">
        <f t="shared" ref="C2050" si="3296">_xlfn.ISOWEEKNUM(A2049)</f>
        <v>46</v>
      </c>
      <c r="D2050" s="34"/>
      <c r="E2050" s="10"/>
      <c r="F2050" s="2"/>
      <c r="G2050" s="11"/>
      <c r="H2050" s="15"/>
      <c r="I2050" s="2"/>
      <c r="J2050" s="59"/>
      <c r="K2050" s="18"/>
      <c r="L2050" s="3"/>
      <c r="M2050" s="17"/>
      <c r="N2050" s="61">
        <f>IF(Tableau1[[#This Row],[Noms_M]]=N$5,Tableau1[[#This Row],[Fin_M]]-Tableau1[[#This Row],[Début_M]],0)+IF(Tableau1[[#This Row],[Noms]]=N$5,Tableau1[[#This Row],[Fin]]-Tableau1[[#This Row],[Début]],0)</f>
        <v>0</v>
      </c>
      <c r="O2050" s="61">
        <f>IF(Tableau1[[#This Row],[Noms_M]]=O$5,Tableau1[[#This Row],[Fin_M]]-Tableau1[[#This Row],[Début_M]],0)+IF(Tableau1[[#This Row],[Noms]]=O$5,Tableau1[[#This Row],[Fin]]-Tableau1[[#This Row],[Début]],0)</f>
        <v>0</v>
      </c>
      <c r="P2050" s="61">
        <f>IF(Tableau1[[#This Row],[Noms_M]]=P$5,Tableau1[[#This Row],[Fin_M]]-Tableau1[[#This Row],[Début_M]],0)+IF(Tableau1[[#This Row],[Noms]]=P$5,Tableau1[[#This Row],[Fin]]-Tableau1[[#This Row],[Début]],0)</f>
        <v>0</v>
      </c>
      <c r="Q2050" s="61">
        <f>IF(Tableau1[[#This Row],[Noms_M]]=Q$5,Tableau1[[#This Row],[Fin_M]]-Tableau1[[#This Row],[Début_M]],0)+IF(Tableau1[[#This Row],[Noms]]=Q$5,Tableau1[[#This Row],[Fin]]-Tableau1[[#This Row],[Début]],0)</f>
        <v>0</v>
      </c>
      <c r="R2050" s="61">
        <f>IF(Tableau1[[#This Row],[Noms_M]]=R$5,Tableau1[[#This Row],[Fin_M]]-Tableau1[[#This Row],[Début_M]],0)+IF(Tableau1[[#This Row],[Noms]]=R$5,Tableau1[[#This Row],[Fin]]-Tableau1[[#This Row],[Début]],0)</f>
        <v>0</v>
      </c>
      <c r="S2050" s="62">
        <f>IF(Tableau1[[#This Row],[Noms_M]]=S$5,Tableau1[[#This Row],[Fin_M]]-Tableau1[[#This Row],[Début_M]],0)+IF(Tableau1[[#This Row],[Noms]]=S$5,Tableau1[[#This Row],[Fin]]-Tableau1[[#This Row],[Début]],0)</f>
        <v>0</v>
      </c>
      <c r="U2050" s="17"/>
      <c r="V2050" s="17"/>
      <c r="W2050" s="17"/>
      <c r="X2050" s="17"/>
      <c r="Y2050" s="17"/>
      <c r="Z2050" s="17"/>
    </row>
    <row r="2051" spans="1:26" ht="18.600000000000001" thickBot="1" x14ac:dyDescent="0.35">
      <c r="A2051" s="38"/>
      <c r="B2051" s="56" t="str">
        <f t="shared" si="3205"/>
        <v>nov</v>
      </c>
      <c r="C2051" s="57">
        <f t="shared" ref="C2051" si="3297">_xlfn.ISOWEEKNUM(A2049)</f>
        <v>46</v>
      </c>
      <c r="D2051" s="35"/>
      <c r="E2051" s="22"/>
      <c r="F2051" s="12"/>
      <c r="G2051" s="13"/>
      <c r="H2051" s="24"/>
      <c r="I2051" s="12"/>
      <c r="J2051" s="60"/>
      <c r="K2051" s="18"/>
      <c r="L2051" s="4"/>
      <c r="M2051" s="17"/>
      <c r="N2051" s="61">
        <f>IF(Tableau1[[#This Row],[Noms_M]]=N$5,Tableau1[[#This Row],[Fin_M]]-Tableau1[[#This Row],[Début_M]],0)+IF(Tableau1[[#This Row],[Noms]]=N$5,Tableau1[[#This Row],[Fin]]-Tableau1[[#This Row],[Début]],0)</f>
        <v>0</v>
      </c>
      <c r="O2051" s="61">
        <f>IF(Tableau1[[#This Row],[Noms_M]]=O$5,Tableau1[[#This Row],[Fin_M]]-Tableau1[[#This Row],[Début_M]],0)+IF(Tableau1[[#This Row],[Noms]]=O$5,Tableau1[[#This Row],[Fin]]-Tableau1[[#This Row],[Début]],0)</f>
        <v>0</v>
      </c>
      <c r="P2051" s="61">
        <f>IF(Tableau1[[#This Row],[Noms_M]]=P$5,Tableau1[[#This Row],[Fin_M]]-Tableau1[[#This Row],[Début_M]],0)+IF(Tableau1[[#This Row],[Noms]]=P$5,Tableau1[[#This Row],[Fin]]-Tableau1[[#This Row],[Début]],0)</f>
        <v>0</v>
      </c>
      <c r="Q2051" s="61">
        <f>IF(Tableau1[[#This Row],[Noms_M]]=Q$5,Tableau1[[#This Row],[Fin_M]]-Tableau1[[#This Row],[Début_M]],0)+IF(Tableau1[[#This Row],[Noms]]=Q$5,Tableau1[[#This Row],[Fin]]-Tableau1[[#This Row],[Début]],0)</f>
        <v>0</v>
      </c>
      <c r="R2051" s="61">
        <f>IF(Tableau1[[#This Row],[Noms_M]]=R$5,Tableau1[[#This Row],[Fin_M]]-Tableau1[[#This Row],[Début_M]],0)+IF(Tableau1[[#This Row],[Noms]]=R$5,Tableau1[[#This Row],[Fin]]-Tableau1[[#This Row],[Début]],0)</f>
        <v>0</v>
      </c>
      <c r="S2051" s="62">
        <f>IF(Tableau1[[#This Row],[Noms_M]]=S$5,Tableau1[[#This Row],[Fin_M]]-Tableau1[[#This Row],[Début_M]],0)+IF(Tableau1[[#This Row],[Noms]]=S$5,Tableau1[[#This Row],[Fin]]-Tableau1[[#This Row],[Début]],0)</f>
        <v>0</v>
      </c>
      <c r="U2051" s="17"/>
      <c r="V2051" s="17"/>
      <c r="W2051" s="17"/>
      <c r="X2051" s="17"/>
      <c r="Y2051" s="17"/>
      <c r="Z2051" s="17"/>
    </row>
    <row r="2052" spans="1:26" ht="18.600000000000001" thickBot="1" x14ac:dyDescent="0.35">
      <c r="A2052" s="36">
        <f t="shared" ref="A2052" si="3298">A2049+1</f>
        <v>46338</v>
      </c>
      <c r="B2052" s="55" t="str">
        <f t="shared" si="3196"/>
        <v>nov</v>
      </c>
      <c r="C2052" s="57">
        <f t="shared" ref="C2052" si="3299">_xlfn.ISOWEEKNUM(A2052)</f>
        <v>46</v>
      </c>
      <c r="D2052" s="33">
        <f t="shared" ref="D2052" si="3300">A2052</f>
        <v>46338</v>
      </c>
      <c r="E2052" s="8"/>
      <c r="F2052" s="1"/>
      <c r="G2052" s="9"/>
      <c r="H2052" s="14"/>
      <c r="I2052" s="1"/>
      <c r="J2052" s="58"/>
      <c r="K2052" s="18"/>
      <c r="L2052" s="7"/>
      <c r="M2052" s="17"/>
      <c r="N2052" s="61">
        <f>IF(Tableau1[[#This Row],[Noms_M]]=N$5,Tableau1[[#This Row],[Fin_M]]-Tableau1[[#This Row],[Début_M]],0)+IF(Tableau1[[#This Row],[Noms]]=N$5,Tableau1[[#This Row],[Fin]]-Tableau1[[#This Row],[Début]],0)</f>
        <v>0</v>
      </c>
      <c r="O2052" s="61">
        <f>IF(Tableau1[[#This Row],[Noms_M]]=O$5,Tableau1[[#This Row],[Fin_M]]-Tableau1[[#This Row],[Début_M]],0)+IF(Tableau1[[#This Row],[Noms]]=O$5,Tableau1[[#This Row],[Fin]]-Tableau1[[#This Row],[Début]],0)</f>
        <v>0</v>
      </c>
      <c r="P2052" s="61">
        <f>IF(Tableau1[[#This Row],[Noms_M]]=P$5,Tableau1[[#This Row],[Fin_M]]-Tableau1[[#This Row],[Début_M]],0)+IF(Tableau1[[#This Row],[Noms]]=P$5,Tableau1[[#This Row],[Fin]]-Tableau1[[#This Row],[Début]],0)</f>
        <v>0</v>
      </c>
      <c r="Q2052" s="61">
        <f>IF(Tableau1[[#This Row],[Noms_M]]=Q$5,Tableau1[[#This Row],[Fin_M]]-Tableau1[[#This Row],[Début_M]],0)+IF(Tableau1[[#This Row],[Noms]]=Q$5,Tableau1[[#This Row],[Fin]]-Tableau1[[#This Row],[Début]],0)</f>
        <v>0</v>
      </c>
      <c r="R2052" s="61">
        <f>IF(Tableau1[[#This Row],[Noms_M]]=R$5,Tableau1[[#This Row],[Fin_M]]-Tableau1[[#This Row],[Début_M]],0)+IF(Tableau1[[#This Row],[Noms]]=R$5,Tableau1[[#This Row],[Fin]]-Tableau1[[#This Row],[Début]],0)</f>
        <v>0</v>
      </c>
      <c r="S2052" s="62">
        <f>IF(Tableau1[[#This Row],[Noms_M]]=S$5,Tableau1[[#This Row],[Fin_M]]-Tableau1[[#This Row],[Début_M]],0)+IF(Tableau1[[#This Row],[Noms]]=S$5,Tableau1[[#This Row],[Fin]]-Tableau1[[#This Row],[Début]],0)</f>
        <v>0</v>
      </c>
      <c r="U2052" s="17"/>
      <c r="V2052" s="17"/>
      <c r="W2052" s="17"/>
      <c r="X2052" s="17"/>
      <c r="Y2052" s="17"/>
      <c r="Z2052" s="17"/>
    </row>
    <row r="2053" spans="1:26" ht="18.600000000000001" thickBot="1" x14ac:dyDescent="0.35">
      <c r="A2053" s="37"/>
      <c r="B2053" s="56" t="str">
        <f t="shared" si="3295"/>
        <v>nov</v>
      </c>
      <c r="C2053" s="57">
        <f t="shared" ref="C2053" si="3301">_xlfn.ISOWEEKNUM(A2052)</f>
        <v>46</v>
      </c>
      <c r="D2053" s="34"/>
      <c r="E2053" s="10"/>
      <c r="F2053" s="2"/>
      <c r="G2053" s="11"/>
      <c r="H2053" s="15"/>
      <c r="I2053" s="2"/>
      <c r="J2053" s="59"/>
      <c r="K2053" s="18"/>
      <c r="L2053" s="3"/>
      <c r="M2053" s="17"/>
      <c r="N2053" s="61">
        <f>IF(Tableau1[[#This Row],[Noms_M]]=N$5,Tableau1[[#This Row],[Fin_M]]-Tableau1[[#This Row],[Début_M]],0)+IF(Tableau1[[#This Row],[Noms]]=N$5,Tableau1[[#This Row],[Fin]]-Tableau1[[#This Row],[Début]],0)</f>
        <v>0</v>
      </c>
      <c r="O2053" s="61">
        <f>IF(Tableau1[[#This Row],[Noms_M]]=O$5,Tableau1[[#This Row],[Fin_M]]-Tableau1[[#This Row],[Début_M]],0)+IF(Tableau1[[#This Row],[Noms]]=O$5,Tableau1[[#This Row],[Fin]]-Tableau1[[#This Row],[Début]],0)</f>
        <v>0</v>
      </c>
      <c r="P2053" s="61">
        <f>IF(Tableau1[[#This Row],[Noms_M]]=P$5,Tableau1[[#This Row],[Fin_M]]-Tableau1[[#This Row],[Début_M]],0)+IF(Tableau1[[#This Row],[Noms]]=P$5,Tableau1[[#This Row],[Fin]]-Tableau1[[#This Row],[Début]],0)</f>
        <v>0</v>
      </c>
      <c r="Q2053" s="61">
        <f>IF(Tableau1[[#This Row],[Noms_M]]=Q$5,Tableau1[[#This Row],[Fin_M]]-Tableau1[[#This Row],[Début_M]],0)+IF(Tableau1[[#This Row],[Noms]]=Q$5,Tableau1[[#This Row],[Fin]]-Tableau1[[#This Row],[Début]],0)</f>
        <v>0</v>
      </c>
      <c r="R2053" s="61">
        <f>IF(Tableau1[[#This Row],[Noms_M]]=R$5,Tableau1[[#This Row],[Fin_M]]-Tableau1[[#This Row],[Début_M]],0)+IF(Tableau1[[#This Row],[Noms]]=R$5,Tableau1[[#This Row],[Fin]]-Tableau1[[#This Row],[Début]],0)</f>
        <v>0</v>
      </c>
      <c r="S2053" s="62">
        <f>IF(Tableau1[[#This Row],[Noms_M]]=S$5,Tableau1[[#This Row],[Fin_M]]-Tableau1[[#This Row],[Début_M]],0)+IF(Tableau1[[#This Row],[Noms]]=S$5,Tableau1[[#This Row],[Fin]]-Tableau1[[#This Row],[Début]],0)</f>
        <v>0</v>
      </c>
      <c r="U2053" s="17"/>
      <c r="V2053" s="17"/>
      <c r="W2053" s="17"/>
      <c r="X2053" s="17"/>
      <c r="Y2053" s="17"/>
      <c r="Z2053" s="17"/>
    </row>
    <row r="2054" spans="1:26" ht="18.600000000000001" thickBot="1" x14ac:dyDescent="0.35">
      <c r="A2054" s="38"/>
      <c r="B2054" s="56" t="str">
        <f t="shared" si="3205"/>
        <v>nov</v>
      </c>
      <c r="C2054" s="57">
        <f t="shared" ref="C2054" si="3302">_xlfn.ISOWEEKNUM(A2052)</f>
        <v>46</v>
      </c>
      <c r="D2054" s="35"/>
      <c r="E2054" s="22"/>
      <c r="F2054" s="12"/>
      <c r="G2054" s="13"/>
      <c r="H2054" s="24"/>
      <c r="I2054" s="12"/>
      <c r="J2054" s="60"/>
      <c r="K2054" s="18"/>
      <c r="L2054" s="4"/>
      <c r="M2054" s="17"/>
      <c r="N2054" s="61">
        <f>IF(Tableau1[[#This Row],[Noms_M]]=N$5,Tableau1[[#This Row],[Fin_M]]-Tableau1[[#This Row],[Début_M]],0)+IF(Tableau1[[#This Row],[Noms]]=N$5,Tableau1[[#This Row],[Fin]]-Tableau1[[#This Row],[Début]],0)</f>
        <v>0</v>
      </c>
      <c r="O2054" s="61">
        <f>IF(Tableau1[[#This Row],[Noms_M]]=O$5,Tableau1[[#This Row],[Fin_M]]-Tableau1[[#This Row],[Début_M]],0)+IF(Tableau1[[#This Row],[Noms]]=O$5,Tableau1[[#This Row],[Fin]]-Tableau1[[#This Row],[Début]],0)</f>
        <v>0</v>
      </c>
      <c r="P2054" s="61">
        <f>IF(Tableau1[[#This Row],[Noms_M]]=P$5,Tableau1[[#This Row],[Fin_M]]-Tableau1[[#This Row],[Début_M]],0)+IF(Tableau1[[#This Row],[Noms]]=P$5,Tableau1[[#This Row],[Fin]]-Tableau1[[#This Row],[Début]],0)</f>
        <v>0</v>
      </c>
      <c r="Q2054" s="61">
        <f>IF(Tableau1[[#This Row],[Noms_M]]=Q$5,Tableau1[[#This Row],[Fin_M]]-Tableau1[[#This Row],[Début_M]],0)+IF(Tableau1[[#This Row],[Noms]]=Q$5,Tableau1[[#This Row],[Fin]]-Tableau1[[#This Row],[Début]],0)</f>
        <v>0</v>
      </c>
      <c r="R2054" s="61">
        <f>IF(Tableau1[[#This Row],[Noms_M]]=R$5,Tableau1[[#This Row],[Fin_M]]-Tableau1[[#This Row],[Début_M]],0)+IF(Tableau1[[#This Row],[Noms]]=R$5,Tableau1[[#This Row],[Fin]]-Tableau1[[#This Row],[Début]],0)</f>
        <v>0</v>
      </c>
      <c r="S2054" s="62">
        <f>IF(Tableau1[[#This Row],[Noms_M]]=S$5,Tableau1[[#This Row],[Fin_M]]-Tableau1[[#This Row],[Début_M]],0)+IF(Tableau1[[#This Row],[Noms]]=S$5,Tableau1[[#This Row],[Fin]]-Tableau1[[#This Row],[Début]],0)</f>
        <v>0</v>
      </c>
      <c r="U2054" s="17"/>
      <c r="V2054" s="17"/>
      <c r="W2054" s="17"/>
      <c r="X2054" s="17"/>
      <c r="Y2054" s="17"/>
      <c r="Z2054" s="17"/>
    </row>
    <row r="2055" spans="1:26" ht="18.600000000000001" thickBot="1" x14ac:dyDescent="0.35">
      <c r="A2055" s="36">
        <f t="shared" ref="A2055" si="3303">A2052+1</f>
        <v>46339</v>
      </c>
      <c r="B2055" s="55" t="str">
        <f t="shared" si="3196"/>
        <v>nov</v>
      </c>
      <c r="C2055" s="57">
        <f t="shared" ref="C2055" si="3304">_xlfn.ISOWEEKNUM(A2055)</f>
        <v>46</v>
      </c>
      <c r="D2055" s="33">
        <f t="shared" ref="D2055" si="3305">A2055</f>
        <v>46339</v>
      </c>
      <c r="E2055" s="8"/>
      <c r="F2055" s="1"/>
      <c r="G2055" s="9"/>
      <c r="H2055" s="14"/>
      <c r="I2055" s="1"/>
      <c r="J2055" s="58"/>
      <c r="K2055" s="18"/>
      <c r="L2055" s="7"/>
      <c r="M2055" s="17"/>
      <c r="N2055" s="61">
        <f>IF(Tableau1[[#This Row],[Noms_M]]=N$5,Tableau1[[#This Row],[Fin_M]]-Tableau1[[#This Row],[Début_M]],0)+IF(Tableau1[[#This Row],[Noms]]=N$5,Tableau1[[#This Row],[Fin]]-Tableau1[[#This Row],[Début]],0)</f>
        <v>0</v>
      </c>
      <c r="O2055" s="61">
        <f>IF(Tableau1[[#This Row],[Noms_M]]=O$5,Tableau1[[#This Row],[Fin_M]]-Tableau1[[#This Row],[Début_M]],0)+IF(Tableau1[[#This Row],[Noms]]=O$5,Tableau1[[#This Row],[Fin]]-Tableau1[[#This Row],[Début]],0)</f>
        <v>0</v>
      </c>
      <c r="P2055" s="61">
        <f>IF(Tableau1[[#This Row],[Noms_M]]=P$5,Tableau1[[#This Row],[Fin_M]]-Tableau1[[#This Row],[Début_M]],0)+IF(Tableau1[[#This Row],[Noms]]=P$5,Tableau1[[#This Row],[Fin]]-Tableau1[[#This Row],[Début]],0)</f>
        <v>0</v>
      </c>
      <c r="Q2055" s="61">
        <f>IF(Tableau1[[#This Row],[Noms_M]]=Q$5,Tableau1[[#This Row],[Fin_M]]-Tableau1[[#This Row],[Début_M]],0)+IF(Tableau1[[#This Row],[Noms]]=Q$5,Tableau1[[#This Row],[Fin]]-Tableau1[[#This Row],[Début]],0)</f>
        <v>0</v>
      </c>
      <c r="R2055" s="61">
        <f>IF(Tableau1[[#This Row],[Noms_M]]=R$5,Tableau1[[#This Row],[Fin_M]]-Tableau1[[#This Row],[Début_M]],0)+IF(Tableau1[[#This Row],[Noms]]=R$5,Tableau1[[#This Row],[Fin]]-Tableau1[[#This Row],[Début]],0)</f>
        <v>0</v>
      </c>
      <c r="S2055" s="62">
        <f>IF(Tableau1[[#This Row],[Noms_M]]=S$5,Tableau1[[#This Row],[Fin_M]]-Tableau1[[#This Row],[Début_M]],0)+IF(Tableau1[[#This Row],[Noms]]=S$5,Tableau1[[#This Row],[Fin]]-Tableau1[[#This Row],[Début]],0)</f>
        <v>0</v>
      </c>
      <c r="U2055" s="17"/>
      <c r="V2055" s="17"/>
      <c r="W2055" s="17"/>
      <c r="X2055" s="17"/>
      <c r="Y2055" s="17"/>
      <c r="Z2055" s="17"/>
    </row>
    <row r="2056" spans="1:26" ht="18.600000000000001" thickBot="1" x14ac:dyDescent="0.35">
      <c r="A2056" s="37"/>
      <c r="B2056" s="56" t="str">
        <f t="shared" si="3295"/>
        <v>nov</v>
      </c>
      <c r="C2056" s="57">
        <f t="shared" ref="C2056" si="3306">_xlfn.ISOWEEKNUM(A2055)</f>
        <v>46</v>
      </c>
      <c r="D2056" s="34"/>
      <c r="E2056" s="10"/>
      <c r="F2056" s="2"/>
      <c r="G2056" s="11"/>
      <c r="H2056" s="15"/>
      <c r="I2056" s="2"/>
      <c r="J2056" s="59"/>
      <c r="K2056" s="18"/>
      <c r="L2056" s="3"/>
      <c r="M2056" s="17"/>
      <c r="N2056" s="61">
        <f>IF(Tableau1[[#This Row],[Noms_M]]=N$5,Tableau1[[#This Row],[Fin_M]]-Tableau1[[#This Row],[Début_M]],0)+IF(Tableau1[[#This Row],[Noms]]=N$5,Tableau1[[#This Row],[Fin]]-Tableau1[[#This Row],[Début]],0)</f>
        <v>0</v>
      </c>
      <c r="O2056" s="61">
        <f>IF(Tableau1[[#This Row],[Noms_M]]=O$5,Tableau1[[#This Row],[Fin_M]]-Tableau1[[#This Row],[Début_M]],0)+IF(Tableau1[[#This Row],[Noms]]=O$5,Tableau1[[#This Row],[Fin]]-Tableau1[[#This Row],[Début]],0)</f>
        <v>0</v>
      </c>
      <c r="P2056" s="61">
        <f>IF(Tableau1[[#This Row],[Noms_M]]=P$5,Tableau1[[#This Row],[Fin_M]]-Tableau1[[#This Row],[Début_M]],0)+IF(Tableau1[[#This Row],[Noms]]=P$5,Tableau1[[#This Row],[Fin]]-Tableau1[[#This Row],[Début]],0)</f>
        <v>0</v>
      </c>
      <c r="Q2056" s="61">
        <f>IF(Tableau1[[#This Row],[Noms_M]]=Q$5,Tableau1[[#This Row],[Fin_M]]-Tableau1[[#This Row],[Début_M]],0)+IF(Tableau1[[#This Row],[Noms]]=Q$5,Tableau1[[#This Row],[Fin]]-Tableau1[[#This Row],[Début]],0)</f>
        <v>0</v>
      </c>
      <c r="R2056" s="61">
        <f>IF(Tableau1[[#This Row],[Noms_M]]=R$5,Tableau1[[#This Row],[Fin_M]]-Tableau1[[#This Row],[Début_M]],0)+IF(Tableau1[[#This Row],[Noms]]=R$5,Tableau1[[#This Row],[Fin]]-Tableau1[[#This Row],[Début]],0)</f>
        <v>0</v>
      </c>
      <c r="S2056" s="62">
        <f>IF(Tableau1[[#This Row],[Noms_M]]=S$5,Tableau1[[#This Row],[Fin_M]]-Tableau1[[#This Row],[Début_M]],0)+IF(Tableau1[[#This Row],[Noms]]=S$5,Tableau1[[#This Row],[Fin]]-Tableau1[[#This Row],[Début]],0)</f>
        <v>0</v>
      </c>
      <c r="U2056" s="17"/>
      <c r="V2056" s="17"/>
      <c r="W2056" s="17"/>
      <c r="X2056" s="17"/>
      <c r="Y2056" s="17"/>
      <c r="Z2056" s="17"/>
    </row>
    <row r="2057" spans="1:26" ht="18.600000000000001" thickBot="1" x14ac:dyDescent="0.35">
      <c r="A2057" s="38"/>
      <c r="B2057" s="56" t="str">
        <f t="shared" si="3205"/>
        <v>nov</v>
      </c>
      <c r="C2057" s="57">
        <f t="shared" ref="C2057" si="3307">_xlfn.ISOWEEKNUM(A2055)</f>
        <v>46</v>
      </c>
      <c r="D2057" s="35"/>
      <c r="E2057" s="22"/>
      <c r="F2057" s="12"/>
      <c r="G2057" s="13"/>
      <c r="H2057" s="24"/>
      <c r="I2057" s="12"/>
      <c r="J2057" s="60"/>
      <c r="K2057" s="18"/>
      <c r="L2057" s="4"/>
      <c r="M2057" s="17"/>
      <c r="N2057" s="61">
        <f>IF(Tableau1[[#This Row],[Noms_M]]=N$5,Tableau1[[#This Row],[Fin_M]]-Tableau1[[#This Row],[Début_M]],0)+IF(Tableau1[[#This Row],[Noms]]=N$5,Tableau1[[#This Row],[Fin]]-Tableau1[[#This Row],[Début]],0)</f>
        <v>0</v>
      </c>
      <c r="O2057" s="61">
        <f>IF(Tableau1[[#This Row],[Noms_M]]=O$5,Tableau1[[#This Row],[Fin_M]]-Tableau1[[#This Row],[Début_M]],0)+IF(Tableau1[[#This Row],[Noms]]=O$5,Tableau1[[#This Row],[Fin]]-Tableau1[[#This Row],[Début]],0)</f>
        <v>0</v>
      </c>
      <c r="P2057" s="61">
        <f>IF(Tableau1[[#This Row],[Noms_M]]=P$5,Tableau1[[#This Row],[Fin_M]]-Tableau1[[#This Row],[Début_M]],0)+IF(Tableau1[[#This Row],[Noms]]=P$5,Tableau1[[#This Row],[Fin]]-Tableau1[[#This Row],[Début]],0)</f>
        <v>0</v>
      </c>
      <c r="Q2057" s="61">
        <f>IF(Tableau1[[#This Row],[Noms_M]]=Q$5,Tableau1[[#This Row],[Fin_M]]-Tableau1[[#This Row],[Début_M]],0)+IF(Tableau1[[#This Row],[Noms]]=Q$5,Tableau1[[#This Row],[Fin]]-Tableau1[[#This Row],[Début]],0)</f>
        <v>0</v>
      </c>
      <c r="R2057" s="61">
        <f>IF(Tableau1[[#This Row],[Noms_M]]=R$5,Tableau1[[#This Row],[Fin_M]]-Tableau1[[#This Row],[Début_M]],0)+IF(Tableau1[[#This Row],[Noms]]=R$5,Tableau1[[#This Row],[Fin]]-Tableau1[[#This Row],[Début]],0)</f>
        <v>0</v>
      </c>
      <c r="S2057" s="62">
        <f>IF(Tableau1[[#This Row],[Noms_M]]=S$5,Tableau1[[#This Row],[Fin_M]]-Tableau1[[#This Row],[Début_M]],0)+IF(Tableau1[[#This Row],[Noms]]=S$5,Tableau1[[#This Row],[Fin]]-Tableau1[[#This Row],[Début]],0)</f>
        <v>0</v>
      </c>
      <c r="U2057" s="17"/>
      <c r="V2057" s="17"/>
      <c r="W2057" s="17"/>
      <c r="X2057" s="17"/>
      <c r="Y2057" s="17"/>
      <c r="Z2057" s="17"/>
    </row>
    <row r="2058" spans="1:26" ht="18.600000000000001" thickBot="1" x14ac:dyDescent="0.35">
      <c r="A2058" s="36">
        <f t="shared" ref="A2058" si="3308">A2055+1</f>
        <v>46340</v>
      </c>
      <c r="B2058" s="55" t="str">
        <f t="shared" si="3196"/>
        <v>nov</v>
      </c>
      <c r="C2058" s="57">
        <f t="shared" ref="C2058" si="3309">_xlfn.ISOWEEKNUM(A2058)</f>
        <v>46</v>
      </c>
      <c r="D2058" s="33">
        <f t="shared" ref="D2058" si="3310">A2058</f>
        <v>46340</v>
      </c>
      <c r="E2058" s="8"/>
      <c r="F2058" s="1"/>
      <c r="G2058" s="9"/>
      <c r="H2058" s="14"/>
      <c r="I2058" s="1"/>
      <c r="J2058" s="58"/>
      <c r="K2058" s="18"/>
      <c r="L2058" s="7"/>
      <c r="M2058" s="17"/>
      <c r="N2058" s="61">
        <f>IF(Tableau1[[#This Row],[Noms_M]]=N$5,Tableau1[[#This Row],[Fin_M]]-Tableau1[[#This Row],[Début_M]],0)+IF(Tableau1[[#This Row],[Noms]]=N$5,Tableau1[[#This Row],[Fin]]-Tableau1[[#This Row],[Début]],0)</f>
        <v>0</v>
      </c>
      <c r="O2058" s="61">
        <f>IF(Tableau1[[#This Row],[Noms_M]]=O$5,Tableau1[[#This Row],[Fin_M]]-Tableau1[[#This Row],[Début_M]],0)+IF(Tableau1[[#This Row],[Noms]]=O$5,Tableau1[[#This Row],[Fin]]-Tableau1[[#This Row],[Début]],0)</f>
        <v>0</v>
      </c>
      <c r="P2058" s="61">
        <f>IF(Tableau1[[#This Row],[Noms_M]]=P$5,Tableau1[[#This Row],[Fin_M]]-Tableau1[[#This Row],[Début_M]],0)+IF(Tableau1[[#This Row],[Noms]]=P$5,Tableau1[[#This Row],[Fin]]-Tableau1[[#This Row],[Début]],0)</f>
        <v>0</v>
      </c>
      <c r="Q2058" s="61">
        <f>IF(Tableau1[[#This Row],[Noms_M]]=Q$5,Tableau1[[#This Row],[Fin_M]]-Tableau1[[#This Row],[Début_M]],0)+IF(Tableau1[[#This Row],[Noms]]=Q$5,Tableau1[[#This Row],[Fin]]-Tableau1[[#This Row],[Début]],0)</f>
        <v>0</v>
      </c>
      <c r="R2058" s="61">
        <f>IF(Tableau1[[#This Row],[Noms_M]]=R$5,Tableau1[[#This Row],[Fin_M]]-Tableau1[[#This Row],[Début_M]],0)+IF(Tableau1[[#This Row],[Noms]]=R$5,Tableau1[[#This Row],[Fin]]-Tableau1[[#This Row],[Début]],0)</f>
        <v>0</v>
      </c>
      <c r="S2058" s="62">
        <f>IF(Tableau1[[#This Row],[Noms_M]]=S$5,Tableau1[[#This Row],[Fin_M]]-Tableau1[[#This Row],[Début_M]],0)+IF(Tableau1[[#This Row],[Noms]]=S$5,Tableau1[[#This Row],[Fin]]-Tableau1[[#This Row],[Début]],0)</f>
        <v>0</v>
      </c>
      <c r="U2058" s="17"/>
      <c r="V2058" s="17"/>
      <c r="W2058" s="17"/>
      <c r="X2058" s="17"/>
      <c r="Y2058" s="17"/>
      <c r="Z2058" s="17"/>
    </row>
    <row r="2059" spans="1:26" ht="18.600000000000001" thickBot="1" x14ac:dyDescent="0.35">
      <c r="A2059" s="37"/>
      <c r="B2059" s="56" t="str">
        <f t="shared" si="3295"/>
        <v>nov</v>
      </c>
      <c r="C2059" s="57">
        <f t="shared" ref="C2059" si="3311">_xlfn.ISOWEEKNUM(A2058)</f>
        <v>46</v>
      </c>
      <c r="D2059" s="34"/>
      <c r="E2059" s="10"/>
      <c r="F2059" s="2"/>
      <c r="G2059" s="11"/>
      <c r="H2059" s="15"/>
      <c r="I2059" s="2"/>
      <c r="J2059" s="59"/>
      <c r="K2059" s="18"/>
      <c r="L2059" s="3"/>
      <c r="M2059" s="17"/>
      <c r="N2059" s="61">
        <f>IF(Tableau1[[#This Row],[Noms_M]]=N$5,Tableau1[[#This Row],[Fin_M]]-Tableau1[[#This Row],[Début_M]],0)+IF(Tableau1[[#This Row],[Noms]]=N$5,Tableau1[[#This Row],[Fin]]-Tableau1[[#This Row],[Début]],0)</f>
        <v>0</v>
      </c>
      <c r="O2059" s="61">
        <f>IF(Tableau1[[#This Row],[Noms_M]]=O$5,Tableau1[[#This Row],[Fin_M]]-Tableau1[[#This Row],[Début_M]],0)+IF(Tableau1[[#This Row],[Noms]]=O$5,Tableau1[[#This Row],[Fin]]-Tableau1[[#This Row],[Début]],0)</f>
        <v>0</v>
      </c>
      <c r="P2059" s="61">
        <f>IF(Tableau1[[#This Row],[Noms_M]]=P$5,Tableau1[[#This Row],[Fin_M]]-Tableau1[[#This Row],[Début_M]],0)+IF(Tableau1[[#This Row],[Noms]]=P$5,Tableau1[[#This Row],[Fin]]-Tableau1[[#This Row],[Début]],0)</f>
        <v>0</v>
      </c>
      <c r="Q2059" s="61">
        <f>IF(Tableau1[[#This Row],[Noms_M]]=Q$5,Tableau1[[#This Row],[Fin_M]]-Tableau1[[#This Row],[Début_M]],0)+IF(Tableau1[[#This Row],[Noms]]=Q$5,Tableau1[[#This Row],[Fin]]-Tableau1[[#This Row],[Début]],0)</f>
        <v>0</v>
      </c>
      <c r="R2059" s="61">
        <f>IF(Tableau1[[#This Row],[Noms_M]]=R$5,Tableau1[[#This Row],[Fin_M]]-Tableau1[[#This Row],[Début_M]],0)+IF(Tableau1[[#This Row],[Noms]]=R$5,Tableau1[[#This Row],[Fin]]-Tableau1[[#This Row],[Début]],0)</f>
        <v>0</v>
      </c>
      <c r="S2059" s="62">
        <f>IF(Tableau1[[#This Row],[Noms_M]]=S$5,Tableau1[[#This Row],[Fin_M]]-Tableau1[[#This Row],[Début_M]],0)+IF(Tableau1[[#This Row],[Noms]]=S$5,Tableau1[[#This Row],[Fin]]-Tableau1[[#This Row],[Début]],0)</f>
        <v>0</v>
      </c>
      <c r="U2059" s="17"/>
      <c r="V2059" s="17"/>
      <c r="W2059" s="17"/>
      <c r="X2059" s="17"/>
      <c r="Y2059" s="17"/>
      <c r="Z2059" s="17"/>
    </row>
    <row r="2060" spans="1:26" ht="18.600000000000001" thickBot="1" x14ac:dyDescent="0.35">
      <c r="A2060" s="38"/>
      <c r="B2060" s="56" t="str">
        <f t="shared" si="3205"/>
        <v>nov</v>
      </c>
      <c r="C2060" s="57">
        <f t="shared" ref="C2060" si="3312">_xlfn.ISOWEEKNUM(A2058)</f>
        <v>46</v>
      </c>
      <c r="D2060" s="35"/>
      <c r="E2060" s="22"/>
      <c r="F2060" s="12"/>
      <c r="G2060" s="13"/>
      <c r="H2060" s="24"/>
      <c r="I2060" s="12"/>
      <c r="J2060" s="60"/>
      <c r="K2060" s="18"/>
      <c r="L2060" s="4"/>
      <c r="M2060" s="17"/>
      <c r="N2060" s="61">
        <f>IF(Tableau1[[#This Row],[Noms_M]]=N$5,Tableau1[[#This Row],[Fin_M]]-Tableau1[[#This Row],[Début_M]],0)+IF(Tableau1[[#This Row],[Noms]]=N$5,Tableau1[[#This Row],[Fin]]-Tableau1[[#This Row],[Début]],0)</f>
        <v>0</v>
      </c>
      <c r="O2060" s="61">
        <f>IF(Tableau1[[#This Row],[Noms_M]]=O$5,Tableau1[[#This Row],[Fin_M]]-Tableau1[[#This Row],[Début_M]],0)+IF(Tableau1[[#This Row],[Noms]]=O$5,Tableau1[[#This Row],[Fin]]-Tableau1[[#This Row],[Début]],0)</f>
        <v>0</v>
      </c>
      <c r="P2060" s="61">
        <f>IF(Tableau1[[#This Row],[Noms_M]]=P$5,Tableau1[[#This Row],[Fin_M]]-Tableau1[[#This Row],[Début_M]],0)+IF(Tableau1[[#This Row],[Noms]]=P$5,Tableau1[[#This Row],[Fin]]-Tableau1[[#This Row],[Début]],0)</f>
        <v>0</v>
      </c>
      <c r="Q2060" s="61">
        <f>IF(Tableau1[[#This Row],[Noms_M]]=Q$5,Tableau1[[#This Row],[Fin_M]]-Tableau1[[#This Row],[Début_M]],0)+IF(Tableau1[[#This Row],[Noms]]=Q$5,Tableau1[[#This Row],[Fin]]-Tableau1[[#This Row],[Début]],0)</f>
        <v>0</v>
      </c>
      <c r="R2060" s="61">
        <f>IF(Tableau1[[#This Row],[Noms_M]]=R$5,Tableau1[[#This Row],[Fin_M]]-Tableau1[[#This Row],[Début_M]],0)+IF(Tableau1[[#This Row],[Noms]]=R$5,Tableau1[[#This Row],[Fin]]-Tableau1[[#This Row],[Début]],0)</f>
        <v>0</v>
      </c>
      <c r="S2060" s="62">
        <f>IF(Tableau1[[#This Row],[Noms_M]]=S$5,Tableau1[[#This Row],[Fin_M]]-Tableau1[[#This Row],[Début_M]],0)+IF(Tableau1[[#This Row],[Noms]]=S$5,Tableau1[[#This Row],[Fin]]-Tableau1[[#This Row],[Début]],0)</f>
        <v>0</v>
      </c>
      <c r="U2060" s="17"/>
      <c r="V2060" s="17"/>
      <c r="W2060" s="17"/>
      <c r="X2060" s="17"/>
      <c r="Y2060" s="17"/>
      <c r="Z2060" s="17"/>
    </row>
    <row r="2061" spans="1:26" ht="18.600000000000001" thickBot="1" x14ac:dyDescent="0.35">
      <c r="A2061" s="36">
        <f t="shared" ref="A2061" si="3313">A2058+1</f>
        <v>46341</v>
      </c>
      <c r="B2061" s="55" t="str">
        <f t="shared" si="3196"/>
        <v>nov</v>
      </c>
      <c r="C2061" s="57">
        <f t="shared" ref="C2061" si="3314">_xlfn.ISOWEEKNUM(A2061)</f>
        <v>46</v>
      </c>
      <c r="D2061" s="33">
        <f t="shared" ref="D2061" si="3315">A2061</f>
        <v>46341</v>
      </c>
      <c r="E2061" s="8"/>
      <c r="F2061" s="1"/>
      <c r="G2061" s="9"/>
      <c r="H2061" s="14"/>
      <c r="I2061" s="1"/>
      <c r="J2061" s="58"/>
      <c r="K2061" s="18"/>
      <c r="L2061" s="7"/>
      <c r="M2061" s="17"/>
      <c r="N2061" s="61">
        <f>IF(Tableau1[[#This Row],[Noms_M]]=N$5,Tableau1[[#This Row],[Fin_M]]-Tableau1[[#This Row],[Début_M]],0)+IF(Tableau1[[#This Row],[Noms]]=N$5,Tableau1[[#This Row],[Fin]]-Tableau1[[#This Row],[Début]],0)</f>
        <v>0</v>
      </c>
      <c r="O2061" s="61">
        <f>IF(Tableau1[[#This Row],[Noms_M]]=O$5,Tableau1[[#This Row],[Fin_M]]-Tableau1[[#This Row],[Début_M]],0)+IF(Tableau1[[#This Row],[Noms]]=O$5,Tableau1[[#This Row],[Fin]]-Tableau1[[#This Row],[Début]],0)</f>
        <v>0</v>
      </c>
      <c r="P2061" s="61">
        <f>IF(Tableau1[[#This Row],[Noms_M]]=P$5,Tableau1[[#This Row],[Fin_M]]-Tableau1[[#This Row],[Début_M]],0)+IF(Tableau1[[#This Row],[Noms]]=P$5,Tableau1[[#This Row],[Fin]]-Tableau1[[#This Row],[Début]],0)</f>
        <v>0</v>
      </c>
      <c r="Q2061" s="61">
        <f>IF(Tableau1[[#This Row],[Noms_M]]=Q$5,Tableau1[[#This Row],[Fin_M]]-Tableau1[[#This Row],[Début_M]],0)+IF(Tableau1[[#This Row],[Noms]]=Q$5,Tableau1[[#This Row],[Fin]]-Tableau1[[#This Row],[Début]],0)</f>
        <v>0</v>
      </c>
      <c r="R2061" s="61">
        <f>IF(Tableau1[[#This Row],[Noms_M]]=R$5,Tableau1[[#This Row],[Fin_M]]-Tableau1[[#This Row],[Début_M]],0)+IF(Tableau1[[#This Row],[Noms]]=R$5,Tableau1[[#This Row],[Fin]]-Tableau1[[#This Row],[Début]],0)</f>
        <v>0</v>
      </c>
      <c r="S2061" s="62">
        <f>IF(Tableau1[[#This Row],[Noms_M]]=S$5,Tableau1[[#This Row],[Fin_M]]-Tableau1[[#This Row],[Début_M]],0)+IF(Tableau1[[#This Row],[Noms]]=S$5,Tableau1[[#This Row],[Fin]]-Tableau1[[#This Row],[Début]],0)</f>
        <v>0</v>
      </c>
      <c r="U2061" s="17"/>
      <c r="V2061" s="17"/>
      <c r="W2061" s="17"/>
      <c r="X2061" s="17"/>
      <c r="Y2061" s="17"/>
      <c r="Z2061" s="17"/>
    </row>
    <row r="2062" spans="1:26" ht="18.600000000000001" thickBot="1" x14ac:dyDescent="0.35">
      <c r="A2062" s="37"/>
      <c r="B2062" s="56" t="str">
        <f t="shared" si="3295"/>
        <v>nov</v>
      </c>
      <c r="C2062" s="57">
        <f t="shared" ref="C2062" si="3316">_xlfn.ISOWEEKNUM(A2061)</f>
        <v>46</v>
      </c>
      <c r="D2062" s="34"/>
      <c r="E2062" s="10"/>
      <c r="F2062" s="2"/>
      <c r="G2062" s="11"/>
      <c r="H2062" s="15"/>
      <c r="I2062" s="2"/>
      <c r="J2062" s="59"/>
      <c r="K2062" s="18"/>
      <c r="L2062" s="3"/>
      <c r="M2062" s="17"/>
      <c r="N2062" s="61">
        <f>IF(Tableau1[[#This Row],[Noms_M]]=N$5,Tableau1[[#This Row],[Fin_M]]-Tableau1[[#This Row],[Début_M]],0)+IF(Tableau1[[#This Row],[Noms]]=N$5,Tableau1[[#This Row],[Fin]]-Tableau1[[#This Row],[Début]],0)</f>
        <v>0</v>
      </c>
      <c r="O2062" s="61">
        <f>IF(Tableau1[[#This Row],[Noms_M]]=O$5,Tableau1[[#This Row],[Fin_M]]-Tableau1[[#This Row],[Début_M]],0)+IF(Tableau1[[#This Row],[Noms]]=O$5,Tableau1[[#This Row],[Fin]]-Tableau1[[#This Row],[Début]],0)</f>
        <v>0</v>
      </c>
      <c r="P2062" s="61">
        <f>IF(Tableau1[[#This Row],[Noms_M]]=P$5,Tableau1[[#This Row],[Fin_M]]-Tableau1[[#This Row],[Début_M]],0)+IF(Tableau1[[#This Row],[Noms]]=P$5,Tableau1[[#This Row],[Fin]]-Tableau1[[#This Row],[Début]],0)</f>
        <v>0</v>
      </c>
      <c r="Q2062" s="61">
        <f>IF(Tableau1[[#This Row],[Noms_M]]=Q$5,Tableau1[[#This Row],[Fin_M]]-Tableau1[[#This Row],[Début_M]],0)+IF(Tableau1[[#This Row],[Noms]]=Q$5,Tableau1[[#This Row],[Fin]]-Tableau1[[#This Row],[Début]],0)</f>
        <v>0</v>
      </c>
      <c r="R2062" s="61">
        <f>IF(Tableau1[[#This Row],[Noms_M]]=R$5,Tableau1[[#This Row],[Fin_M]]-Tableau1[[#This Row],[Début_M]],0)+IF(Tableau1[[#This Row],[Noms]]=R$5,Tableau1[[#This Row],[Fin]]-Tableau1[[#This Row],[Début]],0)</f>
        <v>0</v>
      </c>
      <c r="S2062" s="62">
        <f>IF(Tableau1[[#This Row],[Noms_M]]=S$5,Tableau1[[#This Row],[Fin_M]]-Tableau1[[#This Row],[Début_M]],0)+IF(Tableau1[[#This Row],[Noms]]=S$5,Tableau1[[#This Row],[Fin]]-Tableau1[[#This Row],[Début]],0)</f>
        <v>0</v>
      </c>
      <c r="U2062" s="17"/>
      <c r="V2062" s="17"/>
      <c r="W2062" s="17"/>
      <c r="X2062" s="17"/>
      <c r="Y2062" s="17"/>
      <c r="Z2062" s="17"/>
    </row>
    <row r="2063" spans="1:26" ht="18.600000000000001" thickBot="1" x14ac:dyDescent="0.35">
      <c r="A2063" s="38"/>
      <c r="B2063" s="56" t="str">
        <f t="shared" si="3205"/>
        <v>nov</v>
      </c>
      <c r="C2063" s="57">
        <f t="shared" ref="C2063" si="3317">_xlfn.ISOWEEKNUM(A2061)</f>
        <v>46</v>
      </c>
      <c r="D2063" s="35"/>
      <c r="E2063" s="22"/>
      <c r="F2063" s="12"/>
      <c r="G2063" s="13"/>
      <c r="H2063" s="24"/>
      <c r="I2063" s="12"/>
      <c r="J2063" s="60"/>
      <c r="K2063" s="18"/>
      <c r="L2063" s="4"/>
      <c r="M2063" s="17"/>
      <c r="N2063" s="61">
        <f>IF(Tableau1[[#This Row],[Noms_M]]=N$5,Tableau1[[#This Row],[Fin_M]]-Tableau1[[#This Row],[Début_M]],0)+IF(Tableau1[[#This Row],[Noms]]=N$5,Tableau1[[#This Row],[Fin]]-Tableau1[[#This Row],[Début]],0)</f>
        <v>0</v>
      </c>
      <c r="O2063" s="61">
        <f>IF(Tableau1[[#This Row],[Noms_M]]=O$5,Tableau1[[#This Row],[Fin_M]]-Tableau1[[#This Row],[Début_M]],0)+IF(Tableau1[[#This Row],[Noms]]=O$5,Tableau1[[#This Row],[Fin]]-Tableau1[[#This Row],[Début]],0)</f>
        <v>0</v>
      </c>
      <c r="P2063" s="61">
        <f>IF(Tableau1[[#This Row],[Noms_M]]=P$5,Tableau1[[#This Row],[Fin_M]]-Tableau1[[#This Row],[Début_M]],0)+IF(Tableau1[[#This Row],[Noms]]=P$5,Tableau1[[#This Row],[Fin]]-Tableau1[[#This Row],[Début]],0)</f>
        <v>0</v>
      </c>
      <c r="Q2063" s="61">
        <f>IF(Tableau1[[#This Row],[Noms_M]]=Q$5,Tableau1[[#This Row],[Fin_M]]-Tableau1[[#This Row],[Début_M]],0)+IF(Tableau1[[#This Row],[Noms]]=Q$5,Tableau1[[#This Row],[Fin]]-Tableau1[[#This Row],[Début]],0)</f>
        <v>0</v>
      </c>
      <c r="R2063" s="61">
        <f>IF(Tableau1[[#This Row],[Noms_M]]=R$5,Tableau1[[#This Row],[Fin_M]]-Tableau1[[#This Row],[Début_M]],0)+IF(Tableau1[[#This Row],[Noms]]=R$5,Tableau1[[#This Row],[Fin]]-Tableau1[[#This Row],[Début]],0)</f>
        <v>0</v>
      </c>
      <c r="S2063" s="62">
        <f>IF(Tableau1[[#This Row],[Noms_M]]=S$5,Tableau1[[#This Row],[Fin_M]]-Tableau1[[#This Row],[Début_M]],0)+IF(Tableau1[[#This Row],[Noms]]=S$5,Tableau1[[#This Row],[Fin]]-Tableau1[[#This Row],[Début]],0)</f>
        <v>0</v>
      </c>
      <c r="U2063" s="17"/>
      <c r="V2063" s="17"/>
      <c r="W2063" s="17"/>
      <c r="X2063" s="17"/>
      <c r="Y2063" s="17"/>
      <c r="Z2063" s="17"/>
    </row>
    <row r="2064" spans="1:26" ht="18.600000000000001" thickBot="1" x14ac:dyDescent="0.35">
      <c r="A2064" s="36">
        <f t="shared" ref="A2064" si="3318">A2061+1</f>
        <v>46342</v>
      </c>
      <c r="B2064" s="55" t="str">
        <f t="shared" si="3196"/>
        <v>nov</v>
      </c>
      <c r="C2064" s="57">
        <f t="shared" ref="C2064" si="3319">_xlfn.ISOWEEKNUM(A2064)</f>
        <v>47</v>
      </c>
      <c r="D2064" s="33">
        <f t="shared" ref="D2064" si="3320">A2064</f>
        <v>46342</v>
      </c>
      <c r="E2064" s="8"/>
      <c r="F2064" s="1"/>
      <c r="G2064" s="9"/>
      <c r="H2064" s="14"/>
      <c r="I2064" s="1"/>
      <c r="J2064" s="58"/>
      <c r="K2064" s="18"/>
      <c r="L2064" s="7"/>
      <c r="M2064" s="17"/>
      <c r="N2064" s="61">
        <f>IF(Tableau1[[#This Row],[Noms_M]]=N$5,Tableau1[[#This Row],[Fin_M]]-Tableau1[[#This Row],[Début_M]],0)+IF(Tableau1[[#This Row],[Noms]]=N$5,Tableau1[[#This Row],[Fin]]-Tableau1[[#This Row],[Début]],0)</f>
        <v>0</v>
      </c>
      <c r="O2064" s="61">
        <f>IF(Tableau1[[#This Row],[Noms_M]]=O$5,Tableau1[[#This Row],[Fin_M]]-Tableau1[[#This Row],[Début_M]],0)+IF(Tableau1[[#This Row],[Noms]]=O$5,Tableau1[[#This Row],[Fin]]-Tableau1[[#This Row],[Début]],0)</f>
        <v>0</v>
      </c>
      <c r="P2064" s="61">
        <f>IF(Tableau1[[#This Row],[Noms_M]]=P$5,Tableau1[[#This Row],[Fin_M]]-Tableau1[[#This Row],[Début_M]],0)+IF(Tableau1[[#This Row],[Noms]]=P$5,Tableau1[[#This Row],[Fin]]-Tableau1[[#This Row],[Début]],0)</f>
        <v>0</v>
      </c>
      <c r="Q2064" s="61">
        <f>IF(Tableau1[[#This Row],[Noms_M]]=Q$5,Tableau1[[#This Row],[Fin_M]]-Tableau1[[#This Row],[Début_M]],0)+IF(Tableau1[[#This Row],[Noms]]=Q$5,Tableau1[[#This Row],[Fin]]-Tableau1[[#This Row],[Début]],0)</f>
        <v>0</v>
      </c>
      <c r="R2064" s="61">
        <f>IF(Tableau1[[#This Row],[Noms_M]]=R$5,Tableau1[[#This Row],[Fin_M]]-Tableau1[[#This Row],[Début_M]],0)+IF(Tableau1[[#This Row],[Noms]]=R$5,Tableau1[[#This Row],[Fin]]-Tableau1[[#This Row],[Début]],0)</f>
        <v>0</v>
      </c>
      <c r="S2064" s="62">
        <f>IF(Tableau1[[#This Row],[Noms_M]]=S$5,Tableau1[[#This Row],[Fin_M]]-Tableau1[[#This Row],[Début_M]],0)+IF(Tableau1[[#This Row],[Noms]]=S$5,Tableau1[[#This Row],[Fin]]-Tableau1[[#This Row],[Début]],0)</f>
        <v>0</v>
      </c>
      <c r="U2064" s="70">
        <f>SUM(N2064:N2084)</f>
        <v>0</v>
      </c>
      <c r="V2064" s="70">
        <f t="shared" ref="V2064" si="3321">SUM(O2064:O2084)</f>
        <v>0</v>
      </c>
      <c r="W2064" s="70">
        <f t="shared" ref="W2064" si="3322">SUM(P2064:P2084)</f>
        <v>0</v>
      </c>
      <c r="X2064" s="70">
        <f t="shared" ref="X2064" si="3323">SUM(Q2064:Q2084)</f>
        <v>0</v>
      </c>
      <c r="Y2064" s="70">
        <f t="shared" ref="Y2064" si="3324">SUM(R2064:R2084)</f>
        <v>0</v>
      </c>
      <c r="Z2064" s="70">
        <f t="shared" ref="Z2064" si="3325">SUM(S2064:S2084)</f>
        <v>0</v>
      </c>
    </row>
    <row r="2065" spans="1:26" ht="18.600000000000001" thickBot="1" x14ac:dyDescent="0.35">
      <c r="A2065" s="37"/>
      <c r="B2065" s="56" t="str">
        <f t="shared" si="3295"/>
        <v>nov</v>
      </c>
      <c r="C2065" s="57">
        <f t="shared" ref="C2065" si="3326">_xlfn.ISOWEEKNUM(A2064)</f>
        <v>47</v>
      </c>
      <c r="D2065" s="34"/>
      <c r="E2065" s="10"/>
      <c r="F2065" s="2"/>
      <c r="G2065" s="11"/>
      <c r="H2065" s="15"/>
      <c r="I2065" s="2"/>
      <c r="J2065" s="59"/>
      <c r="K2065" s="18"/>
      <c r="L2065" s="3"/>
      <c r="M2065" s="17"/>
      <c r="N2065" s="61">
        <f>IF(Tableau1[[#This Row],[Noms_M]]=N$5,Tableau1[[#This Row],[Fin_M]]-Tableau1[[#This Row],[Début_M]],0)+IF(Tableau1[[#This Row],[Noms]]=N$5,Tableau1[[#This Row],[Fin]]-Tableau1[[#This Row],[Début]],0)</f>
        <v>0</v>
      </c>
      <c r="O2065" s="61">
        <f>IF(Tableau1[[#This Row],[Noms_M]]=O$5,Tableau1[[#This Row],[Fin_M]]-Tableau1[[#This Row],[Début_M]],0)+IF(Tableau1[[#This Row],[Noms]]=O$5,Tableau1[[#This Row],[Fin]]-Tableau1[[#This Row],[Début]],0)</f>
        <v>0</v>
      </c>
      <c r="P2065" s="61">
        <f>IF(Tableau1[[#This Row],[Noms_M]]=P$5,Tableau1[[#This Row],[Fin_M]]-Tableau1[[#This Row],[Début_M]],0)+IF(Tableau1[[#This Row],[Noms]]=P$5,Tableau1[[#This Row],[Fin]]-Tableau1[[#This Row],[Début]],0)</f>
        <v>0</v>
      </c>
      <c r="Q2065" s="61">
        <f>IF(Tableau1[[#This Row],[Noms_M]]=Q$5,Tableau1[[#This Row],[Fin_M]]-Tableau1[[#This Row],[Début_M]],0)+IF(Tableau1[[#This Row],[Noms]]=Q$5,Tableau1[[#This Row],[Fin]]-Tableau1[[#This Row],[Début]],0)</f>
        <v>0</v>
      </c>
      <c r="R2065" s="61">
        <f>IF(Tableau1[[#This Row],[Noms_M]]=R$5,Tableau1[[#This Row],[Fin_M]]-Tableau1[[#This Row],[Début_M]],0)+IF(Tableau1[[#This Row],[Noms]]=R$5,Tableau1[[#This Row],[Fin]]-Tableau1[[#This Row],[Début]],0)</f>
        <v>0</v>
      </c>
      <c r="S2065" s="62">
        <f>IF(Tableau1[[#This Row],[Noms_M]]=S$5,Tableau1[[#This Row],[Fin_M]]-Tableau1[[#This Row],[Début_M]],0)+IF(Tableau1[[#This Row],[Noms]]=S$5,Tableau1[[#This Row],[Fin]]-Tableau1[[#This Row],[Début]],0)</f>
        <v>0</v>
      </c>
      <c r="U2065" s="17"/>
      <c r="V2065" s="17"/>
      <c r="W2065" s="17"/>
      <c r="X2065" s="17"/>
      <c r="Y2065" s="17"/>
      <c r="Z2065" s="17"/>
    </row>
    <row r="2066" spans="1:26" ht="18.600000000000001" thickBot="1" x14ac:dyDescent="0.35">
      <c r="A2066" s="38"/>
      <c r="B2066" s="56" t="str">
        <f t="shared" si="3205"/>
        <v>nov</v>
      </c>
      <c r="C2066" s="57">
        <f t="shared" ref="C2066" si="3327">_xlfn.ISOWEEKNUM(A2064)</f>
        <v>47</v>
      </c>
      <c r="D2066" s="35"/>
      <c r="E2066" s="22"/>
      <c r="F2066" s="12"/>
      <c r="G2066" s="13"/>
      <c r="H2066" s="24"/>
      <c r="I2066" s="12"/>
      <c r="J2066" s="60"/>
      <c r="K2066" s="18"/>
      <c r="L2066" s="4"/>
      <c r="M2066" s="17"/>
      <c r="N2066" s="61">
        <f>IF(Tableau1[[#This Row],[Noms_M]]=N$5,Tableau1[[#This Row],[Fin_M]]-Tableau1[[#This Row],[Début_M]],0)+IF(Tableau1[[#This Row],[Noms]]=N$5,Tableau1[[#This Row],[Fin]]-Tableau1[[#This Row],[Début]],0)</f>
        <v>0</v>
      </c>
      <c r="O2066" s="61">
        <f>IF(Tableau1[[#This Row],[Noms_M]]=O$5,Tableau1[[#This Row],[Fin_M]]-Tableau1[[#This Row],[Début_M]],0)+IF(Tableau1[[#This Row],[Noms]]=O$5,Tableau1[[#This Row],[Fin]]-Tableau1[[#This Row],[Début]],0)</f>
        <v>0</v>
      </c>
      <c r="P2066" s="61">
        <f>IF(Tableau1[[#This Row],[Noms_M]]=P$5,Tableau1[[#This Row],[Fin_M]]-Tableau1[[#This Row],[Début_M]],0)+IF(Tableau1[[#This Row],[Noms]]=P$5,Tableau1[[#This Row],[Fin]]-Tableau1[[#This Row],[Début]],0)</f>
        <v>0</v>
      </c>
      <c r="Q2066" s="61">
        <f>IF(Tableau1[[#This Row],[Noms_M]]=Q$5,Tableau1[[#This Row],[Fin_M]]-Tableau1[[#This Row],[Début_M]],0)+IF(Tableau1[[#This Row],[Noms]]=Q$5,Tableau1[[#This Row],[Fin]]-Tableau1[[#This Row],[Début]],0)</f>
        <v>0</v>
      </c>
      <c r="R2066" s="61">
        <f>IF(Tableau1[[#This Row],[Noms_M]]=R$5,Tableau1[[#This Row],[Fin_M]]-Tableau1[[#This Row],[Début_M]],0)+IF(Tableau1[[#This Row],[Noms]]=R$5,Tableau1[[#This Row],[Fin]]-Tableau1[[#This Row],[Début]],0)</f>
        <v>0</v>
      </c>
      <c r="S2066" s="62">
        <f>IF(Tableau1[[#This Row],[Noms_M]]=S$5,Tableau1[[#This Row],[Fin_M]]-Tableau1[[#This Row],[Début_M]],0)+IF(Tableau1[[#This Row],[Noms]]=S$5,Tableau1[[#This Row],[Fin]]-Tableau1[[#This Row],[Début]],0)</f>
        <v>0</v>
      </c>
      <c r="U2066" s="17"/>
      <c r="V2066" s="17"/>
      <c r="W2066" s="17"/>
      <c r="X2066" s="17"/>
      <c r="Y2066" s="17"/>
      <c r="Z2066" s="17"/>
    </row>
    <row r="2067" spans="1:26" ht="18.600000000000001" thickBot="1" x14ac:dyDescent="0.35">
      <c r="A2067" s="36">
        <f t="shared" ref="A2067" si="3328">A2064+1</f>
        <v>46343</v>
      </c>
      <c r="B2067" s="55" t="str">
        <f t="shared" ref="B2067:B2130" si="3329">TEXT(A2067,"mmm")</f>
        <v>nov</v>
      </c>
      <c r="C2067" s="57">
        <f t="shared" ref="C2067" si="3330">_xlfn.ISOWEEKNUM(A2067)</f>
        <v>47</v>
      </c>
      <c r="D2067" s="33">
        <f t="shared" ref="D2067" si="3331">A2067</f>
        <v>46343</v>
      </c>
      <c r="E2067" s="8"/>
      <c r="F2067" s="1"/>
      <c r="G2067" s="9"/>
      <c r="H2067" s="14"/>
      <c r="I2067" s="1"/>
      <c r="J2067" s="58"/>
      <c r="K2067" s="18"/>
      <c r="L2067" s="7"/>
      <c r="M2067" s="17"/>
      <c r="N2067" s="61">
        <f>IF(Tableau1[[#This Row],[Noms_M]]=N$5,Tableau1[[#This Row],[Fin_M]]-Tableau1[[#This Row],[Début_M]],0)+IF(Tableau1[[#This Row],[Noms]]=N$5,Tableau1[[#This Row],[Fin]]-Tableau1[[#This Row],[Début]],0)</f>
        <v>0</v>
      </c>
      <c r="O2067" s="61">
        <f>IF(Tableau1[[#This Row],[Noms_M]]=O$5,Tableau1[[#This Row],[Fin_M]]-Tableau1[[#This Row],[Début_M]],0)+IF(Tableau1[[#This Row],[Noms]]=O$5,Tableau1[[#This Row],[Fin]]-Tableau1[[#This Row],[Début]],0)</f>
        <v>0</v>
      </c>
      <c r="P2067" s="61">
        <f>IF(Tableau1[[#This Row],[Noms_M]]=P$5,Tableau1[[#This Row],[Fin_M]]-Tableau1[[#This Row],[Début_M]],0)+IF(Tableau1[[#This Row],[Noms]]=P$5,Tableau1[[#This Row],[Fin]]-Tableau1[[#This Row],[Début]],0)</f>
        <v>0</v>
      </c>
      <c r="Q2067" s="61">
        <f>IF(Tableau1[[#This Row],[Noms_M]]=Q$5,Tableau1[[#This Row],[Fin_M]]-Tableau1[[#This Row],[Début_M]],0)+IF(Tableau1[[#This Row],[Noms]]=Q$5,Tableau1[[#This Row],[Fin]]-Tableau1[[#This Row],[Début]],0)</f>
        <v>0</v>
      </c>
      <c r="R2067" s="61">
        <f>IF(Tableau1[[#This Row],[Noms_M]]=R$5,Tableau1[[#This Row],[Fin_M]]-Tableau1[[#This Row],[Début_M]],0)+IF(Tableau1[[#This Row],[Noms]]=R$5,Tableau1[[#This Row],[Fin]]-Tableau1[[#This Row],[Début]],0)</f>
        <v>0</v>
      </c>
      <c r="S2067" s="62">
        <f>IF(Tableau1[[#This Row],[Noms_M]]=S$5,Tableau1[[#This Row],[Fin_M]]-Tableau1[[#This Row],[Début_M]],0)+IF(Tableau1[[#This Row],[Noms]]=S$5,Tableau1[[#This Row],[Fin]]-Tableau1[[#This Row],[Début]],0)</f>
        <v>0</v>
      </c>
      <c r="U2067" s="17"/>
      <c r="V2067" s="17"/>
      <c r="W2067" s="17"/>
      <c r="X2067" s="17"/>
      <c r="Y2067" s="17"/>
      <c r="Z2067" s="17"/>
    </row>
    <row r="2068" spans="1:26" ht="18.600000000000001" thickBot="1" x14ac:dyDescent="0.35">
      <c r="A2068" s="37"/>
      <c r="B2068" s="56" t="str">
        <f t="shared" si="3295"/>
        <v>nov</v>
      </c>
      <c r="C2068" s="57">
        <f t="shared" ref="C2068" si="3332">_xlfn.ISOWEEKNUM(A2067)</f>
        <v>47</v>
      </c>
      <c r="D2068" s="34"/>
      <c r="E2068" s="10"/>
      <c r="F2068" s="2"/>
      <c r="G2068" s="11"/>
      <c r="H2068" s="15"/>
      <c r="I2068" s="2"/>
      <c r="J2068" s="59"/>
      <c r="K2068" s="18"/>
      <c r="L2068" s="3"/>
      <c r="M2068" s="17"/>
      <c r="N2068" s="61">
        <f>IF(Tableau1[[#This Row],[Noms_M]]=N$5,Tableau1[[#This Row],[Fin_M]]-Tableau1[[#This Row],[Début_M]],0)+IF(Tableau1[[#This Row],[Noms]]=N$5,Tableau1[[#This Row],[Fin]]-Tableau1[[#This Row],[Début]],0)</f>
        <v>0</v>
      </c>
      <c r="O2068" s="61">
        <f>IF(Tableau1[[#This Row],[Noms_M]]=O$5,Tableau1[[#This Row],[Fin_M]]-Tableau1[[#This Row],[Début_M]],0)+IF(Tableau1[[#This Row],[Noms]]=O$5,Tableau1[[#This Row],[Fin]]-Tableau1[[#This Row],[Début]],0)</f>
        <v>0</v>
      </c>
      <c r="P2068" s="61">
        <f>IF(Tableau1[[#This Row],[Noms_M]]=P$5,Tableau1[[#This Row],[Fin_M]]-Tableau1[[#This Row],[Début_M]],0)+IF(Tableau1[[#This Row],[Noms]]=P$5,Tableau1[[#This Row],[Fin]]-Tableau1[[#This Row],[Début]],0)</f>
        <v>0</v>
      </c>
      <c r="Q2068" s="61">
        <f>IF(Tableau1[[#This Row],[Noms_M]]=Q$5,Tableau1[[#This Row],[Fin_M]]-Tableau1[[#This Row],[Début_M]],0)+IF(Tableau1[[#This Row],[Noms]]=Q$5,Tableau1[[#This Row],[Fin]]-Tableau1[[#This Row],[Début]],0)</f>
        <v>0</v>
      </c>
      <c r="R2068" s="61">
        <f>IF(Tableau1[[#This Row],[Noms_M]]=R$5,Tableau1[[#This Row],[Fin_M]]-Tableau1[[#This Row],[Début_M]],0)+IF(Tableau1[[#This Row],[Noms]]=R$5,Tableau1[[#This Row],[Fin]]-Tableau1[[#This Row],[Début]],0)</f>
        <v>0</v>
      </c>
      <c r="S2068" s="62">
        <f>IF(Tableau1[[#This Row],[Noms_M]]=S$5,Tableau1[[#This Row],[Fin_M]]-Tableau1[[#This Row],[Début_M]],0)+IF(Tableau1[[#This Row],[Noms]]=S$5,Tableau1[[#This Row],[Fin]]-Tableau1[[#This Row],[Début]],0)</f>
        <v>0</v>
      </c>
      <c r="U2068" s="17"/>
      <c r="V2068" s="17"/>
      <c r="W2068" s="17"/>
      <c r="X2068" s="17"/>
      <c r="Y2068" s="17"/>
      <c r="Z2068" s="17"/>
    </row>
    <row r="2069" spans="1:26" ht="18.600000000000001" thickBot="1" x14ac:dyDescent="0.35">
      <c r="A2069" s="38"/>
      <c r="B2069" s="56" t="str">
        <f t="shared" ref="B2069:B2132" si="3333">TEXT(A2067,"mmm")</f>
        <v>nov</v>
      </c>
      <c r="C2069" s="57">
        <f t="shared" ref="C2069" si="3334">_xlfn.ISOWEEKNUM(A2067)</f>
        <v>47</v>
      </c>
      <c r="D2069" s="35"/>
      <c r="E2069" s="22"/>
      <c r="F2069" s="12"/>
      <c r="G2069" s="13"/>
      <c r="H2069" s="24"/>
      <c r="I2069" s="12"/>
      <c r="J2069" s="60"/>
      <c r="K2069" s="18"/>
      <c r="L2069" s="4"/>
      <c r="M2069" s="17"/>
      <c r="N2069" s="61">
        <f>IF(Tableau1[[#This Row],[Noms_M]]=N$5,Tableau1[[#This Row],[Fin_M]]-Tableau1[[#This Row],[Début_M]],0)+IF(Tableau1[[#This Row],[Noms]]=N$5,Tableau1[[#This Row],[Fin]]-Tableau1[[#This Row],[Début]],0)</f>
        <v>0</v>
      </c>
      <c r="O2069" s="61">
        <f>IF(Tableau1[[#This Row],[Noms_M]]=O$5,Tableau1[[#This Row],[Fin_M]]-Tableau1[[#This Row],[Début_M]],0)+IF(Tableau1[[#This Row],[Noms]]=O$5,Tableau1[[#This Row],[Fin]]-Tableau1[[#This Row],[Début]],0)</f>
        <v>0</v>
      </c>
      <c r="P2069" s="61">
        <f>IF(Tableau1[[#This Row],[Noms_M]]=P$5,Tableau1[[#This Row],[Fin_M]]-Tableau1[[#This Row],[Début_M]],0)+IF(Tableau1[[#This Row],[Noms]]=P$5,Tableau1[[#This Row],[Fin]]-Tableau1[[#This Row],[Début]],0)</f>
        <v>0</v>
      </c>
      <c r="Q2069" s="61">
        <f>IF(Tableau1[[#This Row],[Noms_M]]=Q$5,Tableau1[[#This Row],[Fin_M]]-Tableau1[[#This Row],[Début_M]],0)+IF(Tableau1[[#This Row],[Noms]]=Q$5,Tableau1[[#This Row],[Fin]]-Tableau1[[#This Row],[Début]],0)</f>
        <v>0</v>
      </c>
      <c r="R2069" s="61">
        <f>IF(Tableau1[[#This Row],[Noms_M]]=R$5,Tableau1[[#This Row],[Fin_M]]-Tableau1[[#This Row],[Début_M]],0)+IF(Tableau1[[#This Row],[Noms]]=R$5,Tableau1[[#This Row],[Fin]]-Tableau1[[#This Row],[Début]],0)</f>
        <v>0</v>
      </c>
      <c r="S2069" s="62">
        <f>IF(Tableau1[[#This Row],[Noms_M]]=S$5,Tableau1[[#This Row],[Fin_M]]-Tableau1[[#This Row],[Début_M]],0)+IF(Tableau1[[#This Row],[Noms]]=S$5,Tableau1[[#This Row],[Fin]]-Tableau1[[#This Row],[Début]],0)</f>
        <v>0</v>
      </c>
      <c r="U2069" s="17"/>
      <c r="V2069" s="17"/>
      <c r="W2069" s="17"/>
      <c r="X2069" s="17"/>
      <c r="Y2069" s="17"/>
      <c r="Z2069" s="17"/>
    </row>
    <row r="2070" spans="1:26" ht="18.600000000000001" thickBot="1" x14ac:dyDescent="0.35">
      <c r="A2070" s="36">
        <f t="shared" ref="A2070" si="3335">A2067+1</f>
        <v>46344</v>
      </c>
      <c r="B2070" s="55" t="str">
        <f t="shared" si="3329"/>
        <v>nov</v>
      </c>
      <c r="C2070" s="57">
        <f t="shared" ref="C2070" si="3336">_xlfn.ISOWEEKNUM(A2070)</f>
        <v>47</v>
      </c>
      <c r="D2070" s="33">
        <f t="shared" ref="D2070" si="3337">A2070</f>
        <v>46344</v>
      </c>
      <c r="E2070" s="8"/>
      <c r="F2070" s="1"/>
      <c r="G2070" s="9"/>
      <c r="H2070" s="14"/>
      <c r="I2070" s="1"/>
      <c r="J2070" s="58"/>
      <c r="K2070" s="18"/>
      <c r="L2070" s="7"/>
      <c r="M2070" s="17"/>
      <c r="N2070" s="61">
        <f>IF(Tableau1[[#This Row],[Noms_M]]=N$5,Tableau1[[#This Row],[Fin_M]]-Tableau1[[#This Row],[Début_M]],0)+IF(Tableau1[[#This Row],[Noms]]=N$5,Tableau1[[#This Row],[Fin]]-Tableau1[[#This Row],[Début]],0)</f>
        <v>0</v>
      </c>
      <c r="O2070" s="61">
        <f>IF(Tableau1[[#This Row],[Noms_M]]=O$5,Tableau1[[#This Row],[Fin_M]]-Tableau1[[#This Row],[Début_M]],0)+IF(Tableau1[[#This Row],[Noms]]=O$5,Tableau1[[#This Row],[Fin]]-Tableau1[[#This Row],[Début]],0)</f>
        <v>0</v>
      </c>
      <c r="P2070" s="61">
        <f>IF(Tableau1[[#This Row],[Noms_M]]=P$5,Tableau1[[#This Row],[Fin_M]]-Tableau1[[#This Row],[Début_M]],0)+IF(Tableau1[[#This Row],[Noms]]=P$5,Tableau1[[#This Row],[Fin]]-Tableau1[[#This Row],[Début]],0)</f>
        <v>0</v>
      </c>
      <c r="Q2070" s="61">
        <f>IF(Tableau1[[#This Row],[Noms_M]]=Q$5,Tableau1[[#This Row],[Fin_M]]-Tableau1[[#This Row],[Début_M]],0)+IF(Tableau1[[#This Row],[Noms]]=Q$5,Tableau1[[#This Row],[Fin]]-Tableau1[[#This Row],[Début]],0)</f>
        <v>0</v>
      </c>
      <c r="R2070" s="61">
        <f>IF(Tableau1[[#This Row],[Noms_M]]=R$5,Tableau1[[#This Row],[Fin_M]]-Tableau1[[#This Row],[Début_M]],0)+IF(Tableau1[[#This Row],[Noms]]=R$5,Tableau1[[#This Row],[Fin]]-Tableau1[[#This Row],[Début]],0)</f>
        <v>0</v>
      </c>
      <c r="S2070" s="62">
        <f>IF(Tableau1[[#This Row],[Noms_M]]=S$5,Tableau1[[#This Row],[Fin_M]]-Tableau1[[#This Row],[Début_M]],0)+IF(Tableau1[[#This Row],[Noms]]=S$5,Tableau1[[#This Row],[Fin]]-Tableau1[[#This Row],[Début]],0)</f>
        <v>0</v>
      </c>
      <c r="U2070" s="17"/>
      <c r="V2070" s="17"/>
      <c r="W2070" s="17"/>
      <c r="X2070" s="17"/>
      <c r="Y2070" s="17"/>
      <c r="Z2070" s="17"/>
    </row>
    <row r="2071" spans="1:26" ht="18.600000000000001" thickBot="1" x14ac:dyDescent="0.35">
      <c r="A2071" s="37"/>
      <c r="B2071" s="56" t="str">
        <f t="shared" si="3295"/>
        <v>nov</v>
      </c>
      <c r="C2071" s="57">
        <f t="shared" ref="C2071" si="3338">_xlfn.ISOWEEKNUM(A2070)</f>
        <v>47</v>
      </c>
      <c r="D2071" s="34"/>
      <c r="E2071" s="10"/>
      <c r="F2071" s="2"/>
      <c r="G2071" s="11"/>
      <c r="H2071" s="15"/>
      <c r="I2071" s="2"/>
      <c r="J2071" s="59"/>
      <c r="K2071" s="18"/>
      <c r="L2071" s="3"/>
      <c r="M2071" s="17"/>
      <c r="N2071" s="61">
        <f>IF(Tableau1[[#This Row],[Noms_M]]=N$5,Tableau1[[#This Row],[Fin_M]]-Tableau1[[#This Row],[Début_M]],0)+IF(Tableau1[[#This Row],[Noms]]=N$5,Tableau1[[#This Row],[Fin]]-Tableau1[[#This Row],[Début]],0)</f>
        <v>0</v>
      </c>
      <c r="O2071" s="61">
        <f>IF(Tableau1[[#This Row],[Noms_M]]=O$5,Tableau1[[#This Row],[Fin_M]]-Tableau1[[#This Row],[Début_M]],0)+IF(Tableau1[[#This Row],[Noms]]=O$5,Tableau1[[#This Row],[Fin]]-Tableau1[[#This Row],[Début]],0)</f>
        <v>0</v>
      </c>
      <c r="P2071" s="61">
        <f>IF(Tableau1[[#This Row],[Noms_M]]=P$5,Tableau1[[#This Row],[Fin_M]]-Tableau1[[#This Row],[Début_M]],0)+IF(Tableau1[[#This Row],[Noms]]=P$5,Tableau1[[#This Row],[Fin]]-Tableau1[[#This Row],[Début]],0)</f>
        <v>0</v>
      </c>
      <c r="Q2071" s="61">
        <f>IF(Tableau1[[#This Row],[Noms_M]]=Q$5,Tableau1[[#This Row],[Fin_M]]-Tableau1[[#This Row],[Début_M]],0)+IF(Tableau1[[#This Row],[Noms]]=Q$5,Tableau1[[#This Row],[Fin]]-Tableau1[[#This Row],[Début]],0)</f>
        <v>0</v>
      </c>
      <c r="R2071" s="61">
        <f>IF(Tableau1[[#This Row],[Noms_M]]=R$5,Tableau1[[#This Row],[Fin_M]]-Tableau1[[#This Row],[Début_M]],0)+IF(Tableau1[[#This Row],[Noms]]=R$5,Tableau1[[#This Row],[Fin]]-Tableau1[[#This Row],[Début]],0)</f>
        <v>0</v>
      </c>
      <c r="S2071" s="62">
        <f>IF(Tableau1[[#This Row],[Noms_M]]=S$5,Tableau1[[#This Row],[Fin_M]]-Tableau1[[#This Row],[Début_M]],0)+IF(Tableau1[[#This Row],[Noms]]=S$5,Tableau1[[#This Row],[Fin]]-Tableau1[[#This Row],[Début]],0)</f>
        <v>0</v>
      </c>
      <c r="U2071" s="17"/>
      <c r="V2071" s="17"/>
      <c r="W2071" s="17"/>
      <c r="X2071" s="17"/>
      <c r="Y2071" s="17"/>
      <c r="Z2071" s="17"/>
    </row>
    <row r="2072" spans="1:26" ht="18.600000000000001" thickBot="1" x14ac:dyDescent="0.35">
      <c r="A2072" s="38"/>
      <c r="B2072" s="56" t="str">
        <f t="shared" si="3333"/>
        <v>nov</v>
      </c>
      <c r="C2072" s="57">
        <f t="shared" ref="C2072" si="3339">_xlfn.ISOWEEKNUM(A2070)</f>
        <v>47</v>
      </c>
      <c r="D2072" s="35"/>
      <c r="E2072" s="22"/>
      <c r="F2072" s="12"/>
      <c r="G2072" s="13"/>
      <c r="H2072" s="24"/>
      <c r="I2072" s="12"/>
      <c r="J2072" s="60"/>
      <c r="K2072" s="18"/>
      <c r="L2072" s="4"/>
      <c r="M2072" s="17"/>
      <c r="N2072" s="61">
        <f>IF(Tableau1[[#This Row],[Noms_M]]=N$5,Tableau1[[#This Row],[Fin_M]]-Tableau1[[#This Row],[Début_M]],0)+IF(Tableau1[[#This Row],[Noms]]=N$5,Tableau1[[#This Row],[Fin]]-Tableau1[[#This Row],[Début]],0)</f>
        <v>0</v>
      </c>
      <c r="O2072" s="61">
        <f>IF(Tableau1[[#This Row],[Noms_M]]=O$5,Tableau1[[#This Row],[Fin_M]]-Tableau1[[#This Row],[Début_M]],0)+IF(Tableau1[[#This Row],[Noms]]=O$5,Tableau1[[#This Row],[Fin]]-Tableau1[[#This Row],[Début]],0)</f>
        <v>0</v>
      </c>
      <c r="P2072" s="61">
        <f>IF(Tableau1[[#This Row],[Noms_M]]=P$5,Tableau1[[#This Row],[Fin_M]]-Tableau1[[#This Row],[Début_M]],0)+IF(Tableau1[[#This Row],[Noms]]=P$5,Tableau1[[#This Row],[Fin]]-Tableau1[[#This Row],[Début]],0)</f>
        <v>0</v>
      </c>
      <c r="Q2072" s="61">
        <f>IF(Tableau1[[#This Row],[Noms_M]]=Q$5,Tableau1[[#This Row],[Fin_M]]-Tableau1[[#This Row],[Début_M]],0)+IF(Tableau1[[#This Row],[Noms]]=Q$5,Tableau1[[#This Row],[Fin]]-Tableau1[[#This Row],[Début]],0)</f>
        <v>0</v>
      </c>
      <c r="R2072" s="61">
        <f>IF(Tableau1[[#This Row],[Noms_M]]=R$5,Tableau1[[#This Row],[Fin_M]]-Tableau1[[#This Row],[Début_M]],0)+IF(Tableau1[[#This Row],[Noms]]=R$5,Tableau1[[#This Row],[Fin]]-Tableau1[[#This Row],[Début]],0)</f>
        <v>0</v>
      </c>
      <c r="S2072" s="62">
        <f>IF(Tableau1[[#This Row],[Noms_M]]=S$5,Tableau1[[#This Row],[Fin_M]]-Tableau1[[#This Row],[Début_M]],0)+IF(Tableau1[[#This Row],[Noms]]=S$5,Tableau1[[#This Row],[Fin]]-Tableau1[[#This Row],[Début]],0)</f>
        <v>0</v>
      </c>
      <c r="U2072" s="17"/>
      <c r="V2072" s="17"/>
      <c r="W2072" s="17"/>
      <c r="X2072" s="17"/>
      <c r="Y2072" s="17"/>
      <c r="Z2072" s="17"/>
    </row>
    <row r="2073" spans="1:26" ht="18.600000000000001" thickBot="1" x14ac:dyDescent="0.35">
      <c r="A2073" s="36">
        <f t="shared" ref="A2073" si="3340">A2070+1</f>
        <v>46345</v>
      </c>
      <c r="B2073" s="55" t="str">
        <f t="shared" si="3329"/>
        <v>nov</v>
      </c>
      <c r="C2073" s="57">
        <f t="shared" ref="C2073" si="3341">_xlfn.ISOWEEKNUM(A2073)</f>
        <v>47</v>
      </c>
      <c r="D2073" s="33">
        <f t="shared" ref="D2073" si="3342">A2073</f>
        <v>46345</v>
      </c>
      <c r="E2073" s="8"/>
      <c r="F2073" s="1"/>
      <c r="G2073" s="9"/>
      <c r="H2073" s="14"/>
      <c r="I2073" s="1"/>
      <c r="J2073" s="58"/>
      <c r="K2073" s="18"/>
      <c r="L2073" s="7"/>
      <c r="M2073" s="17"/>
      <c r="N2073" s="61">
        <f>IF(Tableau1[[#This Row],[Noms_M]]=N$5,Tableau1[[#This Row],[Fin_M]]-Tableau1[[#This Row],[Début_M]],0)+IF(Tableau1[[#This Row],[Noms]]=N$5,Tableau1[[#This Row],[Fin]]-Tableau1[[#This Row],[Début]],0)</f>
        <v>0</v>
      </c>
      <c r="O2073" s="61">
        <f>IF(Tableau1[[#This Row],[Noms_M]]=O$5,Tableau1[[#This Row],[Fin_M]]-Tableau1[[#This Row],[Début_M]],0)+IF(Tableau1[[#This Row],[Noms]]=O$5,Tableau1[[#This Row],[Fin]]-Tableau1[[#This Row],[Début]],0)</f>
        <v>0</v>
      </c>
      <c r="P2073" s="61">
        <f>IF(Tableau1[[#This Row],[Noms_M]]=P$5,Tableau1[[#This Row],[Fin_M]]-Tableau1[[#This Row],[Début_M]],0)+IF(Tableau1[[#This Row],[Noms]]=P$5,Tableau1[[#This Row],[Fin]]-Tableau1[[#This Row],[Début]],0)</f>
        <v>0</v>
      </c>
      <c r="Q2073" s="61">
        <f>IF(Tableau1[[#This Row],[Noms_M]]=Q$5,Tableau1[[#This Row],[Fin_M]]-Tableau1[[#This Row],[Début_M]],0)+IF(Tableau1[[#This Row],[Noms]]=Q$5,Tableau1[[#This Row],[Fin]]-Tableau1[[#This Row],[Début]],0)</f>
        <v>0</v>
      </c>
      <c r="R2073" s="61">
        <f>IF(Tableau1[[#This Row],[Noms_M]]=R$5,Tableau1[[#This Row],[Fin_M]]-Tableau1[[#This Row],[Début_M]],0)+IF(Tableau1[[#This Row],[Noms]]=R$5,Tableau1[[#This Row],[Fin]]-Tableau1[[#This Row],[Début]],0)</f>
        <v>0</v>
      </c>
      <c r="S2073" s="62">
        <f>IF(Tableau1[[#This Row],[Noms_M]]=S$5,Tableau1[[#This Row],[Fin_M]]-Tableau1[[#This Row],[Début_M]],0)+IF(Tableau1[[#This Row],[Noms]]=S$5,Tableau1[[#This Row],[Fin]]-Tableau1[[#This Row],[Début]],0)</f>
        <v>0</v>
      </c>
      <c r="U2073" s="17"/>
      <c r="V2073" s="17"/>
      <c r="W2073" s="17"/>
      <c r="X2073" s="17"/>
      <c r="Y2073" s="17"/>
      <c r="Z2073" s="17"/>
    </row>
    <row r="2074" spans="1:26" ht="18.600000000000001" thickBot="1" x14ac:dyDescent="0.35">
      <c r="A2074" s="37"/>
      <c r="B2074" s="56" t="str">
        <f t="shared" si="3295"/>
        <v>nov</v>
      </c>
      <c r="C2074" s="57">
        <f t="shared" ref="C2074" si="3343">_xlfn.ISOWEEKNUM(A2073)</f>
        <v>47</v>
      </c>
      <c r="D2074" s="34"/>
      <c r="E2074" s="10"/>
      <c r="F2074" s="2"/>
      <c r="G2074" s="11"/>
      <c r="H2074" s="15"/>
      <c r="I2074" s="2"/>
      <c r="J2074" s="59"/>
      <c r="K2074" s="18"/>
      <c r="L2074" s="3"/>
      <c r="M2074" s="17"/>
      <c r="N2074" s="61">
        <f>IF(Tableau1[[#This Row],[Noms_M]]=N$5,Tableau1[[#This Row],[Fin_M]]-Tableau1[[#This Row],[Début_M]],0)+IF(Tableau1[[#This Row],[Noms]]=N$5,Tableau1[[#This Row],[Fin]]-Tableau1[[#This Row],[Début]],0)</f>
        <v>0</v>
      </c>
      <c r="O2074" s="61">
        <f>IF(Tableau1[[#This Row],[Noms_M]]=O$5,Tableau1[[#This Row],[Fin_M]]-Tableau1[[#This Row],[Début_M]],0)+IF(Tableau1[[#This Row],[Noms]]=O$5,Tableau1[[#This Row],[Fin]]-Tableau1[[#This Row],[Début]],0)</f>
        <v>0</v>
      </c>
      <c r="P2074" s="61">
        <f>IF(Tableau1[[#This Row],[Noms_M]]=P$5,Tableau1[[#This Row],[Fin_M]]-Tableau1[[#This Row],[Début_M]],0)+IF(Tableau1[[#This Row],[Noms]]=P$5,Tableau1[[#This Row],[Fin]]-Tableau1[[#This Row],[Début]],0)</f>
        <v>0</v>
      </c>
      <c r="Q2074" s="61">
        <f>IF(Tableau1[[#This Row],[Noms_M]]=Q$5,Tableau1[[#This Row],[Fin_M]]-Tableau1[[#This Row],[Début_M]],0)+IF(Tableau1[[#This Row],[Noms]]=Q$5,Tableau1[[#This Row],[Fin]]-Tableau1[[#This Row],[Début]],0)</f>
        <v>0</v>
      </c>
      <c r="R2074" s="61">
        <f>IF(Tableau1[[#This Row],[Noms_M]]=R$5,Tableau1[[#This Row],[Fin_M]]-Tableau1[[#This Row],[Début_M]],0)+IF(Tableau1[[#This Row],[Noms]]=R$5,Tableau1[[#This Row],[Fin]]-Tableau1[[#This Row],[Début]],0)</f>
        <v>0</v>
      </c>
      <c r="S2074" s="62">
        <f>IF(Tableau1[[#This Row],[Noms_M]]=S$5,Tableau1[[#This Row],[Fin_M]]-Tableau1[[#This Row],[Début_M]],0)+IF(Tableau1[[#This Row],[Noms]]=S$5,Tableau1[[#This Row],[Fin]]-Tableau1[[#This Row],[Début]],0)</f>
        <v>0</v>
      </c>
      <c r="U2074" s="17"/>
      <c r="V2074" s="17"/>
      <c r="W2074" s="17"/>
      <c r="X2074" s="17"/>
      <c r="Y2074" s="17"/>
      <c r="Z2074" s="17"/>
    </row>
    <row r="2075" spans="1:26" ht="18.600000000000001" thickBot="1" x14ac:dyDescent="0.35">
      <c r="A2075" s="38"/>
      <c r="B2075" s="56" t="str">
        <f t="shared" si="3333"/>
        <v>nov</v>
      </c>
      <c r="C2075" s="57">
        <f t="shared" ref="C2075" si="3344">_xlfn.ISOWEEKNUM(A2073)</f>
        <v>47</v>
      </c>
      <c r="D2075" s="35"/>
      <c r="E2075" s="22"/>
      <c r="F2075" s="12"/>
      <c r="G2075" s="13"/>
      <c r="H2075" s="24"/>
      <c r="I2075" s="12"/>
      <c r="J2075" s="60"/>
      <c r="K2075" s="18"/>
      <c r="L2075" s="4"/>
      <c r="M2075" s="17"/>
      <c r="N2075" s="61">
        <f>IF(Tableau1[[#This Row],[Noms_M]]=N$5,Tableau1[[#This Row],[Fin_M]]-Tableau1[[#This Row],[Début_M]],0)+IF(Tableau1[[#This Row],[Noms]]=N$5,Tableau1[[#This Row],[Fin]]-Tableau1[[#This Row],[Début]],0)</f>
        <v>0</v>
      </c>
      <c r="O2075" s="61">
        <f>IF(Tableau1[[#This Row],[Noms_M]]=O$5,Tableau1[[#This Row],[Fin_M]]-Tableau1[[#This Row],[Début_M]],0)+IF(Tableau1[[#This Row],[Noms]]=O$5,Tableau1[[#This Row],[Fin]]-Tableau1[[#This Row],[Début]],0)</f>
        <v>0</v>
      </c>
      <c r="P2075" s="61">
        <f>IF(Tableau1[[#This Row],[Noms_M]]=P$5,Tableau1[[#This Row],[Fin_M]]-Tableau1[[#This Row],[Début_M]],0)+IF(Tableau1[[#This Row],[Noms]]=P$5,Tableau1[[#This Row],[Fin]]-Tableau1[[#This Row],[Début]],0)</f>
        <v>0</v>
      </c>
      <c r="Q2075" s="61">
        <f>IF(Tableau1[[#This Row],[Noms_M]]=Q$5,Tableau1[[#This Row],[Fin_M]]-Tableau1[[#This Row],[Début_M]],0)+IF(Tableau1[[#This Row],[Noms]]=Q$5,Tableau1[[#This Row],[Fin]]-Tableau1[[#This Row],[Début]],0)</f>
        <v>0</v>
      </c>
      <c r="R2075" s="61">
        <f>IF(Tableau1[[#This Row],[Noms_M]]=R$5,Tableau1[[#This Row],[Fin_M]]-Tableau1[[#This Row],[Début_M]],0)+IF(Tableau1[[#This Row],[Noms]]=R$5,Tableau1[[#This Row],[Fin]]-Tableau1[[#This Row],[Début]],0)</f>
        <v>0</v>
      </c>
      <c r="S2075" s="62">
        <f>IF(Tableau1[[#This Row],[Noms_M]]=S$5,Tableau1[[#This Row],[Fin_M]]-Tableau1[[#This Row],[Début_M]],0)+IF(Tableau1[[#This Row],[Noms]]=S$5,Tableau1[[#This Row],[Fin]]-Tableau1[[#This Row],[Début]],0)</f>
        <v>0</v>
      </c>
      <c r="U2075" s="17"/>
      <c r="V2075" s="17"/>
      <c r="W2075" s="17"/>
      <c r="X2075" s="17"/>
      <c r="Y2075" s="17"/>
      <c r="Z2075" s="17"/>
    </row>
    <row r="2076" spans="1:26" ht="18.600000000000001" thickBot="1" x14ac:dyDescent="0.35">
      <c r="A2076" s="36">
        <f t="shared" ref="A2076" si="3345">A2073+1</f>
        <v>46346</v>
      </c>
      <c r="B2076" s="55" t="str">
        <f t="shared" si="3329"/>
        <v>nov</v>
      </c>
      <c r="C2076" s="57">
        <f t="shared" ref="C2076" si="3346">_xlfn.ISOWEEKNUM(A2076)</f>
        <v>47</v>
      </c>
      <c r="D2076" s="33">
        <f t="shared" ref="D2076" si="3347">A2076</f>
        <v>46346</v>
      </c>
      <c r="E2076" s="8"/>
      <c r="F2076" s="1"/>
      <c r="G2076" s="9"/>
      <c r="H2076" s="14"/>
      <c r="I2076" s="1"/>
      <c r="J2076" s="58"/>
      <c r="K2076" s="18"/>
      <c r="L2076" s="7"/>
      <c r="M2076" s="17"/>
      <c r="N2076" s="61">
        <f>IF(Tableau1[[#This Row],[Noms_M]]=N$5,Tableau1[[#This Row],[Fin_M]]-Tableau1[[#This Row],[Début_M]],0)+IF(Tableau1[[#This Row],[Noms]]=N$5,Tableau1[[#This Row],[Fin]]-Tableau1[[#This Row],[Début]],0)</f>
        <v>0</v>
      </c>
      <c r="O2076" s="61">
        <f>IF(Tableau1[[#This Row],[Noms_M]]=O$5,Tableau1[[#This Row],[Fin_M]]-Tableau1[[#This Row],[Début_M]],0)+IF(Tableau1[[#This Row],[Noms]]=O$5,Tableau1[[#This Row],[Fin]]-Tableau1[[#This Row],[Début]],0)</f>
        <v>0</v>
      </c>
      <c r="P2076" s="61">
        <f>IF(Tableau1[[#This Row],[Noms_M]]=P$5,Tableau1[[#This Row],[Fin_M]]-Tableau1[[#This Row],[Début_M]],0)+IF(Tableau1[[#This Row],[Noms]]=P$5,Tableau1[[#This Row],[Fin]]-Tableau1[[#This Row],[Début]],0)</f>
        <v>0</v>
      </c>
      <c r="Q2076" s="61">
        <f>IF(Tableau1[[#This Row],[Noms_M]]=Q$5,Tableau1[[#This Row],[Fin_M]]-Tableau1[[#This Row],[Début_M]],0)+IF(Tableau1[[#This Row],[Noms]]=Q$5,Tableau1[[#This Row],[Fin]]-Tableau1[[#This Row],[Début]],0)</f>
        <v>0</v>
      </c>
      <c r="R2076" s="61">
        <f>IF(Tableau1[[#This Row],[Noms_M]]=R$5,Tableau1[[#This Row],[Fin_M]]-Tableau1[[#This Row],[Début_M]],0)+IF(Tableau1[[#This Row],[Noms]]=R$5,Tableau1[[#This Row],[Fin]]-Tableau1[[#This Row],[Début]],0)</f>
        <v>0</v>
      </c>
      <c r="S2076" s="62">
        <f>IF(Tableau1[[#This Row],[Noms_M]]=S$5,Tableau1[[#This Row],[Fin_M]]-Tableau1[[#This Row],[Début_M]],0)+IF(Tableau1[[#This Row],[Noms]]=S$5,Tableau1[[#This Row],[Fin]]-Tableau1[[#This Row],[Début]],0)</f>
        <v>0</v>
      </c>
      <c r="U2076" s="17"/>
      <c r="V2076" s="17"/>
      <c r="W2076" s="17"/>
      <c r="X2076" s="17"/>
      <c r="Y2076" s="17"/>
      <c r="Z2076" s="17"/>
    </row>
    <row r="2077" spans="1:26" ht="18.600000000000001" thickBot="1" x14ac:dyDescent="0.35">
      <c r="A2077" s="37"/>
      <c r="B2077" s="56" t="str">
        <f t="shared" si="3295"/>
        <v>nov</v>
      </c>
      <c r="C2077" s="57">
        <f t="shared" ref="C2077" si="3348">_xlfn.ISOWEEKNUM(A2076)</f>
        <v>47</v>
      </c>
      <c r="D2077" s="34"/>
      <c r="E2077" s="10"/>
      <c r="F2077" s="2"/>
      <c r="G2077" s="11"/>
      <c r="H2077" s="15"/>
      <c r="I2077" s="2"/>
      <c r="J2077" s="59"/>
      <c r="K2077" s="18"/>
      <c r="L2077" s="3"/>
      <c r="M2077" s="17"/>
      <c r="N2077" s="61">
        <f>IF(Tableau1[[#This Row],[Noms_M]]=N$5,Tableau1[[#This Row],[Fin_M]]-Tableau1[[#This Row],[Début_M]],0)+IF(Tableau1[[#This Row],[Noms]]=N$5,Tableau1[[#This Row],[Fin]]-Tableau1[[#This Row],[Début]],0)</f>
        <v>0</v>
      </c>
      <c r="O2077" s="61">
        <f>IF(Tableau1[[#This Row],[Noms_M]]=O$5,Tableau1[[#This Row],[Fin_M]]-Tableau1[[#This Row],[Début_M]],0)+IF(Tableau1[[#This Row],[Noms]]=O$5,Tableau1[[#This Row],[Fin]]-Tableau1[[#This Row],[Début]],0)</f>
        <v>0</v>
      </c>
      <c r="P2077" s="61">
        <f>IF(Tableau1[[#This Row],[Noms_M]]=P$5,Tableau1[[#This Row],[Fin_M]]-Tableau1[[#This Row],[Début_M]],0)+IF(Tableau1[[#This Row],[Noms]]=P$5,Tableau1[[#This Row],[Fin]]-Tableau1[[#This Row],[Début]],0)</f>
        <v>0</v>
      </c>
      <c r="Q2077" s="61">
        <f>IF(Tableau1[[#This Row],[Noms_M]]=Q$5,Tableau1[[#This Row],[Fin_M]]-Tableau1[[#This Row],[Début_M]],0)+IF(Tableau1[[#This Row],[Noms]]=Q$5,Tableau1[[#This Row],[Fin]]-Tableau1[[#This Row],[Début]],0)</f>
        <v>0</v>
      </c>
      <c r="R2077" s="61">
        <f>IF(Tableau1[[#This Row],[Noms_M]]=R$5,Tableau1[[#This Row],[Fin_M]]-Tableau1[[#This Row],[Début_M]],0)+IF(Tableau1[[#This Row],[Noms]]=R$5,Tableau1[[#This Row],[Fin]]-Tableau1[[#This Row],[Début]],0)</f>
        <v>0</v>
      </c>
      <c r="S2077" s="62">
        <f>IF(Tableau1[[#This Row],[Noms_M]]=S$5,Tableau1[[#This Row],[Fin_M]]-Tableau1[[#This Row],[Début_M]],0)+IF(Tableau1[[#This Row],[Noms]]=S$5,Tableau1[[#This Row],[Fin]]-Tableau1[[#This Row],[Début]],0)</f>
        <v>0</v>
      </c>
      <c r="U2077" s="17"/>
      <c r="V2077" s="17"/>
      <c r="W2077" s="17"/>
      <c r="X2077" s="17"/>
      <c r="Y2077" s="17"/>
      <c r="Z2077" s="17"/>
    </row>
    <row r="2078" spans="1:26" ht="18.600000000000001" thickBot="1" x14ac:dyDescent="0.35">
      <c r="A2078" s="38"/>
      <c r="B2078" s="56" t="str">
        <f t="shared" si="3333"/>
        <v>nov</v>
      </c>
      <c r="C2078" s="57">
        <f t="shared" ref="C2078" si="3349">_xlfn.ISOWEEKNUM(A2076)</f>
        <v>47</v>
      </c>
      <c r="D2078" s="35"/>
      <c r="E2078" s="22"/>
      <c r="F2078" s="12"/>
      <c r="G2078" s="13"/>
      <c r="H2078" s="24"/>
      <c r="I2078" s="12"/>
      <c r="J2078" s="60"/>
      <c r="K2078" s="18"/>
      <c r="L2078" s="4"/>
      <c r="M2078" s="17"/>
      <c r="N2078" s="61">
        <f>IF(Tableau1[[#This Row],[Noms_M]]=N$5,Tableau1[[#This Row],[Fin_M]]-Tableau1[[#This Row],[Début_M]],0)+IF(Tableau1[[#This Row],[Noms]]=N$5,Tableau1[[#This Row],[Fin]]-Tableau1[[#This Row],[Début]],0)</f>
        <v>0</v>
      </c>
      <c r="O2078" s="61">
        <f>IF(Tableau1[[#This Row],[Noms_M]]=O$5,Tableau1[[#This Row],[Fin_M]]-Tableau1[[#This Row],[Début_M]],0)+IF(Tableau1[[#This Row],[Noms]]=O$5,Tableau1[[#This Row],[Fin]]-Tableau1[[#This Row],[Début]],0)</f>
        <v>0</v>
      </c>
      <c r="P2078" s="61">
        <f>IF(Tableau1[[#This Row],[Noms_M]]=P$5,Tableau1[[#This Row],[Fin_M]]-Tableau1[[#This Row],[Début_M]],0)+IF(Tableau1[[#This Row],[Noms]]=P$5,Tableau1[[#This Row],[Fin]]-Tableau1[[#This Row],[Début]],0)</f>
        <v>0</v>
      </c>
      <c r="Q2078" s="61">
        <f>IF(Tableau1[[#This Row],[Noms_M]]=Q$5,Tableau1[[#This Row],[Fin_M]]-Tableau1[[#This Row],[Début_M]],0)+IF(Tableau1[[#This Row],[Noms]]=Q$5,Tableau1[[#This Row],[Fin]]-Tableau1[[#This Row],[Début]],0)</f>
        <v>0</v>
      </c>
      <c r="R2078" s="61">
        <f>IF(Tableau1[[#This Row],[Noms_M]]=R$5,Tableau1[[#This Row],[Fin_M]]-Tableau1[[#This Row],[Début_M]],0)+IF(Tableau1[[#This Row],[Noms]]=R$5,Tableau1[[#This Row],[Fin]]-Tableau1[[#This Row],[Début]],0)</f>
        <v>0</v>
      </c>
      <c r="S2078" s="62">
        <f>IF(Tableau1[[#This Row],[Noms_M]]=S$5,Tableau1[[#This Row],[Fin_M]]-Tableau1[[#This Row],[Début_M]],0)+IF(Tableau1[[#This Row],[Noms]]=S$5,Tableau1[[#This Row],[Fin]]-Tableau1[[#This Row],[Début]],0)</f>
        <v>0</v>
      </c>
      <c r="U2078" s="17"/>
      <c r="V2078" s="17"/>
      <c r="W2078" s="17"/>
      <c r="X2078" s="17"/>
      <c r="Y2078" s="17"/>
      <c r="Z2078" s="17"/>
    </row>
    <row r="2079" spans="1:26" ht="18.600000000000001" thickBot="1" x14ac:dyDescent="0.35">
      <c r="A2079" s="36">
        <f t="shared" ref="A2079" si="3350">A2076+1</f>
        <v>46347</v>
      </c>
      <c r="B2079" s="55" t="str">
        <f t="shared" si="3329"/>
        <v>nov</v>
      </c>
      <c r="C2079" s="57">
        <f t="shared" ref="C2079" si="3351">_xlfn.ISOWEEKNUM(A2079)</f>
        <v>47</v>
      </c>
      <c r="D2079" s="33">
        <f t="shared" ref="D2079" si="3352">A2079</f>
        <v>46347</v>
      </c>
      <c r="E2079" s="8"/>
      <c r="F2079" s="1"/>
      <c r="G2079" s="9"/>
      <c r="H2079" s="14"/>
      <c r="I2079" s="1"/>
      <c r="J2079" s="58"/>
      <c r="K2079" s="18"/>
      <c r="L2079" s="7"/>
      <c r="M2079" s="17"/>
      <c r="N2079" s="61">
        <f>IF(Tableau1[[#This Row],[Noms_M]]=N$5,Tableau1[[#This Row],[Fin_M]]-Tableau1[[#This Row],[Début_M]],0)+IF(Tableau1[[#This Row],[Noms]]=N$5,Tableau1[[#This Row],[Fin]]-Tableau1[[#This Row],[Début]],0)</f>
        <v>0</v>
      </c>
      <c r="O2079" s="61">
        <f>IF(Tableau1[[#This Row],[Noms_M]]=O$5,Tableau1[[#This Row],[Fin_M]]-Tableau1[[#This Row],[Début_M]],0)+IF(Tableau1[[#This Row],[Noms]]=O$5,Tableau1[[#This Row],[Fin]]-Tableau1[[#This Row],[Début]],0)</f>
        <v>0</v>
      </c>
      <c r="P2079" s="61">
        <f>IF(Tableau1[[#This Row],[Noms_M]]=P$5,Tableau1[[#This Row],[Fin_M]]-Tableau1[[#This Row],[Début_M]],0)+IF(Tableau1[[#This Row],[Noms]]=P$5,Tableau1[[#This Row],[Fin]]-Tableau1[[#This Row],[Début]],0)</f>
        <v>0</v>
      </c>
      <c r="Q2079" s="61">
        <f>IF(Tableau1[[#This Row],[Noms_M]]=Q$5,Tableau1[[#This Row],[Fin_M]]-Tableau1[[#This Row],[Début_M]],0)+IF(Tableau1[[#This Row],[Noms]]=Q$5,Tableau1[[#This Row],[Fin]]-Tableau1[[#This Row],[Début]],0)</f>
        <v>0</v>
      </c>
      <c r="R2079" s="61">
        <f>IF(Tableau1[[#This Row],[Noms_M]]=R$5,Tableau1[[#This Row],[Fin_M]]-Tableau1[[#This Row],[Début_M]],0)+IF(Tableau1[[#This Row],[Noms]]=R$5,Tableau1[[#This Row],[Fin]]-Tableau1[[#This Row],[Début]],0)</f>
        <v>0</v>
      </c>
      <c r="S2079" s="62">
        <f>IF(Tableau1[[#This Row],[Noms_M]]=S$5,Tableau1[[#This Row],[Fin_M]]-Tableau1[[#This Row],[Début_M]],0)+IF(Tableau1[[#This Row],[Noms]]=S$5,Tableau1[[#This Row],[Fin]]-Tableau1[[#This Row],[Début]],0)</f>
        <v>0</v>
      </c>
      <c r="U2079" s="17"/>
      <c r="V2079" s="17"/>
      <c r="W2079" s="17"/>
      <c r="X2079" s="17"/>
      <c r="Y2079" s="17"/>
      <c r="Z2079" s="17"/>
    </row>
    <row r="2080" spans="1:26" ht="18.600000000000001" thickBot="1" x14ac:dyDescent="0.35">
      <c r="A2080" s="37"/>
      <c r="B2080" s="56" t="str">
        <f t="shared" si="3295"/>
        <v>nov</v>
      </c>
      <c r="C2080" s="57">
        <f t="shared" ref="C2080" si="3353">_xlfn.ISOWEEKNUM(A2079)</f>
        <v>47</v>
      </c>
      <c r="D2080" s="34"/>
      <c r="E2080" s="10"/>
      <c r="F2080" s="2"/>
      <c r="G2080" s="11"/>
      <c r="H2080" s="15"/>
      <c r="I2080" s="2"/>
      <c r="J2080" s="59"/>
      <c r="K2080" s="18"/>
      <c r="L2080" s="3"/>
      <c r="M2080" s="17"/>
      <c r="N2080" s="61">
        <f>IF(Tableau1[[#This Row],[Noms_M]]=N$5,Tableau1[[#This Row],[Fin_M]]-Tableau1[[#This Row],[Début_M]],0)+IF(Tableau1[[#This Row],[Noms]]=N$5,Tableau1[[#This Row],[Fin]]-Tableau1[[#This Row],[Début]],0)</f>
        <v>0</v>
      </c>
      <c r="O2080" s="61">
        <f>IF(Tableau1[[#This Row],[Noms_M]]=O$5,Tableau1[[#This Row],[Fin_M]]-Tableau1[[#This Row],[Début_M]],0)+IF(Tableau1[[#This Row],[Noms]]=O$5,Tableau1[[#This Row],[Fin]]-Tableau1[[#This Row],[Début]],0)</f>
        <v>0</v>
      </c>
      <c r="P2080" s="61">
        <f>IF(Tableau1[[#This Row],[Noms_M]]=P$5,Tableau1[[#This Row],[Fin_M]]-Tableau1[[#This Row],[Début_M]],0)+IF(Tableau1[[#This Row],[Noms]]=P$5,Tableau1[[#This Row],[Fin]]-Tableau1[[#This Row],[Début]],0)</f>
        <v>0</v>
      </c>
      <c r="Q2080" s="61">
        <f>IF(Tableau1[[#This Row],[Noms_M]]=Q$5,Tableau1[[#This Row],[Fin_M]]-Tableau1[[#This Row],[Début_M]],0)+IF(Tableau1[[#This Row],[Noms]]=Q$5,Tableau1[[#This Row],[Fin]]-Tableau1[[#This Row],[Début]],0)</f>
        <v>0</v>
      </c>
      <c r="R2080" s="61">
        <f>IF(Tableau1[[#This Row],[Noms_M]]=R$5,Tableau1[[#This Row],[Fin_M]]-Tableau1[[#This Row],[Début_M]],0)+IF(Tableau1[[#This Row],[Noms]]=R$5,Tableau1[[#This Row],[Fin]]-Tableau1[[#This Row],[Début]],0)</f>
        <v>0</v>
      </c>
      <c r="S2080" s="62">
        <f>IF(Tableau1[[#This Row],[Noms_M]]=S$5,Tableau1[[#This Row],[Fin_M]]-Tableau1[[#This Row],[Début_M]],0)+IF(Tableau1[[#This Row],[Noms]]=S$5,Tableau1[[#This Row],[Fin]]-Tableau1[[#This Row],[Début]],0)</f>
        <v>0</v>
      </c>
      <c r="U2080" s="17"/>
      <c r="V2080" s="17"/>
      <c r="W2080" s="17"/>
      <c r="X2080" s="17"/>
      <c r="Y2080" s="17"/>
      <c r="Z2080" s="17"/>
    </row>
    <row r="2081" spans="1:26" ht="18.600000000000001" thickBot="1" x14ac:dyDescent="0.35">
      <c r="A2081" s="38"/>
      <c r="B2081" s="56" t="str">
        <f t="shared" si="3333"/>
        <v>nov</v>
      </c>
      <c r="C2081" s="57">
        <f t="shared" ref="C2081" si="3354">_xlfn.ISOWEEKNUM(A2079)</f>
        <v>47</v>
      </c>
      <c r="D2081" s="35"/>
      <c r="E2081" s="22"/>
      <c r="F2081" s="12"/>
      <c r="G2081" s="13"/>
      <c r="H2081" s="24"/>
      <c r="I2081" s="12"/>
      <c r="J2081" s="60"/>
      <c r="K2081" s="18"/>
      <c r="L2081" s="4"/>
      <c r="M2081" s="17"/>
      <c r="N2081" s="61">
        <f>IF(Tableau1[[#This Row],[Noms_M]]=N$5,Tableau1[[#This Row],[Fin_M]]-Tableau1[[#This Row],[Début_M]],0)+IF(Tableau1[[#This Row],[Noms]]=N$5,Tableau1[[#This Row],[Fin]]-Tableau1[[#This Row],[Début]],0)</f>
        <v>0</v>
      </c>
      <c r="O2081" s="61">
        <f>IF(Tableau1[[#This Row],[Noms_M]]=O$5,Tableau1[[#This Row],[Fin_M]]-Tableau1[[#This Row],[Début_M]],0)+IF(Tableau1[[#This Row],[Noms]]=O$5,Tableau1[[#This Row],[Fin]]-Tableau1[[#This Row],[Début]],0)</f>
        <v>0</v>
      </c>
      <c r="P2081" s="61">
        <f>IF(Tableau1[[#This Row],[Noms_M]]=P$5,Tableau1[[#This Row],[Fin_M]]-Tableau1[[#This Row],[Début_M]],0)+IF(Tableau1[[#This Row],[Noms]]=P$5,Tableau1[[#This Row],[Fin]]-Tableau1[[#This Row],[Début]],0)</f>
        <v>0</v>
      </c>
      <c r="Q2081" s="61">
        <f>IF(Tableau1[[#This Row],[Noms_M]]=Q$5,Tableau1[[#This Row],[Fin_M]]-Tableau1[[#This Row],[Début_M]],0)+IF(Tableau1[[#This Row],[Noms]]=Q$5,Tableau1[[#This Row],[Fin]]-Tableau1[[#This Row],[Début]],0)</f>
        <v>0</v>
      </c>
      <c r="R2081" s="61">
        <f>IF(Tableau1[[#This Row],[Noms_M]]=R$5,Tableau1[[#This Row],[Fin_M]]-Tableau1[[#This Row],[Début_M]],0)+IF(Tableau1[[#This Row],[Noms]]=R$5,Tableau1[[#This Row],[Fin]]-Tableau1[[#This Row],[Début]],0)</f>
        <v>0</v>
      </c>
      <c r="S2081" s="62">
        <f>IF(Tableau1[[#This Row],[Noms_M]]=S$5,Tableau1[[#This Row],[Fin_M]]-Tableau1[[#This Row],[Début_M]],0)+IF(Tableau1[[#This Row],[Noms]]=S$5,Tableau1[[#This Row],[Fin]]-Tableau1[[#This Row],[Début]],0)</f>
        <v>0</v>
      </c>
      <c r="U2081" s="17"/>
      <c r="V2081" s="17"/>
      <c r="W2081" s="17"/>
      <c r="X2081" s="17"/>
      <c r="Y2081" s="17"/>
      <c r="Z2081" s="17"/>
    </row>
    <row r="2082" spans="1:26" ht="18.600000000000001" thickBot="1" x14ac:dyDescent="0.35">
      <c r="A2082" s="36">
        <f t="shared" ref="A2082" si="3355">A2079+1</f>
        <v>46348</v>
      </c>
      <c r="B2082" s="55" t="str">
        <f t="shared" si="3329"/>
        <v>nov</v>
      </c>
      <c r="C2082" s="57">
        <f t="shared" ref="C2082" si="3356">_xlfn.ISOWEEKNUM(A2082)</f>
        <v>47</v>
      </c>
      <c r="D2082" s="33">
        <f t="shared" ref="D2082" si="3357">A2082</f>
        <v>46348</v>
      </c>
      <c r="E2082" s="8"/>
      <c r="F2082" s="1"/>
      <c r="G2082" s="9"/>
      <c r="H2082" s="14"/>
      <c r="I2082" s="1"/>
      <c r="J2082" s="58"/>
      <c r="K2082" s="18"/>
      <c r="L2082" s="7"/>
      <c r="M2082" s="17"/>
      <c r="N2082" s="61">
        <f>IF(Tableau1[[#This Row],[Noms_M]]=N$5,Tableau1[[#This Row],[Fin_M]]-Tableau1[[#This Row],[Début_M]],0)+IF(Tableau1[[#This Row],[Noms]]=N$5,Tableau1[[#This Row],[Fin]]-Tableau1[[#This Row],[Début]],0)</f>
        <v>0</v>
      </c>
      <c r="O2082" s="61">
        <f>IF(Tableau1[[#This Row],[Noms_M]]=O$5,Tableau1[[#This Row],[Fin_M]]-Tableau1[[#This Row],[Début_M]],0)+IF(Tableau1[[#This Row],[Noms]]=O$5,Tableau1[[#This Row],[Fin]]-Tableau1[[#This Row],[Début]],0)</f>
        <v>0</v>
      </c>
      <c r="P2082" s="61">
        <f>IF(Tableau1[[#This Row],[Noms_M]]=P$5,Tableau1[[#This Row],[Fin_M]]-Tableau1[[#This Row],[Début_M]],0)+IF(Tableau1[[#This Row],[Noms]]=P$5,Tableau1[[#This Row],[Fin]]-Tableau1[[#This Row],[Début]],0)</f>
        <v>0</v>
      </c>
      <c r="Q2082" s="61">
        <f>IF(Tableau1[[#This Row],[Noms_M]]=Q$5,Tableau1[[#This Row],[Fin_M]]-Tableau1[[#This Row],[Début_M]],0)+IF(Tableau1[[#This Row],[Noms]]=Q$5,Tableau1[[#This Row],[Fin]]-Tableau1[[#This Row],[Début]],0)</f>
        <v>0</v>
      </c>
      <c r="R2082" s="61">
        <f>IF(Tableau1[[#This Row],[Noms_M]]=R$5,Tableau1[[#This Row],[Fin_M]]-Tableau1[[#This Row],[Début_M]],0)+IF(Tableau1[[#This Row],[Noms]]=R$5,Tableau1[[#This Row],[Fin]]-Tableau1[[#This Row],[Début]],0)</f>
        <v>0</v>
      </c>
      <c r="S2082" s="62">
        <f>IF(Tableau1[[#This Row],[Noms_M]]=S$5,Tableau1[[#This Row],[Fin_M]]-Tableau1[[#This Row],[Début_M]],0)+IF(Tableau1[[#This Row],[Noms]]=S$5,Tableau1[[#This Row],[Fin]]-Tableau1[[#This Row],[Début]],0)</f>
        <v>0</v>
      </c>
      <c r="U2082" s="17"/>
      <c r="V2082" s="17"/>
      <c r="W2082" s="17"/>
      <c r="X2082" s="17"/>
      <c r="Y2082" s="17"/>
      <c r="Z2082" s="17"/>
    </row>
    <row r="2083" spans="1:26" ht="18.600000000000001" thickBot="1" x14ac:dyDescent="0.35">
      <c r="A2083" s="37"/>
      <c r="B2083" s="56" t="str">
        <f t="shared" si="3295"/>
        <v>nov</v>
      </c>
      <c r="C2083" s="57">
        <f t="shared" ref="C2083" si="3358">_xlfn.ISOWEEKNUM(A2082)</f>
        <v>47</v>
      </c>
      <c r="D2083" s="34"/>
      <c r="E2083" s="10"/>
      <c r="F2083" s="2"/>
      <c r="G2083" s="11"/>
      <c r="H2083" s="15"/>
      <c r="I2083" s="2"/>
      <c r="J2083" s="59"/>
      <c r="K2083" s="18"/>
      <c r="L2083" s="3"/>
      <c r="M2083" s="17"/>
      <c r="N2083" s="61">
        <f>IF(Tableau1[[#This Row],[Noms_M]]=N$5,Tableau1[[#This Row],[Fin_M]]-Tableau1[[#This Row],[Début_M]],0)+IF(Tableau1[[#This Row],[Noms]]=N$5,Tableau1[[#This Row],[Fin]]-Tableau1[[#This Row],[Début]],0)</f>
        <v>0</v>
      </c>
      <c r="O2083" s="61">
        <f>IF(Tableau1[[#This Row],[Noms_M]]=O$5,Tableau1[[#This Row],[Fin_M]]-Tableau1[[#This Row],[Début_M]],0)+IF(Tableau1[[#This Row],[Noms]]=O$5,Tableau1[[#This Row],[Fin]]-Tableau1[[#This Row],[Début]],0)</f>
        <v>0</v>
      </c>
      <c r="P2083" s="61">
        <f>IF(Tableau1[[#This Row],[Noms_M]]=P$5,Tableau1[[#This Row],[Fin_M]]-Tableau1[[#This Row],[Début_M]],0)+IF(Tableau1[[#This Row],[Noms]]=P$5,Tableau1[[#This Row],[Fin]]-Tableau1[[#This Row],[Début]],0)</f>
        <v>0</v>
      </c>
      <c r="Q2083" s="61">
        <f>IF(Tableau1[[#This Row],[Noms_M]]=Q$5,Tableau1[[#This Row],[Fin_M]]-Tableau1[[#This Row],[Début_M]],0)+IF(Tableau1[[#This Row],[Noms]]=Q$5,Tableau1[[#This Row],[Fin]]-Tableau1[[#This Row],[Début]],0)</f>
        <v>0</v>
      </c>
      <c r="R2083" s="61">
        <f>IF(Tableau1[[#This Row],[Noms_M]]=R$5,Tableau1[[#This Row],[Fin_M]]-Tableau1[[#This Row],[Début_M]],0)+IF(Tableau1[[#This Row],[Noms]]=R$5,Tableau1[[#This Row],[Fin]]-Tableau1[[#This Row],[Début]],0)</f>
        <v>0</v>
      </c>
      <c r="S2083" s="62">
        <f>IF(Tableau1[[#This Row],[Noms_M]]=S$5,Tableau1[[#This Row],[Fin_M]]-Tableau1[[#This Row],[Début_M]],0)+IF(Tableau1[[#This Row],[Noms]]=S$5,Tableau1[[#This Row],[Fin]]-Tableau1[[#This Row],[Début]],0)</f>
        <v>0</v>
      </c>
      <c r="U2083" s="17"/>
      <c r="V2083" s="17"/>
      <c r="W2083" s="17"/>
      <c r="X2083" s="17"/>
      <c r="Y2083" s="17"/>
      <c r="Z2083" s="17"/>
    </row>
    <row r="2084" spans="1:26" ht="18.600000000000001" thickBot="1" x14ac:dyDescent="0.35">
      <c r="A2084" s="38"/>
      <c r="B2084" s="56" t="str">
        <f t="shared" si="3333"/>
        <v>nov</v>
      </c>
      <c r="C2084" s="57">
        <f t="shared" ref="C2084" si="3359">_xlfn.ISOWEEKNUM(A2082)</f>
        <v>47</v>
      </c>
      <c r="D2084" s="35"/>
      <c r="E2084" s="22"/>
      <c r="F2084" s="12"/>
      <c r="G2084" s="13"/>
      <c r="H2084" s="24"/>
      <c r="I2084" s="12"/>
      <c r="J2084" s="60"/>
      <c r="K2084" s="18"/>
      <c r="L2084" s="4"/>
      <c r="M2084" s="17"/>
      <c r="N2084" s="61">
        <f>IF(Tableau1[[#This Row],[Noms_M]]=N$5,Tableau1[[#This Row],[Fin_M]]-Tableau1[[#This Row],[Début_M]],0)+IF(Tableau1[[#This Row],[Noms]]=N$5,Tableau1[[#This Row],[Fin]]-Tableau1[[#This Row],[Début]],0)</f>
        <v>0</v>
      </c>
      <c r="O2084" s="61">
        <f>IF(Tableau1[[#This Row],[Noms_M]]=O$5,Tableau1[[#This Row],[Fin_M]]-Tableau1[[#This Row],[Début_M]],0)+IF(Tableau1[[#This Row],[Noms]]=O$5,Tableau1[[#This Row],[Fin]]-Tableau1[[#This Row],[Début]],0)</f>
        <v>0</v>
      </c>
      <c r="P2084" s="61">
        <f>IF(Tableau1[[#This Row],[Noms_M]]=P$5,Tableau1[[#This Row],[Fin_M]]-Tableau1[[#This Row],[Début_M]],0)+IF(Tableau1[[#This Row],[Noms]]=P$5,Tableau1[[#This Row],[Fin]]-Tableau1[[#This Row],[Début]],0)</f>
        <v>0</v>
      </c>
      <c r="Q2084" s="61">
        <f>IF(Tableau1[[#This Row],[Noms_M]]=Q$5,Tableau1[[#This Row],[Fin_M]]-Tableau1[[#This Row],[Début_M]],0)+IF(Tableau1[[#This Row],[Noms]]=Q$5,Tableau1[[#This Row],[Fin]]-Tableau1[[#This Row],[Début]],0)</f>
        <v>0</v>
      </c>
      <c r="R2084" s="61">
        <f>IF(Tableau1[[#This Row],[Noms_M]]=R$5,Tableau1[[#This Row],[Fin_M]]-Tableau1[[#This Row],[Début_M]],0)+IF(Tableau1[[#This Row],[Noms]]=R$5,Tableau1[[#This Row],[Fin]]-Tableau1[[#This Row],[Début]],0)</f>
        <v>0</v>
      </c>
      <c r="S2084" s="62">
        <f>IF(Tableau1[[#This Row],[Noms_M]]=S$5,Tableau1[[#This Row],[Fin_M]]-Tableau1[[#This Row],[Début_M]],0)+IF(Tableau1[[#This Row],[Noms]]=S$5,Tableau1[[#This Row],[Fin]]-Tableau1[[#This Row],[Début]],0)</f>
        <v>0</v>
      </c>
      <c r="U2084" s="17"/>
      <c r="V2084" s="17"/>
      <c r="W2084" s="17"/>
      <c r="X2084" s="17"/>
      <c r="Y2084" s="17"/>
      <c r="Z2084" s="17"/>
    </row>
    <row r="2085" spans="1:26" ht="18.600000000000001" thickBot="1" x14ac:dyDescent="0.35">
      <c r="A2085" s="36">
        <f t="shared" ref="A2085" si="3360">A2082+1</f>
        <v>46349</v>
      </c>
      <c r="B2085" s="55" t="str">
        <f t="shared" si="3329"/>
        <v>nov</v>
      </c>
      <c r="C2085" s="57">
        <f t="shared" ref="C2085" si="3361">_xlfn.ISOWEEKNUM(A2085)</f>
        <v>48</v>
      </c>
      <c r="D2085" s="33">
        <f t="shared" ref="D2085" si="3362">A2085</f>
        <v>46349</v>
      </c>
      <c r="E2085" s="8"/>
      <c r="F2085" s="1"/>
      <c r="G2085" s="9"/>
      <c r="H2085" s="14"/>
      <c r="I2085" s="1"/>
      <c r="J2085" s="58"/>
      <c r="K2085" s="18"/>
      <c r="L2085" s="7"/>
      <c r="M2085" s="17"/>
      <c r="N2085" s="61">
        <f>IF(Tableau1[[#This Row],[Noms_M]]=N$5,Tableau1[[#This Row],[Fin_M]]-Tableau1[[#This Row],[Début_M]],0)+IF(Tableau1[[#This Row],[Noms]]=N$5,Tableau1[[#This Row],[Fin]]-Tableau1[[#This Row],[Début]],0)</f>
        <v>0</v>
      </c>
      <c r="O2085" s="61">
        <f>IF(Tableau1[[#This Row],[Noms_M]]=O$5,Tableau1[[#This Row],[Fin_M]]-Tableau1[[#This Row],[Début_M]],0)+IF(Tableau1[[#This Row],[Noms]]=O$5,Tableau1[[#This Row],[Fin]]-Tableau1[[#This Row],[Début]],0)</f>
        <v>0</v>
      </c>
      <c r="P2085" s="61">
        <f>IF(Tableau1[[#This Row],[Noms_M]]=P$5,Tableau1[[#This Row],[Fin_M]]-Tableau1[[#This Row],[Début_M]],0)+IF(Tableau1[[#This Row],[Noms]]=P$5,Tableau1[[#This Row],[Fin]]-Tableau1[[#This Row],[Début]],0)</f>
        <v>0</v>
      </c>
      <c r="Q2085" s="61">
        <f>IF(Tableau1[[#This Row],[Noms_M]]=Q$5,Tableau1[[#This Row],[Fin_M]]-Tableau1[[#This Row],[Début_M]],0)+IF(Tableau1[[#This Row],[Noms]]=Q$5,Tableau1[[#This Row],[Fin]]-Tableau1[[#This Row],[Début]],0)</f>
        <v>0</v>
      </c>
      <c r="R2085" s="61">
        <f>IF(Tableau1[[#This Row],[Noms_M]]=R$5,Tableau1[[#This Row],[Fin_M]]-Tableau1[[#This Row],[Début_M]],0)+IF(Tableau1[[#This Row],[Noms]]=R$5,Tableau1[[#This Row],[Fin]]-Tableau1[[#This Row],[Début]],0)</f>
        <v>0</v>
      </c>
      <c r="S2085" s="62">
        <f>IF(Tableau1[[#This Row],[Noms_M]]=S$5,Tableau1[[#This Row],[Fin_M]]-Tableau1[[#This Row],[Début_M]],0)+IF(Tableau1[[#This Row],[Noms]]=S$5,Tableau1[[#This Row],[Fin]]-Tableau1[[#This Row],[Début]],0)</f>
        <v>0</v>
      </c>
      <c r="U2085" s="70">
        <f>SUM(N2085:N2105)</f>
        <v>0</v>
      </c>
      <c r="V2085" s="70">
        <f t="shared" ref="V2085" si="3363">SUM(O2085:O2105)</f>
        <v>0</v>
      </c>
      <c r="W2085" s="70">
        <f t="shared" ref="W2085" si="3364">SUM(P2085:P2105)</f>
        <v>0</v>
      </c>
      <c r="X2085" s="70">
        <f t="shared" ref="X2085" si="3365">SUM(Q2085:Q2105)</f>
        <v>0</v>
      </c>
      <c r="Y2085" s="70">
        <f t="shared" ref="Y2085" si="3366">SUM(R2085:R2105)</f>
        <v>0</v>
      </c>
      <c r="Z2085" s="70">
        <f t="shared" ref="Z2085" si="3367">SUM(S2085:S2105)</f>
        <v>0</v>
      </c>
    </row>
    <row r="2086" spans="1:26" ht="18.600000000000001" thickBot="1" x14ac:dyDescent="0.35">
      <c r="A2086" s="37"/>
      <c r="B2086" s="56" t="str">
        <f t="shared" si="3295"/>
        <v>nov</v>
      </c>
      <c r="C2086" s="57">
        <f t="shared" ref="C2086" si="3368">_xlfn.ISOWEEKNUM(A2085)</f>
        <v>48</v>
      </c>
      <c r="D2086" s="34"/>
      <c r="E2086" s="10"/>
      <c r="F2086" s="2"/>
      <c r="G2086" s="11"/>
      <c r="H2086" s="15"/>
      <c r="I2086" s="2"/>
      <c r="J2086" s="59"/>
      <c r="K2086" s="18"/>
      <c r="L2086" s="3"/>
      <c r="M2086" s="17"/>
      <c r="N2086" s="61">
        <f>IF(Tableau1[[#This Row],[Noms_M]]=N$5,Tableau1[[#This Row],[Fin_M]]-Tableau1[[#This Row],[Début_M]],0)+IF(Tableau1[[#This Row],[Noms]]=N$5,Tableau1[[#This Row],[Fin]]-Tableau1[[#This Row],[Début]],0)</f>
        <v>0</v>
      </c>
      <c r="O2086" s="61">
        <f>IF(Tableau1[[#This Row],[Noms_M]]=O$5,Tableau1[[#This Row],[Fin_M]]-Tableau1[[#This Row],[Début_M]],0)+IF(Tableau1[[#This Row],[Noms]]=O$5,Tableau1[[#This Row],[Fin]]-Tableau1[[#This Row],[Début]],0)</f>
        <v>0</v>
      </c>
      <c r="P2086" s="61">
        <f>IF(Tableau1[[#This Row],[Noms_M]]=P$5,Tableau1[[#This Row],[Fin_M]]-Tableau1[[#This Row],[Début_M]],0)+IF(Tableau1[[#This Row],[Noms]]=P$5,Tableau1[[#This Row],[Fin]]-Tableau1[[#This Row],[Début]],0)</f>
        <v>0</v>
      </c>
      <c r="Q2086" s="61">
        <f>IF(Tableau1[[#This Row],[Noms_M]]=Q$5,Tableau1[[#This Row],[Fin_M]]-Tableau1[[#This Row],[Début_M]],0)+IF(Tableau1[[#This Row],[Noms]]=Q$5,Tableau1[[#This Row],[Fin]]-Tableau1[[#This Row],[Début]],0)</f>
        <v>0</v>
      </c>
      <c r="R2086" s="61">
        <f>IF(Tableau1[[#This Row],[Noms_M]]=R$5,Tableau1[[#This Row],[Fin_M]]-Tableau1[[#This Row],[Début_M]],0)+IF(Tableau1[[#This Row],[Noms]]=R$5,Tableau1[[#This Row],[Fin]]-Tableau1[[#This Row],[Début]],0)</f>
        <v>0</v>
      </c>
      <c r="S2086" s="62">
        <f>IF(Tableau1[[#This Row],[Noms_M]]=S$5,Tableau1[[#This Row],[Fin_M]]-Tableau1[[#This Row],[Début_M]],0)+IF(Tableau1[[#This Row],[Noms]]=S$5,Tableau1[[#This Row],[Fin]]-Tableau1[[#This Row],[Début]],0)</f>
        <v>0</v>
      </c>
      <c r="U2086" s="17"/>
      <c r="V2086" s="17"/>
      <c r="W2086" s="17"/>
      <c r="X2086" s="17"/>
      <c r="Y2086" s="17"/>
      <c r="Z2086" s="17"/>
    </row>
    <row r="2087" spans="1:26" ht="18.600000000000001" thickBot="1" x14ac:dyDescent="0.35">
      <c r="A2087" s="38"/>
      <c r="B2087" s="56" t="str">
        <f t="shared" si="3333"/>
        <v>nov</v>
      </c>
      <c r="C2087" s="57">
        <f t="shared" ref="C2087" si="3369">_xlfn.ISOWEEKNUM(A2085)</f>
        <v>48</v>
      </c>
      <c r="D2087" s="35"/>
      <c r="E2087" s="22"/>
      <c r="F2087" s="12"/>
      <c r="G2087" s="13"/>
      <c r="H2087" s="24"/>
      <c r="I2087" s="12"/>
      <c r="J2087" s="60"/>
      <c r="K2087" s="18"/>
      <c r="L2087" s="4"/>
      <c r="M2087" s="17"/>
      <c r="N2087" s="61">
        <f>IF(Tableau1[[#This Row],[Noms_M]]=N$5,Tableau1[[#This Row],[Fin_M]]-Tableau1[[#This Row],[Début_M]],0)+IF(Tableau1[[#This Row],[Noms]]=N$5,Tableau1[[#This Row],[Fin]]-Tableau1[[#This Row],[Début]],0)</f>
        <v>0</v>
      </c>
      <c r="O2087" s="61">
        <f>IF(Tableau1[[#This Row],[Noms_M]]=O$5,Tableau1[[#This Row],[Fin_M]]-Tableau1[[#This Row],[Début_M]],0)+IF(Tableau1[[#This Row],[Noms]]=O$5,Tableau1[[#This Row],[Fin]]-Tableau1[[#This Row],[Début]],0)</f>
        <v>0</v>
      </c>
      <c r="P2087" s="61">
        <f>IF(Tableau1[[#This Row],[Noms_M]]=P$5,Tableau1[[#This Row],[Fin_M]]-Tableau1[[#This Row],[Début_M]],0)+IF(Tableau1[[#This Row],[Noms]]=P$5,Tableau1[[#This Row],[Fin]]-Tableau1[[#This Row],[Début]],0)</f>
        <v>0</v>
      </c>
      <c r="Q2087" s="61">
        <f>IF(Tableau1[[#This Row],[Noms_M]]=Q$5,Tableau1[[#This Row],[Fin_M]]-Tableau1[[#This Row],[Début_M]],0)+IF(Tableau1[[#This Row],[Noms]]=Q$5,Tableau1[[#This Row],[Fin]]-Tableau1[[#This Row],[Début]],0)</f>
        <v>0</v>
      </c>
      <c r="R2087" s="61">
        <f>IF(Tableau1[[#This Row],[Noms_M]]=R$5,Tableau1[[#This Row],[Fin_M]]-Tableau1[[#This Row],[Début_M]],0)+IF(Tableau1[[#This Row],[Noms]]=R$5,Tableau1[[#This Row],[Fin]]-Tableau1[[#This Row],[Début]],0)</f>
        <v>0</v>
      </c>
      <c r="S2087" s="62">
        <f>IF(Tableau1[[#This Row],[Noms_M]]=S$5,Tableau1[[#This Row],[Fin_M]]-Tableau1[[#This Row],[Début_M]],0)+IF(Tableau1[[#This Row],[Noms]]=S$5,Tableau1[[#This Row],[Fin]]-Tableau1[[#This Row],[Début]],0)</f>
        <v>0</v>
      </c>
      <c r="U2087" s="17"/>
      <c r="V2087" s="17"/>
      <c r="W2087" s="17"/>
      <c r="X2087" s="17"/>
      <c r="Y2087" s="17"/>
      <c r="Z2087" s="17"/>
    </row>
    <row r="2088" spans="1:26" ht="18.600000000000001" thickBot="1" x14ac:dyDescent="0.35">
      <c r="A2088" s="36">
        <f t="shared" ref="A2088" si="3370">A2085+1</f>
        <v>46350</v>
      </c>
      <c r="B2088" s="55" t="str">
        <f t="shared" si="3329"/>
        <v>nov</v>
      </c>
      <c r="C2088" s="57">
        <f t="shared" ref="C2088" si="3371">_xlfn.ISOWEEKNUM(A2088)</f>
        <v>48</v>
      </c>
      <c r="D2088" s="33">
        <f t="shared" ref="D2088" si="3372">A2088</f>
        <v>46350</v>
      </c>
      <c r="E2088" s="8"/>
      <c r="F2088" s="1"/>
      <c r="G2088" s="9"/>
      <c r="H2088" s="14"/>
      <c r="I2088" s="1"/>
      <c r="J2088" s="58"/>
      <c r="K2088" s="18"/>
      <c r="L2088" s="7"/>
      <c r="M2088" s="17"/>
      <c r="N2088" s="61">
        <f>IF(Tableau1[[#This Row],[Noms_M]]=N$5,Tableau1[[#This Row],[Fin_M]]-Tableau1[[#This Row],[Début_M]],0)+IF(Tableau1[[#This Row],[Noms]]=N$5,Tableau1[[#This Row],[Fin]]-Tableau1[[#This Row],[Début]],0)</f>
        <v>0</v>
      </c>
      <c r="O2088" s="61">
        <f>IF(Tableau1[[#This Row],[Noms_M]]=O$5,Tableau1[[#This Row],[Fin_M]]-Tableau1[[#This Row],[Début_M]],0)+IF(Tableau1[[#This Row],[Noms]]=O$5,Tableau1[[#This Row],[Fin]]-Tableau1[[#This Row],[Début]],0)</f>
        <v>0</v>
      </c>
      <c r="P2088" s="61">
        <f>IF(Tableau1[[#This Row],[Noms_M]]=P$5,Tableau1[[#This Row],[Fin_M]]-Tableau1[[#This Row],[Début_M]],0)+IF(Tableau1[[#This Row],[Noms]]=P$5,Tableau1[[#This Row],[Fin]]-Tableau1[[#This Row],[Début]],0)</f>
        <v>0</v>
      </c>
      <c r="Q2088" s="61">
        <f>IF(Tableau1[[#This Row],[Noms_M]]=Q$5,Tableau1[[#This Row],[Fin_M]]-Tableau1[[#This Row],[Début_M]],0)+IF(Tableau1[[#This Row],[Noms]]=Q$5,Tableau1[[#This Row],[Fin]]-Tableau1[[#This Row],[Début]],0)</f>
        <v>0</v>
      </c>
      <c r="R2088" s="61">
        <f>IF(Tableau1[[#This Row],[Noms_M]]=R$5,Tableau1[[#This Row],[Fin_M]]-Tableau1[[#This Row],[Début_M]],0)+IF(Tableau1[[#This Row],[Noms]]=R$5,Tableau1[[#This Row],[Fin]]-Tableau1[[#This Row],[Début]],0)</f>
        <v>0</v>
      </c>
      <c r="S2088" s="62">
        <f>IF(Tableau1[[#This Row],[Noms_M]]=S$5,Tableau1[[#This Row],[Fin_M]]-Tableau1[[#This Row],[Début_M]],0)+IF(Tableau1[[#This Row],[Noms]]=S$5,Tableau1[[#This Row],[Fin]]-Tableau1[[#This Row],[Début]],0)</f>
        <v>0</v>
      </c>
      <c r="U2088" s="17"/>
      <c r="V2088" s="17"/>
      <c r="W2088" s="17"/>
      <c r="X2088" s="17"/>
      <c r="Y2088" s="17"/>
      <c r="Z2088" s="17"/>
    </row>
    <row r="2089" spans="1:26" ht="18.600000000000001" thickBot="1" x14ac:dyDescent="0.35">
      <c r="A2089" s="37"/>
      <c r="B2089" s="56" t="str">
        <f t="shared" si="3295"/>
        <v>nov</v>
      </c>
      <c r="C2089" s="57">
        <f t="shared" ref="C2089" si="3373">_xlfn.ISOWEEKNUM(A2088)</f>
        <v>48</v>
      </c>
      <c r="D2089" s="34"/>
      <c r="E2089" s="10"/>
      <c r="F2089" s="2"/>
      <c r="G2089" s="11"/>
      <c r="H2089" s="15"/>
      <c r="I2089" s="2"/>
      <c r="J2089" s="59"/>
      <c r="K2089" s="18"/>
      <c r="L2089" s="3"/>
      <c r="M2089" s="17"/>
      <c r="N2089" s="61">
        <f>IF(Tableau1[[#This Row],[Noms_M]]=N$5,Tableau1[[#This Row],[Fin_M]]-Tableau1[[#This Row],[Début_M]],0)+IF(Tableau1[[#This Row],[Noms]]=N$5,Tableau1[[#This Row],[Fin]]-Tableau1[[#This Row],[Début]],0)</f>
        <v>0</v>
      </c>
      <c r="O2089" s="61">
        <f>IF(Tableau1[[#This Row],[Noms_M]]=O$5,Tableau1[[#This Row],[Fin_M]]-Tableau1[[#This Row],[Début_M]],0)+IF(Tableau1[[#This Row],[Noms]]=O$5,Tableau1[[#This Row],[Fin]]-Tableau1[[#This Row],[Début]],0)</f>
        <v>0</v>
      </c>
      <c r="P2089" s="61">
        <f>IF(Tableau1[[#This Row],[Noms_M]]=P$5,Tableau1[[#This Row],[Fin_M]]-Tableau1[[#This Row],[Début_M]],0)+IF(Tableau1[[#This Row],[Noms]]=P$5,Tableau1[[#This Row],[Fin]]-Tableau1[[#This Row],[Début]],0)</f>
        <v>0</v>
      </c>
      <c r="Q2089" s="61">
        <f>IF(Tableau1[[#This Row],[Noms_M]]=Q$5,Tableau1[[#This Row],[Fin_M]]-Tableau1[[#This Row],[Début_M]],0)+IF(Tableau1[[#This Row],[Noms]]=Q$5,Tableau1[[#This Row],[Fin]]-Tableau1[[#This Row],[Début]],0)</f>
        <v>0</v>
      </c>
      <c r="R2089" s="61">
        <f>IF(Tableau1[[#This Row],[Noms_M]]=R$5,Tableau1[[#This Row],[Fin_M]]-Tableau1[[#This Row],[Début_M]],0)+IF(Tableau1[[#This Row],[Noms]]=R$5,Tableau1[[#This Row],[Fin]]-Tableau1[[#This Row],[Début]],0)</f>
        <v>0</v>
      </c>
      <c r="S2089" s="62">
        <f>IF(Tableau1[[#This Row],[Noms_M]]=S$5,Tableau1[[#This Row],[Fin_M]]-Tableau1[[#This Row],[Début_M]],0)+IF(Tableau1[[#This Row],[Noms]]=S$5,Tableau1[[#This Row],[Fin]]-Tableau1[[#This Row],[Début]],0)</f>
        <v>0</v>
      </c>
      <c r="U2089" s="17"/>
      <c r="V2089" s="17"/>
      <c r="W2089" s="17"/>
      <c r="X2089" s="17"/>
      <c r="Y2089" s="17"/>
      <c r="Z2089" s="17"/>
    </row>
    <row r="2090" spans="1:26" ht="18.600000000000001" thickBot="1" x14ac:dyDescent="0.35">
      <c r="A2090" s="38"/>
      <c r="B2090" s="56" t="str">
        <f t="shared" si="3333"/>
        <v>nov</v>
      </c>
      <c r="C2090" s="57">
        <f t="shared" ref="C2090" si="3374">_xlfn.ISOWEEKNUM(A2088)</f>
        <v>48</v>
      </c>
      <c r="D2090" s="35"/>
      <c r="E2090" s="22"/>
      <c r="F2090" s="12"/>
      <c r="G2090" s="13"/>
      <c r="H2090" s="24"/>
      <c r="I2090" s="12"/>
      <c r="J2090" s="60"/>
      <c r="K2090" s="18"/>
      <c r="L2090" s="4"/>
      <c r="M2090" s="17"/>
      <c r="N2090" s="61">
        <f>IF(Tableau1[[#This Row],[Noms_M]]=N$5,Tableau1[[#This Row],[Fin_M]]-Tableau1[[#This Row],[Début_M]],0)+IF(Tableau1[[#This Row],[Noms]]=N$5,Tableau1[[#This Row],[Fin]]-Tableau1[[#This Row],[Début]],0)</f>
        <v>0</v>
      </c>
      <c r="O2090" s="61">
        <f>IF(Tableau1[[#This Row],[Noms_M]]=O$5,Tableau1[[#This Row],[Fin_M]]-Tableau1[[#This Row],[Début_M]],0)+IF(Tableau1[[#This Row],[Noms]]=O$5,Tableau1[[#This Row],[Fin]]-Tableau1[[#This Row],[Début]],0)</f>
        <v>0</v>
      </c>
      <c r="P2090" s="61">
        <f>IF(Tableau1[[#This Row],[Noms_M]]=P$5,Tableau1[[#This Row],[Fin_M]]-Tableau1[[#This Row],[Début_M]],0)+IF(Tableau1[[#This Row],[Noms]]=P$5,Tableau1[[#This Row],[Fin]]-Tableau1[[#This Row],[Début]],0)</f>
        <v>0</v>
      </c>
      <c r="Q2090" s="61">
        <f>IF(Tableau1[[#This Row],[Noms_M]]=Q$5,Tableau1[[#This Row],[Fin_M]]-Tableau1[[#This Row],[Début_M]],0)+IF(Tableau1[[#This Row],[Noms]]=Q$5,Tableau1[[#This Row],[Fin]]-Tableau1[[#This Row],[Début]],0)</f>
        <v>0</v>
      </c>
      <c r="R2090" s="61">
        <f>IF(Tableau1[[#This Row],[Noms_M]]=R$5,Tableau1[[#This Row],[Fin_M]]-Tableau1[[#This Row],[Début_M]],0)+IF(Tableau1[[#This Row],[Noms]]=R$5,Tableau1[[#This Row],[Fin]]-Tableau1[[#This Row],[Début]],0)</f>
        <v>0</v>
      </c>
      <c r="S2090" s="62">
        <f>IF(Tableau1[[#This Row],[Noms_M]]=S$5,Tableau1[[#This Row],[Fin_M]]-Tableau1[[#This Row],[Début_M]],0)+IF(Tableau1[[#This Row],[Noms]]=S$5,Tableau1[[#This Row],[Fin]]-Tableau1[[#This Row],[Début]],0)</f>
        <v>0</v>
      </c>
      <c r="U2090" s="17"/>
      <c r="V2090" s="17"/>
      <c r="W2090" s="17"/>
      <c r="X2090" s="17"/>
      <c r="Y2090" s="17"/>
      <c r="Z2090" s="17"/>
    </row>
    <row r="2091" spans="1:26" ht="18.600000000000001" thickBot="1" x14ac:dyDescent="0.35">
      <c r="A2091" s="36">
        <f t="shared" ref="A2091" si="3375">A2088+1</f>
        <v>46351</v>
      </c>
      <c r="B2091" s="55" t="str">
        <f t="shared" si="3329"/>
        <v>nov</v>
      </c>
      <c r="C2091" s="57">
        <f t="shared" ref="C2091" si="3376">_xlfn.ISOWEEKNUM(A2091)</f>
        <v>48</v>
      </c>
      <c r="D2091" s="33">
        <f t="shared" ref="D2091" si="3377">A2091</f>
        <v>46351</v>
      </c>
      <c r="E2091" s="8"/>
      <c r="F2091" s="1"/>
      <c r="G2091" s="9"/>
      <c r="H2091" s="14"/>
      <c r="I2091" s="1"/>
      <c r="J2091" s="58"/>
      <c r="K2091" s="18"/>
      <c r="L2091" s="7"/>
      <c r="M2091" s="17"/>
      <c r="N2091" s="61">
        <f>IF(Tableau1[[#This Row],[Noms_M]]=N$5,Tableau1[[#This Row],[Fin_M]]-Tableau1[[#This Row],[Début_M]],0)+IF(Tableau1[[#This Row],[Noms]]=N$5,Tableau1[[#This Row],[Fin]]-Tableau1[[#This Row],[Début]],0)</f>
        <v>0</v>
      </c>
      <c r="O2091" s="61">
        <f>IF(Tableau1[[#This Row],[Noms_M]]=O$5,Tableau1[[#This Row],[Fin_M]]-Tableau1[[#This Row],[Début_M]],0)+IF(Tableau1[[#This Row],[Noms]]=O$5,Tableau1[[#This Row],[Fin]]-Tableau1[[#This Row],[Début]],0)</f>
        <v>0</v>
      </c>
      <c r="P2091" s="61">
        <f>IF(Tableau1[[#This Row],[Noms_M]]=P$5,Tableau1[[#This Row],[Fin_M]]-Tableau1[[#This Row],[Début_M]],0)+IF(Tableau1[[#This Row],[Noms]]=P$5,Tableau1[[#This Row],[Fin]]-Tableau1[[#This Row],[Début]],0)</f>
        <v>0</v>
      </c>
      <c r="Q2091" s="61">
        <f>IF(Tableau1[[#This Row],[Noms_M]]=Q$5,Tableau1[[#This Row],[Fin_M]]-Tableau1[[#This Row],[Début_M]],0)+IF(Tableau1[[#This Row],[Noms]]=Q$5,Tableau1[[#This Row],[Fin]]-Tableau1[[#This Row],[Début]],0)</f>
        <v>0</v>
      </c>
      <c r="R2091" s="61">
        <f>IF(Tableau1[[#This Row],[Noms_M]]=R$5,Tableau1[[#This Row],[Fin_M]]-Tableau1[[#This Row],[Début_M]],0)+IF(Tableau1[[#This Row],[Noms]]=R$5,Tableau1[[#This Row],[Fin]]-Tableau1[[#This Row],[Début]],0)</f>
        <v>0</v>
      </c>
      <c r="S2091" s="62">
        <f>IF(Tableau1[[#This Row],[Noms_M]]=S$5,Tableau1[[#This Row],[Fin_M]]-Tableau1[[#This Row],[Début_M]],0)+IF(Tableau1[[#This Row],[Noms]]=S$5,Tableau1[[#This Row],[Fin]]-Tableau1[[#This Row],[Début]],0)</f>
        <v>0</v>
      </c>
      <c r="U2091" s="17"/>
      <c r="V2091" s="17"/>
      <c r="W2091" s="17"/>
      <c r="X2091" s="17"/>
      <c r="Y2091" s="17"/>
      <c r="Z2091" s="17"/>
    </row>
    <row r="2092" spans="1:26" ht="18.600000000000001" thickBot="1" x14ac:dyDescent="0.35">
      <c r="A2092" s="37"/>
      <c r="B2092" s="56" t="str">
        <f t="shared" si="3295"/>
        <v>nov</v>
      </c>
      <c r="C2092" s="57">
        <f t="shared" ref="C2092" si="3378">_xlfn.ISOWEEKNUM(A2091)</f>
        <v>48</v>
      </c>
      <c r="D2092" s="34"/>
      <c r="E2092" s="10"/>
      <c r="F2092" s="2"/>
      <c r="G2092" s="11"/>
      <c r="H2092" s="15"/>
      <c r="I2092" s="2"/>
      <c r="J2092" s="59"/>
      <c r="K2092" s="18"/>
      <c r="L2092" s="3"/>
      <c r="M2092" s="17"/>
      <c r="N2092" s="61">
        <f>IF(Tableau1[[#This Row],[Noms_M]]=N$5,Tableau1[[#This Row],[Fin_M]]-Tableau1[[#This Row],[Début_M]],0)+IF(Tableau1[[#This Row],[Noms]]=N$5,Tableau1[[#This Row],[Fin]]-Tableau1[[#This Row],[Début]],0)</f>
        <v>0</v>
      </c>
      <c r="O2092" s="61">
        <f>IF(Tableau1[[#This Row],[Noms_M]]=O$5,Tableau1[[#This Row],[Fin_M]]-Tableau1[[#This Row],[Début_M]],0)+IF(Tableau1[[#This Row],[Noms]]=O$5,Tableau1[[#This Row],[Fin]]-Tableau1[[#This Row],[Début]],0)</f>
        <v>0</v>
      </c>
      <c r="P2092" s="61">
        <f>IF(Tableau1[[#This Row],[Noms_M]]=P$5,Tableau1[[#This Row],[Fin_M]]-Tableau1[[#This Row],[Début_M]],0)+IF(Tableau1[[#This Row],[Noms]]=P$5,Tableau1[[#This Row],[Fin]]-Tableau1[[#This Row],[Début]],0)</f>
        <v>0</v>
      </c>
      <c r="Q2092" s="61">
        <f>IF(Tableau1[[#This Row],[Noms_M]]=Q$5,Tableau1[[#This Row],[Fin_M]]-Tableau1[[#This Row],[Début_M]],0)+IF(Tableau1[[#This Row],[Noms]]=Q$5,Tableau1[[#This Row],[Fin]]-Tableau1[[#This Row],[Début]],0)</f>
        <v>0</v>
      </c>
      <c r="R2092" s="61">
        <f>IF(Tableau1[[#This Row],[Noms_M]]=R$5,Tableau1[[#This Row],[Fin_M]]-Tableau1[[#This Row],[Début_M]],0)+IF(Tableau1[[#This Row],[Noms]]=R$5,Tableau1[[#This Row],[Fin]]-Tableau1[[#This Row],[Début]],0)</f>
        <v>0</v>
      </c>
      <c r="S2092" s="62">
        <f>IF(Tableau1[[#This Row],[Noms_M]]=S$5,Tableau1[[#This Row],[Fin_M]]-Tableau1[[#This Row],[Début_M]],0)+IF(Tableau1[[#This Row],[Noms]]=S$5,Tableau1[[#This Row],[Fin]]-Tableau1[[#This Row],[Début]],0)</f>
        <v>0</v>
      </c>
      <c r="U2092" s="17"/>
      <c r="V2092" s="17"/>
      <c r="W2092" s="17"/>
      <c r="X2092" s="17"/>
      <c r="Y2092" s="17"/>
      <c r="Z2092" s="17"/>
    </row>
    <row r="2093" spans="1:26" ht="18.600000000000001" thickBot="1" x14ac:dyDescent="0.35">
      <c r="A2093" s="38"/>
      <c r="B2093" s="56" t="str">
        <f t="shared" si="3333"/>
        <v>nov</v>
      </c>
      <c r="C2093" s="57">
        <f t="shared" ref="C2093" si="3379">_xlfn.ISOWEEKNUM(A2091)</f>
        <v>48</v>
      </c>
      <c r="D2093" s="35"/>
      <c r="E2093" s="22"/>
      <c r="F2093" s="12"/>
      <c r="G2093" s="13"/>
      <c r="H2093" s="24"/>
      <c r="I2093" s="12"/>
      <c r="J2093" s="60"/>
      <c r="K2093" s="18"/>
      <c r="L2093" s="4"/>
      <c r="M2093" s="17"/>
      <c r="N2093" s="61">
        <f>IF(Tableau1[[#This Row],[Noms_M]]=N$5,Tableau1[[#This Row],[Fin_M]]-Tableau1[[#This Row],[Début_M]],0)+IF(Tableau1[[#This Row],[Noms]]=N$5,Tableau1[[#This Row],[Fin]]-Tableau1[[#This Row],[Début]],0)</f>
        <v>0</v>
      </c>
      <c r="O2093" s="61">
        <f>IF(Tableau1[[#This Row],[Noms_M]]=O$5,Tableau1[[#This Row],[Fin_M]]-Tableau1[[#This Row],[Début_M]],0)+IF(Tableau1[[#This Row],[Noms]]=O$5,Tableau1[[#This Row],[Fin]]-Tableau1[[#This Row],[Début]],0)</f>
        <v>0</v>
      </c>
      <c r="P2093" s="61">
        <f>IF(Tableau1[[#This Row],[Noms_M]]=P$5,Tableau1[[#This Row],[Fin_M]]-Tableau1[[#This Row],[Début_M]],0)+IF(Tableau1[[#This Row],[Noms]]=P$5,Tableau1[[#This Row],[Fin]]-Tableau1[[#This Row],[Début]],0)</f>
        <v>0</v>
      </c>
      <c r="Q2093" s="61">
        <f>IF(Tableau1[[#This Row],[Noms_M]]=Q$5,Tableau1[[#This Row],[Fin_M]]-Tableau1[[#This Row],[Début_M]],0)+IF(Tableau1[[#This Row],[Noms]]=Q$5,Tableau1[[#This Row],[Fin]]-Tableau1[[#This Row],[Début]],0)</f>
        <v>0</v>
      </c>
      <c r="R2093" s="61">
        <f>IF(Tableau1[[#This Row],[Noms_M]]=R$5,Tableau1[[#This Row],[Fin_M]]-Tableau1[[#This Row],[Début_M]],0)+IF(Tableau1[[#This Row],[Noms]]=R$5,Tableau1[[#This Row],[Fin]]-Tableau1[[#This Row],[Début]],0)</f>
        <v>0</v>
      </c>
      <c r="S2093" s="62">
        <f>IF(Tableau1[[#This Row],[Noms_M]]=S$5,Tableau1[[#This Row],[Fin_M]]-Tableau1[[#This Row],[Début_M]],0)+IF(Tableau1[[#This Row],[Noms]]=S$5,Tableau1[[#This Row],[Fin]]-Tableau1[[#This Row],[Début]],0)</f>
        <v>0</v>
      </c>
      <c r="U2093" s="17"/>
      <c r="V2093" s="17"/>
      <c r="W2093" s="17"/>
      <c r="X2093" s="17"/>
      <c r="Y2093" s="17"/>
      <c r="Z2093" s="17"/>
    </row>
    <row r="2094" spans="1:26" ht="18.600000000000001" thickBot="1" x14ac:dyDescent="0.35">
      <c r="A2094" s="36">
        <f t="shared" ref="A2094" si="3380">A2091+1</f>
        <v>46352</v>
      </c>
      <c r="B2094" s="55" t="str">
        <f t="shared" si="3329"/>
        <v>nov</v>
      </c>
      <c r="C2094" s="57">
        <f t="shared" ref="C2094" si="3381">_xlfn.ISOWEEKNUM(A2094)</f>
        <v>48</v>
      </c>
      <c r="D2094" s="33">
        <f t="shared" ref="D2094" si="3382">A2094</f>
        <v>46352</v>
      </c>
      <c r="E2094" s="8"/>
      <c r="F2094" s="1"/>
      <c r="G2094" s="9"/>
      <c r="H2094" s="14"/>
      <c r="I2094" s="1"/>
      <c r="J2094" s="58"/>
      <c r="K2094" s="18"/>
      <c r="L2094" s="7"/>
      <c r="M2094" s="17"/>
      <c r="N2094" s="61">
        <f>IF(Tableau1[[#This Row],[Noms_M]]=N$5,Tableau1[[#This Row],[Fin_M]]-Tableau1[[#This Row],[Début_M]],0)+IF(Tableau1[[#This Row],[Noms]]=N$5,Tableau1[[#This Row],[Fin]]-Tableau1[[#This Row],[Début]],0)</f>
        <v>0</v>
      </c>
      <c r="O2094" s="61">
        <f>IF(Tableau1[[#This Row],[Noms_M]]=O$5,Tableau1[[#This Row],[Fin_M]]-Tableau1[[#This Row],[Début_M]],0)+IF(Tableau1[[#This Row],[Noms]]=O$5,Tableau1[[#This Row],[Fin]]-Tableau1[[#This Row],[Début]],0)</f>
        <v>0</v>
      </c>
      <c r="P2094" s="61">
        <f>IF(Tableau1[[#This Row],[Noms_M]]=P$5,Tableau1[[#This Row],[Fin_M]]-Tableau1[[#This Row],[Début_M]],0)+IF(Tableau1[[#This Row],[Noms]]=P$5,Tableau1[[#This Row],[Fin]]-Tableau1[[#This Row],[Début]],0)</f>
        <v>0</v>
      </c>
      <c r="Q2094" s="61">
        <f>IF(Tableau1[[#This Row],[Noms_M]]=Q$5,Tableau1[[#This Row],[Fin_M]]-Tableau1[[#This Row],[Début_M]],0)+IF(Tableau1[[#This Row],[Noms]]=Q$5,Tableau1[[#This Row],[Fin]]-Tableau1[[#This Row],[Début]],0)</f>
        <v>0</v>
      </c>
      <c r="R2094" s="61">
        <f>IF(Tableau1[[#This Row],[Noms_M]]=R$5,Tableau1[[#This Row],[Fin_M]]-Tableau1[[#This Row],[Début_M]],0)+IF(Tableau1[[#This Row],[Noms]]=R$5,Tableau1[[#This Row],[Fin]]-Tableau1[[#This Row],[Début]],0)</f>
        <v>0</v>
      </c>
      <c r="S2094" s="62">
        <f>IF(Tableau1[[#This Row],[Noms_M]]=S$5,Tableau1[[#This Row],[Fin_M]]-Tableau1[[#This Row],[Début_M]],0)+IF(Tableau1[[#This Row],[Noms]]=S$5,Tableau1[[#This Row],[Fin]]-Tableau1[[#This Row],[Début]],0)</f>
        <v>0</v>
      </c>
      <c r="U2094" s="17"/>
      <c r="V2094" s="17"/>
      <c r="W2094" s="17"/>
      <c r="X2094" s="17"/>
      <c r="Y2094" s="17"/>
      <c r="Z2094" s="17"/>
    </row>
    <row r="2095" spans="1:26" ht="18.600000000000001" thickBot="1" x14ac:dyDescent="0.35">
      <c r="A2095" s="37"/>
      <c r="B2095" s="56" t="str">
        <f t="shared" si="3295"/>
        <v>nov</v>
      </c>
      <c r="C2095" s="57">
        <f t="shared" ref="C2095" si="3383">_xlfn.ISOWEEKNUM(A2094)</f>
        <v>48</v>
      </c>
      <c r="D2095" s="34"/>
      <c r="E2095" s="10"/>
      <c r="F2095" s="2"/>
      <c r="G2095" s="11"/>
      <c r="H2095" s="15"/>
      <c r="I2095" s="2"/>
      <c r="J2095" s="59"/>
      <c r="K2095" s="18"/>
      <c r="L2095" s="3"/>
      <c r="M2095" s="17"/>
      <c r="N2095" s="61">
        <f>IF(Tableau1[[#This Row],[Noms_M]]=N$5,Tableau1[[#This Row],[Fin_M]]-Tableau1[[#This Row],[Début_M]],0)+IF(Tableau1[[#This Row],[Noms]]=N$5,Tableau1[[#This Row],[Fin]]-Tableau1[[#This Row],[Début]],0)</f>
        <v>0</v>
      </c>
      <c r="O2095" s="61">
        <f>IF(Tableau1[[#This Row],[Noms_M]]=O$5,Tableau1[[#This Row],[Fin_M]]-Tableau1[[#This Row],[Début_M]],0)+IF(Tableau1[[#This Row],[Noms]]=O$5,Tableau1[[#This Row],[Fin]]-Tableau1[[#This Row],[Début]],0)</f>
        <v>0</v>
      </c>
      <c r="P2095" s="61">
        <f>IF(Tableau1[[#This Row],[Noms_M]]=P$5,Tableau1[[#This Row],[Fin_M]]-Tableau1[[#This Row],[Début_M]],0)+IF(Tableau1[[#This Row],[Noms]]=P$5,Tableau1[[#This Row],[Fin]]-Tableau1[[#This Row],[Début]],0)</f>
        <v>0</v>
      </c>
      <c r="Q2095" s="61">
        <f>IF(Tableau1[[#This Row],[Noms_M]]=Q$5,Tableau1[[#This Row],[Fin_M]]-Tableau1[[#This Row],[Début_M]],0)+IF(Tableau1[[#This Row],[Noms]]=Q$5,Tableau1[[#This Row],[Fin]]-Tableau1[[#This Row],[Début]],0)</f>
        <v>0</v>
      </c>
      <c r="R2095" s="61">
        <f>IF(Tableau1[[#This Row],[Noms_M]]=R$5,Tableau1[[#This Row],[Fin_M]]-Tableau1[[#This Row],[Début_M]],0)+IF(Tableau1[[#This Row],[Noms]]=R$5,Tableau1[[#This Row],[Fin]]-Tableau1[[#This Row],[Début]],0)</f>
        <v>0</v>
      </c>
      <c r="S2095" s="62">
        <f>IF(Tableau1[[#This Row],[Noms_M]]=S$5,Tableau1[[#This Row],[Fin_M]]-Tableau1[[#This Row],[Début_M]],0)+IF(Tableau1[[#This Row],[Noms]]=S$5,Tableau1[[#This Row],[Fin]]-Tableau1[[#This Row],[Début]],0)</f>
        <v>0</v>
      </c>
      <c r="U2095" s="17"/>
      <c r="V2095" s="17"/>
      <c r="W2095" s="17"/>
      <c r="X2095" s="17"/>
      <c r="Y2095" s="17"/>
      <c r="Z2095" s="17"/>
    </row>
    <row r="2096" spans="1:26" ht="18.600000000000001" thickBot="1" x14ac:dyDescent="0.35">
      <c r="A2096" s="38"/>
      <c r="B2096" s="56" t="str">
        <f t="shared" si="3333"/>
        <v>nov</v>
      </c>
      <c r="C2096" s="57">
        <f t="shared" ref="C2096" si="3384">_xlfn.ISOWEEKNUM(A2094)</f>
        <v>48</v>
      </c>
      <c r="D2096" s="35"/>
      <c r="E2096" s="22"/>
      <c r="F2096" s="12"/>
      <c r="G2096" s="13"/>
      <c r="H2096" s="24"/>
      <c r="I2096" s="12"/>
      <c r="J2096" s="60"/>
      <c r="K2096" s="18"/>
      <c r="L2096" s="4"/>
      <c r="M2096" s="17"/>
      <c r="N2096" s="61">
        <f>IF(Tableau1[[#This Row],[Noms_M]]=N$5,Tableau1[[#This Row],[Fin_M]]-Tableau1[[#This Row],[Début_M]],0)+IF(Tableau1[[#This Row],[Noms]]=N$5,Tableau1[[#This Row],[Fin]]-Tableau1[[#This Row],[Début]],0)</f>
        <v>0</v>
      </c>
      <c r="O2096" s="61">
        <f>IF(Tableau1[[#This Row],[Noms_M]]=O$5,Tableau1[[#This Row],[Fin_M]]-Tableau1[[#This Row],[Début_M]],0)+IF(Tableau1[[#This Row],[Noms]]=O$5,Tableau1[[#This Row],[Fin]]-Tableau1[[#This Row],[Début]],0)</f>
        <v>0</v>
      </c>
      <c r="P2096" s="61">
        <f>IF(Tableau1[[#This Row],[Noms_M]]=P$5,Tableau1[[#This Row],[Fin_M]]-Tableau1[[#This Row],[Début_M]],0)+IF(Tableau1[[#This Row],[Noms]]=P$5,Tableau1[[#This Row],[Fin]]-Tableau1[[#This Row],[Début]],0)</f>
        <v>0</v>
      </c>
      <c r="Q2096" s="61">
        <f>IF(Tableau1[[#This Row],[Noms_M]]=Q$5,Tableau1[[#This Row],[Fin_M]]-Tableau1[[#This Row],[Début_M]],0)+IF(Tableau1[[#This Row],[Noms]]=Q$5,Tableau1[[#This Row],[Fin]]-Tableau1[[#This Row],[Début]],0)</f>
        <v>0</v>
      </c>
      <c r="R2096" s="61">
        <f>IF(Tableau1[[#This Row],[Noms_M]]=R$5,Tableau1[[#This Row],[Fin_M]]-Tableau1[[#This Row],[Début_M]],0)+IF(Tableau1[[#This Row],[Noms]]=R$5,Tableau1[[#This Row],[Fin]]-Tableau1[[#This Row],[Début]],0)</f>
        <v>0</v>
      </c>
      <c r="S2096" s="62">
        <f>IF(Tableau1[[#This Row],[Noms_M]]=S$5,Tableau1[[#This Row],[Fin_M]]-Tableau1[[#This Row],[Début_M]],0)+IF(Tableau1[[#This Row],[Noms]]=S$5,Tableau1[[#This Row],[Fin]]-Tableau1[[#This Row],[Début]],0)</f>
        <v>0</v>
      </c>
      <c r="U2096" s="17"/>
      <c r="V2096" s="17"/>
      <c r="W2096" s="17"/>
      <c r="X2096" s="17"/>
      <c r="Y2096" s="17"/>
      <c r="Z2096" s="17"/>
    </row>
    <row r="2097" spans="1:26" ht="18.600000000000001" thickBot="1" x14ac:dyDescent="0.35">
      <c r="A2097" s="36">
        <f t="shared" ref="A2097" si="3385">A2094+1</f>
        <v>46353</v>
      </c>
      <c r="B2097" s="55" t="str">
        <f t="shared" si="3329"/>
        <v>nov</v>
      </c>
      <c r="C2097" s="57">
        <f t="shared" ref="C2097" si="3386">_xlfn.ISOWEEKNUM(A2097)</f>
        <v>48</v>
      </c>
      <c r="D2097" s="33">
        <f t="shared" ref="D2097" si="3387">A2097</f>
        <v>46353</v>
      </c>
      <c r="E2097" s="8"/>
      <c r="F2097" s="1"/>
      <c r="G2097" s="9"/>
      <c r="H2097" s="14"/>
      <c r="I2097" s="1"/>
      <c r="J2097" s="58"/>
      <c r="K2097" s="18"/>
      <c r="L2097" s="7"/>
      <c r="M2097" s="17"/>
      <c r="N2097" s="61">
        <f>IF(Tableau1[[#This Row],[Noms_M]]=N$5,Tableau1[[#This Row],[Fin_M]]-Tableau1[[#This Row],[Début_M]],0)+IF(Tableau1[[#This Row],[Noms]]=N$5,Tableau1[[#This Row],[Fin]]-Tableau1[[#This Row],[Début]],0)</f>
        <v>0</v>
      </c>
      <c r="O2097" s="61">
        <f>IF(Tableau1[[#This Row],[Noms_M]]=O$5,Tableau1[[#This Row],[Fin_M]]-Tableau1[[#This Row],[Début_M]],0)+IF(Tableau1[[#This Row],[Noms]]=O$5,Tableau1[[#This Row],[Fin]]-Tableau1[[#This Row],[Début]],0)</f>
        <v>0</v>
      </c>
      <c r="P2097" s="61">
        <f>IF(Tableau1[[#This Row],[Noms_M]]=P$5,Tableau1[[#This Row],[Fin_M]]-Tableau1[[#This Row],[Début_M]],0)+IF(Tableau1[[#This Row],[Noms]]=P$5,Tableau1[[#This Row],[Fin]]-Tableau1[[#This Row],[Début]],0)</f>
        <v>0</v>
      </c>
      <c r="Q2097" s="61">
        <f>IF(Tableau1[[#This Row],[Noms_M]]=Q$5,Tableau1[[#This Row],[Fin_M]]-Tableau1[[#This Row],[Début_M]],0)+IF(Tableau1[[#This Row],[Noms]]=Q$5,Tableau1[[#This Row],[Fin]]-Tableau1[[#This Row],[Début]],0)</f>
        <v>0</v>
      </c>
      <c r="R2097" s="61">
        <f>IF(Tableau1[[#This Row],[Noms_M]]=R$5,Tableau1[[#This Row],[Fin_M]]-Tableau1[[#This Row],[Début_M]],0)+IF(Tableau1[[#This Row],[Noms]]=R$5,Tableau1[[#This Row],[Fin]]-Tableau1[[#This Row],[Début]],0)</f>
        <v>0</v>
      </c>
      <c r="S2097" s="62">
        <f>IF(Tableau1[[#This Row],[Noms_M]]=S$5,Tableau1[[#This Row],[Fin_M]]-Tableau1[[#This Row],[Début_M]],0)+IF(Tableau1[[#This Row],[Noms]]=S$5,Tableau1[[#This Row],[Fin]]-Tableau1[[#This Row],[Début]],0)</f>
        <v>0</v>
      </c>
      <c r="U2097" s="17"/>
      <c r="V2097" s="17"/>
      <c r="W2097" s="17"/>
      <c r="X2097" s="17"/>
      <c r="Y2097" s="17"/>
      <c r="Z2097" s="17"/>
    </row>
    <row r="2098" spans="1:26" ht="18.600000000000001" thickBot="1" x14ac:dyDescent="0.35">
      <c r="A2098" s="37"/>
      <c r="B2098" s="56" t="str">
        <f t="shared" si="3295"/>
        <v>nov</v>
      </c>
      <c r="C2098" s="57">
        <f t="shared" ref="C2098" si="3388">_xlfn.ISOWEEKNUM(A2097)</f>
        <v>48</v>
      </c>
      <c r="D2098" s="34"/>
      <c r="E2098" s="10"/>
      <c r="F2098" s="2"/>
      <c r="G2098" s="11"/>
      <c r="H2098" s="15"/>
      <c r="I2098" s="2"/>
      <c r="J2098" s="59"/>
      <c r="K2098" s="18"/>
      <c r="L2098" s="3"/>
      <c r="M2098" s="17"/>
      <c r="N2098" s="61">
        <f>IF(Tableau1[[#This Row],[Noms_M]]=N$5,Tableau1[[#This Row],[Fin_M]]-Tableau1[[#This Row],[Début_M]],0)+IF(Tableau1[[#This Row],[Noms]]=N$5,Tableau1[[#This Row],[Fin]]-Tableau1[[#This Row],[Début]],0)</f>
        <v>0</v>
      </c>
      <c r="O2098" s="61">
        <f>IF(Tableau1[[#This Row],[Noms_M]]=O$5,Tableau1[[#This Row],[Fin_M]]-Tableau1[[#This Row],[Début_M]],0)+IF(Tableau1[[#This Row],[Noms]]=O$5,Tableau1[[#This Row],[Fin]]-Tableau1[[#This Row],[Début]],0)</f>
        <v>0</v>
      </c>
      <c r="P2098" s="61">
        <f>IF(Tableau1[[#This Row],[Noms_M]]=P$5,Tableau1[[#This Row],[Fin_M]]-Tableau1[[#This Row],[Début_M]],0)+IF(Tableau1[[#This Row],[Noms]]=P$5,Tableau1[[#This Row],[Fin]]-Tableau1[[#This Row],[Début]],0)</f>
        <v>0</v>
      </c>
      <c r="Q2098" s="61">
        <f>IF(Tableau1[[#This Row],[Noms_M]]=Q$5,Tableau1[[#This Row],[Fin_M]]-Tableau1[[#This Row],[Début_M]],0)+IF(Tableau1[[#This Row],[Noms]]=Q$5,Tableau1[[#This Row],[Fin]]-Tableau1[[#This Row],[Début]],0)</f>
        <v>0</v>
      </c>
      <c r="R2098" s="61">
        <f>IF(Tableau1[[#This Row],[Noms_M]]=R$5,Tableau1[[#This Row],[Fin_M]]-Tableau1[[#This Row],[Début_M]],0)+IF(Tableau1[[#This Row],[Noms]]=R$5,Tableau1[[#This Row],[Fin]]-Tableau1[[#This Row],[Début]],0)</f>
        <v>0</v>
      </c>
      <c r="S2098" s="62">
        <f>IF(Tableau1[[#This Row],[Noms_M]]=S$5,Tableau1[[#This Row],[Fin_M]]-Tableau1[[#This Row],[Début_M]],0)+IF(Tableau1[[#This Row],[Noms]]=S$5,Tableau1[[#This Row],[Fin]]-Tableau1[[#This Row],[Début]],0)</f>
        <v>0</v>
      </c>
      <c r="U2098" s="17"/>
      <c r="V2098" s="17"/>
      <c r="W2098" s="17"/>
      <c r="X2098" s="17"/>
      <c r="Y2098" s="17"/>
      <c r="Z2098" s="17"/>
    </row>
    <row r="2099" spans="1:26" ht="18.600000000000001" thickBot="1" x14ac:dyDescent="0.35">
      <c r="A2099" s="38"/>
      <c r="B2099" s="56" t="str">
        <f t="shared" si="3333"/>
        <v>nov</v>
      </c>
      <c r="C2099" s="57">
        <f t="shared" ref="C2099" si="3389">_xlfn.ISOWEEKNUM(A2097)</f>
        <v>48</v>
      </c>
      <c r="D2099" s="35"/>
      <c r="E2099" s="22"/>
      <c r="F2099" s="12"/>
      <c r="G2099" s="13"/>
      <c r="H2099" s="24"/>
      <c r="I2099" s="12"/>
      <c r="J2099" s="60"/>
      <c r="K2099" s="18"/>
      <c r="L2099" s="4"/>
      <c r="M2099" s="17"/>
      <c r="N2099" s="61">
        <f>IF(Tableau1[[#This Row],[Noms_M]]=N$5,Tableau1[[#This Row],[Fin_M]]-Tableau1[[#This Row],[Début_M]],0)+IF(Tableau1[[#This Row],[Noms]]=N$5,Tableau1[[#This Row],[Fin]]-Tableau1[[#This Row],[Début]],0)</f>
        <v>0</v>
      </c>
      <c r="O2099" s="61">
        <f>IF(Tableau1[[#This Row],[Noms_M]]=O$5,Tableau1[[#This Row],[Fin_M]]-Tableau1[[#This Row],[Début_M]],0)+IF(Tableau1[[#This Row],[Noms]]=O$5,Tableau1[[#This Row],[Fin]]-Tableau1[[#This Row],[Début]],0)</f>
        <v>0</v>
      </c>
      <c r="P2099" s="61">
        <f>IF(Tableau1[[#This Row],[Noms_M]]=P$5,Tableau1[[#This Row],[Fin_M]]-Tableau1[[#This Row],[Début_M]],0)+IF(Tableau1[[#This Row],[Noms]]=P$5,Tableau1[[#This Row],[Fin]]-Tableau1[[#This Row],[Début]],0)</f>
        <v>0</v>
      </c>
      <c r="Q2099" s="61">
        <f>IF(Tableau1[[#This Row],[Noms_M]]=Q$5,Tableau1[[#This Row],[Fin_M]]-Tableau1[[#This Row],[Début_M]],0)+IF(Tableau1[[#This Row],[Noms]]=Q$5,Tableau1[[#This Row],[Fin]]-Tableau1[[#This Row],[Début]],0)</f>
        <v>0</v>
      </c>
      <c r="R2099" s="61">
        <f>IF(Tableau1[[#This Row],[Noms_M]]=R$5,Tableau1[[#This Row],[Fin_M]]-Tableau1[[#This Row],[Début_M]],0)+IF(Tableau1[[#This Row],[Noms]]=R$5,Tableau1[[#This Row],[Fin]]-Tableau1[[#This Row],[Début]],0)</f>
        <v>0</v>
      </c>
      <c r="S2099" s="62">
        <f>IF(Tableau1[[#This Row],[Noms_M]]=S$5,Tableau1[[#This Row],[Fin_M]]-Tableau1[[#This Row],[Début_M]],0)+IF(Tableau1[[#This Row],[Noms]]=S$5,Tableau1[[#This Row],[Fin]]-Tableau1[[#This Row],[Début]],0)</f>
        <v>0</v>
      </c>
      <c r="U2099" s="17"/>
      <c r="V2099" s="17"/>
      <c r="W2099" s="17"/>
      <c r="X2099" s="17"/>
      <c r="Y2099" s="17"/>
      <c r="Z2099" s="17"/>
    </row>
    <row r="2100" spans="1:26" ht="18.600000000000001" thickBot="1" x14ac:dyDescent="0.35">
      <c r="A2100" s="36">
        <f t="shared" ref="A2100" si="3390">A2097+1</f>
        <v>46354</v>
      </c>
      <c r="B2100" s="55" t="str">
        <f t="shared" si="3329"/>
        <v>nov</v>
      </c>
      <c r="C2100" s="57">
        <f t="shared" ref="C2100" si="3391">_xlfn.ISOWEEKNUM(A2100)</f>
        <v>48</v>
      </c>
      <c r="D2100" s="33">
        <f t="shared" ref="D2100" si="3392">A2100</f>
        <v>46354</v>
      </c>
      <c r="E2100" s="8"/>
      <c r="F2100" s="1"/>
      <c r="G2100" s="9"/>
      <c r="H2100" s="14"/>
      <c r="I2100" s="1"/>
      <c r="J2100" s="58"/>
      <c r="K2100" s="18"/>
      <c r="L2100" s="7"/>
      <c r="M2100" s="17"/>
      <c r="N2100" s="61">
        <f>IF(Tableau1[[#This Row],[Noms_M]]=N$5,Tableau1[[#This Row],[Fin_M]]-Tableau1[[#This Row],[Début_M]],0)+IF(Tableau1[[#This Row],[Noms]]=N$5,Tableau1[[#This Row],[Fin]]-Tableau1[[#This Row],[Début]],0)</f>
        <v>0</v>
      </c>
      <c r="O2100" s="61">
        <f>IF(Tableau1[[#This Row],[Noms_M]]=O$5,Tableau1[[#This Row],[Fin_M]]-Tableau1[[#This Row],[Début_M]],0)+IF(Tableau1[[#This Row],[Noms]]=O$5,Tableau1[[#This Row],[Fin]]-Tableau1[[#This Row],[Début]],0)</f>
        <v>0</v>
      </c>
      <c r="P2100" s="61">
        <f>IF(Tableau1[[#This Row],[Noms_M]]=P$5,Tableau1[[#This Row],[Fin_M]]-Tableau1[[#This Row],[Début_M]],0)+IF(Tableau1[[#This Row],[Noms]]=P$5,Tableau1[[#This Row],[Fin]]-Tableau1[[#This Row],[Début]],0)</f>
        <v>0</v>
      </c>
      <c r="Q2100" s="61">
        <f>IF(Tableau1[[#This Row],[Noms_M]]=Q$5,Tableau1[[#This Row],[Fin_M]]-Tableau1[[#This Row],[Début_M]],0)+IF(Tableau1[[#This Row],[Noms]]=Q$5,Tableau1[[#This Row],[Fin]]-Tableau1[[#This Row],[Début]],0)</f>
        <v>0</v>
      </c>
      <c r="R2100" s="61">
        <f>IF(Tableau1[[#This Row],[Noms_M]]=R$5,Tableau1[[#This Row],[Fin_M]]-Tableau1[[#This Row],[Début_M]],0)+IF(Tableau1[[#This Row],[Noms]]=R$5,Tableau1[[#This Row],[Fin]]-Tableau1[[#This Row],[Début]],0)</f>
        <v>0</v>
      </c>
      <c r="S2100" s="62">
        <f>IF(Tableau1[[#This Row],[Noms_M]]=S$5,Tableau1[[#This Row],[Fin_M]]-Tableau1[[#This Row],[Début_M]],0)+IF(Tableau1[[#This Row],[Noms]]=S$5,Tableau1[[#This Row],[Fin]]-Tableau1[[#This Row],[Début]],0)</f>
        <v>0</v>
      </c>
      <c r="U2100" s="17"/>
      <c r="V2100" s="17"/>
      <c r="W2100" s="17"/>
      <c r="X2100" s="17"/>
      <c r="Y2100" s="17"/>
      <c r="Z2100" s="17"/>
    </row>
    <row r="2101" spans="1:26" ht="18.600000000000001" thickBot="1" x14ac:dyDescent="0.35">
      <c r="A2101" s="37"/>
      <c r="B2101" s="56" t="str">
        <f t="shared" si="3295"/>
        <v>nov</v>
      </c>
      <c r="C2101" s="57">
        <f t="shared" ref="C2101" si="3393">_xlfn.ISOWEEKNUM(A2100)</f>
        <v>48</v>
      </c>
      <c r="D2101" s="34"/>
      <c r="E2101" s="10"/>
      <c r="F2101" s="2"/>
      <c r="G2101" s="11"/>
      <c r="H2101" s="15"/>
      <c r="I2101" s="2"/>
      <c r="J2101" s="59"/>
      <c r="K2101" s="18"/>
      <c r="L2101" s="3"/>
      <c r="M2101" s="17"/>
      <c r="N2101" s="61">
        <f>IF(Tableau1[[#This Row],[Noms_M]]=N$5,Tableau1[[#This Row],[Fin_M]]-Tableau1[[#This Row],[Début_M]],0)+IF(Tableau1[[#This Row],[Noms]]=N$5,Tableau1[[#This Row],[Fin]]-Tableau1[[#This Row],[Début]],0)</f>
        <v>0</v>
      </c>
      <c r="O2101" s="61">
        <f>IF(Tableau1[[#This Row],[Noms_M]]=O$5,Tableau1[[#This Row],[Fin_M]]-Tableau1[[#This Row],[Début_M]],0)+IF(Tableau1[[#This Row],[Noms]]=O$5,Tableau1[[#This Row],[Fin]]-Tableau1[[#This Row],[Début]],0)</f>
        <v>0</v>
      </c>
      <c r="P2101" s="61">
        <f>IF(Tableau1[[#This Row],[Noms_M]]=P$5,Tableau1[[#This Row],[Fin_M]]-Tableau1[[#This Row],[Début_M]],0)+IF(Tableau1[[#This Row],[Noms]]=P$5,Tableau1[[#This Row],[Fin]]-Tableau1[[#This Row],[Début]],0)</f>
        <v>0</v>
      </c>
      <c r="Q2101" s="61">
        <f>IF(Tableau1[[#This Row],[Noms_M]]=Q$5,Tableau1[[#This Row],[Fin_M]]-Tableau1[[#This Row],[Début_M]],0)+IF(Tableau1[[#This Row],[Noms]]=Q$5,Tableau1[[#This Row],[Fin]]-Tableau1[[#This Row],[Début]],0)</f>
        <v>0</v>
      </c>
      <c r="R2101" s="61">
        <f>IF(Tableau1[[#This Row],[Noms_M]]=R$5,Tableau1[[#This Row],[Fin_M]]-Tableau1[[#This Row],[Début_M]],0)+IF(Tableau1[[#This Row],[Noms]]=R$5,Tableau1[[#This Row],[Fin]]-Tableau1[[#This Row],[Début]],0)</f>
        <v>0</v>
      </c>
      <c r="S2101" s="62">
        <f>IF(Tableau1[[#This Row],[Noms_M]]=S$5,Tableau1[[#This Row],[Fin_M]]-Tableau1[[#This Row],[Début_M]],0)+IF(Tableau1[[#This Row],[Noms]]=S$5,Tableau1[[#This Row],[Fin]]-Tableau1[[#This Row],[Début]],0)</f>
        <v>0</v>
      </c>
      <c r="U2101" s="17"/>
      <c r="V2101" s="17"/>
      <c r="W2101" s="17"/>
      <c r="X2101" s="17"/>
      <c r="Y2101" s="17"/>
      <c r="Z2101" s="17"/>
    </row>
    <row r="2102" spans="1:26" ht="18.600000000000001" thickBot="1" x14ac:dyDescent="0.35">
      <c r="A2102" s="38"/>
      <c r="B2102" s="56" t="str">
        <f t="shared" si="3333"/>
        <v>nov</v>
      </c>
      <c r="C2102" s="57">
        <f t="shared" ref="C2102" si="3394">_xlfn.ISOWEEKNUM(A2100)</f>
        <v>48</v>
      </c>
      <c r="D2102" s="35"/>
      <c r="E2102" s="22"/>
      <c r="F2102" s="12"/>
      <c r="G2102" s="13"/>
      <c r="H2102" s="24"/>
      <c r="I2102" s="12"/>
      <c r="J2102" s="60"/>
      <c r="K2102" s="18"/>
      <c r="L2102" s="4"/>
      <c r="M2102" s="17"/>
      <c r="N2102" s="61">
        <f>IF(Tableau1[[#This Row],[Noms_M]]=N$5,Tableau1[[#This Row],[Fin_M]]-Tableau1[[#This Row],[Début_M]],0)+IF(Tableau1[[#This Row],[Noms]]=N$5,Tableau1[[#This Row],[Fin]]-Tableau1[[#This Row],[Début]],0)</f>
        <v>0</v>
      </c>
      <c r="O2102" s="61">
        <f>IF(Tableau1[[#This Row],[Noms_M]]=O$5,Tableau1[[#This Row],[Fin_M]]-Tableau1[[#This Row],[Début_M]],0)+IF(Tableau1[[#This Row],[Noms]]=O$5,Tableau1[[#This Row],[Fin]]-Tableau1[[#This Row],[Début]],0)</f>
        <v>0</v>
      </c>
      <c r="P2102" s="61">
        <f>IF(Tableau1[[#This Row],[Noms_M]]=P$5,Tableau1[[#This Row],[Fin_M]]-Tableau1[[#This Row],[Début_M]],0)+IF(Tableau1[[#This Row],[Noms]]=P$5,Tableau1[[#This Row],[Fin]]-Tableau1[[#This Row],[Début]],0)</f>
        <v>0</v>
      </c>
      <c r="Q2102" s="61">
        <f>IF(Tableau1[[#This Row],[Noms_M]]=Q$5,Tableau1[[#This Row],[Fin_M]]-Tableau1[[#This Row],[Début_M]],0)+IF(Tableau1[[#This Row],[Noms]]=Q$5,Tableau1[[#This Row],[Fin]]-Tableau1[[#This Row],[Début]],0)</f>
        <v>0</v>
      </c>
      <c r="R2102" s="61">
        <f>IF(Tableau1[[#This Row],[Noms_M]]=R$5,Tableau1[[#This Row],[Fin_M]]-Tableau1[[#This Row],[Début_M]],0)+IF(Tableau1[[#This Row],[Noms]]=R$5,Tableau1[[#This Row],[Fin]]-Tableau1[[#This Row],[Début]],0)</f>
        <v>0</v>
      </c>
      <c r="S2102" s="62">
        <f>IF(Tableau1[[#This Row],[Noms_M]]=S$5,Tableau1[[#This Row],[Fin_M]]-Tableau1[[#This Row],[Début_M]],0)+IF(Tableau1[[#This Row],[Noms]]=S$5,Tableau1[[#This Row],[Fin]]-Tableau1[[#This Row],[Début]],0)</f>
        <v>0</v>
      </c>
      <c r="U2102" s="17"/>
      <c r="V2102" s="17"/>
      <c r="W2102" s="17"/>
      <c r="X2102" s="17"/>
      <c r="Y2102" s="17"/>
      <c r="Z2102" s="17"/>
    </row>
    <row r="2103" spans="1:26" ht="18.600000000000001" thickBot="1" x14ac:dyDescent="0.35">
      <c r="A2103" s="36">
        <f t="shared" ref="A2103" si="3395">A2100+1</f>
        <v>46355</v>
      </c>
      <c r="B2103" s="55" t="str">
        <f t="shared" si="3329"/>
        <v>nov</v>
      </c>
      <c r="C2103" s="57">
        <f t="shared" ref="C2103" si="3396">_xlfn.ISOWEEKNUM(A2103)</f>
        <v>48</v>
      </c>
      <c r="D2103" s="33">
        <f t="shared" ref="D2103" si="3397">A2103</f>
        <v>46355</v>
      </c>
      <c r="E2103" s="8"/>
      <c r="F2103" s="1"/>
      <c r="G2103" s="9"/>
      <c r="H2103" s="14"/>
      <c r="I2103" s="1"/>
      <c r="J2103" s="58"/>
      <c r="K2103" s="18"/>
      <c r="L2103" s="7"/>
      <c r="M2103" s="17"/>
      <c r="N2103" s="61">
        <f>IF(Tableau1[[#This Row],[Noms_M]]=N$5,Tableau1[[#This Row],[Fin_M]]-Tableau1[[#This Row],[Début_M]],0)+IF(Tableau1[[#This Row],[Noms]]=N$5,Tableau1[[#This Row],[Fin]]-Tableau1[[#This Row],[Début]],0)</f>
        <v>0</v>
      </c>
      <c r="O2103" s="61">
        <f>IF(Tableau1[[#This Row],[Noms_M]]=O$5,Tableau1[[#This Row],[Fin_M]]-Tableau1[[#This Row],[Début_M]],0)+IF(Tableau1[[#This Row],[Noms]]=O$5,Tableau1[[#This Row],[Fin]]-Tableau1[[#This Row],[Début]],0)</f>
        <v>0</v>
      </c>
      <c r="P2103" s="61">
        <f>IF(Tableau1[[#This Row],[Noms_M]]=P$5,Tableau1[[#This Row],[Fin_M]]-Tableau1[[#This Row],[Début_M]],0)+IF(Tableau1[[#This Row],[Noms]]=P$5,Tableau1[[#This Row],[Fin]]-Tableau1[[#This Row],[Début]],0)</f>
        <v>0</v>
      </c>
      <c r="Q2103" s="61">
        <f>IF(Tableau1[[#This Row],[Noms_M]]=Q$5,Tableau1[[#This Row],[Fin_M]]-Tableau1[[#This Row],[Début_M]],0)+IF(Tableau1[[#This Row],[Noms]]=Q$5,Tableau1[[#This Row],[Fin]]-Tableau1[[#This Row],[Début]],0)</f>
        <v>0</v>
      </c>
      <c r="R2103" s="61">
        <f>IF(Tableau1[[#This Row],[Noms_M]]=R$5,Tableau1[[#This Row],[Fin_M]]-Tableau1[[#This Row],[Début_M]],0)+IF(Tableau1[[#This Row],[Noms]]=R$5,Tableau1[[#This Row],[Fin]]-Tableau1[[#This Row],[Début]],0)</f>
        <v>0</v>
      </c>
      <c r="S2103" s="62">
        <f>IF(Tableau1[[#This Row],[Noms_M]]=S$5,Tableau1[[#This Row],[Fin_M]]-Tableau1[[#This Row],[Début_M]],0)+IF(Tableau1[[#This Row],[Noms]]=S$5,Tableau1[[#This Row],[Fin]]-Tableau1[[#This Row],[Début]],0)</f>
        <v>0</v>
      </c>
      <c r="U2103" s="17"/>
      <c r="V2103" s="17"/>
      <c r="W2103" s="17"/>
      <c r="X2103" s="17"/>
      <c r="Y2103" s="17"/>
      <c r="Z2103" s="17"/>
    </row>
    <row r="2104" spans="1:26" ht="18.600000000000001" thickBot="1" x14ac:dyDescent="0.35">
      <c r="A2104" s="37"/>
      <c r="B2104" s="56" t="str">
        <f t="shared" si="3295"/>
        <v>nov</v>
      </c>
      <c r="C2104" s="57">
        <f t="shared" ref="C2104" si="3398">_xlfn.ISOWEEKNUM(A2103)</f>
        <v>48</v>
      </c>
      <c r="D2104" s="34"/>
      <c r="E2104" s="10"/>
      <c r="F2104" s="2"/>
      <c r="G2104" s="11"/>
      <c r="H2104" s="15"/>
      <c r="I2104" s="2"/>
      <c r="J2104" s="59"/>
      <c r="K2104" s="18"/>
      <c r="L2104" s="3"/>
      <c r="M2104" s="17"/>
      <c r="N2104" s="61">
        <f>IF(Tableau1[[#This Row],[Noms_M]]=N$5,Tableau1[[#This Row],[Fin_M]]-Tableau1[[#This Row],[Début_M]],0)+IF(Tableau1[[#This Row],[Noms]]=N$5,Tableau1[[#This Row],[Fin]]-Tableau1[[#This Row],[Début]],0)</f>
        <v>0</v>
      </c>
      <c r="O2104" s="61">
        <f>IF(Tableau1[[#This Row],[Noms_M]]=O$5,Tableau1[[#This Row],[Fin_M]]-Tableau1[[#This Row],[Début_M]],0)+IF(Tableau1[[#This Row],[Noms]]=O$5,Tableau1[[#This Row],[Fin]]-Tableau1[[#This Row],[Début]],0)</f>
        <v>0</v>
      </c>
      <c r="P2104" s="61">
        <f>IF(Tableau1[[#This Row],[Noms_M]]=P$5,Tableau1[[#This Row],[Fin_M]]-Tableau1[[#This Row],[Début_M]],0)+IF(Tableau1[[#This Row],[Noms]]=P$5,Tableau1[[#This Row],[Fin]]-Tableau1[[#This Row],[Début]],0)</f>
        <v>0</v>
      </c>
      <c r="Q2104" s="61">
        <f>IF(Tableau1[[#This Row],[Noms_M]]=Q$5,Tableau1[[#This Row],[Fin_M]]-Tableau1[[#This Row],[Début_M]],0)+IF(Tableau1[[#This Row],[Noms]]=Q$5,Tableau1[[#This Row],[Fin]]-Tableau1[[#This Row],[Début]],0)</f>
        <v>0</v>
      </c>
      <c r="R2104" s="61">
        <f>IF(Tableau1[[#This Row],[Noms_M]]=R$5,Tableau1[[#This Row],[Fin_M]]-Tableau1[[#This Row],[Début_M]],0)+IF(Tableau1[[#This Row],[Noms]]=R$5,Tableau1[[#This Row],[Fin]]-Tableau1[[#This Row],[Début]],0)</f>
        <v>0</v>
      </c>
      <c r="S2104" s="62">
        <f>IF(Tableau1[[#This Row],[Noms_M]]=S$5,Tableau1[[#This Row],[Fin_M]]-Tableau1[[#This Row],[Début_M]],0)+IF(Tableau1[[#This Row],[Noms]]=S$5,Tableau1[[#This Row],[Fin]]-Tableau1[[#This Row],[Début]],0)</f>
        <v>0</v>
      </c>
      <c r="U2104" s="17"/>
      <c r="V2104" s="17"/>
      <c r="W2104" s="17"/>
      <c r="X2104" s="17"/>
      <c r="Y2104" s="17"/>
      <c r="Z2104" s="17"/>
    </row>
    <row r="2105" spans="1:26" ht="18.600000000000001" thickBot="1" x14ac:dyDescent="0.35">
      <c r="A2105" s="38"/>
      <c r="B2105" s="56" t="str">
        <f t="shared" si="3333"/>
        <v>nov</v>
      </c>
      <c r="C2105" s="57">
        <f t="shared" ref="C2105" si="3399">_xlfn.ISOWEEKNUM(A2103)</f>
        <v>48</v>
      </c>
      <c r="D2105" s="35"/>
      <c r="E2105" s="22"/>
      <c r="F2105" s="12"/>
      <c r="G2105" s="13"/>
      <c r="H2105" s="24"/>
      <c r="I2105" s="12"/>
      <c r="J2105" s="60"/>
      <c r="K2105" s="18"/>
      <c r="L2105" s="4"/>
      <c r="M2105" s="17"/>
      <c r="N2105" s="61">
        <f>IF(Tableau1[[#This Row],[Noms_M]]=N$5,Tableau1[[#This Row],[Fin_M]]-Tableau1[[#This Row],[Début_M]],0)+IF(Tableau1[[#This Row],[Noms]]=N$5,Tableau1[[#This Row],[Fin]]-Tableau1[[#This Row],[Début]],0)</f>
        <v>0</v>
      </c>
      <c r="O2105" s="61">
        <f>IF(Tableau1[[#This Row],[Noms_M]]=O$5,Tableau1[[#This Row],[Fin_M]]-Tableau1[[#This Row],[Début_M]],0)+IF(Tableau1[[#This Row],[Noms]]=O$5,Tableau1[[#This Row],[Fin]]-Tableau1[[#This Row],[Début]],0)</f>
        <v>0</v>
      </c>
      <c r="P2105" s="61">
        <f>IF(Tableau1[[#This Row],[Noms_M]]=P$5,Tableau1[[#This Row],[Fin_M]]-Tableau1[[#This Row],[Début_M]],0)+IF(Tableau1[[#This Row],[Noms]]=P$5,Tableau1[[#This Row],[Fin]]-Tableau1[[#This Row],[Début]],0)</f>
        <v>0</v>
      </c>
      <c r="Q2105" s="61">
        <f>IF(Tableau1[[#This Row],[Noms_M]]=Q$5,Tableau1[[#This Row],[Fin_M]]-Tableau1[[#This Row],[Début_M]],0)+IF(Tableau1[[#This Row],[Noms]]=Q$5,Tableau1[[#This Row],[Fin]]-Tableau1[[#This Row],[Début]],0)</f>
        <v>0</v>
      </c>
      <c r="R2105" s="61">
        <f>IF(Tableau1[[#This Row],[Noms_M]]=R$5,Tableau1[[#This Row],[Fin_M]]-Tableau1[[#This Row],[Début_M]],0)+IF(Tableau1[[#This Row],[Noms]]=R$5,Tableau1[[#This Row],[Fin]]-Tableau1[[#This Row],[Début]],0)</f>
        <v>0</v>
      </c>
      <c r="S2105" s="62">
        <f>IF(Tableau1[[#This Row],[Noms_M]]=S$5,Tableau1[[#This Row],[Fin_M]]-Tableau1[[#This Row],[Début_M]],0)+IF(Tableau1[[#This Row],[Noms]]=S$5,Tableau1[[#This Row],[Fin]]-Tableau1[[#This Row],[Début]],0)</f>
        <v>0</v>
      </c>
      <c r="U2105" s="17"/>
      <c r="V2105" s="17"/>
      <c r="W2105" s="17"/>
      <c r="X2105" s="17"/>
      <c r="Y2105" s="17"/>
      <c r="Z2105" s="17"/>
    </row>
    <row r="2106" spans="1:26" ht="18.600000000000001" thickBot="1" x14ac:dyDescent="0.35">
      <c r="A2106" s="36">
        <f t="shared" ref="A2106" si="3400">A2103+1</f>
        <v>46356</v>
      </c>
      <c r="B2106" s="55" t="str">
        <f t="shared" si="3329"/>
        <v>nov</v>
      </c>
      <c r="C2106" s="57">
        <f t="shared" ref="C2106" si="3401">_xlfn.ISOWEEKNUM(A2106)</f>
        <v>49</v>
      </c>
      <c r="D2106" s="33">
        <f t="shared" ref="D2106" si="3402">A2106</f>
        <v>46356</v>
      </c>
      <c r="E2106" s="8"/>
      <c r="F2106" s="1"/>
      <c r="G2106" s="9"/>
      <c r="H2106" s="14"/>
      <c r="I2106" s="1"/>
      <c r="J2106" s="58"/>
      <c r="K2106" s="18"/>
      <c r="L2106" s="7"/>
      <c r="M2106" s="17"/>
      <c r="N2106" s="61">
        <f>IF(Tableau1[[#This Row],[Noms_M]]=N$5,Tableau1[[#This Row],[Fin_M]]-Tableau1[[#This Row],[Début_M]],0)+IF(Tableau1[[#This Row],[Noms]]=N$5,Tableau1[[#This Row],[Fin]]-Tableau1[[#This Row],[Début]],0)</f>
        <v>0</v>
      </c>
      <c r="O2106" s="61">
        <f>IF(Tableau1[[#This Row],[Noms_M]]=O$5,Tableau1[[#This Row],[Fin_M]]-Tableau1[[#This Row],[Début_M]],0)+IF(Tableau1[[#This Row],[Noms]]=O$5,Tableau1[[#This Row],[Fin]]-Tableau1[[#This Row],[Début]],0)</f>
        <v>0</v>
      </c>
      <c r="P2106" s="61">
        <f>IF(Tableau1[[#This Row],[Noms_M]]=P$5,Tableau1[[#This Row],[Fin_M]]-Tableau1[[#This Row],[Début_M]],0)+IF(Tableau1[[#This Row],[Noms]]=P$5,Tableau1[[#This Row],[Fin]]-Tableau1[[#This Row],[Début]],0)</f>
        <v>0</v>
      </c>
      <c r="Q2106" s="61">
        <f>IF(Tableau1[[#This Row],[Noms_M]]=Q$5,Tableau1[[#This Row],[Fin_M]]-Tableau1[[#This Row],[Début_M]],0)+IF(Tableau1[[#This Row],[Noms]]=Q$5,Tableau1[[#This Row],[Fin]]-Tableau1[[#This Row],[Début]],0)</f>
        <v>0</v>
      </c>
      <c r="R2106" s="61">
        <f>IF(Tableau1[[#This Row],[Noms_M]]=R$5,Tableau1[[#This Row],[Fin_M]]-Tableau1[[#This Row],[Début_M]],0)+IF(Tableau1[[#This Row],[Noms]]=R$5,Tableau1[[#This Row],[Fin]]-Tableau1[[#This Row],[Début]],0)</f>
        <v>0</v>
      </c>
      <c r="S2106" s="62">
        <f>IF(Tableau1[[#This Row],[Noms_M]]=S$5,Tableau1[[#This Row],[Fin_M]]-Tableau1[[#This Row],[Début_M]],0)+IF(Tableau1[[#This Row],[Noms]]=S$5,Tableau1[[#This Row],[Fin]]-Tableau1[[#This Row],[Début]],0)</f>
        <v>0</v>
      </c>
      <c r="U2106" s="70">
        <f>SUM(N2106:N2126)</f>
        <v>0</v>
      </c>
      <c r="V2106" s="70">
        <f t="shared" ref="V2106" si="3403">SUM(O2106:O2126)</f>
        <v>0</v>
      </c>
      <c r="W2106" s="70">
        <f t="shared" ref="W2106" si="3404">SUM(P2106:P2126)</f>
        <v>0</v>
      </c>
      <c r="X2106" s="70">
        <f t="shared" ref="X2106" si="3405">SUM(Q2106:Q2126)</f>
        <v>0</v>
      </c>
      <c r="Y2106" s="70">
        <f t="shared" ref="Y2106" si="3406">SUM(R2106:R2126)</f>
        <v>0</v>
      </c>
      <c r="Z2106" s="70">
        <f t="shared" ref="Z2106" si="3407">SUM(S2106:S2126)</f>
        <v>0</v>
      </c>
    </row>
    <row r="2107" spans="1:26" ht="18.600000000000001" thickBot="1" x14ac:dyDescent="0.35">
      <c r="A2107" s="37"/>
      <c r="B2107" s="56" t="str">
        <f t="shared" si="3295"/>
        <v>nov</v>
      </c>
      <c r="C2107" s="57">
        <f t="shared" ref="C2107" si="3408">_xlfn.ISOWEEKNUM(A2106)</f>
        <v>49</v>
      </c>
      <c r="D2107" s="34"/>
      <c r="E2107" s="10"/>
      <c r="F2107" s="2"/>
      <c r="G2107" s="11"/>
      <c r="H2107" s="15"/>
      <c r="I2107" s="2"/>
      <c r="J2107" s="59"/>
      <c r="K2107" s="18"/>
      <c r="L2107" s="3"/>
      <c r="M2107" s="17"/>
      <c r="N2107" s="61">
        <f>IF(Tableau1[[#This Row],[Noms_M]]=N$5,Tableau1[[#This Row],[Fin_M]]-Tableau1[[#This Row],[Début_M]],0)+IF(Tableau1[[#This Row],[Noms]]=N$5,Tableau1[[#This Row],[Fin]]-Tableau1[[#This Row],[Début]],0)</f>
        <v>0</v>
      </c>
      <c r="O2107" s="61">
        <f>IF(Tableau1[[#This Row],[Noms_M]]=O$5,Tableau1[[#This Row],[Fin_M]]-Tableau1[[#This Row],[Début_M]],0)+IF(Tableau1[[#This Row],[Noms]]=O$5,Tableau1[[#This Row],[Fin]]-Tableau1[[#This Row],[Début]],0)</f>
        <v>0</v>
      </c>
      <c r="P2107" s="61">
        <f>IF(Tableau1[[#This Row],[Noms_M]]=P$5,Tableau1[[#This Row],[Fin_M]]-Tableau1[[#This Row],[Début_M]],0)+IF(Tableau1[[#This Row],[Noms]]=P$5,Tableau1[[#This Row],[Fin]]-Tableau1[[#This Row],[Début]],0)</f>
        <v>0</v>
      </c>
      <c r="Q2107" s="61">
        <f>IF(Tableau1[[#This Row],[Noms_M]]=Q$5,Tableau1[[#This Row],[Fin_M]]-Tableau1[[#This Row],[Début_M]],0)+IF(Tableau1[[#This Row],[Noms]]=Q$5,Tableau1[[#This Row],[Fin]]-Tableau1[[#This Row],[Début]],0)</f>
        <v>0</v>
      </c>
      <c r="R2107" s="61">
        <f>IF(Tableau1[[#This Row],[Noms_M]]=R$5,Tableau1[[#This Row],[Fin_M]]-Tableau1[[#This Row],[Début_M]],0)+IF(Tableau1[[#This Row],[Noms]]=R$5,Tableau1[[#This Row],[Fin]]-Tableau1[[#This Row],[Début]],0)</f>
        <v>0</v>
      </c>
      <c r="S2107" s="62">
        <f>IF(Tableau1[[#This Row],[Noms_M]]=S$5,Tableau1[[#This Row],[Fin_M]]-Tableau1[[#This Row],[Début_M]],0)+IF(Tableau1[[#This Row],[Noms]]=S$5,Tableau1[[#This Row],[Fin]]-Tableau1[[#This Row],[Début]],0)</f>
        <v>0</v>
      </c>
      <c r="U2107" s="17"/>
      <c r="V2107" s="17"/>
      <c r="W2107" s="17"/>
      <c r="X2107" s="17"/>
      <c r="Y2107" s="17"/>
      <c r="Z2107" s="17"/>
    </row>
    <row r="2108" spans="1:26" ht="18.600000000000001" thickBot="1" x14ac:dyDescent="0.35">
      <c r="A2108" s="38"/>
      <c r="B2108" s="56" t="str">
        <f t="shared" si="3333"/>
        <v>nov</v>
      </c>
      <c r="C2108" s="57">
        <f t="shared" ref="C2108" si="3409">_xlfn.ISOWEEKNUM(A2106)</f>
        <v>49</v>
      </c>
      <c r="D2108" s="35"/>
      <c r="E2108" s="22"/>
      <c r="F2108" s="12"/>
      <c r="G2108" s="13"/>
      <c r="H2108" s="24"/>
      <c r="I2108" s="12"/>
      <c r="J2108" s="60"/>
      <c r="K2108" s="18"/>
      <c r="L2108" s="4"/>
      <c r="M2108" s="17"/>
      <c r="N2108" s="61">
        <f>IF(Tableau1[[#This Row],[Noms_M]]=N$5,Tableau1[[#This Row],[Fin_M]]-Tableau1[[#This Row],[Début_M]],0)+IF(Tableau1[[#This Row],[Noms]]=N$5,Tableau1[[#This Row],[Fin]]-Tableau1[[#This Row],[Début]],0)</f>
        <v>0</v>
      </c>
      <c r="O2108" s="61">
        <f>IF(Tableau1[[#This Row],[Noms_M]]=O$5,Tableau1[[#This Row],[Fin_M]]-Tableau1[[#This Row],[Début_M]],0)+IF(Tableau1[[#This Row],[Noms]]=O$5,Tableau1[[#This Row],[Fin]]-Tableau1[[#This Row],[Début]],0)</f>
        <v>0</v>
      </c>
      <c r="P2108" s="61">
        <f>IF(Tableau1[[#This Row],[Noms_M]]=P$5,Tableau1[[#This Row],[Fin_M]]-Tableau1[[#This Row],[Début_M]],0)+IF(Tableau1[[#This Row],[Noms]]=P$5,Tableau1[[#This Row],[Fin]]-Tableau1[[#This Row],[Début]],0)</f>
        <v>0</v>
      </c>
      <c r="Q2108" s="61">
        <f>IF(Tableau1[[#This Row],[Noms_M]]=Q$5,Tableau1[[#This Row],[Fin_M]]-Tableau1[[#This Row],[Début_M]],0)+IF(Tableau1[[#This Row],[Noms]]=Q$5,Tableau1[[#This Row],[Fin]]-Tableau1[[#This Row],[Début]],0)</f>
        <v>0</v>
      </c>
      <c r="R2108" s="61">
        <f>IF(Tableau1[[#This Row],[Noms_M]]=R$5,Tableau1[[#This Row],[Fin_M]]-Tableau1[[#This Row],[Début_M]],0)+IF(Tableau1[[#This Row],[Noms]]=R$5,Tableau1[[#This Row],[Fin]]-Tableau1[[#This Row],[Début]],0)</f>
        <v>0</v>
      </c>
      <c r="S2108" s="62">
        <f>IF(Tableau1[[#This Row],[Noms_M]]=S$5,Tableau1[[#This Row],[Fin_M]]-Tableau1[[#This Row],[Début_M]],0)+IF(Tableau1[[#This Row],[Noms]]=S$5,Tableau1[[#This Row],[Fin]]-Tableau1[[#This Row],[Début]],0)</f>
        <v>0</v>
      </c>
      <c r="U2108" s="17"/>
      <c r="V2108" s="17"/>
      <c r="W2108" s="17"/>
      <c r="X2108" s="17"/>
      <c r="Y2108" s="17"/>
      <c r="Z2108" s="17"/>
    </row>
    <row r="2109" spans="1:26" ht="18.600000000000001" thickBot="1" x14ac:dyDescent="0.35">
      <c r="A2109" s="36">
        <f t="shared" ref="A2109" si="3410">A2106+1</f>
        <v>46357</v>
      </c>
      <c r="B2109" s="55" t="str">
        <f t="shared" si="3329"/>
        <v>déc</v>
      </c>
      <c r="C2109" s="57">
        <f t="shared" ref="C2109" si="3411">_xlfn.ISOWEEKNUM(A2109)</f>
        <v>49</v>
      </c>
      <c r="D2109" s="33">
        <f t="shared" ref="D2109" si="3412">A2109</f>
        <v>46357</v>
      </c>
      <c r="E2109" s="8"/>
      <c r="F2109" s="1"/>
      <c r="G2109" s="9"/>
      <c r="H2109" s="14"/>
      <c r="I2109" s="1"/>
      <c r="J2109" s="58"/>
      <c r="K2109" s="18"/>
      <c r="L2109" s="7"/>
      <c r="M2109" s="17"/>
      <c r="N2109" s="61">
        <f>IF(Tableau1[[#This Row],[Noms_M]]=N$5,Tableau1[[#This Row],[Fin_M]]-Tableau1[[#This Row],[Début_M]],0)+IF(Tableau1[[#This Row],[Noms]]=N$5,Tableau1[[#This Row],[Fin]]-Tableau1[[#This Row],[Début]],0)</f>
        <v>0</v>
      </c>
      <c r="O2109" s="61">
        <f>IF(Tableau1[[#This Row],[Noms_M]]=O$5,Tableau1[[#This Row],[Fin_M]]-Tableau1[[#This Row],[Début_M]],0)+IF(Tableau1[[#This Row],[Noms]]=O$5,Tableau1[[#This Row],[Fin]]-Tableau1[[#This Row],[Début]],0)</f>
        <v>0</v>
      </c>
      <c r="P2109" s="61">
        <f>IF(Tableau1[[#This Row],[Noms_M]]=P$5,Tableau1[[#This Row],[Fin_M]]-Tableau1[[#This Row],[Début_M]],0)+IF(Tableau1[[#This Row],[Noms]]=P$5,Tableau1[[#This Row],[Fin]]-Tableau1[[#This Row],[Début]],0)</f>
        <v>0</v>
      </c>
      <c r="Q2109" s="61">
        <f>IF(Tableau1[[#This Row],[Noms_M]]=Q$5,Tableau1[[#This Row],[Fin_M]]-Tableau1[[#This Row],[Début_M]],0)+IF(Tableau1[[#This Row],[Noms]]=Q$5,Tableau1[[#This Row],[Fin]]-Tableau1[[#This Row],[Début]],0)</f>
        <v>0</v>
      </c>
      <c r="R2109" s="61">
        <f>IF(Tableau1[[#This Row],[Noms_M]]=R$5,Tableau1[[#This Row],[Fin_M]]-Tableau1[[#This Row],[Début_M]],0)+IF(Tableau1[[#This Row],[Noms]]=R$5,Tableau1[[#This Row],[Fin]]-Tableau1[[#This Row],[Début]],0)</f>
        <v>0</v>
      </c>
      <c r="S2109" s="62">
        <f>IF(Tableau1[[#This Row],[Noms_M]]=S$5,Tableau1[[#This Row],[Fin_M]]-Tableau1[[#This Row],[Début_M]],0)+IF(Tableau1[[#This Row],[Noms]]=S$5,Tableau1[[#This Row],[Fin]]-Tableau1[[#This Row],[Début]],0)</f>
        <v>0</v>
      </c>
      <c r="U2109" s="17"/>
      <c r="V2109" s="17"/>
      <c r="W2109" s="17"/>
      <c r="X2109" s="17"/>
      <c r="Y2109" s="17"/>
      <c r="Z2109" s="17"/>
    </row>
    <row r="2110" spans="1:26" ht="18.600000000000001" thickBot="1" x14ac:dyDescent="0.35">
      <c r="A2110" s="37"/>
      <c r="B2110" s="56" t="str">
        <f t="shared" si="3295"/>
        <v>déc</v>
      </c>
      <c r="C2110" s="57">
        <f t="shared" ref="C2110" si="3413">_xlfn.ISOWEEKNUM(A2109)</f>
        <v>49</v>
      </c>
      <c r="D2110" s="34"/>
      <c r="E2110" s="10"/>
      <c r="F2110" s="2"/>
      <c r="G2110" s="11"/>
      <c r="H2110" s="15"/>
      <c r="I2110" s="2"/>
      <c r="J2110" s="59"/>
      <c r="K2110" s="18"/>
      <c r="L2110" s="3"/>
      <c r="M2110" s="17"/>
      <c r="N2110" s="61">
        <f>IF(Tableau1[[#This Row],[Noms_M]]=N$5,Tableau1[[#This Row],[Fin_M]]-Tableau1[[#This Row],[Début_M]],0)+IF(Tableau1[[#This Row],[Noms]]=N$5,Tableau1[[#This Row],[Fin]]-Tableau1[[#This Row],[Début]],0)</f>
        <v>0</v>
      </c>
      <c r="O2110" s="61">
        <f>IF(Tableau1[[#This Row],[Noms_M]]=O$5,Tableau1[[#This Row],[Fin_M]]-Tableau1[[#This Row],[Début_M]],0)+IF(Tableau1[[#This Row],[Noms]]=O$5,Tableau1[[#This Row],[Fin]]-Tableau1[[#This Row],[Début]],0)</f>
        <v>0</v>
      </c>
      <c r="P2110" s="61">
        <f>IF(Tableau1[[#This Row],[Noms_M]]=P$5,Tableau1[[#This Row],[Fin_M]]-Tableau1[[#This Row],[Début_M]],0)+IF(Tableau1[[#This Row],[Noms]]=P$5,Tableau1[[#This Row],[Fin]]-Tableau1[[#This Row],[Début]],0)</f>
        <v>0</v>
      </c>
      <c r="Q2110" s="61">
        <f>IF(Tableau1[[#This Row],[Noms_M]]=Q$5,Tableau1[[#This Row],[Fin_M]]-Tableau1[[#This Row],[Début_M]],0)+IF(Tableau1[[#This Row],[Noms]]=Q$5,Tableau1[[#This Row],[Fin]]-Tableau1[[#This Row],[Début]],0)</f>
        <v>0</v>
      </c>
      <c r="R2110" s="61">
        <f>IF(Tableau1[[#This Row],[Noms_M]]=R$5,Tableau1[[#This Row],[Fin_M]]-Tableau1[[#This Row],[Début_M]],0)+IF(Tableau1[[#This Row],[Noms]]=R$5,Tableau1[[#This Row],[Fin]]-Tableau1[[#This Row],[Début]],0)</f>
        <v>0</v>
      </c>
      <c r="S2110" s="62">
        <f>IF(Tableau1[[#This Row],[Noms_M]]=S$5,Tableau1[[#This Row],[Fin_M]]-Tableau1[[#This Row],[Début_M]],0)+IF(Tableau1[[#This Row],[Noms]]=S$5,Tableau1[[#This Row],[Fin]]-Tableau1[[#This Row],[Début]],0)</f>
        <v>0</v>
      </c>
      <c r="U2110" s="17"/>
      <c r="V2110" s="17"/>
      <c r="W2110" s="17"/>
      <c r="X2110" s="17"/>
      <c r="Y2110" s="17"/>
      <c r="Z2110" s="17"/>
    </row>
    <row r="2111" spans="1:26" ht="18.600000000000001" thickBot="1" x14ac:dyDescent="0.35">
      <c r="A2111" s="38"/>
      <c r="B2111" s="56" t="str">
        <f t="shared" si="3333"/>
        <v>déc</v>
      </c>
      <c r="C2111" s="57">
        <f t="shared" ref="C2111" si="3414">_xlfn.ISOWEEKNUM(A2109)</f>
        <v>49</v>
      </c>
      <c r="D2111" s="35"/>
      <c r="E2111" s="22"/>
      <c r="F2111" s="12"/>
      <c r="G2111" s="13"/>
      <c r="H2111" s="24"/>
      <c r="I2111" s="12"/>
      <c r="J2111" s="60"/>
      <c r="K2111" s="18"/>
      <c r="L2111" s="4"/>
      <c r="M2111" s="17"/>
      <c r="N2111" s="61">
        <f>IF(Tableau1[[#This Row],[Noms_M]]=N$5,Tableau1[[#This Row],[Fin_M]]-Tableau1[[#This Row],[Début_M]],0)+IF(Tableau1[[#This Row],[Noms]]=N$5,Tableau1[[#This Row],[Fin]]-Tableau1[[#This Row],[Début]],0)</f>
        <v>0</v>
      </c>
      <c r="O2111" s="61">
        <f>IF(Tableau1[[#This Row],[Noms_M]]=O$5,Tableau1[[#This Row],[Fin_M]]-Tableau1[[#This Row],[Début_M]],0)+IF(Tableau1[[#This Row],[Noms]]=O$5,Tableau1[[#This Row],[Fin]]-Tableau1[[#This Row],[Début]],0)</f>
        <v>0</v>
      </c>
      <c r="P2111" s="61">
        <f>IF(Tableau1[[#This Row],[Noms_M]]=P$5,Tableau1[[#This Row],[Fin_M]]-Tableau1[[#This Row],[Début_M]],0)+IF(Tableau1[[#This Row],[Noms]]=P$5,Tableau1[[#This Row],[Fin]]-Tableau1[[#This Row],[Début]],0)</f>
        <v>0</v>
      </c>
      <c r="Q2111" s="61">
        <f>IF(Tableau1[[#This Row],[Noms_M]]=Q$5,Tableau1[[#This Row],[Fin_M]]-Tableau1[[#This Row],[Début_M]],0)+IF(Tableau1[[#This Row],[Noms]]=Q$5,Tableau1[[#This Row],[Fin]]-Tableau1[[#This Row],[Début]],0)</f>
        <v>0</v>
      </c>
      <c r="R2111" s="61">
        <f>IF(Tableau1[[#This Row],[Noms_M]]=R$5,Tableau1[[#This Row],[Fin_M]]-Tableau1[[#This Row],[Début_M]],0)+IF(Tableau1[[#This Row],[Noms]]=R$5,Tableau1[[#This Row],[Fin]]-Tableau1[[#This Row],[Début]],0)</f>
        <v>0</v>
      </c>
      <c r="S2111" s="62">
        <f>IF(Tableau1[[#This Row],[Noms_M]]=S$5,Tableau1[[#This Row],[Fin_M]]-Tableau1[[#This Row],[Début_M]],0)+IF(Tableau1[[#This Row],[Noms]]=S$5,Tableau1[[#This Row],[Fin]]-Tableau1[[#This Row],[Début]],0)</f>
        <v>0</v>
      </c>
      <c r="U2111" s="17"/>
      <c r="V2111" s="17"/>
      <c r="W2111" s="17"/>
      <c r="X2111" s="17"/>
      <c r="Y2111" s="17"/>
      <c r="Z2111" s="17"/>
    </row>
    <row r="2112" spans="1:26" ht="18.600000000000001" thickBot="1" x14ac:dyDescent="0.35">
      <c r="A2112" s="36">
        <f t="shared" ref="A2112" si="3415">A2109+1</f>
        <v>46358</v>
      </c>
      <c r="B2112" s="55" t="str">
        <f t="shared" si="3329"/>
        <v>déc</v>
      </c>
      <c r="C2112" s="57">
        <f t="shared" ref="C2112" si="3416">_xlfn.ISOWEEKNUM(A2112)</f>
        <v>49</v>
      </c>
      <c r="D2112" s="33">
        <f t="shared" ref="D2112" si="3417">A2112</f>
        <v>46358</v>
      </c>
      <c r="E2112" s="8"/>
      <c r="F2112" s="1"/>
      <c r="G2112" s="9"/>
      <c r="H2112" s="14"/>
      <c r="I2112" s="1"/>
      <c r="J2112" s="58"/>
      <c r="K2112" s="18"/>
      <c r="L2112" s="7"/>
      <c r="M2112" s="17"/>
      <c r="N2112" s="61">
        <f>IF(Tableau1[[#This Row],[Noms_M]]=N$5,Tableau1[[#This Row],[Fin_M]]-Tableau1[[#This Row],[Début_M]],0)+IF(Tableau1[[#This Row],[Noms]]=N$5,Tableau1[[#This Row],[Fin]]-Tableau1[[#This Row],[Début]],0)</f>
        <v>0</v>
      </c>
      <c r="O2112" s="61">
        <f>IF(Tableau1[[#This Row],[Noms_M]]=O$5,Tableau1[[#This Row],[Fin_M]]-Tableau1[[#This Row],[Début_M]],0)+IF(Tableau1[[#This Row],[Noms]]=O$5,Tableau1[[#This Row],[Fin]]-Tableau1[[#This Row],[Début]],0)</f>
        <v>0</v>
      </c>
      <c r="P2112" s="61">
        <f>IF(Tableau1[[#This Row],[Noms_M]]=P$5,Tableau1[[#This Row],[Fin_M]]-Tableau1[[#This Row],[Début_M]],0)+IF(Tableau1[[#This Row],[Noms]]=P$5,Tableau1[[#This Row],[Fin]]-Tableau1[[#This Row],[Début]],0)</f>
        <v>0</v>
      </c>
      <c r="Q2112" s="61">
        <f>IF(Tableau1[[#This Row],[Noms_M]]=Q$5,Tableau1[[#This Row],[Fin_M]]-Tableau1[[#This Row],[Début_M]],0)+IF(Tableau1[[#This Row],[Noms]]=Q$5,Tableau1[[#This Row],[Fin]]-Tableau1[[#This Row],[Début]],0)</f>
        <v>0</v>
      </c>
      <c r="R2112" s="61">
        <f>IF(Tableau1[[#This Row],[Noms_M]]=R$5,Tableau1[[#This Row],[Fin_M]]-Tableau1[[#This Row],[Début_M]],0)+IF(Tableau1[[#This Row],[Noms]]=R$5,Tableau1[[#This Row],[Fin]]-Tableau1[[#This Row],[Début]],0)</f>
        <v>0</v>
      </c>
      <c r="S2112" s="62">
        <f>IF(Tableau1[[#This Row],[Noms_M]]=S$5,Tableau1[[#This Row],[Fin_M]]-Tableau1[[#This Row],[Début_M]],0)+IF(Tableau1[[#This Row],[Noms]]=S$5,Tableau1[[#This Row],[Fin]]-Tableau1[[#This Row],[Début]],0)</f>
        <v>0</v>
      </c>
      <c r="U2112" s="17"/>
      <c r="V2112" s="17"/>
      <c r="W2112" s="17"/>
      <c r="X2112" s="17"/>
      <c r="Y2112" s="17"/>
      <c r="Z2112" s="17"/>
    </row>
    <row r="2113" spans="1:26" ht="18.600000000000001" thickBot="1" x14ac:dyDescent="0.35">
      <c r="A2113" s="37"/>
      <c r="B2113" s="56" t="str">
        <f t="shared" si="3295"/>
        <v>déc</v>
      </c>
      <c r="C2113" s="57">
        <f t="shared" ref="C2113" si="3418">_xlfn.ISOWEEKNUM(A2112)</f>
        <v>49</v>
      </c>
      <c r="D2113" s="34"/>
      <c r="E2113" s="10"/>
      <c r="F2113" s="2"/>
      <c r="G2113" s="11"/>
      <c r="H2113" s="15"/>
      <c r="I2113" s="2"/>
      <c r="J2113" s="59"/>
      <c r="K2113" s="18"/>
      <c r="L2113" s="3"/>
      <c r="M2113" s="17"/>
      <c r="N2113" s="61">
        <f>IF(Tableau1[[#This Row],[Noms_M]]=N$5,Tableau1[[#This Row],[Fin_M]]-Tableau1[[#This Row],[Début_M]],0)+IF(Tableau1[[#This Row],[Noms]]=N$5,Tableau1[[#This Row],[Fin]]-Tableau1[[#This Row],[Début]],0)</f>
        <v>0</v>
      </c>
      <c r="O2113" s="61">
        <f>IF(Tableau1[[#This Row],[Noms_M]]=O$5,Tableau1[[#This Row],[Fin_M]]-Tableau1[[#This Row],[Début_M]],0)+IF(Tableau1[[#This Row],[Noms]]=O$5,Tableau1[[#This Row],[Fin]]-Tableau1[[#This Row],[Début]],0)</f>
        <v>0</v>
      </c>
      <c r="P2113" s="61">
        <f>IF(Tableau1[[#This Row],[Noms_M]]=P$5,Tableau1[[#This Row],[Fin_M]]-Tableau1[[#This Row],[Début_M]],0)+IF(Tableau1[[#This Row],[Noms]]=P$5,Tableau1[[#This Row],[Fin]]-Tableau1[[#This Row],[Début]],0)</f>
        <v>0</v>
      </c>
      <c r="Q2113" s="61">
        <f>IF(Tableau1[[#This Row],[Noms_M]]=Q$5,Tableau1[[#This Row],[Fin_M]]-Tableau1[[#This Row],[Début_M]],0)+IF(Tableau1[[#This Row],[Noms]]=Q$5,Tableau1[[#This Row],[Fin]]-Tableau1[[#This Row],[Début]],0)</f>
        <v>0</v>
      </c>
      <c r="R2113" s="61">
        <f>IF(Tableau1[[#This Row],[Noms_M]]=R$5,Tableau1[[#This Row],[Fin_M]]-Tableau1[[#This Row],[Début_M]],0)+IF(Tableau1[[#This Row],[Noms]]=R$5,Tableau1[[#This Row],[Fin]]-Tableau1[[#This Row],[Début]],0)</f>
        <v>0</v>
      </c>
      <c r="S2113" s="62">
        <f>IF(Tableau1[[#This Row],[Noms_M]]=S$5,Tableau1[[#This Row],[Fin_M]]-Tableau1[[#This Row],[Début_M]],0)+IF(Tableau1[[#This Row],[Noms]]=S$5,Tableau1[[#This Row],[Fin]]-Tableau1[[#This Row],[Début]],0)</f>
        <v>0</v>
      </c>
      <c r="U2113" s="17"/>
      <c r="V2113" s="17"/>
      <c r="W2113" s="17"/>
      <c r="X2113" s="17"/>
      <c r="Y2113" s="17"/>
      <c r="Z2113" s="17"/>
    </row>
    <row r="2114" spans="1:26" ht="18.600000000000001" thickBot="1" x14ac:dyDescent="0.35">
      <c r="A2114" s="38"/>
      <c r="B2114" s="56" t="str">
        <f t="shared" si="3333"/>
        <v>déc</v>
      </c>
      <c r="C2114" s="57">
        <f t="shared" ref="C2114" si="3419">_xlfn.ISOWEEKNUM(A2112)</f>
        <v>49</v>
      </c>
      <c r="D2114" s="35"/>
      <c r="E2114" s="22"/>
      <c r="F2114" s="12"/>
      <c r="G2114" s="13"/>
      <c r="H2114" s="24"/>
      <c r="I2114" s="12"/>
      <c r="J2114" s="60"/>
      <c r="K2114" s="18"/>
      <c r="L2114" s="4"/>
      <c r="M2114" s="17"/>
      <c r="N2114" s="61">
        <f>IF(Tableau1[[#This Row],[Noms_M]]=N$5,Tableau1[[#This Row],[Fin_M]]-Tableau1[[#This Row],[Début_M]],0)+IF(Tableau1[[#This Row],[Noms]]=N$5,Tableau1[[#This Row],[Fin]]-Tableau1[[#This Row],[Début]],0)</f>
        <v>0</v>
      </c>
      <c r="O2114" s="61">
        <f>IF(Tableau1[[#This Row],[Noms_M]]=O$5,Tableau1[[#This Row],[Fin_M]]-Tableau1[[#This Row],[Début_M]],0)+IF(Tableau1[[#This Row],[Noms]]=O$5,Tableau1[[#This Row],[Fin]]-Tableau1[[#This Row],[Début]],0)</f>
        <v>0</v>
      </c>
      <c r="P2114" s="61">
        <f>IF(Tableau1[[#This Row],[Noms_M]]=P$5,Tableau1[[#This Row],[Fin_M]]-Tableau1[[#This Row],[Début_M]],0)+IF(Tableau1[[#This Row],[Noms]]=P$5,Tableau1[[#This Row],[Fin]]-Tableau1[[#This Row],[Début]],0)</f>
        <v>0</v>
      </c>
      <c r="Q2114" s="61">
        <f>IF(Tableau1[[#This Row],[Noms_M]]=Q$5,Tableau1[[#This Row],[Fin_M]]-Tableau1[[#This Row],[Début_M]],0)+IF(Tableau1[[#This Row],[Noms]]=Q$5,Tableau1[[#This Row],[Fin]]-Tableau1[[#This Row],[Début]],0)</f>
        <v>0</v>
      </c>
      <c r="R2114" s="61">
        <f>IF(Tableau1[[#This Row],[Noms_M]]=R$5,Tableau1[[#This Row],[Fin_M]]-Tableau1[[#This Row],[Début_M]],0)+IF(Tableau1[[#This Row],[Noms]]=R$5,Tableau1[[#This Row],[Fin]]-Tableau1[[#This Row],[Début]],0)</f>
        <v>0</v>
      </c>
      <c r="S2114" s="62">
        <f>IF(Tableau1[[#This Row],[Noms_M]]=S$5,Tableau1[[#This Row],[Fin_M]]-Tableau1[[#This Row],[Début_M]],0)+IF(Tableau1[[#This Row],[Noms]]=S$5,Tableau1[[#This Row],[Fin]]-Tableau1[[#This Row],[Début]],0)</f>
        <v>0</v>
      </c>
      <c r="U2114" s="17"/>
      <c r="V2114" s="17"/>
      <c r="W2114" s="17"/>
      <c r="X2114" s="17"/>
      <c r="Y2114" s="17"/>
      <c r="Z2114" s="17"/>
    </row>
    <row r="2115" spans="1:26" ht="18.600000000000001" thickBot="1" x14ac:dyDescent="0.35">
      <c r="A2115" s="36">
        <f t="shared" ref="A2115" si="3420">A2112+1</f>
        <v>46359</v>
      </c>
      <c r="B2115" s="55" t="str">
        <f t="shared" si="3329"/>
        <v>déc</v>
      </c>
      <c r="C2115" s="57">
        <f t="shared" ref="C2115" si="3421">_xlfn.ISOWEEKNUM(A2115)</f>
        <v>49</v>
      </c>
      <c r="D2115" s="33">
        <f t="shared" ref="D2115" si="3422">A2115</f>
        <v>46359</v>
      </c>
      <c r="E2115" s="8"/>
      <c r="F2115" s="1"/>
      <c r="G2115" s="9"/>
      <c r="H2115" s="14"/>
      <c r="I2115" s="1"/>
      <c r="J2115" s="58"/>
      <c r="K2115" s="18"/>
      <c r="L2115" s="7"/>
      <c r="M2115" s="17"/>
      <c r="N2115" s="61">
        <f>IF(Tableau1[[#This Row],[Noms_M]]=N$5,Tableau1[[#This Row],[Fin_M]]-Tableau1[[#This Row],[Début_M]],0)+IF(Tableau1[[#This Row],[Noms]]=N$5,Tableau1[[#This Row],[Fin]]-Tableau1[[#This Row],[Début]],0)</f>
        <v>0</v>
      </c>
      <c r="O2115" s="61">
        <f>IF(Tableau1[[#This Row],[Noms_M]]=O$5,Tableau1[[#This Row],[Fin_M]]-Tableau1[[#This Row],[Début_M]],0)+IF(Tableau1[[#This Row],[Noms]]=O$5,Tableau1[[#This Row],[Fin]]-Tableau1[[#This Row],[Début]],0)</f>
        <v>0</v>
      </c>
      <c r="P2115" s="61">
        <f>IF(Tableau1[[#This Row],[Noms_M]]=P$5,Tableau1[[#This Row],[Fin_M]]-Tableau1[[#This Row],[Début_M]],0)+IF(Tableau1[[#This Row],[Noms]]=P$5,Tableau1[[#This Row],[Fin]]-Tableau1[[#This Row],[Début]],0)</f>
        <v>0</v>
      </c>
      <c r="Q2115" s="61">
        <f>IF(Tableau1[[#This Row],[Noms_M]]=Q$5,Tableau1[[#This Row],[Fin_M]]-Tableau1[[#This Row],[Début_M]],0)+IF(Tableau1[[#This Row],[Noms]]=Q$5,Tableau1[[#This Row],[Fin]]-Tableau1[[#This Row],[Début]],0)</f>
        <v>0</v>
      </c>
      <c r="R2115" s="61">
        <f>IF(Tableau1[[#This Row],[Noms_M]]=R$5,Tableau1[[#This Row],[Fin_M]]-Tableau1[[#This Row],[Début_M]],0)+IF(Tableau1[[#This Row],[Noms]]=R$5,Tableau1[[#This Row],[Fin]]-Tableau1[[#This Row],[Début]],0)</f>
        <v>0</v>
      </c>
      <c r="S2115" s="62">
        <f>IF(Tableau1[[#This Row],[Noms_M]]=S$5,Tableau1[[#This Row],[Fin_M]]-Tableau1[[#This Row],[Début_M]],0)+IF(Tableau1[[#This Row],[Noms]]=S$5,Tableau1[[#This Row],[Fin]]-Tableau1[[#This Row],[Début]],0)</f>
        <v>0</v>
      </c>
      <c r="U2115" s="17"/>
      <c r="V2115" s="17"/>
      <c r="W2115" s="17"/>
      <c r="X2115" s="17"/>
      <c r="Y2115" s="17"/>
      <c r="Z2115" s="17"/>
    </row>
    <row r="2116" spans="1:26" ht="18.600000000000001" thickBot="1" x14ac:dyDescent="0.35">
      <c r="A2116" s="37"/>
      <c r="B2116" s="56" t="str">
        <f t="shared" ref="B2116:B2179" si="3423">TEXT(A2115,"mmm")</f>
        <v>déc</v>
      </c>
      <c r="C2116" s="57">
        <f t="shared" ref="C2116" si="3424">_xlfn.ISOWEEKNUM(A2115)</f>
        <v>49</v>
      </c>
      <c r="D2116" s="34"/>
      <c r="E2116" s="10"/>
      <c r="F2116" s="2"/>
      <c r="G2116" s="11"/>
      <c r="H2116" s="15"/>
      <c r="I2116" s="2"/>
      <c r="J2116" s="59"/>
      <c r="K2116" s="18"/>
      <c r="L2116" s="3"/>
      <c r="M2116" s="17"/>
      <c r="N2116" s="61">
        <f>IF(Tableau1[[#This Row],[Noms_M]]=N$5,Tableau1[[#This Row],[Fin_M]]-Tableau1[[#This Row],[Début_M]],0)+IF(Tableau1[[#This Row],[Noms]]=N$5,Tableau1[[#This Row],[Fin]]-Tableau1[[#This Row],[Début]],0)</f>
        <v>0</v>
      </c>
      <c r="O2116" s="61">
        <f>IF(Tableau1[[#This Row],[Noms_M]]=O$5,Tableau1[[#This Row],[Fin_M]]-Tableau1[[#This Row],[Début_M]],0)+IF(Tableau1[[#This Row],[Noms]]=O$5,Tableau1[[#This Row],[Fin]]-Tableau1[[#This Row],[Début]],0)</f>
        <v>0</v>
      </c>
      <c r="P2116" s="61">
        <f>IF(Tableau1[[#This Row],[Noms_M]]=P$5,Tableau1[[#This Row],[Fin_M]]-Tableau1[[#This Row],[Début_M]],0)+IF(Tableau1[[#This Row],[Noms]]=P$5,Tableau1[[#This Row],[Fin]]-Tableau1[[#This Row],[Début]],0)</f>
        <v>0</v>
      </c>
      <c r="Q2116" s="61">
        <f>IF(Tableau1[[#This Row],[Noms_M]]=Q$5,Tableau1[[#This Row],[Fin_M]]-Tableau1[[#This Row],[Début_M]],0)+IF(Tableau1[[#This Row],[Noms]]=Q$5,Tableau1[[#This Row],[Fin]]-Tableau1[[#This Row],[Début]],0)</f>
        <v>0</v>
      </c>
      <c r="R2116" s="61">
        <f>IF(Tableau1[[#This Row],[Noms_M]]=R$5,Tableau1[[#This Row],[Fin_M]]-Tableau1[[#This Row],[Début_M]],0)+IF(Tableau1[[#This Row],[Noms]]=R$5,Tableau1[[#This Row],[Fin]]-Tableau1[[#This Row],[Début]],0)</f>
        <v>0</v>
      </c>
      <c r="S2116" s="62">
        <f>IF(Tableau1[[#This Row],[Noms_M]]=S$5,Tableau1[[#This Row],[Fin_M]]-Tableau1[[#This Row],[Début_M]],0)+IF(Tableau1[[#This Row],[Noms]]=S$5,Tableau1[[#This Row],[Fin]]-Tableau1[[#This Row],[Début]],0)</f>
        <v>0</v>
      </c>
      <c r="U2116" s="17"/>
      <c r="V2116" s="17"/>
      <c r="W2116" s="17"/>
      <c r="X2116" s="17"/>
      <c r="Y2116" s="17"/>
      <c r="Z2116" s="17"/>
    </row>
    <row r="2117" spans="1:26" ht="18.600000000000001" thickBot="1" x14ac:dyDescent="0.35">
      <c r="A2117" s="38"/>
      <c r="B2117" s="56" t="str">
        <f t="shared" si="3333"/>
        <v>déc</v>
      </c>
      <c r="C2117" s="57">
        <f t="shared" ref="C2117" si="3425">_xlfn.ISOWEEKNUM(A2115)</f>
        <v>49</v>
      </c>
      <c r="D2117" s="35"/>
      <c r="E2117" s="22"/>
      <c r="F2117" s="12"/>
      <c r="G2117" s="13"/>
      <c r="H2117" s="24"/>
      <c r="I2117" s="12"/>
      <c r="J2117" s="60"/>
      <c r="K2117" s="18"/>
      <c r="L2117" s="4"/>
      <c r="M2117" s="17"/>
      <c r="N2117" s="61">
        <f>IF(Tableau1[[#This Row],[Noms_M]]=N$5,Tableau1[[#This Row],[Fin_M]]-Tableau1[[#This Row],[Début_M]],0)+IF(Tableau1[[#This Row],[Noms]]=N$5,Tableau1[[#This Row],[Fin]]-Tableau1[[#This Row],[Début]],0)</f>
        <v>0</v>
      </c>
      <c r="O2117" s="61">
        <f>IF(Tableau1[[#This Row],[Noms_M]]=O$5,Tableau1[[#This Row],[Fin_M]]-Tableau1[[#This Row],[Début_M]],0)+IF(Tableau1[[#This Row],[Noms]]=O$5,Tableau1[[#This Row],[Fin]]-Tableau1[[#This Row],[Début]],0)</f>
        <v>0</v>
      </c>
      <c r="P2117" s="61">
        <f>IF(Tableau1[[#This Row],[Noms_M]]=P$5,Tableau1[[#This Row],[Fin_M]]-Tableau1[[#This Row],[Début_M]],0)+IF(Tableau1[[#This Row],[Noms]]=P$5,Tableau1[[#This Row],[Fin]]-Tableau1[[#This Row],[Début]],0)</f>
        <v>0</v>
      </c>
      <c r="Q2117" s="61">
        <f>IF(Tableau1[[#This Row],[Noms_M]]=Q$5,Tableau1[[#This Row],[Fin_M]]-Tableau1[[#This Row],[Début_M]],0)+IF(Tableau1[[#This Row],[Noms]]=Q$5,Tableau1[[#This Row],[Fin]]-Tableau1[[#This Row],[Début]],0)</f>
        <v>0</v>
      </c>
      <c r="R2117" s="61">
        <f>IF(Tableau1[[#This Row],[Noms_M]]=R$5,Tableau1[[#This Row],[Fin_M]]-Tableau1[[#This Row],[Début_M]],0)+IF(Tableau1[[#This Row],[Noms]]=R$5,Tableau1[[#This Row],[Fin]]-Tableau1[[#This Row],[Début]],0)</f>
        <v>0</v>
      </c>
      <c r="S2117" s="62">
        <f>IF(Tableau1[[#This Row],[Noms_M]]=S$5,Tableau1[[#This Row],[Fin_M]]-Tableau1[[#This Row],[Début_M]],0)+IF(Tableau1[[#This Row],[Noms]]=S$5,Tableau1[[#This Row],[Fin]]-Tableau1[[#This Row],[Début]],0)</f>
        <v>0</v>
      </c>
      <c r="U2117" s="17"/>
      <c r="V2117" s="17"/>
      <c r="W2117" s="17"/>
      <c r="X2117" s="17"/>
      <c r="Y2117" s="17"/>
      <c r="Z2117" s="17"/>
    </row>
    <row r="2118" spans="1:26" ht="18.600000000000001" thickBot="1" x14ac:dyDescent="0.35">
      <c r="A2118" s="36">
        <f t="shared" ref="A2118" si="3426">A2115+1</f>
        <v>46360</v>
      </c>
      <c r="B2118" s="55" t="str">
        <f t="shared" si="3329"/>
        <v>déc</v>
      </c>
      <c r="C2118" s="57">
        <f t="shared" ref="C2118" si="3427">_xlfn.ISOWEEKNUM(A2118)</f>
        <v>49</v>
      </c>
      <c r="D2118" s="33">
        <f t="shared" ref="D2118" si="3428">A2118</f>
        <v>46360</v>
      </c>
      <c r="E2118" s="8"/>
      <c r="F2118" s="1"/>
      <c r="G2118" s="9"/>
      <c r="H2118" s="14"/>
      <c r="I2118" s="1"/>
      <c r="J2118" s="58"/>
      <c r="K2118" s="18"/>
      <c r="L2118" s="7"/>
      <c r="M2118" s="17"/>
      <c r="N2118" s="61">
        <f>IF(Tableau1[[#This Row],[Noms_M]]=N$5,Tableau1[[#This Row],[Fin_M]]-Tableau1[[#This Row],[Début_M]],0)+IF(Tableau1[[#This Row],[Noms]]=N$5,Tableau1[[#This Row],[Fin]]-Tableau1[[#This Row],[Début]],0)</f>
        <v>0</v>
      </c>
      <c r="O2118" s="61">
        <f>IF(Tableau1[[#This Row],[Noms_M]]=O$5,Tableau1[[#This Row],[Fin_M]]-Tableau1[[#This Row],[Début_M]],0)+IF(Tableau1[[#This Row],[Noms]]=O$5,Tableau1[[#This Row],[Fin]]-Tableau1[[#This Row],[Début]],0)</f>
        <v>0</v>
      </c>
      <c r="P2118" s="61">
        <f>IF(Tableau1[[#This Row],[Noms_M]]=P$5,Tableau1[[#This Row],[Fin_M]]-Tableau1[[#This Row],[Début_M]],0)+IF(Tableau1[[#This Row],[Noms]]=P$5,Tableau1[[#This Row],[Fin]]-Tableau1[[#This Row],[Début]],0)</f>
        <v>0</v>
      </c>
      <c r="Q2118" s="61">
        <f>IF(Tableau1[[#This Row],[Noms_M]]=Q$5,Tableau1[[#This Row],[Fin_M]]-Tableau1[[#This Row],[Début_M]],0)+IF(Tableau1[[#This Row],[Noms]]=Q$5,Tableau1[[#This Row],[Fin]]-Tableau1[[#This Row],[Début]],0)</f>
        <v>0</v>
      </c>
      <c r="R2118" s="61">
        <f>IF(Tableau1[[#This Row],[Noms_M]]=R$5,Tableau1[[#This Row],[Fin_M]]-Tableau1[[#This Row],[Début_M]],0)+IF(Tableau1[[#This Row],[Noms]]=R$5,Tableau1[[#This Row],[Fin]]-Tableau1[[#This Row],[Début]],0)</f>
        <v>0</v>
      </c>
      <c r="S2118" s="62">
        <f>IF(Tableau1[[#This Row],[Noms_M]]=S$5,Tableau1[[#This Row],[Fin_M]]-Tableau1[[#This Row],[Début_M]],0)+IF(Tableau1[[#This Row],[Noms]]=S$5,Tableau1[[#This Row],[Fin]]-Tableau1[[#This Row],[Début]],0)</f>
        <v>0</v>
      </c>
      <c r="U2118" s="17"/>
      <c r="V2118" s="17"/>
      <c r="W2118" s="17"/>
      <c r="X2118" s="17"/>
      <c r="Y2118" s="17"/>
      <c r="Z2118" s="17"/>
    </row>
    <row r="2119" spans="1:26" ht="18.600000000000001" thickBot="1" x14ac:dyDescent="0.35">
      <c r="A2119" s="37"/>
      <c r="B2119" s="56" t="str">
        <f t="shared" si="3423"/>
        <v>déc</v>
      </c>
      <c r="C2119" s="57">
        <f t="shared" ref="C2119" si="3429">_xlfn.ISOWEEKNUM(A2118)</f>
        <v>49</v>
      </c>
      <c r="D2119" s="34"/>
      <c r="E2119" s="10"/>
      <c r="F2119" s="2"/>
      <c r="G2119" s="11"/>
      <c r="H2119" s="15"/>
      <c r="I2119" s="2"/>
      <c r="J2119" s="59"/>
      <c r="K2119" s="18"/>
      <c r="L2119" s="3"/>
      <c r="M2119" s="17"/>
      <c r="N2119" s="61">
        <f>IF(Tableau1[[#This Row],[Noms_M]]=N$5,Tableau1[[#This Row],[Fin_M]]-Tableau1[[#This Row],[Début_M]],0)+IF(Tableau1[[#This Row],[Noms]]=N$5,Tableau1[[#This Row],[Fin]]-Tableau1[[#This Row],[Début]],0)</f>
        <v>0</v>
      </c>
      <c r="O2119" s="61">
        <f>IF(Tableau1[[#This Row],[Noms_M]]=O$5,Tableau1[[#This Row],[Fin_M]]-Tableau1[[#This Row],[Début_M]],0)+IF(Tableau1[[#This Row],[Noms]]=O$5,Tableau1[[#This Row],[Fin]]-Tableau1[[#This Row],[Début]],0)</f>
        <v>0</v>
      </c>
      <c r="P2119" s="61">
        <f>IF(Tableau1[[#This Row],[Noms_M]]=P$5,Tableau1[[#This Row],[Fin_M]]-Tableau1[[#This Row],[Début_M]],0)+IF(Tableau1[[#This Row],[Noms]]=P$5,Tableau1[[#This Row],[Fin]]-Tableau1[[#This Row],[Début]],0)</f>
        <v>0</v>
      </c>
      <c r="Q2119" s="61">
        <f>IF(Tableau1[[#This Row],[Noms_M]]=Q$5,Tableau1[[#This Row],[Fin_M]]-Tableau1[[#This Row],[Début_M]],0)+IF(Tableau1[[#This Row],[Noms]]=Q$5,Tableau1[[#This Row],[Fin]]-Tableau1[[#This Row],[Début]],0)</f>
        <v>0</v>
      </c>
      <c r="R2119" s="61">
        <f>IF(Tableau1[[#This Row],[Noms_M]]=R$5,Tableau1[[#This Row],[Fin_M]]-Tableau1[[#This Row],[Début_M]],0)+IF(Tableau1[[#This Row],[Noms]]=R$5,Tableau1[[#This Row],[Fin]]-Tableau1[[#This Row],[Début]],0)</f>
        <v>0</v>
      </c>
      <c r="S2119" s="62">
        <f>IF(Tableau1[[#This Row],[Noms_M]]=S$5,Tableau1[[#This Row],[Fin_M]]-Tableau1[[#This Row],[Début_M]],0)+IF(Tableau1[[#This Row],[Noms]]=S$5,Tableau1[[#This Row],[Fin]]-Tableau1[[#This Row],[Début]],0)</f>
        <v>0</v>
      </c>
      <c r="U2119" s="17"/>
      <c r="V2119" s="17"/>
      <c r="W2119" s="17"/>
      <c r="X2119" s="17"/>
      <c r="Y2119" s="17"/>
      <c r="Z2119" s="17"/>
    </row>
    <row r="2120" spans="1:26" ht="18.600000000000001" thickBot="1" x14ac:dyDescent="0.35">
      <c r="A2120" s="38"/>
      <c r="B2120" s="56" t="str">
        <f t="shared" si="3333"/>
        <v>déc</v>
      </c>
      <c r="C2120" s="57">
        <f t="shared" ref="C2120" si="3430">_xlfn.ISOWEEKNUM(A2118)</f>
        <v>49</v>
      </c>
      <c r="D2120" s="35"/>
      <c r="E2120" s="22"/>
      <c r="F2120" s="12"/>
      <c r="G2120" s="13"/>
      <c r="H2120" s="24"/>
      <c r="I2120" s="12"/>
      <c r="J2120" s="60"/>
      <c r="K2120" s="18"/>
      <c r="L2120" s="4"/>
      <c r="M2120" s="17"/>
      <c r="N2120" s="61">
        <f>IF(Tableau1[[#This Row],[Noms_M]]=N$5,Tableau1[[#This Row],[Fin_M]]-Tableau1[[#This Row],[Début_M]],0)+IF(Tableau1[[#This Row],[Noms]]=N$5,Tableau1[[#This Row],[Fin]]-Tableau1[[#This Row],[Début]],0)</f>
        <v>0</v>
      </c>
      <c r="O2120" s="61">
        <f>IF(Tableau1[[#This Row],[Noms_M]]=O$5,Tableau1[[#This Row],[Fin_M]]-Tableau1[[#This Row],[Début_M]],0)+IF(Tableau1[[#This Row],[Noms]]=O$5,Tableau1[[#This Row],[Fin]]-Tableau1[[#This Row],[Début]],0)</f>
        <v>0</v>
      </c>
      <c r="P2120" s="61">
        <f>IF(Tableau1[[#This Row],[Noms_M]]=P$5,Tableau1[[#This Row],[Fin_M]]-Tableau1[[#This Row],[Début_M]],0)+IF(Tableau1[[#This Row],[Noms]]=P$5,Tableau1[[#This Row],[Fin]]-Tableau1[[#This Row],[Début]],0)</f>
        <v>0</v>
      </c>
      <c r="Q2120" s="61">
        <f>IF(Tableau1[[#This Row],[Noms_M]]=Q$5,Tableau1[[#This Row],[Fin_M]]-Tableau1[[#This Row],[Début_M]],0)+IF(Tableau1[[#This Row],[Noms]]=Q$5,Tableau1[[#This Row],[Fin]]-Tableau1[[#This Row],[Début]],0)</f>
        <v>0</v>
      </c>
      <c r="R2120" s="61">
        <f>IF(Tableau1[[#This Row],[Noms_M]]=R$5,Tableau1[[#This Row],[Fin_M]]-Tableau1[[#This Row],[Début_M]],0)+IF(Tableau1[[#This Row],[Noms]]=R$5,Tableau1[[#This Row],[Fin]]-Tableau1[[#This Row],[Début]],0)</f>
        <v>0</v>
      </c>
      <c r="S2120" s="62">
        <f>IF(Tableau1[[#This Row],[Noms_M]]=S$5,Tableau1[[#This Row],[Fin_M]]-Tableau1[[#This Row],[Début_M]],0)+IF(Tableau1[[#This Row],[Noms]]=S$5,Tableau1[[#This Row],[Fin]]-Tableau1[[#This Row],[Début]],0)</f>
        <v>0</v>
      </c>
      <c r="U2120" s="17"/>
      <c r="V2120" s="17"/>
      <c r="W2120" s="17"/>
      <c r="X2120" s="17"/>
      <c r="Y2120" s="17"/>
      <c r="Z2120" s="17"/>
    </row>
    <row r="2121" spans="1:26" ht="18.600000000000001" thickBot="1" x14ac:dyDescent="0.35">
      <c r="A2121" s="36">
        <f t="shared" ref="A2121" si="3431">A2118+1</f>
        <v>46361</v>
      </c>
      <c r="B2121" s="55" t="str">
        <f t="shared" si="3329"/>
        <v>déc</v>
      </c>
      <c r="C2121" s="57">
        <f t="shared" ref="C2121" si="3432">_xlfn.ISOWEEKNUM(A2121)</f>
        <v>49</v>
      </c>
      <c r="D2121" s="33">
        <f t="shared" ref="D2121" si="3433">A2121</f>
        <v>46361</v>
      </c>
      <c r="E2121" s="8"/>
      <c r="F2121" s="1"/>
      <c r="G2121" s="9"/>
      <c r="H2121" s="14"/>
      <c r="I2121" s="1"/>
      <c r="J2121" s="58"/>
      <c r="K2121" s="18"/>
      <c r="L2121" s="7"/>
      <c r="M2121" s="17"/>
      <c r="N2121" s="61">
        <f>IF(Tableau1[[#This Row],[Noms_M]]=N$5,Tableau1[[#This Row],[Fin_M]]-Tableau1[[#This Row],[Début_M]],0)+IF(Tableau1[[#This Row],[Noms]]=N$5,Tableau1[[#This Row],[Fin]]-Tableau1[[#This Row],[Début]],0)</f>
        <v>0</v>
      </c>
      <c r="O2121" s="61">
        <f>IF(Tableau1[[#This Row],[Noms_M]]=O$5,Tableau1[[#This Row],[Fin_M]]-Tableau1[[#This Row],[Début_M]],0)+IF(Tableau1[[#This Row],[Noms]]=O$5,Tableau1[[#This Row],[Fin]]-Tableau1[[#This Row],[Début]],0)</f>
        <v>0</v>
      </c>
      <c r="P2121" s="61">
        <f>IF(Tableau1[[#This Row],[Noms_M]]=P$5,Tableau1[[#This Row],[Fin_M]]-Tableau1[[#This Row],[Début_M]],0)+IF(Tableau1[[#This Row],[Noms]]=P$5,Tableau1[[#This Row],[Fin]]-Tableau1[[#This Row],[Début]],0)</f>
        <v>0</v>
      </c>
      <c r="Q2121" s="61">
        <f>IF(Tableau1[[#This Row],[Noms_M]]=Q$5,Tableau1[[#This Row],[Fin_M]]-Tableau1[[#This Row],[Début_M]],0)+IF(Tableau1[[#This Row],[Noms]]=Q$5,Tableau1[[#This Row],[Fin]]-Tableau1[[#This Row],[Début]],0)</f>
        <v>0</v>
      </c>
      <c r="R2121" s="61">
        <f>IF(Tableau1[[#This Row],[Noms_M]]=R$5,Tableau1[[#This Row],[Fin_M]]-Tableau1[[#This Row],[Début_M]],0)+IF(Tableau1[[#This Row],[Noms]]=R$5,Tableau1[[#This Row],[Fin]]-Tableau1[[#This Row],[Début]],0)</f>
        <v>0</v>
      </c>
      <c r="S2121" s="62">
        <f>IF(Tableau1[[#This Row],[Noms_M]]=S$5,Tableau1[[#This Row],[Fin_M]]-Tableau1[[#This Row],[Début_M]],0)+IF(Tableau1[[#This Row],[Noms]]=S$5,Tableau1[[#This Row],[Fin]]-Tableau1[[#This Row],[Début]],0)</f>
        <v>0</v>
      </c>
      <c r="U2121" s="17"/>
      <c r="V2121" s="17"/>
      <c r="W2121" s="17"/>
      <c r="X2121" s="17"/>
      <c r="Y2121" s="17"/>
      <c r="Z2121" s="17"/>
    </row>
    <row r="2122" spans="1:26" ht="18.600000000000001" thickBot="1" x14ac:dyDescent="0.35">
      <c r="A2122" s="37"/>
      <c r="B2122" s="56" t="str">
        <f t="shared" si="3423"/>
        <v>déc</v>
      </c>
      <c r="C2122" s="57">
        <f t="shared" ref="C2122" si="3434">_xlfn.ISOWEEKNUM(A2121)</f>
        <v>49</v>
      </c>
      <c r="D2122" s="34"/>
      <c r="E2122" s="10"/>
      <c r="F2122" s="2"/>
      <c r="G2122" s="11"/>
      <c r="H2122" s="15"/>
      <c r="I2122" s="2"/>
      <c r="J2122" s="59"/>
      <c r="K2122" s="18"/>
      <c r="L2122" s="3"/>
      <c r="M2122" s="17"/>
      <c r="N2122" s="61">
        <f>IF(Tableau1[[#This Row],[Noms_M]]=N$5,Tableau1[[#This Row],[Fin_M]]-Tableau1[[#This Row],[Début_M]],0)+IF(Tableau1[[#This Row],[Noms]]=N$5,Tableau1[[#This Row],[Fin]]-Tableau1[[#This Row],[Début]],0)</f>
        <v>0</v>
      </c>
      <c r="O2122" s="61">
        <f>IF(Tableau1[[#This Row],[Noms_M]]=O$5,Tableau1[[#This Row],[Fin_M]]-Tableau1[[#This Row],[Début_M]],0)+IF(Tableau1[[#This Row],[Noms]]=O$5,Tableau1[[#This Row],[Fin]]-Tableau1[[#This Row],[Début]],0)</f>
        <v>0</v>
      </c>
      <c r="P2122" s="61">
        <f>IF(Tableau1[[#This Row],[Noms_M]]=P$5,Tableau1[[#This Row],[Fin_M]]-Tableau1[[#This Row],[Début_M]],0)+IF(Tableau1[[#This Row],[Noms]]=P$5,Tableau1[[#This Row],[Fin]]-Tableau1[[#This Row],[Début]],0)</f>
        <v>0</v>
      </c>
      <c r="Q2122" s="61">
        <f>IF(Tableau1[[#This Row],[Noms_M]]=Q$5,Tableau1[[#This Row],[Fin_M]]-Tableau1[[#This Row],[Début_M]],0)+IF(Tableau1[[#This Row],[Noms]]=Q$5,Tableau1[[#This Row],[Fin]]-Tableau1[[#This Row],[Début]],0)</f>
        <v>0</v>
      </c>
      <c r="R2122" s="61">
        <f>IF(Tableau1[[#This Row],[Noms_M]]=R$5,Tableau1[[#This Row],[Fin_M]]-Tableau1[[#This Row],[Début_M]],0)+IF(Tableau1[[#This Row],[Noms]]=R$5,Tableau1[[#This Row],[Fin]]-Tableau1[[#This Row],[Début]],0)</f>
        <v>0</v>
      </c>
      <c r="S2122" s="62">
        <f>IF(Tableau1[[#This Row],[Noms_M]]=S$5,Tableau1[[#This Row],[Fin_M]]-Tableau1[[#This Row],[Début_M]],0)+IF(Tableau1[[#This Row],[Noms]]=S$5,Tableau1[[#This Row],[Fin]]-Tableau1[[#This Row],[Début]],0)</f>
        <v>0</v>
      </c>
      <c r="U2122" s="17"/>
      <c r="V2122" s="17"/>
      <c r="W2122" s="17"/>
      <c r="X2122" s="17"/>
      <c r="Y2122" s="17"/>
      <c r="Z2122" s="17"/>
    </row>
    <row r="2123" spans="1:26" ht="18.600000000000001" thickBot="1" x14ac:dyDescent="0.35">
      <c r="A2123" s="38"/>
      <c r="B2123" s="56" t="str">
        <f t="shared" si="3333"/>
        <v>déc</v>
      </c>
      <c r="C2123" s="57">
        <f t="shared" ref="C2123" si="3435">_xlfn.ISOWEEKNUM(A2121)</f>
        <v>49</v>
      </c>
      <c r="D2123" s="35"/>
      <c r="E2123" s="22"/>
      <c r="F2123" s="12"/>
      <c r="G2123" s="13"/>
      <c r="H2123" s="24"/>
      <c r="I2123" s="12"/>
      <c r="J2123" s="60"/>
      <c r="K2123" s="18"/>
      <c r="L2123" s="4"/>
      <c r="M2123" s="17"/>
      <c r="N2123" s="61">
        <f>IF(Tableau1[[#This Row],[Noms_M]]=N$5,Tableau1[[#This Row],[Fin_M]]-Tableau1[[#This Row],[Début_M]],0)+IF(Tableau1[[#This Row],[Noms]]=N$5,Tableau1[[#This Row],[Fin]]-Tableau1[[#This Row],[Début]],0)</f>
        <v>0</v>
      </c>
      <c r="O2123" s="61">
        <f>IF(Tableau1[[#This Row],[Noms_M]]=O$5,Tableau1[[#This Row],[Fin_M]]-Tableau1[[#This Row],[Début_M]],0)+IF(Tableau1[[#This Row],[Noms]]=O$5,Tableau1[[#This Row],[Fin]]-Tableau1[[#This Row],[Début]],0)</f>
        <v>0</v>
      </c>
      <c r="P2123" s="61">
        <f>IF(Tableau1[[#This Row],[Noms_M]]=P$5,Tableau1[[#This Row],[Fin_M]]-Tableau1[[#This Row],[Début_M]],0)+IF(Tableau1[[#This Row],[Noms]]=P$5,Tableau1[[#This Row],[Fin]]-Tableau1[[#This Row],[Début]],0)</f>
        <v>0</v>
      </c>
      <c r="Q2123" s="61">
        <f>IF(Tableau1[[#This Row],[Noms_M]]=Q$5,Tableau1[[#This Row],[Fin_M]]-Tableau1[[#This Row],[Début_M]],0)+IF(Tableau1[[#This Row],[Noms]]=Q$5,Tableau1[[#This Row],[Fin]]-Tableau1[[#This Row],[Début]],0)</f>
        <v>0</v>
      </c>
      <c r="R2123" s="61">
        <f>IF(Tableau1[[#This Row],[Noms_M]]=R$5,Tableau1[[#This Row],[Fin_M]]-Tableau1[[#This Row],[Début_M]],0)+IF(Tableau1[[#This Row],[Noms]]=R$5,Tableau1[[#This Row],[Fin]]-Tableau1[[#This Row],[Début]],0)</f>
        <v>0</v>
      </c>
      <c r="S2123" s="62">
        <f>IF(Tableau1[[#This Row],[Noms_M]]=S$5,Tableau1[[#This Row],[Fin_M]]-Tableau1[[#This Row],[Début_M]],0)+IF(Tableau1[[#This Row],[Noms]]=S$5,Tableau1[[#This Row],[Fin]]-Tableau1[[#This Row],[Début]],0)</f>
        <v>0</v>
      </c>
      <c r="U2123" s="17"/>
      <c r="V2123" s="17"/>
      <c r="W2123" s="17"/>
      <c r="X2123" s="17"/>
      <c r="Y2123" s="17"/>
      <c r="Z2123" s="17"/>
    </row>
    <row r="2124" spans="1:26" ht="18.600000000000001" thickBot="1" x14ac:dyDescent="0.35">
      <c r="A2124" s="36">
        <f t="shared" ref="A2124" si="3436">A2121+1</f>
        <v>46362</v>
      </c>
      <c r="B2124" s="55" t="str">
        <f t="shared" si="3329"/>
        <v>déc</v>
      </c>
      <c r="C2124" s="57">
        <f t="shared" ref="C2124" si="3437">_xlfn.ISOWEEKNUM(A2124)</f>
        <v>49</v>
      </c>
      <c r="D2124" s="33">
        <f t="shared" ref="D2124" si="3438">A2124</f>
        <v>46362</v>
      </c>
      <c r="E2124" s="8"/>
      <c r="F2124" s="1"/>
      <c r="G2124" s="9"/>
      <c r="H2124" s="14"/>
      <c r="I2124" s="1"/>
      <c r="J2124" s="58"/>
      <c r="K2124" s="18"/>
      <c r="L2124" s="7"/>
      <c r="M2124" s="17"/>
      <c r="N2124" s="61">
        <f>IF(Tableau1[[#This Row],[Noms_M]]=N$5,Tableau1[[#This Row],[Fin_M]]-Tableau1[[#This Row],[Début_M]],0)+IF(Tableau1[[#This Row],[Noms]]=N$5,Tableau1[[#This Row],[Fin]]-Tableau1[[#This Row],[Début]],0)</f>
        <v>0</v>
      </c>
      <c r="O2124" s="61">
        <f>IF(Tableau1[[#This Row],[Noms_M]]=O$5,Tableau1[[#This Row],[Fin_M]]-Tableau1[[#This Row],[Début_M]],0)+IF(Tableau1[[#This Row],[Noms]]=O$5,Tableau1[[#This Row],[Fin]]-Tableau1[[#This Row],[Début]],0)</f>
        <v>0</v>
      </c>
      <c r="P2124" s="61">
        <f>IF(Tableau1[[#This Row],[Noms_M]]=P$5,Tableau1[[#This Row],[Fin_M]]-Tableau1[[#This Row],[Début_M]],0)+IF(Tableau1[[#This Row],[Noms]]=P$5,Tableau1[[#This Row],[Fin]]-Tableau1[[#This Row],[Début]],0)</f>
        <v>0</v>
      </c>
      <c r="Q2124" s="61">
        <f>IF(Tableau1[[#This Row],[Noms_M]]=Q$5,Tableau1[[#This Row],[Fin_M]]-Tableau1[[#This Row],[Début_M]],0)+IF(Tableau1[[#This Row],[Noms]]=Q$5,Tableau1[[#This Row],[Fin]]-Tableau1[[#This Row],[Début]],0)</f>
        <v>0</v>
      </c>
      <c r="R2124" s="61">
        <f>IF(Tableau1[[#This Row],[Noms_M]]=R$5,Tableau1[[#This Row],[Fin_M]]-Tableau1[[#This Row],[Début_M]],0)+IF(Tableau1[[#This Row],[Noms]]=R$5,Tableau1[[#This Row],[Fin]]-Tableau1[[#This Row],[Début]],0)</f>
        <v>0</v>
      </c>
      <c r="S2124" s="62">
        <f>IF(Tableau1[[#This Row],[Noms_M]]=S$5,Tableau1[[#This Row],[Fin_M]]-Tableau1[[#This Row],[Début_M]],0)+IF(Tableau1[[#This Row],[Noms]]=S$5,Tableau1[[#This Row],[Fin]]-Tableau1[[#This Row],[Début]],0)</f>
        <v>0</v>
      </c>
      <c r="U2124" s="17"/>
      <c r="V2124" s="17"/>
      <c r="W2124" s="17"/>
      <c r="X2124" s="17"/>
      <c r="Y2124" s="17"/>
      <c r="Z2124" s="17"/>
    </row>
    <row r="2125" spans="1:26" ht="18.600000000000001" thickBot="1" x14ac:dyDescent="0.35">
      <c r="A2125" s="37"/>
      <c r="B2125" s="56" t="str">
        <f t="shared" si="3423"/>
        <v>déc</v>
      </c>
      <c r="C2125" s="57">
        <f t="shared" ref="C2125" si="3439">_xlfn.ISOWEEKNUM(A2124)</f>
        <v>49</v>
      </c>
      <c r="D2125" s="34"/>
      <c r="E2125" s="10"/>
      <c r="F2125" s="2"/>
      <c r="G2125" s="11"/>
      <c r="H2125" s="15"/>
      <c r="I2125" s="2"/>
      <c r="J2125" s="59"/>
      <c r="K2125" s="18"/>
      <c r="L2125" s="3"/>
      <c r="M2125" s="17"/>
      <c r="N2125" s="61">
        <f>IF(Tableau1[[#This Row],[Noms_M]]=N$5,Tableau1[[#This Row],[Fin_M]]-Tableau1[[#This Row],[Début_M]],0)+IF(Tableau1[[#This Row],[Noms]]=N$5,Tableau1[[#This Row],[Fin]]-Tableau1[[#This Row],[Début]],0)</f>
        <v>0</v>
      </c>
      <c r="O2125" s="61">
        <f>IF(Tableau1[[#This Row],[Noms_M]]=O$5,Tableau1[[#This Row],[Fin_M]]-Tableau1[[#This Row],[Début_M]],0)+IF(Tableau1[[#This Row],[Noms]]=O$5,Tableau1[[#This Row],[Fin]]-Tableau1[[#This Row],[Début]],0)</f>
        <v>0</v>
      </c>
      <c r="P2125" s="61">
        <f>IF(Tableau1[[#This Row],[Noms_M]]=P$5,Tableau1[[#This Row],[Fin_M]]-Tableau1[[#This Row],[Début_M]],0)+IF(Tableau1[[#This Row],[Noms]]=P$5,Tableau1[[#This Row],[Fin]]-Tableau1[[#This Row],[Début]],0)</f>
        <v>0</v>
      </c>
      <c r="Q2125" s="61">
        <f>IF(Tableau1[[#This Row],[Noms_M]]=Q$5,Tableau1[[#This Row],[Fin_M]]-Tableau1[[#This Row],[Début_M]],0)+IF(Tableau1[[#This Row],[Noms]]=Q$5,Tableau1[[#This Row],[Fin]]-Tableau1[[#This Row],[Début]],0)</f>
        <v>0</v>
      </c>
      <c r="R2125" s="61">
        <f>IF(Tableau1[[#This Row],[Noms_M]]=R$5,Tableau1[[#This Row],[Fin_M]]-Tableau1[[#This Row],[Début_M]],0)+IF(Tableau1[[#This Row],[Noms]]=R$5,Tableau1[[#This Row],[Fin]]-Tableau1[[#This Row],[Début]],0)</f>
        <v>0</v>
      </c>
      <c r="S2125" s="62">
        <f>IF(Tableau1[[#This Row],[Noms_M]]=S$5,Tableau1[[#This Row],[Fin_M]]-Tableau1[[#This Row],[Début_M]],0)+IF(Tableau1[[#This Row],[Noms]]=S$5,Tableau1[[#This Row],[Fin]]-Tableau1[[#This Row],[Début]],0)</f>
        <v>0</v>
      </c>
      <c r="U2125" s="17"/>
      <c r="V2125" s="17"/>
      <c r="W2125" s="17"/>
      <c r="X2125" s="17"/>
      <c r="Y2125" s="17"/>
      <c r="Z2125" s="17"/>
    </row>
    <row r="2126" spans="1:26" ht="18.600000000000001" thickBot="1" x14ac:dyDescent="0.35">
      <c r="A2126" s="38"/>
      <c r="B2126" s="56" t="str">
        <f t="shared" si="3333"/>
        <v>déc</v>
      </c>
      <c r="C2126" s="57">
        <f t="shared" ref="C2126" si="3440">_xlfn.ISOWEEKNUM(A2124)</f>
        <v>49</v>
      </c>
      <c r="D2126" s="35"/>
      <c r="E2126" s="22"/>
      <c r="F2126" s="12"/>
      <c r="G2126" s="13"/>
      <c r="H2126" s="24"/>
      <c r="I2126" s="12"/>
      <c r="J2126" s="60"/>
      <c r="K2126" s="18"/>
      <c r="L2126" s="4"/>
      <c r="M2126" s="17"/>
      <c r="N2126" s="61">
        <f>IF(Tableau1[[#This Row],[Noms_M]]=N$5,Tableau1[[#This Row],[Fin_M]]-Tableau1[[#This Row],[Début_M]],0)+IF(Tableau1[[#This Row],[Noms]]=N$5,Tableau1[[#This Row],[Fin]]-Tableau1[[#This Row],[Début]],0)</f>
        <v>0</v>
      </c>
      <c r="O2126" s="61">
        <f>IF(Tableau1[[#This Row],[Noms_M]]=O$5,Tableau1[[#This Row],[Fin_M]]-Tableau1[[#This Row],[Début_M]],0)+IF(Tableau1[[#This Row],[Noms]]=O$5,Tableau1[[#This Row],[Fin]]-Tableau1[[#This Row],[Début]],0)</f>
        <v>0</v>
      </c>
      <c r="P2126" s="61">
        <f>IF(Tableau1[[#This Row],[Noms_M]]=P$5,Tableau1[[#This Row],[Fin_M]]-Tableau1[[#This Row],[Début_M]],0)+IF(Tableau1[[#This Row],[Noms]]=P$5,Tableau1[[#This Row],[Fin]]-Tableau1[[#This Row],[Début]],0)</f>
        <v>0</v>
      </c>
      <c r="Q2126" s="61">
        <f>IF(Tableau1[[#This Row],[Noms_M]]=Q$5,Tableau1[[#This Row],[Fin_M]]-Tableau1[[#This Row],[Début_M]],0)+IF(Tableau1[[#This Row],[Noms]]=Q$5,Tableau1[[#This Row],[Fin]]-Tableau1[[#This Row],[Début]],0)</f>
        <v>0</v>
      </c>
      <c r="R2126" s="61">
        <f>IF(Tableau1[[#This Row],[Noms_M]]=R$5,Tableau1[[#This Row],[Fin_M]]-Tableau1[[#This Row],[Début_M]],0)+IF(Tableau1[[#This Row],[Noms]]=R$5,Tableau1[[#This Row],[Fin]]-Tableau1[[#This Row],[Début]],0)</f>
        <v>0</v>
      </c>
      <c r="S2126" s="62">
        <f>IF(Tableau1[[#This Row],[Noms_M]]=S$5,Tableau1[[#This Row],[Fin_M]]-Tableau1[[#This Row],[Début_M]],0)+IF(Tableau1[[#This Row],[Noms]]=S$5,Tableau1[[#This Row],[Fin]]-Tableau1[[#This Row],[Début]],0)</f>
        <v>0</v>
      </c>
      <c r="U2126" s="17"/>
      <c r="V2126" s="17"/>
      <c r="W2126" s="17"/>
      <c r="X2126" s="17"/>
      <c r="Y2126" s="17"/>
      <c r="Z2126" s="17"/>
    </row>
    <row r="2127" spans="1:26" ht="18.600000000000001" thickBot="1" x14ac:dyDescent="0.35">
      <c r="A2127" s="36">
        <f t="shared" ref="A2127" si="3441">A2124+1</f>
        <v>46363</v>
      </c>
      <c r="B2127" s="55" t="str">
        <f t="shared" si="3329"/>
        <v>déc</v>
      </c>
      <c r="C2127" s="57">
        <f t="shared" ref="C2127" si="3442">_xlfn.ISOWEEKNUM(A2127)</f>
        <v>50</v>
      </c>
      <c r="D2127" s="33">
        <f t="shared" ref="D2127" si="3443">A2127</f>
        <v>46363</v>
      </c>
      <c r="E2127" s="8"/>
      <c r="F2127" s="1"/>
      <c r="G2127" s="9"/>
      <c r="H2127" s="14"/>
      <c r="I2127" s="1"/>
      <c r="J2127" s="58"/>
      <c r="K2127" s="18"/>
      <c r="L2127" s="7"/>
      <c r="M2127" s="17"/>
      <c r="N2127" s="61">
        <f>IF(Tableau1[[#This Row],[Noms_M]]=N$5,Tableau1[[#This Row],[Fin_M]]-Tableau1[[#This Row],[Début_M]],0)+IF(Tableau1[[#This Row],[Noms]]=N$5,Tableau1[[#This Row],[Fin]]-Tableau1[[#This Row],[Début]],0)</f>
        <v>0</v>
      </c>
      <c r="O2127" s="61">
        <f>IF(Tableau1[[#This Row],[Noms_M]]=O$5,Tableau1[[#This Row],[Fin_M]]-Tableau1[[#This Row],[Début_M]],0)+IF(Tableau1[[#This Row],[Noms]]=O$5,Tableau1[[#This Row],[Fin]]-Tableau1[[#This Row],[Début]],0)</f>
        <v>0</v>
      </c>
      <c r="P2127" s="61">
        <f>IF(Tableau1[[#This Row],[Noms_M]]=P$5,Tableau1[[#This Row],[Fin_M]]-Tableau1[[#This Row],[Début_M]],0)+IF(Tableau1[[#This Row],[Noms]]=P$5,Tableau1[[#This Row],[Fin]]-Tableau1[[#This Row],[Début]],0)</f>
        <v>0</v>
      </c>
      <c r="Q2127" s="61">
        <f>IF(Tableau1[[#This Row],[Noms_M]]=Q$5,Tableau1[[#This Row],[Fin_M]]-Tableau1[[#This Row],[Début_M]],0)+IF(Tableau1[[#This Row],[Noms]]=Q$5,Tableau1[[#This Row],[Fin]]-Tableau1[[#This Row],[Début]],0)</f>
        <v>0</v>
      </c>
      <c r="R2127" s="61">
        <f>IF(Tableau1[[#This Row],[Noms_M]]=R$5,Tableau1[[#This Row],[Fin_M]]-Tableau1[[#This Row],[Début_M]],0)+IF(Tableau1[[#This Row],[Noms]]=R$5,Tableau1[[#This Row],[Fin]]-Tableau1[[#This Row],[Début]],0)</f>
        <v>0</v>
      </c>
      <c r="S2127" s="62">
        <f>IF(Tableau1[[#This Row],[Noms_M]]=S$5,Tableau1[[#This Row],[Fin_M]]-Tableau1[[#This Row],[Début_M]],0)+IF(Tableau1[[#This Row],[Noms]]=S$5,Tableau1[[#This Row],[Fin]]-Tableau1[[#This Row],[Début]],0)</f>
        <v>0</v>
      </c>
      <c r="U2127" s="70">
        <f>SUM(N2127:N2147)</f>
        <v>0</v>
      </c>
      <c r="V2127" s="70">
        <f t="shared" ref="V2127" si="3444">SUM(O2127:O2147)</f>
        <v>0</v>
      </c>
      <c r="W2127" s="70">
        <f t="shared" ref="W2127" si="3445">SUM(P2127:P2147)</f>
        <v>0</v>
      </c>
      <c r="X2127" s="70">
        <f t="shared" ref="X2127" si="3446">SUM(Q2127:Q2147)</f>
        <v>0</v>
      </c>
      <c r="Y2127" s="70">
        <f t="shared" ref="Y2127" si="3447">SUM(R2127:R2147)</f>
        <v>0</v>
      </c>
      <c r="Z2127" s="70">
        <f t="shared" ref="Z2127" si="3448">SUM(S2127:S2147)</f>
        <v>0</v>
      </c>
    </row>
    <row r="2128" spans="1:26" ht="18.600000000000001" thickBot="1" x14ac:dyDescent="0.35">
      <c r="A2128" s="37"/>
      <c r="B2128" s="56" t="str">
        <f t="shared" si="3423"/>
        <v>déc</v>
      </c>
      <c r="C2128" s="57">
        <f t="shared" ref="C2128" si="3449">_xlfn.ISOWEEKNUM(A2127)</f>
        <v>50</v>
      </c>
      <c r="D2128" s="34"/>
      <c r="E2128" s="10"/>
      <c r="F2128" s="2"/>
      <c r="G2128" s="11"/>
      <c r="H2128" s="15"/>
      <c r="I2128" s="2"/>
      <c r="J2128" s="59"/>
      <c r="K2128" s="18"/>
      <c r="L2128" s="3"/>
      <c r="M2128" s="17"/>
      <c r="N2128" s="61">
        <f>IF(Tableau1[[#This Row],[Noms_M]]=N$5,Tableau1[[#This Row],[Fin_M]]-Tableau1[[#This Row],[Début_M]],0)+IF(Tableau1[[#This Row],[Noms]]=N$5,Tableau1[[#This Row],[Fin]]-Tableau1[[#This Row],[Début]],0)</f>
        <v>0</v>
      </c>
      <c r="O2128" s="61">
        <f>IF(Tableau1[[#This Row],[Noms_M]]=O$5,Tableau1[[#This Row],[Fin_M]]-Tableau1[[#This Row],[Début_M]],0)+IF(Tableau1[[#This Row],[Noms]]=O$5,Tableau1[[#This Row],[Fin]]-Tableau1[[#This Row],[Début]],0)</f>
        <v>0</v>
      </c>
      <c r="P2128" s="61">
        <f>IF(Tableau1[[#This Row],[Noms_M]]=P$5,Tableau1[[#This Row],[Fin_M]]-Tableau1[[#This Row],[Début_M]],0)+IF(Tableau1[[#This Row],[Noms]]=P$5,Tableau1[[#This Row],[Fin]]-Tableau1[[#This Row],[Début]],0)</f>
        <v>0</v>
      </c>
      <c r="Q2128" s="61">
        <f>IF(Tableau1[[#This Row],[Noms_M]]=Q$5,Tableau1[[#This Row],[Fin_M]]-Tableau1[[#This Row],[Début_M]],0)+IF(Tableau1[[#This Row],[Noms]]=Q$5,Tableau1[[#This Row],[Fin]]-Tableau1[[#This Row],[Début]],0)</f>
        <v>0</v>
      </c>
      <c r="R2128" s="61">
        <f>IF(Tableau1[[#This Row],[Noms_M]]=R$5,Tableau1[[#This Row],[Fin_M]]-Tableau1[[#This Row],[Début_M]],0)+IF(Tableau1[[#This Row],[Noms]]=R$5,Tableau1[[#This Row],[Fin]]-Tableau1[[#This Row],[Début]],0)</f>
        <v>0</v>
      </c>
      <c r="S2128" s="62">
        <f>IF(Tableau1[[#This Row],[Noms_M]]=S$5,Tableau1[[#This Row],[Fin_M]]-Tableau1[[#This Row],[Début_M]],0)+IF(Tableau1[[#This Row],[Noms]]=S$5,Tableau1[[#This Row],[Fin]]-Tableau1[[#This Row],[Début]],0)</f>
        <v>0</v>
      </c>
      <c r="U2128" s="17"/>
      <c r="V2128" s="17"/>
      <c r="W2128" s="17"/>
      <c r="X2128" s="17"/>
      <c r="Y2128" s="17"/>
      <c r="Z2128" s="17"/>
    </row>
    <row r="2129" spans="1:26" ht="18.600000000000001" thickBot="1" x14ac:dyDescent="0.35">
      <c r="A2129" s="38"/>
      <c r="B2129" s="56" t="str">
        <f t="shared" si="3333"/>
        <v>déc</v>
      </c>
      <c r="C2129" s="57">
        <f t="shared" ref="C2129" si="3450">_xlfn.ISOWEEKNUM(A2127)</f>
        <v>50</v>
      </c>
      <c r="D2129" s="35"/>
      <c r="E2129" s="22"/>
      <c r="F2129" s="12"/>
      <c r="G2129" s="13"/>
      <c r="H2129" s="24"/>
      <c r="I2129" s="12"/>
      <c r="J2129" s="60"/>
      <c r="K2129" s="18"/>
      <c r="L2129" s="4"/>
      <c r="M2129" s="17"/>
      <c r="N2129" s="61">
        <f>IF(Tableau1[[#This Row],[Noms_M]]=N$5,Tableau1[[#This Row],[Fin_M]]-Tableau1[[#This Row],[Début_M]],0)+IF(Tableau1[[#This Row],[Noms]]=N$5,Tableau1[[#This Row],[Fin]]-Tableau1[[#This Row],[Début]],0)</f>
        <v>0</v>
      </c>
      <c r="O2129" s="61">
        <f>IF(Tableau1[[#This Row],[Noms_M]]=O$5,Tableau1[[#This Row],[Fin_M]]-Tableau1[[#This Row],[Début_M]],0)+IF(Tableau1[[#This Row],[Noms]]=O$5,Tableau1[[#This Row],[Fin]]-Tableau1[[#This Row],[Début]],0)</f>
        <v>0</v>
      </c>
      <c r="P2129" s="61">
        <f>IF(Tableau1[[#This Row],[Noms_M]]=P$5,Tableau1[[#This Row],[Fin_M]]-Tableau1[[#This Row],[Début_M]],0)+IF(Tableau1[[#This Row],[Noms]]=P$5,Tableau1[[#This Row],[Fin]]-Tableau1[[#This Row],[Début]],0)</f>
        <v>0</v>
      </c>
      <c r="Q2129" s="61">
        <f>IF(Tableau1[[#This Row],[Noms_M]]=Q$5,Tableau1[[#This Row],[Fin_M]]-Tableau1[[#This Row],[Début_M]],0)+IF(Tableau1[[#This Row],[Noms]]=Q$5,Tableau1[[#This Row],[Fin]]-Tableau1[[#This Row],[Début]],0)</f>
        <v>0</v>
      </c>
      <c r="R2129" s="61">
        <f>IF(Tableau1[[#This Row],[Noms_M]]=R$5,Tableau1[[#This Row],[Fin_M]]-Tableau1[[#This Row],[Début_M]],0)+IF(Tableau1[[#This Row],[Noms]]=R$5,Tableau1[[#This Row],[Fin]]-Tableau1[[#This Row],[Début]],0)</f>
        <v>0</v>
      </c>
      <c r="S2129" s="62">
        <f>IF(Tableau1[[#This Row],[Noms_M]]=S$5,Tableau1[[#This Row],[Fin_M]]-Tableau1[[#This Row],[Début_M]],0)+IF(Tableau1[[#This Row],[Noms]]=S$5,Tableau1[[#This Row],[Fin]]-Tableau1[[#This Row],[Début]],0)</f>
        <v>0</v>
      </c>
      <c r="U2129" s="17"/>
      <c r="V2129" s="17"/>
      <c r="W2129" s="17"/>
      <c r="X2129" s="17"/>
      <c r="Y2129" s="17"/>
      <c r="Z2129" s="17"/>
    </row>
    <row r="2130" spans="1:26" ht="18.600000000000001" thickBot="1" x14ac:dyDescent="0.35">
      <c r="A2130" s="36">
        <f t="shared" ref="A2130" si="3451">A2127+1</f>
        <v>46364</v>
      </c>
      <c r="B2130" s="55" t="str">
        <f t="shared" si="3329"/>
        <v>déc</v>
      </c>
      <c r="C2130" s="57">
        <f t="shared" ref="C2130" si="3452">_xlfn.ISOWEEKNUM(A2130)</f>
        <v>50</v>
      </c>
      <c r="D2130" s="33">
        <f t="shared" ref="D2130" si="3453">A2130</f>
        <v>46364</v>
      </c>
      <c r="E2130" s="8"/>
      <c r="F2130" s="1"/>
      <c r="G2130" s="9"/>
      <c r="H2130" s="14"/>
      <c r="I2130" s="1"/>
      <c r="J2130" s="58"/>
      <c r="K2130" s="18"/>
      <c r="L2130" s="7"/>
      <c r="M2130" s="17"/>
      <c r="N2130" s="61">
        <f>IF(Tableau1[[#This Row],[Noms_M]]=N$5,Tableau1[[#This Row],[Fin_M]]-Tableau1[[#This Row],[Début_M]],0)+IF(Tableau1[[#This Row],[Noms]]=N$5,Tableau1[[#This Row],[Fin]]-Tableau1[[#This Row],[Début]],0)</f>
        <v>0</v>
      </c>
      <c r="O2130" s="61">
        <f>IF(Tableau1[[#This Row],[Noms_M]]=O$5,Tableau1[[#This Row],[Fin_M]]-Tableau1[[#This Row],[Début_M]],0)+IF(Tableau1[[#This Row],[Noms]]=O$5,Tableau1[[#This Row],[Fin]]-Tableau1[[#This Row],[Début]],0)</f>
        <v>0</v>
      </c>
      <c r="P2130" s="61">
        <f>IF(Tableau1[[#This Row],[Noms_M]]=P$5,Tableau1[[#This Row],[Fin_M]]-Tableau1[[#This Row],[Début_M]],0)+IF(Tableau1[[#This Row],[Noms]]=P$5,Tableau1[[#This Row],[Fin]]-Tableau1[[#This Row],[Début]],0)</f>
        <v>0</v>
      </c>
      <c r="Q2130" s="61">
        <f>IF(Tableau1[[#This Row],[Noms_M]]=Q$5,Tableau1[[#This Row],[Fin_M]]-Tableau1[[#This Row],[Début_M]],0)+IF(Tableau1[[#This Row],[Noms]]=Q$5,Tableau1[[#This Row],[Fin]]-Tableau1[[#This Row],[Début]],0)</f>
        <v>0</v>
      </c>
      <c r="R2130" s="61">
        <f>IF(Tableau1[[#This Row],[Noms_M]]=R$5,Tableau1[[#This Row],[Fin_M]]-Tableau1[[#This Row],[Début_M]],0)+IF(Tableau1[[#This Row],[Noms]]=R$5,Tableau1[[#This Row],[Fin]]-Tableau1[[#This Row],[Début]],0)</f>
        <v>0</v>
      </c>
      <c r="S2130" s="62">
        <f>IF(Tableau1[[#This Row],[Noms_M]]=S$5,Tableau1[[#This Row],[Fin_M]]-Tableau1[[#This Row],[Début_M]],0)+IF(Tableau1[[#This Row],[Noms]]=S$5,Tableau1[[#This Row],[Fin]]-Tableau1[[#This Row],[Début]],0)</f>
        <v>0</v>
      </c>
      <c r="U2130" s="17"/>
      <c r="V2130" s="17"/>
      <c r="W2130" s="17"/>
      <c r="X2130" s="17"/>
      <c r="Y2130" s="17"/>
      <c r="Z2130" s="17"/>
    </row>
    <row r="2131" spans="1:26" ht="18.600000000000001" thickBot="1" x14ac:dyDescent="0.35">
      <c r="A2131" s="37"/>
      <c r="B2131" s="56" t="str">
        <f t="shared" si="3423"/>
        <v>déc</v>
      </c>
      <c r="C2131" s="57">
        <f t="shared" ref="C2131" si="3454">_xlfn.ISOWEEKNUM(A2130)</f>
        <v>50</v>
      </c>
      <c r="D2131" s="34"/>
      <c r="E2131" s="10"/>
      <c r="F2131" s="2"/>
      <c r="G2131" s="11"/>
      <c r="H2131" s="15"/>
      <c r="I2131" s="2"/>
      <c r="J2131" s="59"/>
      <c r="K2131" s="18"/>
      <c r="L2131" s="3"/>
      <c r="M2131" s="17"/>
      <c r="N2131" s="61">
        <f>IF(Tableau1[[#This Row],[Noms_M]]=N$5,Tableau1[[#This Row],[Fin_M]]-Tableau1[[#This Row],[Début_M]],0)+IF(Tableau1[[#This Row],[Noms]]=N$5,Tableau1[[#This Row],[Fin]]-Tableau1[[#This Row],[Début]],0)</f>
        <v>0</v>
      </c>
      <c r="O2131" s="61">
        <f>IF(Tableau1[[#This Row],[Noms_M]]=O$5,Tableau1[[#This Row],[Fin_M]]-Tableau1[[#This Row],[Début_M]],0)+IF(Tableau1[[#This Row],[Noms]]=O$5,Tableau1[[#This Row],[Fin]]-Tableau1[[#This Row],[Début]],0)</f>
        <v>0</v>
      </c>
      <c r="P2131" s="61">
        <f>IF(Tableau1[[#This Row],[Noms_M]]=P$5,Tableau1[[#This Row],[Fin_M]]-Tableau1[[#This Row],[Début_M]],0)+IF(Tableau1[[#This Row],[Noms]]=P$5,Tableau1[[#This Row],[Fin]]-Tableau1[[#This Row],[Début]],0)</f>
        <v>0</v>
      </c>
      <c r="Q2131" s="61">
        <f>IF(Tableau1[[#This Row],[Noms_M]]=Q$5,Tableau1[[#This Row],[Fin_M]]-Tableau1[[#This Row],[Début_M]],0)+IF(Tableau1[[#This Row],[Noms]]=Q$5,Tableau1[[#This Row],[Fin]]-Tableau1[[#This Row],[Début]],0)</f>
        <v>0</v>
      </c>
      <c r="R2131" s="61">
        <f>IF(Tableau1[[#This Row],[Noms_M]]=R$5,Tableau1[[#This Row],[Fin_M]]-Tableau1[[#This Row],[Début_M]],0)+IF(Tableau1[[#This Row],[Noms]]=R$5,Tableau1[[#This Row],[Fin]]-Tableau1[[#This Row],[Début]],0)</f>
        <v>0</v>
      </c>
      <c r="S2131" s="62">
        <f>IF(Tableau1[[#This Row],[Noms_M]]=S$5,Tableau1[[#This Row],[Fin_M]]-Tableau1[[#This Row],[Début_M]],0)+IF(Tableau1[[#This Row],[Noms]]=S$5,Tableau1[[#This Row],[Fin]]-Tableau1[[#This Row],[Début]],0)</f>
        <v>0</v>
      </c>
      <c r="U2131" s="17"/>
      <c r="V2131" s="17"/>
      <c r="W2131" s="17"/>
      <c r="X2131" s="17"/>
      <c r="Y2131" s="17"/>
      <c r="Z2131" s="17"/>
    </row>
    <row r="2132" spans="1:26" ht="18.600000000000001" thickBot="1" x14ac:dyDescent="0.35">
      <c r="A2132" s="38"/>
      <c r="B2132" s="56" t="str">
        <f t="shared" si="3333"/>
        <v>déc</v>
      </c>
      <c r="C2132" s="57">
        <f t="shared" ref="C2132" si="3455">_xlfn.ISOWEEKNUM(A2130)</f>
        <v>50</v>
      </c>
      <c r="D2132" s="35"/>
      <c r="E2132" s="22"/>
      <c r="F2132" s="12"/>
      <c r="G2132" s="13"/>
      <c r="H2132" s="24"/>
      <c r="I2132" s="12"/>
      <c r="J2132" s="60"/>
      <c r="K2132" s="18"/>
      <c r="L2132" s="4"/>
      <c r="M2132" s="17"/>
      <c r="N2132" s="61">
        <f>IF(Tableau1[[#This Row],[Noms_M]]=N$5,Tableau1[[#This Row],[Fin_M]]-Tableau1[[#This Row],[Début_M]],0)+IF(Tableau1[[#This Row],[Noms]]=N$5,Tableau1[[#This Row],[Fin]]-Tableau1[[#This Row],[Début]],0)</f>
        <v>0</v>
      </c>
      <c r="O2132" s="61">
        <f>IF(Tableau1[[#This Row],[Noms_M]]=O$5,Tableau1[[#This Row],[Fin_M]]-Tableau1[[#This Row],[Début_M]],0)+IF(Tableau1[[#This Row],[Noms]]=O$5,Tableau1[[#This Row],[Fin]]-Tableau1[[#This Row],[Début]],0)</f>
        <v>0</v>
      </c>
      <c r="P2132" s="61">
        <f>IF(Tableau1[[#This Row],[Noms_M]]=P$5,Tableau1[[#This Row],[Fin_M]]-Tableau1[[#This Row],[Début_M]],0)+IF(Tableau1[[#This Row],[Noms]]=P$5,Tableau1[[#This Row],[Fin]]-Tableau1[[#This Row],[Début]],0)</f>
        <v>0</v>
      </c>
      <c r="Q2132" s="61">
        <f>IF(Tableau1[[#This Row],[Noms_M]]=Q$5,Tableau1[[#This Row],[Fin_M]]-Tableau1[[#This Row],[Début_M]],0)+IF(Tableau1[[#This Row],[Noms]]=Q$5,Tableau1[[#This Row],[Fin]]-Tableau1[[#This Row],[Début]],0)</f>
        <v>0</v>
      </c>
      <c r="R2132" s="61">
        <f>IF(Tableau1[[#This Row],[Noms_M]]=R$5,Tableau1[[#This Row],[Fin_M]]-Tableau1[[#This Row],[Début_M]],0)+IF(Tableau1[[#This Row],[Noms]]=R$5,Tableau1[[#This Row],[Fin]]-Tableau1[[#This Row],[Début]],0)</f>
        <v>0</v>
      </c>
      <c r="S2132" s="62">
        <f>IF(Tableau1[[#This Row],[Noms_M]]=S$5,Tableau1[[#This Row],[Fin_M]]-Tableau1[[#This Row],[Début_M]],0)+IF(Tableau1[[#This Row],[Noms]]=S$5,Tableau1[[#This Row],[Fin]]-Tableau1[[#This Row],[Début]],0)</f>
        <v>0</v>
      </c>
      <c r="U2132" s="17"/>
      <c r="V2132" s="17"/>
      <c r="W2132" s="17"/>
      <c r="X2132" s="17"/>
      <c r="Y2132" s="17"/>
      <c r="Z2132" s="17"/>
    </row>
    <row r="2133" spans="1:26" ht="18.600000000000001" thickBot="1" x14ac:dyDescent="0.35">
      <c r="A2133" s="36">
        <f t="shared" ref="A2133" si="3456">A2130+1</f>
        <v>46365</v>
      </c>
      <c r="B2133" s="55" t="str">
        <f t="shared" ref="B2133:B2196" si="3457">TEXT(A2133,"mmm")</f>
        <v>déc</v>
      </c>
      <c r="C2133" s="57">
        <f t="shared" ref="C2133" si="3458">_xlfn.ISOWEEKNUM(A2133)</f>
        <v>50</v>
      </c>
      <c r="D2133" s="33">
        <f t="shared" ref="D2133" si="3459">A2133</f>
        <v>46365</v>
      </c>
      <c r="E2133" s="8"/>
      <c r="F2133" s="1"/>
      <c r="G2133" s="9"/>
      <c r="H2133" s="14"/>
      <c r="I2133" s="1"/>
      <c r="J2133" s="58"/>
      <c r="K2133" s="18"/>
      <c r="L2133" s="7"/>
      <c r="M2133" s="17"/>
      <c r="N2133" s="61">
        <f>IF(Tableau1[[#This Row],[Noms_M]]=N$5,Tableau1[[#This Row],[Fin_M]]-Tableau1[[#This Row],[Début_M]],0)+IF(Tableau1[[#This Row],[Noms]]=N$5,Tableau1[[#This Row],[Fin]]-Tableau1[[#This Row],[Début]],0)</f>
        <v>0</v>
      </c>
      <c r="O2133" s="61">
        <f>IF(Tableau1[[#This Row],[Noms_M]]=O$5,Tableau1[[#This Row],[Fin_M]]-Tableau1[[#This Row],[Début_M]],0)+IF(Tableau1[[#This Row],[Noms]]=O$5,Tableau1[[#This Row],[Fin]]-Tableau1[[#This Row],[Début]],0)</f>
        <v>0</v>
      </c>
      <c r="P2133" s="61">
        <f>IF(Tableau1[[#This Row],[Noms_M]]=P$5,Tableau1[[#This Row],[Fin_M]]-Tableau1[[#This Row],[Début_M]],0)+IF(Tableau1[[#This Row],[Noms]]=P$5,Tableau1[[#This Row],[Fin]]-Tableau1[[#This Row],[Début]],0)</f>
        <v>0</v>
      </c>
      <c r="Q2133" s="61">
        <f>IF(Tableau1[[#This Row],[Noms_M]]=Q$5,Tableau1[[#This Row],[Fin_M]]-Tableau1[[#This Row],[Début_M]],0)+IF(Tableau1[[#This Row],[Noms]]=Q$5,Tableau1[[#This Row],[Fin]]-Tableau1[[#This Row],[Début]],0)</f>
        <v>0</v>
      </c>
      <c r="R2133" s="61">
        <f>IF(Tableau1[[#This Row],[Noms_M]]=R$5,Tableau1[[#This Row],[Fin_M]]-Tableau1[[#This Row],[Début_M]],0)+IF(Tableau1[[#This Row],[Noms]]=R$5,Tableau1[[#This Row],[Fin]]-Tableau1[[#This Row],[Début]],0)</f>
        <v>0</v>
      </c>
      <c r="S2133" s="62">
        <f>IF(Tableau1[[#This Row],[Noms_M]]=S$5,Tableau1[[#This Row],[Fin_M]]-Tableau1[[#This Row],[Début_M]],0)+IF(Tableau1[[#This Row],[Noms]]=S$5,Tableau1[[#This Row],[Fin]]-Tableau1[[#This Row],[Début]],0)</f>
        <v>0</v>
      </c>
      <c r="U2133" s="17"/>
      <c r="V2133" s="17"/>
      <c r="W2133" s="17"/>
      <c r="X2133" s="17"/>
      <c r="Y2133" s="17"/>
      <c r="Z2133" s="17"/>
    </row>
    <row r="2134" spans="1:26" ht="18.600000000000001" thickBot="1" x14ac:dyDescent="0.35">
      <c r="A2134" s="37"/>
      <c r="B2134" s="56" t="str">
        <f t="shared" si="3423"/>
        <v>déc</v>
      </c>
      <c r="C2134" s="57">
        <f t="shared" ref="C2134" si="3460">_xlfn.ISOWEEKNUM(A2133)</f>
        <v>50</v>
      </c>
      <c r="D2134" s="34"/>
      <c r="E2134" s="10"/>
      <c r="F2134" s="2"/>
      <c r="G2134" s="11"/>
      <c r="H2134" s="15"/>
      <c r="I2134" s="2"/>
      <c r="J2134" s="59"/>
      <c r="K2134" s="18"/>
      <c r="L2134" s="3"/>
      <c r="M2134" s="17"/>
      <c r="N2134" s="61">
        <f>IF(Tableau1[[#This Row],[Noms_M]]=N$5,Tableau1[[#This Row],[Fin_M]]-Tableau1[[#This Row],[Début_M]],0)+IF(Tableau1[[#This Row],[Noms]]=N$5,Tableau1[[#This Row],[Fin]]-Tableau1[[#This Row],[Début]],0)</f>
        <v>0</v>
      </c>
      <c r="O2134" s="61">
        <f>IF(Tableau1[[#This Row],[Noms_M]]=O$5,Tableau1[[#This Row],[Fin_M]]-Tableau1[[#This Row],[Début_M]],0)+IF(Tableau1[[#This Row],[Noms]]=O$5,Tableau1[[#This Row],[Fin]]-Tableau1[[#This Row],[Début]],0)</f>
        <v>0</v>
      </c>
      <c r="P2134" s="61">
        <f>IF(Tableau1[[#This Row],[Noms_M]]=P$5,Tableau1[[#This Row],[Fin_M]]-Tableau1[[#This Row],[Début_M]],0)+IF(Tableau1[[#This Row],[Noms]]=P$5,Tableau1[[#This Row],[Fin]]-Tableau1[[#This Row],[Début]],0)</f>
        <v>0</v>
      </c>
      <c r="Q2134" s="61">
        <f>IF(Tableau1[[#This Row],[Noms_M]]=Q$5,Tableau1[[#This Row],[Fin_M]]-Tableau1[[#This Row],[Début_M]],0)+IF(Tableau1[[#This Row],[Noms]]=Q$5,Tableau1[[#This Row],[Fin]]-Tableau1[[#This Row],[Début]],0)</f>
        <v>0</v>
      </c>
      <c r="R2134" s="61">
        <f>IF(Tableau1[[#This Row],[Noms_M]]=R$5,Tableau1[[#This Row],[Fin_M]]-Tableau1[[#This Row],[Début_M]],0)+IF(Tableau1[[#This Row],[Noms]]=R$5,Tableau1[[#This Row],[Fin]]-Tableau1[[#This Row],[Début]],0)</f>
        <v>0</v>
      </c>
      <c r="S2134" s="62">
        <f>IF(Tableau1[[#This Row],[Noms_M]]=S$5,Tableau1[[#This Row],[Fin_M]]-Tableau1[[#This Row],[Début_M]],0)+IF(Tableau1[[#This Row],[Noms]]=S$5,Tableau1[[#This Row],[Fin]]-Tableau1[[#This Row],[Début]],0)</f>
        <v>0</v>
      </c>
      <c r="U2134" s="17"/>
      <c r="V2134" s="17"/>
      <c r="W2134" s="17"/>
      <c r="X2134" s="17"/>
      <c r="Y2134" s="17"/>
      <c r="Z2134" s="17"/>
    </row>
    <row r="2135" spans="1:26" ht="18.600000000000001" thickBot="1" x14ac:dyDescent="0.35">
      <c r="A2135" s="38"/>
      <c r="B2135" s="56" t="str">
        <f t="shared" ref="B2135:B2198" si="3461">TEXT(A2133,"mmm")</f>
        <v>déc</v>
      </c>
      <c r="C2135" s="57">
        <f t="shared" ref="C2135" si="3462">_xlfn.ISOWEEKNUM(A2133)</f>
        <v>50</v>
      </c>
      <c r="D2135" s="35"/>
      <c r="E2135" s="22"/>
      <c r="F2135" s="12"/>
      <c r="G2135" s="13"/>
      <c r="H2135" s="24"/>
      <c r="I2135" s="12"/>
      <c r="J2135" s="60"/>
      <c r="K2135" s="18"/>
      <c r="L2135" s="4"/>
      <c r="M2135" s="17"/>
      <c r="N2135" s="61">
        <f>IF(Tableau1[[#This Row],[Noms_M]]=N$5,Tableau1[[#This Row],[Fin_M]]-Tableau1[[#This Row],[Début_M]],0)+IF(Tableau1[[#This Row],[Noms]]=N$5,Tableau1[[#This Row],[Fin]]-Tableau1[[#This Row],[Début]],0)</f>
        <v>0</v>
      </c>
      <c r="O2135" s="61">
        <f>IF(Tableau1[[#This Row],[Noms_M]]=O$5,Tableau1[[#This Row],[Fin_M]]-Tableau1[[#This Row],[Début_M]],0)+IF(Tableau1[[#This Row],[Noms]]=O$5,Tableau1[[#This Row],[Fin]]-Tableau1[[#This Row],[Début]],0)</f>
        <v>0</v>
      </c>
      <c r="P2135" s="61">
        <f>IF(Tableau1[[#This Row],[Noms_M]]=P$5,Tableau1[[#This Row],[Fin_M]]-Tableau1[[#This Row],[Début_M]],0)+IF(Tableau1[[#This Row],[Noms]]=P$5,Tableau1[[#This Row],[Fin]]-Tableau1[[#This Row],[Début]],0)</f>
        <v>0</v>
      </c>
      <c r="Q2135" s="61">
        <f>IF(Tableau1[[#This Row],[Noms_M]]=Q$5,Tableau1[[#This Row],[Fin_M]]-Tableau1[[#This Row],[Début_M]],0)+IF(Tableau1[[#This Row],[Noms]]=Q$5,Tableau1[[#This Row],[Fin]]-Tableau1[[#This Row],[Début]],0)</f>
        <v>0</v>
      </c>
      <c r="R2135" s="61">
        <f>IF(Tableau1[[#This Row],[Noms_M]]=R$5,Tableau1[[#This Row],[Fin_M]]-Tableau1[[#This Row],[Début_M]],0)+IF(Tableau1[[#This Row],[Noms]]=R$5,Tableau1[[#This Row],[Fin]]-Tableau1[[#This Row],[Début]],0)</f>
        <v>0</v>
      </c>
      <c r="S2135" s="62">
        <f>IF(Tableau1[[#This Row],[Noms_M]]=S$5,Tableau1[[#This Row],[Fin_M]]-Tableau1[[#This Row],[Début_M]],0)+IF(Tableau1[[#This Row],[Noms]]=S$5,Tableau1[[#This Row],[Fin]]-Tableau1[[#This Row],[Début]],0)</f>
        <v>0</v>
      </c>
      <c r="U2135" s="17"/>
      <c r="V2135" s="17"/>
      <c r="W2135" s="17"/>
      <c r="X2135" s="17"/>
      <c r="Y2135" s="17"/>
      <c r="Z2135" s="17"/>
    </row>
    <row r="2136" spans="1:26" ht="18.600000000000001" thickBot="1" x14ac:dyDescent="0.35">
      <c r="A2136" s="36">
        <f t="shared" ref="A2136" si="3463">A2133+1</f>
        <v>46366</v>
      </c>
      <c r="B2136" s="55" t="str">
        <f t="shared" si="3457"/>
        <v>déc</v>
      </c>
      <c r="C2136" s="57">
        <f t="shared" ref="C2136" si="3464">_xlfn.ISOWEEKNUM(A2136)</f>
        <v>50</v>
      </c>
      <c r="D2136" s="33">
        <f t="shared" ref="D2136" si="3465">A2136</f>
        <v>46366</v>
      </c>
      <c r="E2136" s="8"/>
      <c r="F2136" s="1"/>
      <c r="G2136" s="9"/>
      <c r="H2136" s="14"/>
      <c r="I2136" s="1"/>
      <c r="J2136" s="58"/>
      <c r="K2136" s="18"/>
      <c r="L2136" s="7"/>
      <c r="M2136" s="17"/>
      <c r="N2136" s="61">
        <f>IF(Tableau1[[#This Row],[Noms_M]]=N$5,Tableau1[[#This Row],[Fin_M]]-Tableau1[[#This Row],[Début_M]],0)+IF(Tableau1[[#This Row],[Noms]]=N$5,Tableau1[[#This Row],[Fin]]-Tableau1[[#This Row],[Début]],0)</f>
        <v>0</v>
      </c>
      <c r="O2136" s="61">
        <f>IF(Tableau1[[#This Row],[Noms_M]]=O$5,Tableau1[[#This Row],[Fin_M]]-Tableau1[[#This Row],[Début_M]],0)+IF(Tableau1[[#This Row],[Noms]]=O$5,Tableau1[[#This Row],[Fin]]-Tableau1[[#This Row],[Début]],0)</f>
        <v>0</v>
      </c>
      <c r="P2136" s="61">
        <f>IF(Tableau1[[#This Row],[Noms_M]]=P$5,Tableau1[[#This Row],[Fin_M]]-Tableau1[[#This Row],[Début_M]],0)+IF(Tableau1[[#This Row],[Noms]]=P$5,Tableau1[[#This Row],[Fin]]-Tableau1[[#This Row],[Début]],0)</f>
        <v>0</v>
      </c>
      <c r="Q2136" s="61">
        <f>IF(Tableau1[[#This Row],[Noms_M]]=Q$5,Tableau1[[#This Row],[Fin_M]]-Tableau1[[#This Row],[Début_M]],0)+IF(Tableau1[[#This Row],[Noms]]=Q$5,Tableau1[[#This Row],[Fin]]-Tableau1[[#This Row],[Début]],0)</f>
        <v>0</v>
      </c>
      <c r="R2136" s="61">
        <f>IF(Tableau1[[#This Row],[Noms_M]]=R$5,Tableau1[[#This Row],[Fin_M]]-Tableau1[[#This Row],[Début_M]],0)+IF(Tableau1[[#This Row],[Noms]]=R$5,Tableau1[[#This Row],[Fin]]-Tableau1[[#This Row],[Début]],0)</f>
        <v>0</v>
      </c>
      <c r="S2136" s="62">
        <f>IF(Tableau1[[#This Row],[Noms_M]]=S$5,Tableau1[[#This Row],[Fin_M]]-Tableau1[[#This Row],[Début_M]],0)+IF(Tableau1[[#This Row],[Noms]]=S$5,Tableau1[[#This Row],[Fin]]-Tableau1[[#This Row],[Début]],0)</f>
        <v>0</v>
      </c>
      <c r="U2136" s="17"/>
      <c r="V2136" s="17"/>
      <c r="W2136" s="17"/>
      <c r="X2136" s="17"/>
      <c r="Y2136" s="17"/>
      <c r="Z2136" s="17"/>
    </row>
    <row r="2137" spans="1:26" ht="18.600000000000001" thickBot="1" x14ac:dyDescent="0.35">
      <c r="A2137" s="37"/>
      <c r="B2137" s="56" t="str">
        <f t="shared" si="3423"/>
        <v>déc</v>
      </c>
      <c r="C2137" s="57">
        <f t="shared" ref="C2137" si="3466">_xlfn.ISOWEEKNUM(A2136)</f>
        <v>50</v>
      </c>
      <c r="D2137" s="34"/>
      <c r="E2137" s="10"/>
      <c r="F2137" s="2"/>
      <c r="G2137" s="11"/>
      <c r="H2137" s="15"/>
      <c r="I2137" s="2"/>
      <c r="J2137" s="59"/>
      <c r="K2137" s="18"/>
      <c r="L2137" s="3"/>
      <c r="M2137" s="17"/>
      <c r="N2137" s="61">
        <f>IF(Tableau1[[#This Row],[Noms_M]]=N$5,Tableau1[[#This Row],[Fin_M]]-Tableau1[[#This Row],[Début_M]],0)+IF(Tableau1[[#This Row],[Noms]]=N$5,Tableau1[[#This Row],[Fin]]-Tableau1[[#This Row],[Début]],0)</f>
        <v>0</v>
      </c>
      <c r="O2137" s="61">
        <f>IF(Tableau1[[#This Row],[Noms_M]]=O$5,Tableau1[[#This Row],[Fin_M]]-Tableau1[[#This Row],[Début_M]],0)+IF(Tableau1[[#This Row],[Noms]]=O$5,Tableau1[[#This Row],[Fin]]-Tableau1[[#This Row],[Début]],0)</f>
        <v>0</v>
      </c>
      <c r="P2137" s="61">
        <f>IF(Tableau1[[#This Row],[Noms_M]]=P$5,Tableau1[[#This Row],[Fin_M]]-Tableau1[[#This Row],[Début_M]],0)+IF(Tableau1[[#This Row],[Noms]]=P$5,Tableau1[[#This Row],[Fin]]-Tableau1[[#This Row],[Début]],0)</f>
        <v>0</v>
      </c>
      <c r="Q2137" s="61">
        <f>IF(Tableau1[[#This Row],[Noms_M]]=Q$5,Tableau1[[#This Row],[Fin_M]]-Tableau1[[#This Row],[Début_M]],0)+IF(Tableau1[[#This Row],[Noms]]=Q$5,Tableau1[[#This Row],[Fin]]-Tableau1[[#This Row],[Début]],0)</f>
        <v>0</v>
      </c>
      <c r="R2137" s="61">
        <f>IF(Tableau1[[#This Row],[Noms_M]]=R$5,Tableau1[[#This Row],[Fin_M]]-Tableau1[[#This Row],[Début_M]],0)+IF(Tableau1[[#This Row],[Noms]]=R$5,Tableau1[[#This Row],[Fin]]-Tableau1[[#This Row],[Début]],0)</f>
        <v>0</v>
      </c>
      <c r="S2137" s="62">
        <f>IF(Tableau1[[#This Row],[Noms_M]]=S$5,Tableau1[[#This Row],[Fin_M]]-Tableau1[[#This Row],[Début_M]],0)+IF(Tableau1[[#This Row],[Noms]]=S$5,Tableau1[[#This Row],[Fin]]-Tableau1[[#This Row],[Début]],0)</f>
        <v>0</v>
      </c>
      <c r="U2137" s="17"/>
      <c r="V2137" s="17"/>
      <c r="W2137" s="17"/>
      <c r="X2137" s="17"/>
      <c r="Y2137" s="17"/>
      <c r="Z2137" s="17"/>
    </row>
    <row r="2138" spans="1:26" ht="18.600000000000001" thickBot="1" x14ac:dyDescent="0.35">
      <c r="A2138" s="38"/>
      <c r="B2138" s="56" t="str">
        <f t="shared" si="3461"/>
        <v>déc</v>
      </c>
      <c r="C2138" s="57">
        <f t="shared" ref="C2138" si="3467">_xlfn.ISOWEEKNUM(A2136)</f>
        <v>50</v>
      </c>
      <c r="D2138" s="35"/>
      <c r="E2138" s="22"/>
      <c r="F2138" s="12"/>
      <c r="G2138" s="13"/>
      <c r="H2138" s="24"/>
      <c r="I2138" s="12"/>
      <c r="J2138" s="60"/>
      <c r="K2138" s="18"/>
      <c r="L2138" s="4"/>
      <c r="M2138" s="17"/>
      <c r="N2138" s="61">
        <f>IF(Tableau1[[#This Row],[Noms_M]]=N$5,Tableau1[[#This Row],[Fin_M]]-Tableau1[[#This Row],[Début_M]],0)+IF(Tableau1[[#This Row],[Noms]]=N$5,Tableau1[[#This Row],[Fin]]-Tableau1[[#This Row],[Début]],0)</f>
        <v>0</v>
      </c>
      <c r="O2138" s="61">
        <f>IF(Tableau1[[#This Row],[Noms_M]]=O$5,Tableau1[[#This Row],[Fin_M]]-Tableau1[[#This Row],[Début_M]],0)+IF(Tableau1[[#This Row],[Noms]]=O$5,Tableau1[[#This Row],[Fin]]-Tableau1[[#This Row],[Début]],0)</f>
        <v>0</v>
      </c>
      <c r="P2138" s="61">
        <f>IF(Tableau1[[#This Row],[Noms_M]]=P$5,Tableau1[[#This Row],[Fin_M]]-Tableau1[[#This Row],[Début_M]],0)+IF(Tableau1[[#This Row],[Noms]]=P$5,Tableau1[[#This Row],[Fin]]-Tableau1[[#This Row],[Début]],0)</f>
        <v>0</v>
      </c>
      <c r="Q2138" s="61">
        <f>IF(Tableau1[[#This Row],[Noms_M]]=Q$5,Tableau1[[#This Row],[Fin_M]]-Tableau1[[#This Row],[Début_M]],0)+IF(Tableau1[[#This Row],[Noms]]=Q$5,Tableau1[[#This Row],[Fin]]-Tableau1[[#This Row],[Début]],0)</f>
        <v>0</v>
      </c>
      <c r="R2138" s="61">
        <f>IF(Tableau1[[#This Row],[Noms_M]]=R$5,Tableau1[[#This Row],[Fin_M]]-Tableau1[[#This Row],[Début_M]],0)+IF(Tableau1[[#This Row],[Noms]]=R$5,Tableau1[[#This Row],[Fin]]-Tableau1[[#This Row],[Début]],0)</f>
        <v>0</v>
      </c>
      <c r="S2138" s="62">
        <f>IF(Tableau1[[#This Row],[Noms_M]]=S$5,Tableau1[[#This Row],[Fin_M]]-Tableau1[[#This Row],[Début_M]],0)+IF(Tableau1[[#This Row],[Noms]]=S$5,Tableau1[[#This Row],[Fin]]-Tableau1[[#This Row],[Début]],0)</f>
        <v>0</v>
      </c>
      <c r="U2138" s="17"/>
      <c r="V2138" s="17"/>
      <c r="W2138" s="17"/>
      <c r="X2138" s="17"/>
      <c r="Y2138" s="17"/>
      <c r="Z2138" s="17"/>
    </row>
    <row r="2139" spans="1:26" ht="18.600000000000001" thickBot="1" x14ac:dyDescent="0.35">
      <c r="A2139" s="36">
        <f t="shared" ref="A2139" si="3468">A2136+1</f>
        <v>46367</v>
      </c>
      <c r="B2139" s="55" t="str">
        <f t="shared" si="3457"/>
        <v>déc</v>
      </c>
      <c r="C2139" s="57">
        <f t="shared" ref="C2139" si="3469">_xlfn.ISOWEEKNUM(A2139)</f>
        <v>50</v>
      </c>
      <c r="D2139" s="33">
        <f t="shared" ref="D2139" si="3470">A2139</f>
        <v>46367</v>
      </c>
      <c r="E2139" s="8"/>
      <c r="F2139" s="1"/>
      <c r="G2139" s="9"/>
      <c r="H2139" s="14"/>
      <c r="I2139" s="1"/>
      <c r="J2139" s="58"/>
      <c r="K2139" s="18"/>
      <c r="L2139" s="7"/>
      <c r="M2139" s="17"/>
      <c r="N2139" s="61">
        <f>IF(Tableau1[[#This Row],[Noms_M]]=N$5,Tableau1[[#This Row],[Fin_M]]-Tableau1[[#This Row],[Début_M]],0)+IF(Tableau1[[#This Row],[Noms]]=N$5,Tableau1[[#This Row],[Fin]]-Tableau1[[#This Row],[Début]],0)</f>
        <v>0</v>
      </c>
      <c r="O2139" s="61">
        <f>IF(Tableau1[[#This Row],[Noms_M]]=O$5,Tableau1[[#This Row],[Fin_M]]-Tableau1[[#This Row],[Début_M]],0)+IF(Tableau1[[#This Row],[Noms]]=O$5,Tableau1[[#This Row],[Fin]]-Tableau1[[#This Row],[Début]],0)</f>
        <v>0</v>
      </c>
      <c r="P2139" s="61">
        <f>IF(Tableau1[[#This Row],[Noms_M]]=P$5,Tableau1[[#This Row],[Fin_M]]-Tableau1[[#This Row],[Début_M]],0)+IF(Tableau1[[#This Row],[Noms]]=P$5,Tableau1[[#This Row],[Fin]]-Tableau1[[#This Row],[Début]],0)</f>
        <v>0</v>
      </c>
      <c r="Q2139" s="61">
        <f>IF(Tableau1[[#This Row],[Noms_M]]=Q$5,Tableau1[[#This Row],[Fin_M]]-Tableau1[[#This Row],[Début_M]],0)+IF(Tableau1[[#This Row],[Noms]]=Q$5,Tableau1[[#This Row],[Fin]]-Tableau1[[#This Row],[Début]],0)</f>
        <v>0</v>
      </c>
      <c r="R2139" s="61">
        <f>IF(Tableau1[[#This Row],[Noms_M]]=R$5,Tableau1[[#This Row],[Fin_M]]-Tableau1[[#This Row],[Début_M]],0)+IF(Tableau1[[#This Row],[Noms]]=R$5,Tableau1[[#This Row],[Fin]]-Tableau1[[#This Row],[Début]],0)</f>
        <v>0</v>
      </c>
      <c r="S2139" s="62">
        <f>IF(Tableau1[[#This Row],[Noms_M]]=S$5,Tableau1[[#This Row],[Fin_M]]-Tableau1[[#This Row],[Début_M]],0)+IF(Tableau1[[#This Row],[Noms]]=S$5,Tableau1[[#This Row],[Fin]]-Tableau1[[#This Row],[Début]],0)</f>
        <v>0</v>
      </c>
      <c r="U2139" s="17"/>
      <c r="V2139" s="17"/>
      <c r="W2139" s="17"/>
      <c r="X2139" s="17"/>
      <c r="Y2139" s="17"/>
      <c r="Z2139" s="17"/>
    </row>
    <row r="2140" spans="1:26" ht="18.600000000000001" thickBot="1" x14ac:dyDescent="0.35">
      <c r="A2140" s="37"/>
      <c r="B2140" s="56" t="str">
        <f t="shared" si="3423"/>
        <v>déc</v>
      </c>
      <c r="C2140" s="57">
        <f t="shared" ref="C2140" si="3471">_xlfn.ISOWEEKNUM(A2139)</f>
        <v>50</v>
      </c>
      <c r="D2140" s="34"/>
      <c r="E2140" s="10"/>
      <c r="F2140" s="2"/>
      <c r="G2140" s="11"/>
      <c r="H2140" s="15"/>
      <c r="I2140" s="2"/>
      <c r="J2140" s="59"/>
      <c r="K2140" s="18"/>
      <c r="L2140" s="3"/>
      <c r="M2140" s="17"/>
      <c r="N2140" s="61">
        <f>IF(Tableau1[[#This Row],[Noms_M]]=N$5,Tableau1[[#This Row],[Fin_M]]-Tableau1[[#This Row],[Début_M]],0)+IF(Tableau1[[#This Row],[Noms]]=N$5,Tableau1[[#This Row],[Fin]]-Tableau1[[#This Row],[Début]],0)</f>
        <v>0</v>
      </c>
      <c r="O2140" s="61">
        <f>IF(Tableau1[[#This Row],[Noms_M]]=O$5,Tableau1[[#This Row],[Fin_M]]-Tableau1[[#This Row],[Début_M]],0)+IF(Tableau1[[#This Row],[Noms]]=O$5,Tableau1[[#This Row],[Fin]]-Tableau1[[#This Row],[Début]],0)</f>
        <v>0</v>
      </c>
      <c r="P2140" s="61">
        <f>IF(Tableau1[[#This Row],[Noms_M]]=P$5,Tableau1[[#This Row],[Fin_M]]-Tableau1[[#This Row],[Début_M]],0)+IF(Tableau1[[#This Row],[Noms]]=P$5,Tableau1[[#This Row],[Fin]]-Tableau1[[#This Row],[Début]],0)</f>
        <v>0</v>
      </c>
      <c r="Q2140" s="61">
        <f>IF(Tableau1[[#This Row],[Noms_M]]=Q$5,Tableau1[[#This Row],[Fin_M]]-Tableau1[[#This Row],[Début_M]],0)+IF(Tableau1[[#This Row],[Noms]]=Q$5,Tableau1[[#This Row],[Fin]]-Tableau1[[#This Row],[Début]],0)</f>
        <v>0</v>
      </c>
      <c r="R2140" s="61">
        <f>IF(Tableau1[[#This Row],[Noms_M]]=R$5,Tableau1[[#This Row],[Fin_M]]-Tableau1[[#This Row],[Début_M]],0)+IF(Tableau1[[#This Row],[Noms]]=R$5,Tableau1[[#This Row],[Fin]]-Tableau1[[#This Row],[Début]],0)</f>
        <v>0</v>
      </c>
      <c r="S2140" s="62">
        <f>IF(Tableau1[[#This Row],[Noms_M]]=S$5,Tableau1[[#This Row],[Fin_M]]-Tableau1[[#This Row],[Début_M]],0)+IF(Tableau1[[#This Row],[Noms]]=S$5,Tableau1[[#This Row],[Fin]]-Tableau1[[#This Row],[Début]],0)</f>
        <v>0</v>
      </c>
      <c r="U2140" s="17"/>
      <c r="V2140" s="17"/>
      <c r="W2140" s="17"/>
      <c r="X2140" s="17"/>
      <c r="Y2140" s="17"/>
      <c r="Z2140" s="17"/>
    </row>
    <row r="2141" spans="1:26" ht="18.600000000000001" thickBot="1" x14ac:dyDescent="0.35">
      <c r="A2141" s="38"/>
      <c r="B2141" s="56" t="str">
        <f t="shared" si="3461"/>
        <v>déc</v>
      </c>
      <c r="C2141" s="57">
        <f t="shared" ref="C2141" si="3472">_xlfn.ISOWEEKNUM(A2139)</f>
        <v>50</v>
      </c>
      <c r="D2141" s="35"/>
      <c r="E2141" s="22"/>
      <c r="F2141" s="12"/>
      <c r="G2141" s="13"/>
      <c r="H2141" s="24"/>
      <c r="I2141" s="12"/>
      <c r="J2141" s="60"/>
      <c r="K2141" s="18"/>
      <c r="L2141" s="4"/>
      <c r="M2141" s="17"/>
      <c r="N2141" s="61">
        <f>IF(Tableau1[[#This Row],[Noms_M]]=N$5,Tableau1[[#This Row],[Fin_M]]-Tableau1[[#This Row],[Début_M]],0)+IF(Tableau1[[#This Row],[Noms]]=N$5,Tableau1[[#This Row],[Fin]]-Tableau1[[#This Row],[Début]],0)</f>
        <v>0</v>
      </c>
      <c r="O2141" s="61">
        <f>IF(Tableau1[[#This Row],[Noms_M]]=O$5,Tableau1[[#This Row],[Fin_M]]-Tableau1[[#This Row],[Début_M]],0)+IF(Tableau1[[#This Row],[Noms]]=O$5,Tableau1[[#This Row],[Fin]]-Tableau1[[#This Row],[Début]],0)</f>
        <v>0</v>
      </c>
      <c r="P2141" s="61">
        <f>IF(Tableau1[[#This Row],[Noms_M]]=P$5,Tableau1[[#This Row],[Fin_M]]-Tableau1[[#This Row],[Début_M]],0)+IF(Tableau1[[#This Row],[Noms]]=P$5,Tableau1[[#This Row],[Fin]]-Tableau1[[#This Row],[Début]],0)</f>
        <v>0</v>
      </c>
      <c r="Q2141" s="61">
        <f>IF(Tableau1[[#This Row],[Noms_M]]=Q$5,Tableau1[[#This Row],[Fin_M]]-Tableau1[[#This Row],[Début_M]],0)+IF(Tableau1[[#This Row],[Noms]]=Q$5,Tableau1[[#This Row],[Fin]]-Tableau1[[#This Row],[Début]],0)</f>
        <v>0</v>
      </c>
      <c r="R2141" s="61">
        <f>IF(Tableau1[[#This Row],[Noms_M]]=R$5,Tableau1[[#This Row],[Fin_M]]-Tableau1[[#This Row],[Début_M]],0)+IF(Tableau1[[#This Row],[Noms]]=R$5,Tableau1[[#This Row],[Fin]]-Tableau1[[#This Row],[Début]],0)</f>
        <v>0</v>
      </c>
      <c r="S2141" s="62">
        <f>IF(Tableau1[[#This Row],[Noms_M]]=S$5,Tableau1[[#This Row],[Fin_M]]-Tableau1[[#This Row],[Début_M]],0)+IF(Tableau1[[#This Row],[Noms]]=S$5,Tableau1[[#This Row],[Fin]]-Tableau1[[#This Row],[Début]],0)</f>
        <v>0</v>
      </c>
      <c r="U2141" s="17"/>
      <c r="V2141" s="17"/>
      <c r="W2141" s="17"/>
      <c r="X2141" s="17"/>
      <c r="Y2141" s="17"/>
      <c r="Z2141" s="17"/>
    </row>
    <row r="2142" spans="1:26" ht="18.600000000000001" thickBot="1" x14ac:dyDescent="0.35">
      <c r="A2142" s="36">
        <f t="shared" ref="A2142" si="3473">A2139+1</f>
        <v>46368</v>
      </c>
      <c r="B2142" s="55" t="str">
        <f t="shared" si="3457"/>
        <v>déc</v>
      </c>
      <c r="C2142" s="57">
        <f t="shared" ref="C2142" si="3474">_xlfn.ISOWEEKNUM(A2142)</f>
        <v>50</v>
      </c>
      <c r="D2142" s="33">
        <f t="shared" ref="D2142" si="3475">A2142</f>
        <v>46368</v>
      </c>
      <c r="E2142" s="8"/>
      <c r="F2142" s="1"/>
      <c r="G2142" s="9"/>
      <c r="H2142" s="14"/>
      <c r="I2142" s="1"/>
      <c r="J2142" s="58"/>
      <c r="K2142" s="18"/>
      <c r="L2142" s="7"/>
      <c r="M2142" s="17"/>
      <c r="N2142" s="61">
        <f>IF(Tableau1[[#This Row],[Noms_M]]=N$5,Tableau1[[#This Row],[Fin_M]]-Tableau1[[#This Row],[Début_M]],0)+IF(Tableau1[[#This Row],[Noms]]=N$5,Tableau1[[#This Row],[Fin]]-Tableau1[[#This Row],[Début]],0)</f>
        <v>0</v>
      </c>
      <c r="O2142" s="61">
        <f>IF(Tableau1[[#This Row],[Noms_M]]=O$5,Tableau1[[#This Row],[Fin_M]]-Tableau1[[#This Row],[Début_M]],0)+IF(Tableau1[[#This Row],[Noms]]=O$5,Tableau1[[#This Row],[Fin]]-Tableau1[[#This Row],[Début]],0)</f>
        <v>0</v>
      </c>
      <c r="P2142" s="61">
        <f>IF(Tableau1[[#This Row],[Noms_M]]=P$5,Tableau1[[#This Row],[Fin_M]]-Tableau1[[#This Row],[Début_M]],0)+IF(Tableau1[[#This Row],[Noms]]=P$5,Tableau1[[#This Row],[Fin]]-Tableau1[[#This Row],[Début]],0)</f>
        <v>0</v>
      </c>
      <c r="Q2142" s="61">
        <f>IF(Tableau1[[#This Row],[Noms_M]]=Q$5,Tableau1[[#This Row],[Fin_M]]-Tableau1[[#This Row],[Début_M]],0)+IF(Tableau1[[#This Row],[Noms]]=Q$5,Tableau1[[#This Row],[Fin]]-Tableau1[[#This Row],[Début]],0)</f>
        <v>0</v>
      </c>
      <c r="R2142" s="61">
        <f>IF(Tableau1[[#This Row],[Noms_M]]=R$5,Tableau1[[#This Row],[Fin_M]]-Tableau1[[#This Row],[Début_M]],0)+IF(Tableau1[[#This Row],[Noms]]=R$5,Tableau1[[#This Row],[Fin]]-Tableau1[[#This Row],[Début]],0)</f>
        <v>0</v>
      </c>
      <c r="S2142" s="62">
        <f>IF(Tableau1[[#This Row],[Noms_M]]=S$5,Tableau1[[#This Row],[Fin_M]]-Tableau1[[#This Row],[Début_M]],0)+IF(Tableau1[[#This Row],[Noms]]=S$5,Tableau1[[#This Row],[Fin]]-Tableau1[[#This Row],[Début]],0)</f>
        <v>0</v>
      </c>
      <c r="U2142" s="17"/>
      <c r="V2142" s="17"/>
      <c r="W2142" s="17"/>
      <c r="X2142" s="17"/>
      <c r="Y2142" s="17"/>
      <c r="Z2142" s="17"/>
    </row>
    <row r="2143" spans="1:26" ht="18.600000000000001" thickBot="1" x14ac:dyDescent="0.35">
      <c r="A2143" s="37"/>
      <c r="B2143" s="56" t="str">
        <f t="shared" si="3423"/>
        <v>déc</v>
      </c>
      <c r="C2143" s="57">
        <f t="shared" ref="C2143" si="3476">_xlfn.ISOWEEKNUM(A2142)</f>
        <v>50</v>
      </c>
      <c r="D2143" s="34"/>
      <c r="E2143" s="10"/>
      <c r="F2143" s="2"/>
      <c r="G2143" s="11"/>
      <c r="H2143" s="15"/>
      <c r="I2143" s="2"/>
      <c r="J2143" s="59"/>
      <c r="K2143" s="18"/>
      <c r="L2143" s="3"/>
      <c r="M2143" s="17"/>
      <c r="N2143" s="61">
        <f>IF(Tableau1[[#This Row],[Noms_M]]=N$5,Tableau1[[#This Row],[Fin_M]]-Tableau1[[#This Row],[Début_M]],0)+IF(Tableau1[[#This Row],[Noms]]=N$5,Tableau1[[#This Row],[Fin]]-Tableau1[[#This Row],[Début]],0)</f>
        <v>0</v>
      </c>
      <c r="O2143" s="61">
        <f>IF(Tableau1[[#This Row],[Noms_M]]=O$5,Tableau1[[#This Row],[Fin_M]]-Tableau1[[#This Row],[Début_M]],0)+IF(Tableau1[[#This Row],[Noms]]=O$5,Tableau1[[#This Row],[Fin]]-Tableau1[[#This Row],[Début]],0)</f>
        <v>0</v>
      </c>
      <c r="P2143" s="61">
        <f>IF(Tableau1[[#This Row],[Noms_M]]=P$5,Tableau1[[#This Row],[Fin_M]]-Tableau1[[#This Row],[Début_M]],0)+IF(Tableau1[[#This Row],[Noms]]=P$5,Tableau1[[#This Row],[Fin]]-Tableau1[[#This Row],[Début]],0)</f>
        <v>0</v>
      </c>
      <c r="Q2143" s="61">
        <f>IF(Tableau1[[#This Row],[Noms_M]]=Q$5,Tableau1[[#This Row],[Fin_M]]-Tableau1[[#This Row],[Début_M]],0)+IF(Tableau1[[#This Row],[Noms]]=Q$5,Tableau1[[#This Row],[Fin]]-Tableau1[[#This Row],[Début]],0)</f>
        <v>0</v>
      </c>
      <c r="R2143" s="61">
        <f>IF(Tableau1[[#This Row],[Noms_M]]=R$5,Tableau1[[#This Row],[Fin_M]]-Tableau1[[#This Row],[Début_M]],0)+IF(Tableau1[[#This Row],[Noms]]=R$5,Tableau1[[#This Row],[Fin]]-Tableau1[[#This Row],[Début]],0)</f>
        <v>0</v>
      </c>
      <c r="S2143" s="62">
        <f>IF(Tableau1[[#This Row],[Noms_M]]=S$5,Tableau1[[#This Row],[Fin_M]]-Tableau1[[#This Row],[Début_M]],0)+IF(Tableau1[[#This Row],[Noms]]=S$5,Tableau1[[#This Row],[Fin]]-Tableau1[[#This Row],[Début]],0)</f>
        <v>0</v>
      </c>
      <c r="U2143" s="17"/>
      <c r="V2143" s="17"/>
      <c r="W2143" s="17"/>
      <c r="X2143" s="17"/>
      <c r="Y2143" s="17"/>
      <c r="Z2143" s="17"/>
    </row>
    <row r="2144" spans="1:26" ht="18.600000000000001" thickBot="1" x14ac:dyDescent="0.35">
      <c r="A2144" s="38"/>
      <c r="B2144" s="56" t="str">
        <f t="shared" si="3461"/>
        <v>déc</v>
      </c>
      <c r="C2144" s="57">
        <f t="shared" ref="C2144" si="3477">_xlfn.ISOWEEKNUM(A2142)</f>
        <v>50</v>
      </c>
      <c r="D2144" s="35"/>
      <c r="E2144" s="22"/>
      <c r="F2144" s="12"/>
      <c r="G2144" s="13"/>
      <c r="H2144" s="24"/>
      <c r="I2144" s="12"/>
      <c r="J2144" s="60"/>
      <c r="K2144" s="18"/>
      <c r="L2144" s="4"/>
      <c r="M2144" s="17"/>
      <c r="N2144" s="61">
        <f>IF(Tableau1[[#This Row],[Noms_M]]=N$5,Tableau1[[#This Row],[Fin_M]]-Tableau1[[#This Row],[Début_M]],0)+IF(Tableau1[[#This Row],[Noms]]=N$5,Tableau1[[#This Row],[Fin]]-Tableau1[[#This Row],[Début]],0)</f>
        <v>0</v>
      </c>
      <c r="O2144" s="61">
        <f>IF(Tableau1[[#This Row],[Noms_M]]=O$5,Tableau1[[#This Row],[Fin_M]]-Tableau1[[#This Row],[Début_M]],0)+IF(Tableau1[[#This Row],[Noms]]=O$5,Tableau1[[#This Row],[Fin]]-Tableau1[[#This Row],[Début]],0)</f>
        <v>0</v>
      </c>
      <c r="P2144" s="61">
        <f>IF(Tableau1[[#This Row],[Noms_M]]=P$5,Tableau1[[#This Row],[Fin_M]]-Tableau1[[#This Row],[Début_M]],0)+IF(Tableau1[[#This Row],[Noms]]=P$5,Tableau1[[#This Row],[Fin]]-Tableau1[[#This Row],[Début]],0)</f>
        <v>0</v>
      </c>
      <c r="Q2144" s="61">
        <f>IF(Tableau1[[#This Row],[Noms_M]]=Q$5,Tableau1[[#This Row],[Fin_M]]-Tableau1[[#This Row],[Début_M]],0)+IF(Tableau1[[#This Row],[Noms]]=Q$5,Tableau1[[#This Row],[Fin]]-Tableau1[[#This Row],[Début]],0)</f>
        <v>0</v>
      </c>
      <c r="R2144" s="61">
        <f>IF(Tableau1[[#This Row],[Noms_M]]=R$5,Tableau1[[#This Row],[Fin_M]]-Tableau1[[#This Row],[Début_M]],0)+IF(Tableau1[[#This Row],[Noms]]=R$5,Tableau1[[#This Row],[Fin]]-Tableau1[[#This Row],[Début]],0)</f>
        <v>0</v>
      </c>
      <c r="S2144" s="62">
        <f>IF(Tableau1[[#This Row],[Noms_M]]=S$5,Tableau1[[#This Row],[Fin_M]]-Tableau1[[#This Row],[Début_M]],0)+IF(Tableau1[[#This Row],[Noms]]=S$5,Tableau1[[#This Row],[Fin]]-Tableau1[[#This Row],[Début]],0)</f>
        <v>0</v>
      </c>
      <c r="U2144" s="17"/>
      <c r="V2144" s="17"/>
      <c r="W2144" s="17"/>
      <c r="X2144" s="17"/>
      <c r="Y2144" s="17"/>
      <c r="Z2144" s="17"/>
    </row>
    <row r="2145" spans="1:26" ht="18.600000000000001" thickBot="1" x14ac:dyDescent="0.35">
      <c r="A2145" s="36">
        <f t="shared" ref="A2145" si="3478">A2142+1</f>
        <v>46369</v>
      </c>
      <c r="B2145" s="55" t="str">
        <f t="shared" si="3457"/>
        <v>déc</v>
      </c>
      <c r="C2145" s="57">
        <f t="shared" ref="C2145" si="3479">_xlfn.ISOWEEKNUM(A2145)</f>
        <v>50</v>
      </c>
      <c r="D2145" s="33">
        <f t="shared" ref="D2145" si="3480">A2145</f>
        <v>46369</v>
      </c>
      <c r="E2145" s="8"/>
      <c r="F2145" s="1"/>
      <c r="G2145" s="9"/>
      <c r="H2145" s="14"/>
      <c r="I2145" s="1"/>
      <c r="J2145" s="58"/>
      <c r="K2145" s="18"/>
      <c r="L2145" s="7"/>
      <c r="M2145" s="17"/>
      <c r="N2145" s="61">
        <f>IF(Tableau1[[#This Row],[Noms_M]]=N$5,Tableau1[[#This Row],[Fin_M]]-Tableau1[[#This Row],[Début_M]],0)+IF(Tableau1[[#This Row],[Noms]]=N$5,Tableau1[[#This Row],[Fin]]-Tableau1[[#This Row],[Début]],0)</f>
        <v>0</v>
      </c>
      <c r="O2145" s="61">
        <f>IF(Tableau1[[#This Row],[Noms_M]]=O$5,Tableau1[[#This Row],[Fin_M]]-Tableau1[[#This Row],[Début_M]],0)+IF(Tableau1[[#This Row],[Noms]]=O$5,Tableau1[[#This Row],[Fin]]-Tableau1[[#This Row],[Début]],0)</f>
        <v>0</v>
      </c>
      <c r="P2145" s="61">
        <f>IF(Tableau1[[#This Row],[Noms_M]]=P$5,Tableau1[[#This Row],[Fin_M]]-Tableau1[[#This Row],[Début_M]],0)+IF(Tableau1[[#This Row],[Noms]]=P$5,Tableau1[[#This Row],[Fin]]-Tableau1[[#This Row],[Début]],0)</f>
        <v>0</v>
      </c>
      <c r="Q2145" s="61">
        <f>IF(Tableau1[[#This Row],[Noms_M]]=Q$5,Tableau1[[#This Row],[Fin_M]]-Tableau1[[#This Row],[Début_M]],0)+IF(Tableau1[[#This Row],[Noms]]=Q$5,Tableau1[[#This Row],[Fin]]-Tableau1[[#This Row],[Début]],0)</f>
        <v>0</v>
      </c>
      <c r="R2145" s="61">
        <f>IF(Tableau1[[#This Row],[Noms_M]]=R$5,Tableau1[[#This Row],[Fin_M]]-Tableau1[[#This Row],[Début_M]],0)+IF(Tableau1[[#This Row],[Noms]]=R$5,Tableau1[[#This Row],[Fin]]-Tableau1[[#This Row],[Début]],0)</f>
        <v>0</v>
      </c>
      <c r="S2145" s="62">
        <f>IF(Tableau1[[#This Row],[Noms_M]]=S$5,Tableau1[[#This Row],[Fin_M]]-Tableau1[[#This Row],[Début_M]],0)+IF(Tableau1[[#This Row],[Noms]]=S$5,Tableau1[[#This Row],[Fin]]-Tableau1[[#This Row],[Début]],0)</f>
        <v>0</v>
      </c>
      <c r="U2145" s="17"/>
      <c r="V2145" s="17"/>
      <c r="W2145" s="17"/>
      <c r="X2145" s="17"/>
      <c r="Y2145" s="17"/>
      <c r="Z2145" s="17"/>
    </row>
    <row r="2146" spans="1:26" ht="18.600000000000001" thickBot="1" x14ac:dyDescent="0.35">
      <c r="A2146" s="37"/>
      <c r="B2146" s="56" t="str">
        <f t="shared" si="3423"/>
        <v>déc</v>
      </c>
      <c r="C2146" s="57">
        <f t="shared" ref="C2146" si="3481">_xlfn.ISOWEEKNUM(A2145)</f>
        <v>50</v>
      </c>
      <c r="D2146" s="34"/>
      <c r="E2146" s="10"/>
      <c r="F2146" s="2"/>
      <c r="G2146" s="11"/>
      <c r="H2146" s="15"/>
      <c r="I2146" s="2"/>
      <c r="J2146" s="59"/>
      <c r="K2146" s="18"/>
      <c r="L2146" s="3"/>
      <c r="M2146" s="17"/>
      <c r="N2146" s="61">
        <f>IF(Tableau1[[#This Row],[Noms_M]]=N$5,Tableau1[[#This Row],[Fin_M]]-Tableau1[[#This Row],[Début_M]],0)+IF(Tableau1[[#This Row],[Noms]]=N$5,Tableau1[[#This Row],[Fin]]-Tableau1[[#This Row],[Début]],0)</f>
        <v>0</v>
      </c>
      <c r="O2146" s="61">
        <f>IF(Tableau1[[#This Row],[Noms_M]]=O$5,Tableau1[[#This Row],[Fin_M]]-Tableau1[[#This Row],[Début_M]],0)+IF(Tableau1[[#This Row],[Noms]]=O$5,Tableau1[[#This Row],[Fin]]-Tableau1[[#This Row],[Début]],0)</f>
        <v>0</v>
      </c>
      <c r="P2146" s="61">
        <f>IF(Tableau1[[#This Row],[Noms_M]]=P$5,Tableau1[[#This Row],[Fin_M]]-Tableau1[[#This Row],[Début_M]],0)+IF(Tableau1[[#This Row],[Noms]]=P$5,Tableau1[[#This Row],[Fin]]-Tableau1[[#This Row],[Début]],0)</f>
        <v>0</v>
      </c>
      <c r="Q2146" s="61">
        <f>IF(Tableau1[[#This Row],[Noms_M]]=Q$5,Tableau1[[#This Row],[Fin_M]]-Tableau1[[#This Row],[Début_M]],0)+IF(Tableau1[[#This Row],[Noms]]=Q$5,Tableau1[[#This Row],[Fin]]-Tableau1[[#This Row],[Début]],0)</f>
        <v>0</v>
      </c>
      <c r="R2146" s="61">
        <f>IF(Tableau1[[#This Row],[Noms_M]]=R$5,Tableau1[[#This Row],[Fin_M]]-Tableau1[[#This Row],[Début_M]],0)+IF(Tableau1[[#This Row],[Noms]]=R$5,Tableau1[[#This Row],[Fin]]-Tableau1[[#This Row],[Début]],0)</f>
        <v>0</v>
      </c>
      <c r="S2146" s="62">
        <f>IF(Tableau1[[#This Row],[Noms_M]]=S$5,Tableau1[[#This Row],[Fin_M]]-Tableau1[[#This Row],[Début_M]],0)+IF(Tableau1[[#This Row],[Noms]]=S$5,Tableau1[[#This Row],[Fin]]-Tableau1[[#This Row],[Début]],0)</f>
        <v>0</v>
      </c>
      <c r="U2146" s="17"/>
      <c r="V2146" s="17"/>
      <c r="W2146" s="17"/>
      <c r="X2146" s="17"/>
      <c r="Y2146" s="17"/>
      <c r="Z2146" s="17"/>
    </row>
    <row r="2147" spans="1:26" ht="18.600000000000001" thickBot="1" x14ac:dyDescent="0.35">
      <c r="A2147" s="38"/>
      <c r="B2147" s="56" t="str">
        <f t="shared" si="3461"/>
        <v>déc</v>
      </c>
      <c r="C2147" s="57">
        <f t="shared" ref="C2147" si="3482">_xlfn.ISOWEEKNUM(A2145)</f>
        <v>50</v>
      </c>
      <c r="D2147" s="35"/>
      <c r="E2147" s="22"/>
      <c r="F2147" s="12"/>
      <c r="G2147" s="13"/>
      <c r="H2147" s="24"/>
      <c r="I2147" s="12"/>
      <c r="J2147" s="60"/>
      <c r="K2147" s="18"/>
      <c r="L2147" s="4"/>
      <c r="M2147" s="17"/>
      <c r="N2147" s="61">
        <f>IF(Tableau1[[#This Row],[Noms_M]]=N$5,Tableau1[[#This Row],[Fin_M]]-Tableau1[[#This Row],[Début_M]],0)+IF(Tableau1[[#This Row],[Noms]]=N$5,Tableau1[[#This Row],[Fin]]-Tableau1[[#This Row],[Début]],0)</f>
        <v>0</v>
      </c>
      <c r="O2147" s="61">
        <f>IF(Tableau1[[#This Row],[Noms_M]]=O$5,Tableau1[[#This Row],[Fin_M]]-Tableau1[[#This Row],[Début_M]],0)+IF(Tableau1[[#This Row],[Noms]]=O$5,Tableau1[[#This Row],[Fin]]-Tableau1[[#This Row],[Début]],0)</f>
        <v>0</v>
      </c>
      <c r="P2147" s="61">
        <f>IF(Tableau1[[#This Row],[Noms_M]]=P$5,Tableau1[[#This Row],[Fin_M]]-Tableau1[[#This Row],[Début_M]],0)+IF(Tableau1[[#This Row],[Noms]]=P$5,Tableau1[[#This Row],[Fin]]-Tableau1[[#This Row],[Début]],0)</f>
        <v>0</v>
      </c>
      <c r="Q2147" s="61">
        <f>IF(Tableau1[[#This Row],[Noms_M]]=Q$5,Tableau1[[#This Row],[Fin_M]]-Tableau1[[#This Row],[Début_M]],0)+IF(Tableau1[[#This Row],[Noms]]=Q$5,Tableau1[[#This Row],[Fin]]-Tableau1[[#This Row],[Début]],0)</f>
        <v>0</v>
      </c>
      <c r="R2147" s="61">
        <f>IF(Tableau1[[#This Row],[Noms_M]]=R$5,Tableau1[[#This Row],[Fin_M]]-Tableau1[[#This Row],[Début_M]],0)+IF(Tableau1[[#This Row],[Noms]]=R$5,Tableau1[[#This Row],[Fin]]-Tableau1[[#This Row],[Début]],0)</f>
        <v>0</v>
      </c>
      <c r="S2147" s="62">
        <f>IF(Tableau1[[#This Row],[Noms_M]]=S$5,Tableau1[[#This Row],[Fin_M]]-Tableau1[[#This Row],[Début_M]],0)+IF(Tableau1[[#This Row],[Noms]]=S$5,Tableau1[[#This Row],[Fin]]-Tableau1[[#This Row],[Début]],0)</f>
        <v>0</v>
      </c>
      <c r="U2147" s="17"/>
      <c r="V2147" s="17"/>
      <c r="W2147" s="17"/>
      <c r="X2147" s="17"/>
      <c r="Y2147" s="17"/>
      <c r="Z2147" s="17"/>
    </row>
    <row r="2148" spans="1:26" ht="18.600000000000001" thickBot="1" x14ac:dyDescent="0.35">
      <c r="A2148" s="36">
        <f t="shared" ref="A2148" si="3483">A2145+1</f>
        <v>46370</v>
      </c>
      <c r="B2148" s="55" t="str">
        <f t="shared" si="3457"/>
        <v>déc</v>
      </c>
      <c r="C2148" s="57">
        <f t="shared" ref="C2148" si="3484">_xlfn.ISOWEEKNUM(A2148)</f>
        <v>51</v>
      </c>
      <c r="D2148" s="33">
        <f t="shared" ref="D2148" si="3485">A2148</f>
        <v>46370</v>
      </c>
      <c r="E2148" s="8"/>
      <c r="F2148" s="1"/>
      <c r="G2148" s="9"/>
      <c r="H2148" s="14"/>
      <c r="I2148" s="1"/>
      <c r="J2148" s="58"/>
      <c r="K2148" s="18"/>
      <c r="L2148" s="7"/>
      <c r="M2148" s="17"/>
      <c r="N2148" s="61">
        <f>IF(Tableau1[[#This Row],[Noms_M]]=N$5,Tableau1[[#This Row],[Fin_M]]-Tableau1[[#This Row],[Début_M]],0)+IF(Tableau1[[#This Row],[Noms]]=N$5,Tableau1[[#This Row],[Fin]]-Tableau1[[#This Row],[Début]],0)</f>
        <v>0</v>
      </c>
      <c r="O2148" s="61">
        <f>IF(Tableau1[[#This Row],[Noms_M]]=O$5,Tableau1[[#This Row],[Fin_M]]-Tableau1[[#This Row],[Début_M]],0)+IF(Tableau1[[#This Row],[Noms]]=O$5,Tableau1[[#This Row],[Fin]]-Tableau1[[#This Row],[Début]],0)</f>
        <v>0</v>
      </c>
      <c r="P2148" s="61">
        <f>IF(Tableau1[[#This Row],[Noms_M]]=P$5,Tableau1[[#This Row],[Fin_M]]-Tableau1[[#This Row],[Début_M]],0)+IF(Tableau1[[#This Row],[Noms]]=P$5,Tableau1[[#This Row],[Fin]]-Tableau1[[#This Row],[Début]],0)</f>
        <v>0</v>
      </c>
      <c r="Q2148" s="61">
        <f>IF(Tableau1[[#This Row],[Noms_M]]=Q$5,Tableau1[[#This Row],[Fin_M]]-Tableau1[[#This Row],[Début_M]],0)+IF(Tableau1[[#This Row],[Noms]]=Q$5,Tableau1[[#This Row],[Fin]]-Tableau1[[#This Row],[Début]],0)</f>
        <v>0</v>
      </c>
      <c r="R2148" s="61">
        <f>IF(Tableau1[[#This Row],[Noms_M]]=R$5,Tableau1[[#This Row],[Fin_M]]-Tableau1[[#This Row],[Début_M]],0)+IF(Tableau1[[#This Row],[Noms]]=R$5,Tableau1[[#This Row],[Fin]]-Tableau1[[#This Row],[Début]],0)</f>
        <v>0</v>
      </c>
      <c r="S2148" s="62">
        <f>IF(Tableau1[[#This Row],[Noms_M]]=S$5,Tableau1[[#This Row],[Fin_M]]-Tableau1[[#This Row],[Début_M]],0)+IF(Tableau1[[#This Row],[Noms]]=S$5,Tableau1[[#This Row],[Fin]]-Tableau1[[#This Row],[Début]],0)</f>
        <v>0</v>
      </c>
      <c r="U2148" s="70">
        <f>SUM(N2148:N2168)</f>
        <v>0</v>
      </c>
      <c r="V2148" s="70">
        <f t="shared" ref="V2148" si="3486">SUM(O2148:O2168)</f>
        <v>0</v>
      </c>
      <c r="W2148" s="70">
        <f t="shared" ref="W2148" si="3487">SUM(P2148:P2168)</f>
        <v>0</v>
      </c>
      <c r="X2148" s="70">
        <f t="shared" ref="X2148" si="3488">SUM(Q2148:Q2168)</f>
        <v>0</v>
      </c>
      <c r="Y2148" s="70">
        <f t="shared" ref="Y2148" si="3489">SUM(R2148:R2168)</f>
        <v>0</v>
      </c>
      <c r="Z2148" s="70">
        <f t="shared" ref="Z2148" si="3490">SUM(S2148:S2168)</f>
        <v>0</v>
      </c>
    </row>
    <row r="2149" spans="1:26" ht="18.600000000000001" thickBot="1" x14ac:dyDescent="0.35">
      <c r="A2149" s="37"/>
      <c r="B2149" s="56" t="str">
        <f t="shared" si="3423"/>
        <v>déc</v>
      </c>
      <c r="C2149" s="57">
        <f t="shared" ref="C2149" si="3491">_xlfn.ISOWEEKNUM(A2148)</f>
        <v>51</v>
      </c>
      <c r="D2149" s="34"/>
      <c r="E2149" s="10"/>
      <c r="F2149" s="2"/>
      <c r="G2149" s="11"/>
      <c r="H2149" s="15"/>
      <c r="I2149" s="2"/>
      <c r="J2149" s="59"/>
      <c r="K2149" s="18"/>
      <c r="L2149" s="3"/>
      <c r="M2149" s="17"/>
      <c r="N2149" s="61">
        <f>IF(Tableau1[[#This Row],[Noms_M]]=N$5,Tableau1[[#This Row],[Fin_M]]-Tableau1[[#This Row],[Début_M]],0)+IF(Tableau1[[#This Row],[Noms]]=N$5,Tableau1[[#This Row],[Fin]]-Tableau1[[#This Row],[Début]],0)</f>
        <v>0</v>
      </c>
      <c r="O2149" s="61">
        <f>IF(Tableau1[[#This Row],[Noms_M]]=O$5,Tableau1[[#This Row],[Fin_M]]-Tableau1[[#This Row],[Début_M]],0)+IF(Tableau1[[#This Row],[Noms]]=O$5,Tableau1[[#This Row],[Fin]]-Tableau1[[#This Row],[Début]],0)</f>
        <v>0</v>
      </c>
      <c r="P2149" s="61">
        <f>IF(Tableau1[[#This Row],[Noms_M]]=P$5,Tableau1[[#This Row],[Fin_M]]-Tableau1[[#This Row],[Début_M]],0)+IF(Tableau1[[#This Row],[Noms]]=P$5,Tableau1[[#This Row],[Fin]]-Tableau1[[#This Row],[Début]],0)</f>
        <v>0</v>
      </c>
      <c r="Q2149" s="61">
        <f>IF(Tableau1[[#This Row],[Noms_M]]=Q$5,Tableau1[[#This Row],[Fin_M]]-Tableau1[[#This Row],[Début_M]],0)+IF(Tableau1[[#This Row],[Noms]]=Q$5,Tableau1[[#This Row],[Fin]]-Tableau1[[#This Row],[Début]],0)</f>
        <v>0</v>
      </c>
      <c r="R2149" s="61">
        <f>IF(Tableau1[[#This Row],[Noms_M]]=R$5,Tableau1[[#This Row],[Fin_M]]-Tableau1[[#This Row],[Début_M]],0)+IF(Tableau1[[#This Row],[Noms]]=R$5,Tableau1[[#This Row],[Fin]]-Tableau1[[#This Row],[Début]],0)</f>
        <v>0</v>
      </c>
      <c r="S2149" s="62">
        <f>IF(Tableau1[[#This Row],[Noms_M]]=S$5,Tableau1[[#This Row],[Fin_M]]-Tableau1[[#This Row],[Début_M]],0)+IF(Tableau1[[#This Row],[Noms]]=S$5,Tableau1[[#This Row],[Fin]]-Tableau1[[#This Row],[Début]],0)</f>
        <v>0</v>
      </c>
      <c r="U2149" s="17"/>
      <c r="V2149" s="17"/>
      <c r="W2149" s="17"/>
      <c r="X2149" s="17"/>
      <c r="Y2149" s="17"/>
      <c r="Z2149" s="17"/>
    </row>
    <row r="2150" spans="1:26" ht="18.600000000000001" thickBot="1" x14ac:dyDescent="0.35">
      <c r="A2150" s="38"/>
      <c r="B2150" s="56" t="str">
        <f t="shared" si="3461"/>
        <v>déc</v>
      </c>
      <c r="C2150" s="57">
        <f t="shared" ref="C2150" si="3492">_xlfn.ISOWEEKNUM(A2148)</f>
        <v>51</v>
      </c>
      <c r="D2150" s="35"/>
      <c r="E2150" s="22"/>
      <c r="F2150" s="12"/>
      <c r="G2150" s="13"/>
      <c r="H2150" s="24"/>
      <c r="I2150" s="12"/>
      <c r="J2150" s="60"/>
      <c r="K2150" s="18"/>
      <c r="L2150" s="4"/>
      <c r="M2150" s="17"/>
      <c r="N2150" s="61">
        <f>IF(Tableau1[[#This Row],[Noms_M]]=N$5,Tableau1[[#This Row],[Fin_M]]-Tableau1[[#This Row],[Début_M]],0)+IF(Tableau1[[#This Row],[Noms]]=N$5,Tableau1[[#This Row],[Fin]]-Tableau1[[#This Row],[Début]],0)</f>
        <v>0</v>
      </c>
      <c r="O2150" s="61">
        <f>IF(Tableau1[[#This Row],[Noms_M]]=O$5,Tableau1[[#This Row],[Fin_M]]-Tableau1[[#This Row],[Début_M]],0)+IF(Tableau1[[#This Row],[Noms]]=O$5,Tableau1[[#This Row],[Fin]]-Tableau1[[#This Row],[Début]],0)</f>
        <v>0</v>
      </c>
      <c r="P2150" s="61">
        <f>IF(Tableau1[[#This Row],[Noms_M]]=P$5,Tableau1[[#This Row],[Fin_M]]-Tableau1[[#This Row],[Début_M]],0)+IF(Tableau1[[#This Row],[Noms]]=P$5,Tableau1[[#This Row],[Fin]]-Tableau1[[#This Row],[Début]],0)</f>
        <v>0</v>
      </c>
      <c r="Q2150" s="61">
        <f>IF(Tableau1[[#This Row],[Noms_M]]=Q$5,Tableau1[[#This Row],[Fin_M]]-Tableau1[[#This Row],[Début_M]],0)+IF(Tableau1[[#This Row],[Noms]]=Q$5,Tableau1[[#This Row],[Fin]]-Tableau1[[#This Row],[Début]],0)</f>
        <v>0</v>
      </c>
      <c r="R2150" s="61">
        <f>IF(Tableau1[[#This Row],[Noms_M]]=R$5,Tableau1[[#This Row],[Fin_M]]-Tableau1[[#This Row],[Début_M]],0)+IF(Tableau1[[#This Row],[Noms]]=R$5,Tableau1[[#This Row],[Fin]]-Tableau1[[#This Row],[Début]],0)</f>
        <v>0</v>
      </c>
      <c r="S2150" s="62">
        <f>IF(Tableau1[[#This Row],[Noms_M]]=S$5,Tableau1[[#This Row],[Fin_M]]-Tableau1[[#This Row],[Début_M]],0)+IF(Tableau1[[#This Row],[Noms]]=S$5,Tableau1[[#This Row],[Fin]]-Tableau1[[#This Row],[Début]],0)</f>
        <v>0</v>
      </c>
      <c r="U2150" s="17"/>
      <c r="V2150" s="17"/>
      <c r="W2150" s="17"/>
      <c r="X2150" s="17"/>
      <c r="Y2150" s="17"/>
      <c r="Z2150" s="17"/>
    </row>
    <row r="2151" spans="1:26" ht="18.600000000000001" thickBot="1" x14ac:dyDescent="0.35">
      <c r="A2151" s="36">
        <f t="shared" ref="A2151" si="3493">A2148+1</f>
        <v>46371</v>
      </c>
      <c r="B2151" s="55" t="str">
        <f t="shared" si="3457"/>
        <v>déc</v>
      </c>
      <c r="C2151" s="57">
        <f t="shared" ref="C2151" si="3494">_xlfn.ISOWEEKNUM(A2151)</f>
        <v>51</v>
      </c>
      <c r="D2151" s="33">
        <f t="shared" ref="D2151" si="3495">A2151</f>
        <v>46371</v>
      </c>
      <c r="E2151" s="8"/>
      <c r="F2151" s="1"/>
      <c r="G2151" s="9"/>
      <c r="H2151" s="14"/>
      <c r="I2151" s="1"/>
      <c r="J2151" s="58"/>
      <c r="K2151" s="18"/>
      <c r="L2151" s="7"/>
      <c r="M2151" s="17"/>
      <c r="N2151" s="61">
        <f>IF(Tableau1[[#This Row],[Noms_M]]=N$5,Tableau1[[#This Row],[Fin_M]]-Tableau1[[#This Row],[Début_M]],0)+IF(Tableau1[[#This Row],[Noms]]=N$5,Tableau1[[#This Row],[Fin]]-Tableau1[[#This Row],[Début]],0)</f>
        <v>0</v>
      </c>
      <c r="O2151" s="61">
        <f>IF(Tableau1[[#This Row],[Noms_M]]=O$5,Tableau1[[#This Row],[Fin_M]]-Tableau1[[#This Row],[Début_M]],0)+IF(Tableau1[[#This Row],[Noms]]=O$5,Tableau1[[#This Row],[Fin]]-Tableau1[[#This Row],[Début]],0)</f>
        <v>0</v>
      </c>
      <c r="P2151" s="61">
        <f>IF(Tableau1[[#This Row],[Noms_M]]=P$5,Tableau1[[#This Row],[Fin_M]]-Tableau1[[#This Row],[Début_M]],0)+IF(Tableau1[[#This Row],[Noms]]=P$5,Tableau1[[#This Row],[Fin]]-Tableau1[[#This Row],[Début]],0)</f>
        <v>0</v>
      </c>
      <c r="Q2151" s="61">
        <f>IF(Tableau1[[#This Row],[Noms_M]]=Q$5,Tableau1[[#This Row],[Fin_M]]-Tableau1[[#This Row],[Début_M]],0)+IF(Tableau1[[#This Row],[Noms]]=Q$5,Tableau1[[#This Row],[Fin]]-Tableau1[[#This Row],[Début]],0)</f>
        <v>0</v>
      </c>
      <c r="R2151" s="61">
        <f>IF(Tableau1[[#This Row],[Noms_M]]=R$5,Tableau1[[#This Row],[Fin_M]]-Tableau1[[#This Row],[Début_M]],0)+IF(Tableau1[[#This Row],[Noms]]=R$5,Tableau1[[#This Row],[Fin]]-Tableau1[[#This Row],[Début]],0)</f>
        <v>0</v>
      </c>
      <c r="S2151" s="62">
        <f>IF(Tableau1[[#This Row],[Noms_M]]=S$5,Tableau1[[#This Row],[Fin_M]]-Tableau1[[#This Row],[Début_M]],0)+IF(Tableau1[[#This Row],[Noms]]=S$5,Tableau1[[#This Row],[Fin]]-Tableau1[[#This Row],[Début]],0)</f>
        <v>0</v>
      </c>
      <c r="U2151" s="17"/>
      <c r="V2151" s="17"/>
      <c r="W2151" s="17"/>
      <c r="X2151" s="17"/>
      <c r="Y2151" s="17"/>
      <c r="Z2151" s="17"/>
    </row>
    <row r="2152" spans="1:26" ht="18.600000000000001" thickBot="1" x14ac:dyDescent="0.35">
      <c r="A2152" s="37"/>
      <c r="B2152" s="56" t="str">
        <f t="shared" si="3423"/>
        <v>déc</v>
      </c>
      <c r="C2152" s="57">
        <f t="shared" ref="C2152" si="3496">_xlfn.ISOWEEKNUM(A2151)</f>
        <v>51</v>
      </c>
      <c r="D2152" s="34"/>
      <c r="E2152" s="10"/>
      <c r="F2152" s="2"/>
      <c r="G2152" s="11"/>
      <c r="H2152" s="15"/>
      <c r="I2152" s="2"/>
      <c r="J2152" s="59"/>
      <c r="K2152" s="18"/>
      <c r="L2152" s="3"/>
      <c r="M2152" s="17"/>
      <c r="N2152" s="61">
        <f>IF(Tableau1[[#This Row],[Noms_M]]=N$5,Tableau1[[#This Row],[Fin_M]]-Tableau1[[#This Row],[Début_M]],0)+IF(Tableau1[[#This Row],[Noms]]=N$5,Tableau1[[#This Row],[Fin]]-Tableau1[[#This Row],[Début]],0)</f>
        <v>0</v>
      </c>
      <c r="O2152" s="61">
        <f>IF(Tableau1[[#This Row],[Noms_M]]=O$5,Tableau1[[#This Row],[Fin_M]]-Tableau1[[#This Row],[Début_M]],0)+IF(Tableau1[[#This Row],[Noms]]=O$5,Tableau1[[#This Row],[Fin]]-Tableau1[[#This Row],[Début]],0)</f>
        <v>0</v>
      </c>
      <c r="P2152" s="61">
        <f>IF(Tableau1[[#This Row],[Noms_M]]=P$5,Tableau1[[#This Row],[Fin_M]]-Tableau1[[#This Row],[Début_M]],0)+IF(Tableau1[[#This Row],[Noms]]=P$5,Tableau1[[#This Row],[Fin]]-Tableau1[[#This Row],[Début]],0)</f>
        <v>0</v>
      </c>
      <c r="Q2152" s="61">
        <f>IF(Tableau1[[#This Row],[Noms_M]]=Q$5,Tableau1[[#This Row],[Fin_M]]-Tableau1[[#This Row],[Début_M]],0)+IF(Tableau1[[#This Row],[Noms]]=Q$5,Tableau1[[#This Row],[Fin]]-Tableau1[[#This Row],[Début]],0)</f>
        <v>0</v>
      </c>
      <c r="R2152" s="61">
        <f>IF(Tableau1[[#This Row],[Noms_M]]=R$5,Tableau1[[#This Row],[Fin_M]]-Tableau1[[#This Row],[Début_M]],0)+IF(Tableau1[[#This Row],[Noms]]=R$5,Tableau1[[#This Row],[Fin]]-Tableau1[[#This Row],[Début]],0)</f>
        <v>0</v>
      </c>
      <c r="S2152" s="62">
        <f>IF(Tableau1[[#This Row],[Noms_M]]=S$5,Tableau1[[#This Row],[Fin_M]]-Tableau1[[#This Row],[Début_M]],0)+IF(Tableau1[[#This Row],[Noms]]=S$5,Tableau1[[#This Row],[Fin]]-Tableau1[[#This Row],[Début]],0)</f>
        <v>0</v>
      </c>
      <c r="U2152" s="17"/>
      <c r="V2152" s="17"/>
      <c r="W2152" s="17"/>
      <c r="X2152" s="17"/>
      <c r="Y2152" s="17"/>
      <c r="Z2152" s="17"/>
    </row>
    <row r="2153" spans="1:26" ht="18.600000000000001" thickBot="1" x14ac:dyDescent="0.35">
      <c r="A2153" s="38"/>
      <c r="B2153" s="56" t="str">
        <f t="shared" si="3461"/>
        <v>déc</v>
      </c>
      <c r="C2153" s="57">
        <f t="shared" ref="C2153" si="3497">_xlfn.ISOWEEKNUM(A2151)</f>
        <v>51</v>
      </c>
      <c r="D2153" s="35"/>
      <c r="E2153" s="22"/>
      <c r="F2153" s="12"/>
      <c r="G2153" s="13"/>
      <c r="H2153" s="24"/>
      <c r="I2153" s="12"/>
      <c r="J2153" s="60"/>
      <c r="K2153" s="18"/>
      <c r="L2153" s="4"/>
      <c r="M2153" s="17"/>
      <c r="N2153" s="61">
        <f>IF(Tableau1[[#This Row],[Noms_M]]=N$5,Tableau1[[#This Row],[Fin_M]]-Tableau1[[#This Row],[Début_M]],0)+IF(Tableau1[[#This Row],[Noms]]=N$5,Tableau1[[#This Row],[Fin]]-Tableau1[[#This Row],[Début]],0)</f>
        <v>0</v>
      </c>
      <c r="O2153" s="61">
        <f>IF(Tableau1[[#This Row],[Noms_M]]=O$5,Tableau1[[#This Row],[Fin_M]]-Tableau1[[#This Row],[Début_M]],0)+IF(Tableau1[[#This Row],[Noms]]=O$5,Tableau1[[#This Row],[Fin]]-Tableau1[[#This Row],[Début]],0)</f>
        <v>0</v>
      </c>
      <c r="P2153" s="61">
        <f>IF(Tableau1[[#This Row],[Noms_M]]=P$5,Tableau1[[#This Row],[Fin_M]]-Tableau1[[#This Row],[Début_M]],0)+IF(Tableau1[[#This Row],[Noms]]=P$5,Tableau1[[#This Row],[Fin]]-Tableau1[[#This Row],[Début]],0)</f>
        <v>0</v>
      </c>
      <c r="Q2153" s="61">
        <f>IF(Tableau1[[#This Row],[Noms_M]]=Q$5,Tableau1[[#This Row],[Fin_M]]-Tableau1[[#This Row],[Début_M]],0)+IF(Tableau1[[#This Row],[Noms]]=Q$5,Tableau1[[#This Row],[Fin]]-Tableau1[[#This Row],[Début]],0)</f>
        <v>0</v>
      </c>
      <c r="R2153" s="61">
        <f>IF(Tableau1[[#This Row],[Noms_M]]=R$5,Tableau1[[#This Row],[Fin_M]]-Tableau1[[#This Row],[Début_M]],0)+IF(Tableau1[[#This Row],[Noms]]=R$5,Tableau1[[#This Row],[Fin]]-Tableau1[[#This Row],[Début]],0)</f>
        <v>0</v>
      </c>
      <c r="S2153" s="62">
        <f>IF(Tableau1[[#This Row],[Noms_M]]=S$5,Tableau1[[#This Row],[Fin_M]]-Tableau1[[#This Row],[Début_M]],0)+IF(Tableau1[[#This Row],[Noms]]=S$5,Tableau1[[#This Row],[Fin]]-Tableau1[[#This Row],[Début]],0)</f>
        <v>0</v>
      </c>
      <c r="U2153" s="17"/>
      <c r="V2153" s="17"/>
      <c r="W2153" s="17"/>
      <c r="X2153" s="17"/>
      <c r="Y2153" s="17"/>
      <c r="Z2153" s="17"/>
    </row>
    <row r="2154" spans="1:26" ht="18.600000000000001" thickBot="1" x14ac:dyDescent="0.35">
      <c r="A2154" s="36">
        <f t="shared" ref="A2154" si="3498">A2151+1</f>
        <v>46372</v>
      </c>
      <c r="B2154" s="55" t="str">
        <f t="shared" si="3457"/>
        <v>déc</v>
      </c>
      <c r="C2154" s="57">
        <f t="shared" ref="C2154" si="3499">_xlfn.ISOWEEKNUM(A2154)</f>
        <v>51</v>
      </c>
      <c r="D2154" s="33">
        <f t="shared" ref="D2154" si="3500">A2154</f>
        <v>46372</v>
      </c>
      <c r="E2154" s="8"/>
      <c r="F2154" s="1"/>
      <c r="G2154" s="9"/>
      <c r="H2154" s="14"/>
      <c r="I2154" s="1"/>
      <c r="J2154" s="58"/>
      <c r="K2154" s="18"/>
      <c r="L2154" s="7"/>
      <c r="M2154" s="17"/>
      <c r="N2154" s="61">
        <f>IF(Tableau1[[#This Row],[Noms_M]]=N$5,Tableau1[[#This Row],[Fin_M]]-Tableau1[[#This Row],[Début_M]],0)+IF(Tableau1[[#This Row],[Noms]]=N$5,Tableau1[[#This Row],[Fin]]-Tableau1[[#This Row],[Début]],0)</f>
        <v>0</v>
      </c>
      <c r="O2154" s="61">
        <f>IF(Tableau1[[#This Row],[Noms_M]]=O$5,Tableau1[[#This Row],[Fin_M]]-Tableau1[[#This Row],[Début_M]],0)+IF(Tableau1[[#This Row],[Noms]]=O$5,Tableau1[[#This Row],[Fin]]-Tableau1[[#This Row],[Début]],0)</f>
        <v>0</v>
      </c>
      <c r="P2154" s="61">
        <f>IF(Tableau1[[#This Row],[Noms_M]]=P$5,Tableau1[[#This Row],[Fin_M]]-Tableau1[[#This Row],[Début_M]],0)+IF(Tableau1[[#This Row],[Noms]]=P$5,Tableau1[[#This Row],[Fin]]-Tableau1[[#This Row],[Début]],0)</f>
        <v>0</v>
      </c>
      <c r="Q2154" s="61">
        <f>IF(Tableau1[[#This Row],[Noms_M]]=Q$5,Tableau1[[#This Row],[Fin_M]]-Tableau1[[#This Row],[Début_M]],0)+IF(Tableau1[[#This Row],[Noms]]=Q$5,Tableau1[[#This Row],[Fin]]-Tableau1[[#This Row],[Début]],0)</f>
        <v>0</v>
      </c>
      <c r="R2154" s="61">
        <f>IF(Tableau1[[#This Row],[Noms_M]]=R$5,Tableau1[[#This Row],[Fin_M]]-Tableau1[[#This Row],[Début_M]],0)+IF(Tableau1[[#This Row],[Noms]]=R$5,Tableau1[[#This Row],[Fin]]-Tableau1[[#This Row],[Début]],0)</f>
        <v>0</v>
      </c>
      <c r="S2154" s="62">
        <f>IF(Tableau1[[#This Row],[Noms_M]]=S$5,Tableau1[[#This Row],[Fin_M]]-Tableau1[[#This Row],[Début_M]],0)+IF(Tableau1[[#This Row],[Noms]]=S$5,Tableau1[[#This Row],[Fin]]-Tableau1[[#This Row],[Début]],0)</f>
        <v>0</v>
      </c>
      <c r="U2154" s="17"/>
      <c r="V2154" s="17"/>
      <c r="W2154" s="17"/>
      <c r="X2154" s="17"/>
      <c r="Y2154" s="17"/>
      <c r="Z2154" s="17"/>
    </row>
    <row r="2155" spans="1:26" ht="18.600000000000001" thickBot="1" x14ac:dyDescent="0.35">
      <c r="A2155" s="37"/>
      <c r="B2155" s="56" t="str">
        <f t="shared" si="3423"/>
        <v>déc</v>
      </c>
      <c r="C2155" s="57">
        <f t="shared" ref="C2155" si="3501">_xlfn.ISOWEEKNUM(A2154)</f>
        <v>51</v>
      </c>
      <c r="D2155" s="34"/>
      <c r="E2155" s="10"/>
      <c r="F2155" s="2"/>
      <c r="G2155" s="11"/>
      <c r="H2155" s="15"/>
      <c r="I2155" s="2"/>
      <c r="J2155" s="59"/>
      <c r="K2155" s="18"/>
      <c r="L2155" s="3"/>
      <c r="M2155" s="17"/>
      <c r="N2155" s="61">
        <f>IF(Tableau1[[#This Row],[Noms_M]]=N$5,Tableau1[[#This Row],[Fin_M]]-Tableau1[[#This Row],[Début_M]],0)+IF(Tableau1[[#This Row],[Noms]]=N$5,Tableau1[[#This Row],[Fin]]-Tableau1[[#This Row],[Début]],0)</f>
        <v>0</v>
      </c>
      <c r="O2155" s="61">
        <f>IF(Tableau1[[#This Row],[Noms_M]]=O$5,Tableau1[[#This Row],[Fin_M]]-Tableau1[[#This Row],[Début_M]],0)+IF(Tableau1[[#This Row],[Noms]]=O$5,Tableau1[[#This Row],[Fin]]-Tableau1[[#This Row],[Début]],0)</f>
        <v>0</v>
      </c>
      <c r="P2155" s="61">
        <f>IF(Tableau1[[#This Row],[Noms_M]]=P$5,Tableau1[[#This Row],[Fin_M]]-Tableau1[[#This Row],[Début_M]],0)+IF(Tableau1[[#This Row],[Noms]]=P$5,Tableau1[[#This Row],[Fin]]-Tableau1[[#This Row],[Début]],0)</f>
        <v>0</v>
      </c>
      <c r="Q2155" s="61">
        <f>IF(Tableau1[[#This Row],[Noms_M]]=Q$5,Tableau1[[#This Row],[Fin_M]]-Tableau1[[#This Row],[Début_M]],0)+IF(Tableau1[[#This Row],[Noms]]=Q$5,Tableau1[[#This Row],[Fin]]-Tableau1[[#This Row],[Début]],0)</f>
        <v>0</v>
      </c>
      <c r="R2155" s="61">
        <f>IF(Tableau1[[#This Row],[Noms_M]]=R$5,Tableau1[[#This Row],[Fin_M]]-Tableau1[[#This Row],[Début_M]],0)+IF(Tableau1[[#This Row],[Noms]]=R$5,Tableau1[[#This Row],[Fin]]-Tableau1[[#This Row],[Début]],0)</f>
        <v>0</v>
      </c>
      <c r="S2155" s="62">
        <f>IF(Tableau1[[#This Row],[Noms_M]]=S$5,Tableau1[[#This Row],[Fin_M]]-Tableau1[[#This Row],[Début_M]],0)+IF(Tableau1[[#This Row],[Noms]]=S$5,Tableau1[[#This Row],[Fin]]-Tableau1[[#This Row],[Début]],0)</f>
        <v>0</v>
      </c>
      <c r="U2155" s="17"/>
      <c r="V2155" s="17"/>
      <c r="W2155" s="17"/>
      <c r="X2155" s="17"/>
      <c r="Y2155" s="17"/>
      <c r="Z2155" s="17"/>
    </row>
    <row r="2156" spans="1:26" ht="18.600000000000001" thickBot="1" x14ac:dyDescent="0.35">
      <c r="A2156" s="38"/>
      <c r="B2156" s="56" t="str">
        <f t="shared" si="3461"/>
        <v>déc</v>
      </c>
      <c r="C2156" s="57">
        <f t="shared" ref="C2156" si="3502">_xlfn.ISOWEEKNUM(A2154)</f>
        <v>51</v>
      </c>
      <c r="D2156" s="35"/>
      <c r="E2156" s="22"/>
      <c r="F2156" s="12"/>
      <c r="G2156" s="13"/>
      <c r="H2156" s="24"/>
      <c r="I2156" s="12"/>
      <c r="J2156" s="60"/>
      <c r="K2156" s="18"/>
      <c r="L2156" s="4"/>
      <c r="M2156" s="17"/>
      <c r="N2156" s="61">
        <f>IF(Tableau1[[#This Row],[Noms_M]]=N$5,Tableau1[[#This Row],[Fin_M]]-Tableau1[[#This Row],[Début_M]],0)+IF(Tableau1[[#This Row],[Noms]]=N$5,Tableau1[[#This Row],[Fin]]-Tableau1[[#This Row],[Début]],0)</f>
        <v>0</v>
      </c>
      <c r="O2156" s="61">
        <f>IF(Tableau1[[#This Row],[Noms_M]]=O$5,Tableau1[[#This Row],[Fin_M]]-Tableau1[[#This Row],[Début_M]],0)+IF(Tableau1[[#This Row],[Noms]]=O$5,Tableau1[[#This Row],[Fin]]-Tableau1[[#This Row],[Début]],0)</f>
        <v>0</v>
      </c>
      <c r="P2156" s="61">
        <f>IF(Tableau1[[#This Row],[Noms_M]]=P$5,Tableau1[[#This Row],[Fin_M]]-Tableau1[[#This Row],[Début_M]],0)+IF(Tableau1[[#This Row],[Noms]]=P$5,Tableau1[[#This Row],[Fin]]-Tableau1[[#This Row],[Début]],0)</f>
        <v>0</v>
      </c>
      <c r="Q2156" s="61">
        <f>IF(Tableau1[[#This Row],[Noms_M]]=Q$5,Tableau1[[#This Row],[Fin_M]]-Tableau1[[#This Row],[Début_M]],0)+IF(Tableau1[[#This Row],[Noms]]=Q$5,Tableau1[[#This Row],[Fin]]-Tableau1[[#This Row],[Début]],0)</f>
        <v>0</v>
      </c>
      <c r="R2156" s="61">
        <f>IF(Tableau1[[#This Row],[Noms_M]]=R$5,Tableau1[[#This Row],[Fin_M]]-Tableau1[[#This Row],[Début_M]],0)+IF(Tableau1[[#This Row],[Noms]]=R$5,Tableau1[[#This Row],[Fin]]-Tableau1[[#This Row],[Début]],0)</f>
        <v>0</v>
      </c>
      <c r="S2156" s="62">
        <f>IF(Tableau1[[#This Row],[Noms_M]]=S$5,Tableau1[[#This Row],[Fin_M]]-Tableau1[[#This Row],[Début_M]],0)+IF(Tableau1[[#This Row],[Noms]]=S$5,Tableau1[[#This Row],[Fin]]-Tableau1[[#This Row],[Début]],0)</f>
        <v>0</v>
      </c>
      <c r="U2156" s="17"/>
      <c r="V2156" s="17"/>
      <c r="W2156" s="17"/>
      <c r="X2156" s="17"/>
      <c r="Y2156" s="17"/>
      <c r="Z2156" s="17"/>
    </row>
    <row r="2157" spans="1:26" ht="18.600000000000001" thickBot="1" x14ac:dyDescent="0.35">
      <c r="A2157" s="36">
        <f t="shared" ref="A2157" si="3503">A2154+1</f>
        <v>46373</v>
      </c>
      <c r="B2157" s="55" t="str">
        <f t="shared" si="3457"/>
        <v>déc</v>
      </c>
      <c r="C2157" s="57">
        <f t="shared" ref="C2157" si="3504">_xlfn.ISOWEEKNUM(A2157)</f>
        <v>51</v>
      </c>
      <c r="D2157" s="33">
        <f t="shared" ref="D2157" si="3505">A2157</f>
        <v>46373</v>
      </c>
      <c r="E2157" s="8"/>
      <c r="F2157" s="1"/>
      <c r="G2157" s="9"/>
      <c r="H2157" s="14"/>
      <c r="I2157" s="1"/>
      <c r="J2157" s="58"/>
      <c r="K2157" s="18"/>
      <c r="L2157" s="7"/>
      <c r="M2157" s="17"/>
      <c r="N2157" s="61">
        <f>IF(Tableau1[[#This Row],[Noms_M]]=N$5,Tableau1[[#This Row],[Fin_M]]-Tableau1[[#This Row],[Début_M]],0)+IF(Tableau1[[#This Row],[Noms]]=N$5,Tableau1[[#This Row],[Fin]]-Tableau1[[#This Row],[Début]],0)</f>
        <v>0</v>
      </c>
      <c r="O2157" s="61">
        <f>IF(Tableau1[[#This Row],[Noms_M]]=O$5,Tableau1[[#This Row],[Fin_M]]-Tableau1[[#This Row],[Début_M]],0)+IF(Tableau1[[#This Row],[Noms]]=O$5,Tableau1[[#This Row],[Fin]]-Tableau1[[#This Row],[Début]],0)</f>
        <v>0</v>
      </c>
      <c r="P2157" s="61">
        <f>IF(Tableau1[[#This Row],[Noms_M]]=P$5,Tableau1[[#This Row],[Fin_M]]-Tableau1[[#This Row],[Début_M]],0)+IF(Tableau1[[#This Row],[Noms]]=P$5,Tableau1[[#This Row],[Fin]]-Tableau1[[#This Row],[Début]],0)</f>
        <v>0</v>
      </c>
      <c r="Q2157" s="61">
        <f>IF(Tableau1[[#This Row],[Noms_M]]=Q$5,Tableau1[[#This Row],[Fin_M]]-Tableau1[[#This Row],[Début_M]],0)+IF(Tableau1[[#This Row],[Noms]]=Q$5,Tableau1[[#This Row],[Fin]]-Tableau1[[#This Row],[Début]],0)</f>
        <v>0</v>
      </c>
      <c r="R2157" s="61">
        <f>IF(Tableau1[[#This Row],[Noms_M]]=R$5,Tableau1[[#This Row],[Fin_M]]-Tableau1[[#This Row],[Début_M]],0)+IF(Tableau1[[#This Row],[Noms]]=R$5,Tableau1[[#This Row],[Fin]]-Tableau1[[#This Row],[Début]],0)</f>
        <v>0</v>
      </c>
      <c r="S2157" s="62">
        <f>IF(Tableau1[[#This Row],[Noms_M]]=S$5,Tableau1[[#This Row],[Fin_M]]-Tableau1[[#This Row],[Début_M]],0)+IF(Tableau1[[#This Row],[Noms]]=S$5,Tableau1[[#This Row],[Fin]]-Tableau1[[#This Row],[Début]],0)</f>
        <v>0</v>
      </c>
      <c r="U2157" s="17"/>
      <c r="V2157" s="17"/>
      <c r="W2157" s="17"/>
      <c r="X2157" s="17"/>
      <c r="Y2157" s="17"/>
      <c r="Z2157" s="17"/>
    </row>
    <row r="2158" spans="1:26" ht="18.600000000000001" thickBot="1" x14ac:dyDescent="0.35">
      <c r="A2158" s="37"/>
      <c r="B2158" s="56" t="str">
        <f t="shared" si="3423"/>
        <v>déc</v>
      </c>
      <c r="C2158" s="57">
        <f t="shared" ref="C2158" si="3506">_xlfn.ISOWEEKNUM(A2157)</f>
        <v>51</v>
      </c>
      <c r="D2158" s="34"/>
      <c r="E2158" s="10"/>
      <c r="F2158" s="2"/>
      <c r="G2158" s="11"/>
      <c r="H2158" s="15"/>
      <c r="I2158" s="2"/>
      <c r="J2158" s="59"/>
      <c r="K2158" s="18"/>
      <c r="L2158" s="3"/>
      <c r="M2158" s="17"/>
      <c r="N2158" s="61">
        <f>IF(Tableau1[[#This Row],[Noms_M]]=N$5,Tableau1[[#This Row],[Fin_M]]-Tableau1[[#This Row],[Début_M]],0)+IF(Tableau1[[#This Row],[Noms]]=N$5,Tableau1[[#This Row],[Fin]]-Tableau1[[#This Row],[Début]],0)</f>
        <v>0</v>
      </c>
      <c r="O2158" s="61">
        <f>IF(Tableau1[[#This Row],[Noms_M]]=O$5,Tableau1[[#This Row],[Fin_M]]-Tableau1[[#This Row],[Début_M]],0)+IF(Tableau1[[#This Row],[Noms]]=O$5,Tableau1[[#This Row],[Fin]]-Tableau1[[#This Row],[Début]],0)</f>
        <v>0</v>
      </c>
      <c r="P2158" s="61">
        <f>IF(Tableau1[[#This Row],[Noms_M]]=P$5,Tableau1[[#This Row],[Fin_M]]-Tableau1[[#This Row],[Début_M]],0)+IF(Tableau1[[#This Row],[Noms]]=P$5,Tableau1[[#This Row],[Fin]]-Tableau1[[#This Row],[Début]],0)</f>
        <v>0</v>
      </c>
      <c r="Q2158" s="61">
        <f>IF(Tableau1[[#This Row],[Noms_M]]=Q$5,Tableau1[[#This Row],[Fin_M]]-Tableau1[[#This Row],[Début_M]],0)+IF(Tableau1[[#This Row],[Noms]]=Q$5,Tableau1[[#This Row],[Fin]]-Tableau1[[#This Row],[Début]],0)</f>
        <v>0</v>
      </c>
      <c r="R2158" s="61">
        <f>IF(Tableau1[[#This Row],[Noms_M]]=R$5,Tableau1[[#This Row],[Fin_M]]-Tableau1[[#This Row],[Début_M]],0)+IF(Tableau1[[#This Row],[Noms]]=R$5,Tableau1[[#This Row],[Fin]]-Tableau1[[#This Row],[Début]],0)</f>
        <v>0</v>
      </c>
      <c r="S2158" s="62">
        <f>IF(Tableau1[[#This Row],[Noms_M]]=S$5,Tableau1[[#This Row],[Fin_M]]-Tableau1[[#This Row],[Début_M]],0)+IF(Tableau1[[#This Row],[Noms]]=S$5,Tableau1[[#This Row],[Fin]]-Tableau1[[#This Row],[Début]],0)</f>
        <v>0</v>
      </c>
      <c r="U2158" s="17"/>
      <c r="V2158" s="17"/>
      <c r="W2158" s="17"/>
      <c r="X2158" s="17"/>
      <c r="Y2158" s="17"/>
      <c r="Z2158" s="17"/>
    </row>
    <row r="2159" spans="1:26" ht="18.600000000000001" thickBot="1" x14ac:dyDescent="0.35">
      <c r="A2159" s="38"/>
      <c r="B2159" s="56" t="str">
        <f t="shared" si="3461"/>
        <v>déc</v>
      </c>
      <c r="C2159" s="57">
        <f t="shared" ref="C2159" si="3507">_xlfn.ISOWEEKNUM(A2157)</f>
        <v>51</v>
      </c>
      <c r="D2159" s="35"/>
      <c r="E2159" s="22"/>
      <c r="F2159" s="12"/>
      <c r="G2159" s="13"/>
      <c r="H2159" s="24"/>
      <c r="I2159" s="12"/>
      <c r="J2159" s="60"/>
      <c r="K2159" s="18"/>
      <c r="L2159" s="4"/>
      <c r="M2159" s="17"/>
      <c r="N2159" s="61">
        <f>IF(Tableau1[[#This Row],[Noms_M]]=N$5,Tableau1[[#This Row],[Fin_M]]-Tableau1[[#This Row],[Début_M]],0)+IF(Tableau1[[#This Row],[Noms]]=N$5,Tableau1[[#This Row],[Fin]]-Tableau1[[#This Row],[Début]],0)</f>
        <v>0</v>
      </c>
      <c r="O2159" s="61">
        <f>IF(Tableau1[[#This Row],[Noms_M]]=O$5,Tableau1[[#This Row],[Fin_M]]-Tableau1[[#This Row],[Début_M]],0)+IF(Tableau1[[#This Row],[Noms]]=O$5,Tableau1[[#This Row],[Fin]]-Tableau1[[#This Row],[Début]],0)</f>
        <v>0</v>
      </c>
      <c r="P2159" s="61">
        <f>IF(Tableau1[[#This Row],[Noms_M]]=P$5,Tableau1[[#This Row],[Fin_M]]-Tableau1[[#This Row],[Début_M]],0)+IF(Tableau1[[#This Row],[Noms]]=P$5,Tableau1[[#This Row],[Fin]]-Tableau1[[#This Row],[Début]],0)</f>
        <v>0</v>
      </c>
      <c r="Q2159" s="61">
        <f>IF(Tableau1[[#This Row],[Noms_M]]=Q$5,Tableau1[[#This Row],[Fin_M]]-Tableau1[[#This Row],[Début_M]],0)+IF(Tableau1[[#This Row],[Noms]]=Q$5,Tableau1[[#This Row],[Fin]]-Tableau1[[#This Row],[Début]],0)</f>
        <v>0</v>
      </c>
      <c r="R2159" s="61">
        <f>IF(Tableau1[[#This Row],[Noms_M]]=R$5,Tableau1[[#This Row],[Fin_M]]-Tableau1[[#This Row],[Début_M]],0)+IF(Tableau1[[#This Row],[Noms]]=R$5,Tableau1[[#This Row],[Fin]]-Tableau1[[#This Row],[Début]],0)</f>
        <v>0</v>
      </c>
      <c r="S2159" s="62">
        <f>IF(Tableau1[[#This Row],[Noms_M]]=S$5,Tableau1[[#This Row],[Fin_M]]-Tableau1[[#This Row],[Début_M]],0)+IF(Tableau1[[#This Row],[Noms]]=S$5,Tableau1[[#This Row],[Fin]]-Tableau1[[#This Row],[Début]],0)</f>
        <v>0</v>
      </c>
      <c r="U2159" s="17"/>
      <c r="V2159" s="17"/>
      <c r="W2159" s="17"/>
      <c r="X2159" s="17"/>
      <c r="Y2159" s="17"/>
      <c r="Z2159" s="17"/>
    </row>
    <row r="2160" spans="1:26" ht="18.600000000000001" thickBot="1" x14ac:dyDescent="0.35">
      <c r="A2160" s="36">
        <f t="shared" ref="A2160" si="3508">A2157+1</f>
        <v>46374</v>
      </c>
      <c r="B2160" s="55" t="str">
        <f t="shared" si="3457"/>
        <v>déc</v>
      </c>
      <c r="C2160" s="57">
        <f t="shared" ref="C2160" si="3509">_xlfn.ISOWEEKNUM(A2160)</f>
        <v>51</v>
      </c>
      <c r="D2160" s="33">
        <f t="shared" ref="D2160" si="3510">A2160</f>
        <v>46374</v>
      </c>
      <c r="E2160" s="8"/>
      <c r="F2160" s="1"/>
      <c r="G2160" s="9"/>
      <c r="H2160" s="14"/>
      <c r="I2160" s="1"/>
      <c r="J2160" s="58"/>
      <c r="K2160" s="18"/>
      <c r="L2160" s="7"/>
      <c r="M2160" s="17"/>
      <c r="N2160" s="61">
        <f>IF(Tableau1[[#This Row],[Noms_M]]=N$5,Tableau1[[#This Row],[Fin_M]]-Tableau1[[#This Row],[Début_M]],0)+IF(Tableau1[[#This Row],[Noms]]=N$5,Tableau1[[#This Row],[Fin]]-Tableau1[[#This Row],[Début]],0)</f>
        <v>0</v>
      </c>
      <c r="O2160" s="61">
        <f>IF(Tableau1[[#This Row],[Noms_M]]=O$5,Tableau1[[#This Row],[Fin_M]]-Tableau1[[#This Row],[Début_M]],0)+IF(Tableau1[[#This Row],[Noms]]=O$5,Tableau1[[#This Row],[Fin]]-Tableau1[[#This Row],[Début]],0)</f>
        <v>0</v>
      </c>
      <c r="P2160" s="61">
        <f>IF(Tableau1[[#This Row],[Noms_M]]=P$5,Tableau1[[#This Row],[Fin_M]]-Tableau1[[#This Row],[Début_M]],0)+IF(Tableau1[[#This Row],[Noms]]=P$5,Tableau1[[#This Row],[Fin]]-Tableau1[[#This Row],[Début]],0)</f>
        <v>0</v>
      </c>
      <c r="Q2160" s="61">
        <f>IF(Tableau1[[#This Row],[Noms_M]]=Q$5,Tableau1[[#This Row],[Fin_M]]-Tableau1[[#This Row],[Début_M]],0)+IF(Tableau1[[#This Row],[Noms]]=Q$5,Tableau1[[#This Row],[Fin]]-Tableau1[[#This Row],[Début]],0)</f>
        <v>0</v>
      </c>
      <c r="R2160" s="61">
        <f>IF(Tableau1[[#This Row],[Noms_M]]=R$5,Tableau1[[#This Row],[Fin_M]]-Tableau1[[#This Row],[Début_M]],0)+IF(Tableau1[[#This Row],[Noms]]=R$5,Tableau1[[#This Row],[Fin]]-Tableau1[[#This Row],[Début]],0)</f>
        <v>0</v>
      </c>
      <c r="S2160" s="62">
        <f>IF(Tableau1[[#This Row],[Noms_M]]=S$5,Tableau1[[#This Row],[Fin_M]]-Tableau1[[#This Row],[Début_M]],0)+IF(Tableau1[[#This Row],[Noms]]=S$5,Tableau1[[#This Row],[Fin]]-Tableau1[[#This Row],[Début]],0)</f>
        <v>0</v>
      </c>
      <c r="U2160" s="17"/>
      <c r="V2160" s="17"/>
      <c r="W2160" s="17"/>
      <c r="X2160" s="17"/>
      <c r="Y2160" s="17"/>
      <c r="Z2160" s="17"/>
    </row>
    <row r="2161" spans="1:26" ht="18.600000000000001" thickBot="1" x14ac:dyDescent="0.35">
      <c r="A2161" s="37"/>
      <c r="B2161" s="56" t="str">
        <f t="shared" si="3423"/>
        <v>déc</v>
      </c>
      <c r="C2161" s="57">
        <f t="shared" ref="C2161" si="3511">_xlfn.ISOWEEKNUM(A2160)</f>
        <v>51</v>
      </c>
      <c r="D2161" s="34"/>
      <c r="E2161" s="10"/>
      <c r="F2161" s="2"/>
      <c r="G2161" s="11"/>
      <c r="H2161" s="15"/>
      <c r="I2161" s="2"/>
      <c r="J2161" s="59"/>
      <c r="K2161" s="18"/>
      <c r="L2161" s="3"/>
      <c r="M2161" s="17"/>
      <c r="N2161" s="61">
        <f>IF(Tableau1[[#This Row],[Noms_M]]=N$5,Tableau1[[#This Row],[Fin_M]]-Tableau1[[#This Row],[Début_M]],0)+IF(Tableau1[[#This Row],[Noms]]=N$5,Tableau1[[#This Row],[Fin]]-Tableau1[[#This Row],[Début]],0)</f>
        <v>0</v>
      </c>
      <c r="O2161" s="61">
        <f>IF(Tableau1[[#This Row],[Noms_M]]=O$5,Tableau1[[#This Row],[Fin_M]]-Tableau1[[#This Row],[Début_M]],0)+IF(Tableau1[[#This Row],[Noms]]=O$5,Tableau1[[#This Row],[Fin]]-Tableau1[[#This Row],[Début]],0)</f>
        <v>0</v>
      </c>
      <c r="P2161" s="61">
        <f>IF(Tableau1[[#This Row],[Noms_M]]=P$5,Tableau1[[#This Row],[Fin_M]]-Tableau1[[#This Row],[Début_M]],0)+IF(Tableau1[[#This Row],[Noms]]=P$5,Tableau1[[#This Row],[Fin]]-Tableau1[[#This Row],[Début]],0)</f>
        <v>0</v>
      </c>
      <c r="Q2161" s="61">
        <f>IF(Tableau1[[#This Row],[Noms_M]]=Q$5,Tableau1[[#This Row],[Fin_M]]-Tableau1[[#This Row],[Début_M]],0)+IF(Tableau1[[#This Row],[Noms]]=Q$5,Tableau1[[#This Row],[Fin]]-Tableau1[[#This Row],[Début]],0)</f>
        <v>0</v>
      </c>
      <c r="R2161" s="61">
        <f>IF(Tableau1[[#This Row],[Noms_M]]=R$5,Tableau1[[#This Row],[Fin_M]]-Tableau1[[#This Row],[Début_M]],0)+IF(Tableau1[[#This Row],[Noms]]=R$5,Tableau1[[#This Row],[Fin]]-Tableau1[[#This Row],[Début]],0)</f>
        <v>0</v>
      </c>
      <c r="S2161" s="62">
        <f>IF(Tableau1[[#This Row],[Noms_M]]=S$5,Tableau1[[#This Row],[Fin_M]]-Tableau1[[#This Row],[Début_M]],0)+IF(Tableau1[[#This Row],[Noms]]=S$5,Tableau1[[#This Row],[Fin]]-Tableau1[[#This Row],[Début]],0)</f>
        <v>0</v>
      </c>
      <c r="U2161" s="17"/>
      <c r="V2161" s="17"/>
      <c r="W2161" s="17"/>
      <c r="X2161" s="17"/>
      <c r="Y2161" s="17"/>
      <c r="Z2161" s="17"/>
    </row>
    <row r="2162" spans="1:26" ht="18.600000000000001" thickBot="1" x14ac:dyDescent="0.35">
      <c r="A2162" s="38"/>
      <c r="B2162" s="56" t="str">
        <f t="shared" si="3461"/>
        <v>déc</v>
      </c>
      <c r="C2162" s="57">
        <f t="shared" ref="C2162" si="3512">_xlfn.ISOWEEKNUM(A2160)</f>
        <v>51</v>
      </c>
      <c r="D2162" s="35"/>
      <c r="E2162" s="22"/>
      <c r="F2162" s="12"/>
      <c r="G2162" s="13"/>
      <c r="H2162" s="24"/>
      <c r="I2162" s="12"/>
      <c r="J2162" s="60"/>
      <c r="K2162" s="18"/>
      <c r="L2162" s="4"/>
      <c r="M2162" s="17"/>
      <c r="N2162" s="61">
        <f>IF(Tableau1[[#This Row],[Noms_M]]=N$5,Tableau1[[#This Row],[Fin_M]]-Tableau1[[#This Row],[Début_M]],0)+IF(Tableau1[[#This Row],[Noms]]=N$5,Tableau1[[#This Row],[Fin]]-Tableau1[[#This Row],[Début]],0)</f>
        <v>0</v>
      </c>
      <c r="O2162" s="61">
        <f>IF(Tableau1[[#This Row],[Noms_M]]=O$5,Tableau1[[#This Row],[Fin_M]]-Tableau1[[#This Row],[Début_M]],0)+IF(Tableau1[[#This Row],[Noms]]=O$5,Tableau1[[#This Row],[Fin]]-Tableau1[[#This Row],[Début]],0)</f>
        <v>0</v>
      </c>
      <c r="P2162" s="61">
        <f>IF(Tableau1[[#This Row],[Noms_M]]=P$5,Tableau1[[#This Row],[Fin_M]]-Tableau1[[#This Row],[Début_M]],0)+IF(Tableau1[[#This Row],[Noms]]=P$5,Tableau1[[#This Row],[Fin]]-Tableau1[[#This Row],[Début]],0)</f>
        <v>0</v>
      </c>
      <c r="Q2162" s="61">
        <f>IF(Tableau1[[#This Row],[Noms_M]]=Q$5,Tableau1[[#This Row],[Fin_M]]-Tableau1[[#This Row],[Début_M]],0)+IF(Tableau1[[#This Row],[Noms]]=Q$5,Tableau1[[#This Row],[Fin]]-Tableau1[[#This Row],[Début]],0)</f>
        <v>0</v>
      </c>
      <c r="R2162" s="61">
        <f>IF(Tableau1[[#This Row],[Noms_M]]=R$5,Tableau1[[#This Row],[Fin_M]]-Tableau1[[#This Row],[Début_M]],0)+IF(Tableau1[[#This Row],[Noms]]=R$5,Tableau1[[#This Row],[Fin]]-Tableau1[[#This Row],[Début]],0)</f>
        <v>0</v>
      </c>
      <c r="S2162" s="62">
        <f>IF(Tableau1[[#This Row],[Noms_M]]=S$5,Tableau1[[#This Row],[Fin_M]]-Tableau1[[#This Row],[Début_M]],0)+IF(Tableau1[[#This Row],[Noms]]=S$5,Tableau1[[#This Row],[Fin]]-Tableau1[[#This Row],[Début]],0)</f>
        <v>0</v>
      </c>
      <c r="U2162" s="17"/>
      <c r="V2162" s="17"/>
      <c r="W2162" s="17"/>
      <c r="X2162" s="17"/>
      <c r="Y2162" s="17"/>
      <c r="Z2162" s="17"/>
    </row>
    <row r="2163" spans="1:26" ht="18.600000000000001" thickBot="1" x14ac:dyDescent="0.35">
      <c r="A2163" s="36">
        <f t="shared" ref="A2163" si="3513">A2160+1</f>
        <v>46375</v>
      </c>
      <c r="B2163" s="55" t="str">
        <f t="shared" si="3457"/>
        <v>déc</v>
      </c>
      <c r="C2163" s="57">
        <f t="shared" ref="C2163" si="3514">_xlfn.ISOWEEKNUM(A2163)</f>
        <v>51</v>
      </c>
      <c r="D2163" s="33">
        <f t="shared" ref="D2163" si="3515">A2163</f>
        <v>46375</v>
      </c>
      <c r="E2163" s="8"/>
      <c r="F2163" s="1"/>
      <c r="G2163" s="9"/>
      <c r="H2163" s="14"/>
      <c r="I2163" s="1"/>
      <c r="J2163" s="58"/>
      <c r="K2163" s="18"/>
      <c r="L2163" s="7"/>
      <c r="M2163" s="17"/>
      <c r="N2163" s="61">
        <f>IF(Tableau1[[#This Row],[Noms_M]]=N$5,Tableau1[[#This Row],[Fin_M]]-Tableau1[[#This Row],[Début_M]],0)+IF(Tableau1[[#This Row],[Noms]]=N$5,Tableau1[[#This Row],[Fin]]-Tableau1[[#This Row],[Début]],0)</f>
        <v>0</v>
      </c>
      <c r="O2163" s="61">
        <f>IF(Tableau1[[#This Row],[Noms_M]]=O$5,Tableau1[[#This Row],[Fin_M]]-Tableau1[[#This Row],[Début_M]],0)+IF(Tableau1[[#This Row],[Noms]]=O$5,Tableau1[[#This Row],[Fin]]-Tableau1[[#This Row],[Début]],0)</f>
        <v>0</v>
      </c>
      <c r="P2163" s="61">
        <f>IF(Tableau1[[#This Row],[Noms_M]]=P$5,Tableau1[[#This Row],[Fin_M]]-Tableau1[[#This Row],[Début_M]],0)+IF(Tableau1[[#This Row],[Noms]]=P$5,Tableau1[[#This Row],[Fin]]-Tableau1[[#This Row],[Début]],0)</f>
        <v>0</v>
      </c>
      <c r="Q2163" s="61">
        <f>IF(Tableau1[[#This Row],[Noms_M]]=Q$5,Tableau1[[#This Row],[Fin_M]]-Tableau1[[#This Row],[Début_M]],0)+IF(Tableau1[[#This Row],[Noms]]=Q$5,Tableau1[[#This Row],[Fin]]-Tableau1[[#This Row],[Début]],0)</f>
        <v>0</v>
      </c>
      <c r="R2163" s="61">
        <f>IF(Tableau1[[#This Row],[Noms_M]]=R$5,Tableau1[[#This Row],[Fin_M]]-Tableau1[[#This Row],[Début_M]],0)+IF(Tableau1[[#This Row],[Noms]]=R$5,Tableau1[[#This Row],[Fin]]-Tableau1[[#This Row],[Début]],0)</f>
        <v>0</v>
      </c>
      <c r="S2163" s="62">
        <f>IF(Tableau1[[#This Row],[Noms_M]]=S$5,Tableau1[[#This Row],[Fin_M]]-Tableau1[[#This Row],[Début_M]],0)+IF(Tableau1[[#This Row],[Noms]]=S$5,Tableau1[[#This Row],[Fin]]-Tableau1[[#This Row],[Début]],0)</f>
        <v>0</v>
      </c>
      <c r="U2163" s="17"/>
      <c r="V2163" s="17"/>
      <c r="W2163" s="17"/>
      <c r="X2163" s="17"/>
      <c r="Y2163" s="17"/>
      <c r="Z2163" s="17"/>
    </row>
    <row r="2164" spans="1:26" ht="18.600000000000001" thickBot="1" x14ac:dyDescent="0.35">
      <c r="A2164" s="37"/>
      <c r="B2164" s="56" t="str">
        <f t="shared" si="3423"/>
        <v>déc</v>
      </c>
      <c r="C2164" s="57">
        <f t="shared" ref="C2164" si="3516">_xlfn.ISOWEEKNUM(A2163)</f>
        <v>51</v>
      </c>
      <c r="D2164" s="34"/>
      <c r="E2164" s="10"/>
      <c r="F2164" s="2"/>
      <c r="G2164" s="11"/>
      <c r="H2164" s="15"/>
      <c r="I2164" s="2"/>
      <c r="J2164" s="59"/>
      <c r="K2164" s="18"/>
      <c r="L2164" s="3"/>
      <c r="M2164" s="17"/>
      <c r="N2164" s="61">
        <f>IF(Tableau1[[#This Row],[Noms_M]]=N$5,Tableau1[[#This Row],[Fin_M]]-Tableau1[[#This Row],[Début_M]],0)+IF(Tableau1[[#This Row],[Noms]]=N$5,Tableau1[[#This Row],[Fin]]-Tableau1[[#This Row],[Début]],0)</f>
        <v>0</v>
      </c>
      <c r="O2164" s="61">
        <f>IF(Tableau1[[#This Row],[Noms_M]]=O$5,Tableau1[[#This Row],[Fin_M]]-Tableau1[[#This Row],[Début_M]],0)+IF(Tableau1[[#This Row],[Noms]]=O$5,Tableau1[[#This Row],[Fin]]-Tableau1[[#This Row],[Début]],0)</f>
        <v>0</v>
      </c>
      <c r="P2164" s="61">
        <f>IF(Tableau1[[#This Row],[Noms_M]]=P$5,Tableau1[[#This Row],[Fin_M]]-Tableau1[[#This Row],[Début_M]],0)+IF(Tableau1[[#This Row],[Noms]]=P$5,Tableau1[[#This Row],[Fin]]-Tableau1[[#This Row],[Début]],0)</f>
        <v>0</v>
      </c>
      <c r="Q2164" s="61">
        <f>IF(Tableau1[[#This Row],[Noms_M]]=Q$5,Tableau1[[#This Row],[Fin_M]]-Tableau1[[#This Row],[Début_M]],0)+IF(Tableau1[[#This Row],[Noms]]=Q$5,Tableau1[[#This Row],[Fin]]-Tableau1[[#This Row],[Début]],0)</f>
        <v>0</v>
      </c>
      <c r="R2164" s="61">
        <f>IF(Tableau1[[#This Row],[Noms_M]]=R$5,Tableau1[[#This Row],[Fin_M]]-Tableau1[[#This Row],[Début_M]],0)+IF(Tableau1[[#This Row],[Noms]]=R$5,Tableau1[[#This Row],[Fin]]-Tableau1[[#This Row],[Début]],0)</f>
        <v>0</v>
      </c>
      <c r="S2164" s="62">
        <f>IF(Tableau1[[#This Row],[Noms_M]]=S$5,Tableau1[[#This Row],[Fin_M]]-Tableau1[[#This Row],[Début_M]],0)+IF(Tableau1[[#This Row],[Noms]]=S$5,Tableau1[[#This Row],[Fin]]-Tableau1[[#This Row],[Début]],0)</f>
        <v>0</v>
      </c>
      <c r="U2164" s="17"/>
      <c r="V2164" s="17"/>
      <c r="W2164" s="17"/>
      <c r="X2164" s="17"/>
      <c r="Y2164" s="17"/>
      <c r="Z2164" s="17"/>
    </row>
    <row r="2165" spans="1:26" ht="18.600000000000001" thickBot="1" x14ac:dyDescent="0.35">
      <c r="A2165" s="38"/>
      <c r="B2165" s="56" t="str">
        <f t="shared" si="3461"/>
        <v>déc</v>
      </c>
      <c r="C2165" s="57">
        <f t="shared" ref="C2165" si="3517">_xlfn.ISOWEEKNUM(A2163)</f>
        <v>51</v>
      </c>
      <c r="D2165" s="35"/>
      <c r="E2165" s="22"/>
      <c r="F2165" s="12"/>
      <c r="G2165" s="13"/>
      <c r="H2165" s="24"/>
      <c r="I2165" s="12"/>
      <c r="J2165" s="60"/>
      <c r="K2165" s="18"/>
      <c r="L2165" s="4"/>
      <c r="M2165" s="17"/>
      <c r="N2165" s="61">
        <f>IF(Tableau1[[#This Row],[Noms_M]]=N$5,Tableau1[[#This Row],[Fin_M]]-Tableau1[[#This Row],[Début_M]],0)+IF(Tableau1[[#This Row],[Noms]]=N$5,Tableau1[[#This Row],[Fin]]-Tableau1[[#This Row],[Début]],0)</f>
        <v>0</v>
      </c>
      <c r="O2165" s="61">
        <f>IF(Tableau1[[#This Row],[Noms_M]]=O$5,Tableau1[[#This Row],[Fin_M]]-Tableau1[[#This Row],[Début_M]],0)+IF(Tableau1[[#This Row],[Noms]]=O$5,Tableau1[[#This Row],[Fin]]-Tableau1[[#This Row],[Début]],0)</f>
        <v>0</v>
      </c>
      <c r="P2165" s="61">
        <f>IF(Tableau1[[#This Row],[Noms_M]]=P$5,Tableau1[[#This Row],[Fin_M]]-Tableau1[[#This Row],[Début_M]],0)+IF(Tableau1[[#This Row],[Noms]]=P$5,Tableau1[[#This Row],[Fin]]-Tableau1[[#This Row],[Début]],0)</f>
        <v>0</v>
      </c>
      <c r="Q2165" s="61">
        <f>IF(Tableau1[[#This Row],[Noms_M]]=Q$5,Tableau1[[#This Row],[Fin_M]]-Tableau1[[#This Row],[Début_M]],0)+IF(Tableau1[[#This Row],[Noms]]=Q$5,Tableau1[[#This Row],[Fin]]-Tableau1[[#This Row],[Début]],0)</f>
        <v>0</v>
      </c>
      <c r="R2165" s="61">
        <f>IF(Tableau1[[#This Row],[Noms_M]]=R$5,Tableau1[[#This Row],[Fin_M]]-Tableau1[[#This Row],[Début_M]],0)+IF(Tableau1[[#This Row],[Noms]]=R$5,Tableau1[[#This Row],[Fin]]-Tableau1[[#This Row],[Début]],0)</f>
        <v>0</v>
      </c>
      <c r="S2165" s="62">
        <f>IF(Tableau1[[#This Row],[Noms_M]]=S$5,Tableau1[[#This Row],[Fin_M]]-Tableau1[[#This Row],[Début_M]],0)+IF(Tableau1[[#This Row],[Noms]]=S$5,Tableau1[[#This Row],[Fin]]-Tableau1[[#This Row],[Début]],0)</f>
        <v>0</v>
      </c>
      <c r="U2165" s="17"/>
      <c r="V2165" s="17"/>
      <c r="W2165" s="17"/>
      <c r="X2165" s="17"/>
      <c r="Y2165" s="17"/>
      <c r="Z2165" s="17"/>
    </row>
    <row r="2166" spans="1:26" ht="18.600000000000001" thickBot="1" x14ac:dyDescent="0.35">
      <c r="A2166" s="36">
        <f t="shared" ref="A2166" si="3518">A2163+1</f>
        <v>46376</v>
      </c>
      <c r="B2166" s="55" t="str">
        <f t="shared" si="3457"/>
        <v>déc</v>
      </c>
      <c r="C2166" s="57">
        <f t="shared" ref="C2166" si="3519">_xlfn.ISOWEEKNUM(A2166)</f>
        <v>51</v>
      </c>
      <c r="D2166" s="33">
        <f t="shared" ref="D2166" si="3520">A2166</f>
        <v>46376</v>
      </c>
      <c r="E2166" s="8"/>
      <c r="F2166" s="1"/>
      <c r="G2166" s="9"/>
      <c r="H2166" s="14"/>
      <c r="I2166" s="1"/>
      <c r="J2166" s="58"/>
      <c r="K2166" s="18"/>
      <c r="L2166" s="7"/>
      <c r="M2166" s="17"/>
      <c r="N2166" s="61">
        <f>IF(Tableau1[[#This Row],[Noms_M]]=N$5,Tableau1[[#This Row],[Fin_M]]-Tableau1[[#This Row],[Début_M]],0)+IF(Tableau1[[#This Row],[Noms]]=N$5,Tableau1[[#This Row],[Fin]]-Tableau1[[#This Row],[Début]],0)</f>
        <v>0</v>
      </c>
      <c r="O2166" s="61">
        <f>IF(Tableau1[[#This Row],[Noms_M]]=O$5,Tableau1[[#This Row],[Fin_M]]-Tableau1[[#This Row],[Début_M]],0)+IF(Tableau1[[#This Row],[Noms]]=O$5,Tableau1[[#This Row],[Fin]]-Tableau1[[#This Row],[Début]],0)</f>
        <v>0</v>
      </c>
      <c r="P2166" s="61">
        <f>IF(Tableau1[[#This Row],[Noms_M]]=P$5,Tableau1[[#This Row],[Fin_M]]-Tableau1[[#This Row],[Début_M]],0)+IF(Tableau1[[#This Row],[Noms]]=P$5,Tableau1[[#This Row],[Fin]]-Tableau1[[#This Row],[Début]],0)</f>
        <v>0</v>
      </c>
      <c r="Q2166" s="61">
        <f>IF(Tableau1[[#This Row],[Noms_M]]=Q$5,Tableau1[[#This Row],[Fin_M]]-Tableau1[[#This Row],[Début_M]],0)+IF(Tableau1[[#This Row],[Noms]]=Q$5,Tableau1[[#This Row],[Fin]]-Tableau1[[#This Row],[Début]],0)</f>
        <v>0</v>
      </c>
      <c r="R2166" s="61">
        <f>IF(Tableau1[[#This Row],[Noms_M]]=R$5,Tableau1[[#This Row],[Fin_M]]-Tableau1[[#This Row],[Début_M]],0)+IF(Tableau1[[#This Row],[Noms]]=R$5,Tableau1[[#This Row],[Fin]]-Tableau1[[#This Row],[Début]],0)</f>
        <v>0</v>
      </c>
      <c r="S2166" s="62">
        <f>IF(Tableau1[[#This Row],[Noms_M]]=S$5,Tableau1[[#This Row],[Fin_M]]-Tableau1[[#This Row],[Début_M]],0)+IF(Tableau1[[#This Row],[Noms]]=S$5,Tableau1[[#This Row],[Fin]]-Tableau1[[#This Row],[Début]],0)</f>
        <v>0</v>
      </c>
      <c r="U2166" s="17"/>
      <c r="V2166" s="17"/>
      <c r="W2166" s="17"/>
      <c r="X2166" s="17"/>
      <c r="Y2166" s="17"/>
      <c r="Z2166" s="17"/>
    </row>
    <row r="2167" spans="1:26" ht="18.600000000000001" thickBot="1" x14ac:dyDescent="0.35">
      <c r="A2167" s="37"/>
      <c r="B2167" s="56" t="str">
        <f t="shared" si="3423"/>
        <v>déc</v>
      </c>
      <c r="C2167" s="57">
        <f t="shared" ref="C2167" si="3521">_xlfn.ISOWEEKNUM(A2166)</f>
        <v>51</v>
      </c>
      <c r="D2167" s="34"/>
      <c r="E2167" s="10"/>
      <c r="F2167" s="2"/>
      <c r="G2167" s="11"/>
      <c r="H2167" s="15"/>
      <c r="I2167" s="2"/>
      <c r="J2167" s="59"/>
      <c r="K2167" s="18"/>
      <c r="L2167" s="3"/>
      <c r="M2167" s="17"/>
      <c r="N2167" s="61">
        <f>IF(Tableau1[[#This Row],[Noms_M]]=N$5,Tableau1[[#This Row],[Fin_M]]-Tableau1[[#This Row],[Début_M]],0)+IF(Tableau1[[#This Row],[Noms]]=N$5,Tableau1[[#This Row],[Fin]]-Tableau1[[#This Row],[Début]],0)</f>
        <v>0</v>
      </c>
      <c r="O2167" s="61">
        <f>IF(Tableau1[[#This Row],[Noms_M]]=O$5,Tableau1[[#This Row],[Fin_M]]-Tableau1[[#This Row],[Début_M]],0)+IF(Tableau1[[#This Row],[Noms]]=O$5,Tableau1[[#This Row],[Fin]]-Tableau1[[#This Row],[Début]],0)</f>
        <v>0</v>
      </c>
      <c r="P2167" s="61">
        <f>IF(Tableau1[[#This Row],[Noms_M]]=P$5,Tableau1[[#This Row],[Fin_M]]-Tableau1[[#This Row],[Début_M]],0)+IF(Tableau1[[#This Row],[Noms]]=P$5,Tableau1[[#This Row],[Fin]]-Tableau1[[#This Row],[Début]],0)</f>
        <v>0</v>
      </c>
      <c r="Q2167" s="61">
        <f>IF(Tableau1[[#This Row],[Noms_M]]=Q$5,Tableau1[[#This Row],[Fin_M]]-Tableau1[[#This Row],[Début_M]],0)+IF(Tableau1[[#This Row],[Noms]]=Q$5,Tableau1[[#This Row],[Fin]]-Tableau1[[#This Row],[Début]],0)</f>
        <v>0</v>
      </c>
      <c r="R2167" s="61">
        <f>IF(Tableau1[[#This Row],[Noms_M]]=R$5,Tableau1[[#This Row],[Fin_M]]-Tableau1[[#This Row],[Début_M]],0)+IF(Tableau1[[#This Row],[Noms]]=R$5,Tableau1[[#This Row],[Fin]]-Tableau1[[#This Row],[Début]],0)</f>
        <v>0</v>
      </c>
      <c r="S2167" s="62">
        <f>IF(Tableau1[[#This Row],[Noms_M]]=S$5,Tableau1[[#This Row],[Fin_M]]-Tableau1[[#This Row],[Début_M]],0)+IF(Tableau1[[#This Row],[Noms]]=S$5,Tableau1[[#This Row],[Fin]]-Tableau1[[#This Row],[Début]],0)</f>
        <v>0</v>
      </c>
      <c r="U2167" s="17"/>
      <c r="V2167" s="17"/>
      <c r="W2167" s="17"/>
      <c r="X2167" s="17"/>
      <c r="Y2167" s="17"/>
      <c r="Z2167" s="17"/>
    </row>
    <row r="2168" spans="1:26" ht="18.600000000000001" thickBot="1" x14ac:dyDescent="0.35">
      <c r="A2168" s="38"/>
      <c r="B2168" s="56" t="str">
        <f t="shared" si="3461"/>
        <v>déc</v>
      </c>
      <c r="C2168" s="57">
        <f t="shared" ref="C2168" si="3522">_xlfn.ISOWEEKNUM(A2166)</f>
        <v>51</v>
      </c>
      <c r="D2168" s="35"/>
      <c r="E2168" s="22"/>
      <c r="F2168" s="12"/>
      <c r="G2168" s="13"/>
      <c r="H2168" s="24"/>
      <c r="I2168" s="12"/>
      <c r="J2168" s="60"/>
      <c r="K2168" s="18"/>
      <c r="L2168" s="4"/>
      <c r="M2168" s="17"/>
      <c r="N2168" s="61">
        <f>IF(Tableau1[[#This Row],[Noms_M]]=N$5,Tableau1[[#This Row],[Fin_M]]-Tableau1[[#This Row],[Début_M]],0)+IF(Tableau1[[#This Row],[Noms]]=N$5,Tableau1[[#This Row],[Fin]]-Tableau1[[#This Row],[Début]],0)</f>
        <v>0</v>
      </c>
      <c r="O2168" s="61">
        <f>IF(Tableau1[[#This Row],[Noms_M]]=O$5,Tableau1[[#This Row],[Fin_M]]-Tableau1[[#This Row],[Début_M]],0)+IF(Tableau1[[#This Row],[Noms]]=O$5,Tableau1[[#This Row],[Fin]]-Tableau1[[#This Row],[Début]],0)</f>
        <v>0</v>
      </c>
      <c r="P2168" s="61">
        <f>IF(Tableau1[[#This Row],[Noms_M]]=P$5,Tableau1[[#This Row],[Fin_M]]-Tableau1[[#This Row],[Début_M]],0)+IF(Tableau1[[#This Row],[Noms]]=P$5,Tableau1[[#This Row],[Fin]]-Tableau1[[#This Row],[Début]],0)</f>
        <v>0</v>
      </c>
      <c r="Q2168" s="61">
        <f>IF(Tableau1[[#This Row],[Noms_M]]=Q$5,Tableau1[[#This Row],[Fin_M]]-Tableau1[[#This Row],[Début_M]],0)+IF(Tableau1[[#This Row],[Noms]]=Q$5,Tableau1[[#This Row],[Fin]]-Tableau1[[#This Row],[Début]],0)</f>
        <v>0</v>
      </c>
      <c r="R2168" s="61">
        <f>IF(Tableau1[[#This Row],[Noms_M]]=R$5,Tableau1[[#This Row],[Fin_M]]-Tableau1[[#This Row],[Début_M]],0)+IF(Tableau1[[#This Row],[Noms]]=R$5,Tableau1[[#This Row],[Fin]]-Tableau1[[#This Row],[Début]],0)</f>
        <v>0</v>
      </c>
      <c r="S2168" s="62">
        <f>IF(Tableau1[[#This Row],[Noms_M]]=S$5,Tableau1[[#This Row],[Fin_M]]-Tableau1[[#This Row],[Début_M]],0)+IF(Tableau1[[#This Row],[Noms]]=S$5,Tableau1[[#This Row],[Fin]]-Tableau1[[#This Row],[Début]],0)</f>
        <v>0</v>
      </c>
      <c r="U2168" s="17"/>
      <c r="V2168" s="17"/>
      <c r="W2168" s="17"/>
      <c r="X2168" s="17"/>
      <c r="Y2168" s="17"/>
      <c r="Z2168" s="17"/>
    </row>
    <row r="2169" spans="1:26" ht="18.600000000000001" thickBot="1" x14ac:dyDescent="0.35">
      <c r="A2169" s="36">
        <f t="shared" ref="A2169" si="3523">A2166+1</f>
        <v>46377</v>
      </c>
      <c r="B2169" s="55" t="str">
        <f t="shared" si="3457"/>
        <v>déc</v>
      </c>
      <c r="C2169" s="57">
        <f t="shared" ref="C2169" si="3524">_xlfn.ISOWEEKNUM(A2169)</f>
        <v>52</v>
      </c>
      <c r="D2169" s="33">
        <f t="shared" ref="D2169" si="3525">A2169</f>
        <v>46377</v>
      </c>
      <c r="E2169" s="8"/>
      <c r="F2169" s="1"/>
      <c r="G2169" s="9"/>
      <c r="H2169" s="14"/>
      <c r="I2169" s="1"/>
      <c r="J2169" s="58"/>
      <c r="K2169" s="18"/>
      <c r="L2169" s="7"/>
      <c r="M2169" s="17"/>
      <c r="N2169" s="61">
        <f>IF(Tableau1[[#This Row],[Noms_M]]=N$5,Tableau1[[#This Row],[Fin_M]]-Tableau1[[#This Row],[Début_M]],0)+IF(Tableau1[[#This Row],[Noms]]=N$5,Tableau1[[#This Row],[Fin]]-Tableau1[[#This Row],[Début]],0)</f>
        <v>0</v>
      </c>
      <c r="O2169" s="61">
        <f>IF(Tableau1[[#This Row],[Noms_M]]=O$5,Tableau1[[#This Row],[Fin_M]]-Tableau1[[#This Row],[Début_M]],0)+IF(Tableau1[[#This Row],[Noms]]=O$5,Tableau1[[#This Row],[Fin]]-Tableau1[[#This Row],[Début]],0)</f>
        <v>0</v>
      </c>
      <c r="P2169" s="61">
        <f>IF(Tableau1[[#This Row],[Noms_M]]=P$5,Tableau1[[#This Row],[Fin_M]]-Tableau1[[#This Row],[Début_M]],0)+IF(Tableau1[[#This Row],[Noms]]=P$5,Tableau1[[#This Row],[Fin]]-Tableau1[[#This Row],[Début]],0)</f>
        <v>0</v>
      </c>
      <c r="Q2169" s="61">
        <f>IF(Tableau1[[#This Row],[Noms_M]]=Q$5,Tableau1[[#This Row],[Fin_M]]-Tableau1[[#This Row],[Début_M]],0)+IF(Tableau1[[#This Row],[Noms]]=Q$5,Tableau1[[#This Row],[Fin]]-Tableau1[[#This Row],[Début]],0)</f>
        <v>0</v>
      </c>
      <c r="R2169" s="61">
        <f>IF(Tableau1[[#This Row],[Noms_M]]=R$5,Tableau1[[#This Row],[Fin_M]]-Tableau1[[#This Row],[Début_M]],0)+IF(Tableau1[[#This Row],[Noms]]=R$5,Tableau1[[#This Row],[Fin]]-Tableau1[[#This Row],[Début]],0)</f>
        <v>0</v>
      </c>
      <c r="S2169" s="62">
        <f>IF(Tableau1[[#This Row],[Noms_M]]=S$5,Tableau1[[#This Row],[Fin_M]]-Tableau1[[#This Row],[Début_M]],0)+IF(Tableau1[[#This Row],[Noms]]=S$5,Tableau1[[#This Row],[Fin]]-Tableau1[[#This Row],[Début]],0)</f>
        <v>0</v>
      </c>
      <c r="U2169" s="70">
        <f>SUM(N2169:N2189)</f>
        <v>0</v>
      </c>
      <c r="V2169" s="70">
        <f t="shared" ref="V2169" si="3526">SUM(O2169:O2189)</f>
        <v>0</v>
      </c>
      <c r="W2169" s="70">
        <f t="shared" ref="W2169" si="3527">SUM(P2169:P2189)</f>
        <v>0</v>
      </c>
      <c r="X2169" s="70">
        <f t="shared" ref="X2169" si="3528">SUM(Q2169:Q2189)</f>
        <v>0</v>
      </c>
      <c r="Y2169" s="70">
        <f t="shared" ref="Y2169" si="3529">SUM(R2169:R2189)</f>
        <v>0</v>
      </c>
      <c r="Z2169" s="70">
        <f t="shared" ref="Z2169" si="3530">SUM(S2169:S2189)</f>
        <v>0</v>
      </c>
    </row>
    <row r="2170" spans="1:26" ht="18.600000000000001" thickBot="1" x14ac:dyDescent="0.35">
      <c r="A2170" s="37"/>
      <c r="B2170" s="56" t="str">
        <f t="shared" si="3423"/>
        <v>déc</v>
      </c>
      <c r="C2170" s="57">
        <f t="shared" ref="C2170" si="3531">_xlfn.ISOWEEKNUM(A2169)</f>
        <v>52</v>
      </c>
      <c r="D2170" s="34"/>
      <c r="E2170" s="10"/>
      <c r="F2170" s="2"/>
      <c r="G2170" s="11"/>
      <c r="H2170" s="15"/>
      <c r="I2170" s="2"/>
      <c r="J2170" s="59"/>
      <c r="K2170" s="18"/>
      <c r="L2170" s="3"/>
      <c r="M2170" s="17"/>
      <c r="N2170" s="61">
        <f>IF(Tableau1[[#This Row],[Noms_M]]=N$5,Tableau1[[#This Row],[Fin_M]]-Tableau1[[#This Row],[Début_M]],0)+IF(Tableau1[[#This Row],[Noms]]=N$5,Tableau1[[#This Row],[Fin]]-Tableau1[[#This Row],[Début]],0)</f>
        <v>0</v>
      </c>
      <c r="O2170" s="61">
        <f>IF(Tableau1[[#This Row],[Noms_M]]=O$5,Tableau1[[#This Row],[Fin_M]]-Tableau1[[#This Row],[Début_M]],0)+IF(Tableau1[[#This Row],[Noms]]=O$5,Tableau1[[#This Row],[Fin]]-Tableau1[[#This Row],[Début]],0)</f>
        <v>0</v>
      </c>
      <c r="P2170" s="61">
        <f>IF(Tableau1[[#This Row],[Noms_M]]=P$5,Tableau1[[#This Row],[Fin_M]]-Tableau1[[#This Row],[Début_M]],0)+IF(Tableau1[[#This Row],[Noms]]=P$5,Tableau1[[#This Row],[Fin]]-Tableau1[[#This Row],[Début]],0)</f>
        <v>0</v>
      </c>
      <c r="Q2170" s="61">
        <f>IF(Tableau1[[#This Row],[Noms_M]]=Q$5,Tableau1[[#This Row],[Fin_M]]-Tableau1[[#This Row],[Début_M]],0)+IF(Tableau1[[#This Row],[Noms]]=Q$5,Tableau1[[#This Row],[Fin]]-Tableau1[[#This Row],[Début]],0)</f>
        <v>0</v>
      </c>
      <c r="R2170" s="61">
        <f>IF(Tableau1[[#This Row],[Noms_M]]=R$5,Tableau1[[#This Row],[Fin_M]]-Tableau1[[#This Row],[Début_M]],0)+IF(Tableau1[[#This Row],[Noms]]=R$5,Tableau1[[#This Row],[Fin]]-Tableau1[[#This Row],[Début]],0)</f>
        <v>0</v>
      </c>
      <c r="S2170" s="62">
        <f>IF(Tableau1[[#This Row],[Noms_M]]=S$5,Tableau1[[#This Row],[Fin_M]]-Tableau1[[#This Row],[Début_M]],0)+IF(Tableau1[[#This Row],[Noms]]=S$5,Tableau1[[#This Row],[Fin]]-Tableau1[[#This Row],[Début]],0)</f>
        <v>0</v>
      </c>
      <c r="U2170" s="17"/>
      <c r="V2170" s="17"/>
      <c r="W2170" s="17"/>
      <c r="X2170" s="17"/>
      <c r="Y2170" s="17"/>
      <c r="Z2170" s="17"/>
    </row>
    <row r="2171" spans="1:26" ht="18.600000000000001" thickBot="1" x14ac:dyDescent="0.35">
      <c r="A2171" s="38"/>
      <c r="B2171" s="56" t="str">
        <f t="shared" si="3461"/>
        <v>déc</v>
      </c>
      <c r="C2171" s="57">
        <f t="shared" ref="C2171" si="3532">_xlfn.ISOWEEKNUM(A2169)</f>
        <v>52</v>
      </c>
      <c r="D2171" s="35"/>
      <c r="E2171" s="22"/>
      <c r="F2171" s="12"/>
      <c r="G2171" s="13"/>
      <c r="H2171" s="24"/>
      <c r="I2171" s="12"/>
      <c r="J2171" s="60"/>
      <c r="K2171" s="18"/>
      <c r="L2171" s="4"/>
      <c r="M2171" s="17"/>
      <c r="N2171" s="61">
        <f>IF(Tableau1[[#This Row],[Noms_M]]=N$5,Tableau1[[#This Row],[Fin_M]]-Tableau1[[#This Row],[Début_M]],0)+IF(Tableau1[[#This Row],[Noms]]=N$5,Tableau1[[#This Row],[Fin]]-Tableau1[[#This Row],[Début]],0)</f>
        <v>0</v>
      </c>
      <c r="O2171" s="61">
        <f>IF(Tableau1[[#This Row],[Noms_M]]=O$5,Tableau1[[#This Row],[Fin_M]]-Tableau1[[#This Row],[Début_M]],0)+IF(Tableau1[[#This Row],[Noms]]=O$5,Tableau1[[#This Row],[Fin]]-Tableau1[[#This Row],[Début]],0)</f>
        <v>0</v>
      </c>
      <c r="P2171" s="61">
        <f>IF(Tableau1[[#This Row],[Noms_M]]=P$5,Tableau1[[#This Row],[Fin_M]]-Tableau1[[#This Row],[Début_M]],0)+IF(Tableau1[[#This Row],[Noms]]=P$5,Tableau1[[#This Row],[Fin]]-Tableau1[[#This Row],[Début]],0)</f>
        <v>0</v>
      </c>
      <c r="Q2171" s="61">
        <f>IF(Tableau1[[#This Row],[Noms_M]]=Q$5,Tableau1[[#This Row],[Fin_M]]-Tableau1[[#This Row],[Début_M]],0)+IF(Tableau1[[#This Row],[Noms]]=Q$5,Tableau1[[#This Row],[Fin]]-Tableau1[[#This Row],[Début]],0)</f>
        <v>0</v>
      </c>
      <c r="R2171" s="61">
        <f>IF(Tableau1[[#This Row],[Noms_M]]=R$5,Tableau1[[#This Row],[Fin_M]]-Tableau1[[#This Row],[Début_M]],0)+IF(Tableau1[[#This Row],[Noms]]=R$5,Tableau1[[#This Row],[Fin]]-Tableau1[[#This Row],[Début]],0)</f>
        <v>0</v>
      </c>
      <c r="S2171" s="62">
        <f>IF(Tableau1[[#This Row],[Noms_M]]=S$5,Tableau1[[#This Row],[Fin_M]]-Tableau1[[#This Row],[Début_M]],0)+IF(Tableau1[[#This Row],[Noms]]=S$5,Tableau1[[#This Row],[Fin]]-Tableau1[[#This Row],[Début]],0)</f>
        <v>0</v>
      </c>
      <c r="U2171" s="17"/>
      <c r="V2171" s="17"/>
      <c r="W2171" s="17"/>
      <c r="X2171" s="17"/>
      <c r="Y2171" s="17"/>
      <c r="Z2171" s="17"/>
    </row>
    <row r="2172" spans="1:26" ht="18.600000000000001" thickBot="1" x14ac:dyDescent="0.35">
      <c r="A2172" s="36">
        <f t="shared" ref="A2172" si="3533">A2169+1</f>
        <v>46378</v>
      </c>
      <c r="B2172" s="55" t="str">
        <f t="shared" si="3457"/>
        <v>déc</v>
      </c>
      <c r="C2172" s="57">
        <f t="shared" ref="C2172" si="3534">_xlfn.ISOWEEKNUM(A2172)</f>
        <v>52</v>
      </c>
      <c r="D2172" s="33">
        <f t="shared" ref="D2172" si="3535">A2172</f>
        <v>46378</v>
      </c>
      <c r="E2172" s="8"/>
      <c r="F2172" s="1"/>
      <c r="G2172" s="9"/>
      <c r="H2172" s="14"/>
      <c r="I2172" s="1"/>
      <c r="J2172" s="58"/>
      <c r="K2172" s="18"/>
      <c r="L2172" s="7"/>
      <c r="M2172" s="17"/>
      <c r="N2172" s="61">
        <f>IF(Tableau1[[#This Row],[Noms_M]]=N$5,Tableau1[[#This Row],[Fin_M]]-Tableau1[[#This Row],[Début_M]],0)+IF(Tableau1[[#This Row],[Noms]]=N$5,Tableau1[[#This Row],[Fin]]-Tableau1[[#This Row],[Début]],0)</f>
        <v>0</v>
      </c>
      <c r="O2172" s="61">
        <f>IF(Tableau1[[#This Row],[Noms_M]]=O$5,Tableau1[[#This Row],[Fin_M]]-Tableau1[[#This Row],[Début_M]],0)+IF(Tableau1[[#This Row],[Noms]]=O$5,Tableau1[[#This Row],[Fin]]-Tableau1[[#This Row],[Début]],0)</f>
        <v>0</v>
      </c>
      <c r="P2172" s="61">
        <f>IF(Tableau1[[#This Row],[Noms_M]]=P$5,Tableau1[[#This Row],[Fin_M]]-Tableau1[[#This Row],[Début_M]],0)+IF(Tableau1[[#This Row],[Noms]]=P$5,Tableau1[[#This Row],[Fin]]-Tableau1[[#This Row],[Début]],0)</f>
        <v>0</v>
      </c>
      <c r="Q2172" s="61">
        <f>IF(Tableau1[[#This Row],[Noms_M]]=Q$5,Tableau1[[#This Row],[Fin_M]]-Tableau1[[#This Row],[Début_M]],0)+IF(Tableau1[[#This Row],[Noms]]=Q$5,Tableau1[[#This Row],[Fin]]-Tableau1[[#This Row],[Début]],0)</f>
        <v>0</v>
      </c>
      <c r="R2172" s="61">
        <f>IF(Tableau1[[#This Row],[Noms_M]]=R$5,Tableau1[[#This Row],[Fin_M]]-Tableau1[[#This Row],[Début_M]],0)+IF(Tableau1[[#This Row],[Noms]]=R$5,Tableau1[[#This Row],[Fin]]-Tableau1[[#This Row],[Début]],0)</f>
        <v>0</v>
      </c>
      <c r="S2172" s="62">
        <f>IF(Tableau1[[#This Row],[Noms_M]]=S$5,Tableau1[[#This Row],[Fin_M]]-Tableau1[[#This Row],[Début_M]],0)+IF(Tableau1[[#This Row],[Noms]]=S$5,Tableau1[[#This Row],[Fin]]-Tableau1[[#This Row],[Début]],0)</f>
        <v>0</v>
      </c>
      <c r="U2172" s="17"/>
      <c r="V2172" s="17"/>
      <c r="W2172" s="17"/>
      <c r="X2172" s="17"/>
      <c r="Y2172" s="17"/>
      <c r="Z2172" s="17"/>
    </row>
    <row r="2173" spans="1:26" ht="18.600000000000001" thickBot="1" x14ac:dyDescent="0.35">
      <c r="A2173" s="37"/>
      <c r="B2173" s="56" t="str">
        <f t="shared" si="3423"/>
        <v>déc</v>
      </c>
      <c r="C2173" s="57">
        <f t="shared" ref="C2173" si="3536">_xlfn.ISOWEEKNUM(A2172)</f>
        <v>52</v>
      </c>
      <c r="D2173" s="34"/>
      <c r="E2173" s="10"/>
      <c r="F2173" s="2"/>
      <c r="G2173" s="11"/>
      <c r="H2173" s="15"/>
      <c r="I2173" s="2"/>
      <c r="J2173" s="59"/>
      <c r="K2173" s="18"/>
      <c r="L2173" s="3"/>
      <c r="M2173" s="17"/>
      <c r="N2173" s="61">
        <f>IF(Tableau1[[#This Row],[Noms_M]]=N$5,Tableau1[[#This Row],[Fin_M]]-Tableau1[[#This Row],[Début_M]],0)+IF(Tableau1[[#This Row],[Noms]]=N$5,Tableau1[[#This Row],[Fin]]-Tableau1[[#This Row],[Début]],0)</f>
        <v>0</v>
      </c>
      <c r="O2173" s="61">
        <f>IF(Tableau1[[#This Row],[Noms_M]]=O$5,Tableau1[[#This Row],[Fin_M]]-Tableau1[[#This Row],[Début_M]],0)+IF(Tableau1[[#This Row],[Noms]]=O$5,Tableau1[[#This Row],[Fin]]-Tableau1[[#This Row],[Début]],0)</f>
        <v>0</v>
      </c>
      <c r="P2173" s="61">
        <f>IF(Tableau1[[#This Row],[Noms_M]]=P$5,Tableau1[[#This Row],[Fin_M]]-Tableau1[[#This Row],[Début_M]],0)+IF(Tableau1[[#This Row],[Noms]]=P$5,Tableau1[[#This Row],[Fin]]-Tableau1[[#This Row],[Début]],0)</f>
        <v>0</v>
      </c>
      <c r="Q2173" s="61">
        <f>IF(Tableau1[[#This Row],[Noms_M]]=Q$5,Tableau1[[#This Row],[Fin_M]]-Tableau1[[#This Row],[Début_M]],0)+IF(Tableau1[[#This Row],[Noms]]=Q$5,Tableau1[[#This Row],[Fin]]-Tableau1[[#This Row],[Début]],0)</f>
        <v>0</v>
      </c>
      <c r="R2173" s="61">
        <f>IF(Tableau1[[#This Row],[Noms_M]]=R$5,Tableau1[[#This Row],[Fin_M]]-Tableau1[[#This Row],[Début_M]],0)+IF(Tableau1[[#This Row],[Noms]]=R$5,Tableau1[[#This Row],[Fin]]-Tableau1[[#This Row],[Début]],0)</f>
        <v>0</v>
      </c>
      <c r="S2173" s="62">
        <f>IF(Tableau1[[#This Row],[Noms_M]]=S$5,Tableau1[[#This Row],[Fin_M]]-Tableau1[[#This Row],[Début_M]],0)+IF(Tableau1[[#This Row],[Noms]]=S$5,Tableau1[[#This Row],[Fin]]-Tableau1[[#This Row],[Début]],0)</f>
        <v>0</v>
      </c>
      <c r="U2173" s="17"/>
      <c r="V2173" s="17"/>
      <c r="W2173" s="17"/>
      <c r="X2173" s="17"/>
      <c r="Y2173" s="17"/>
      <c r="Z2173" s="17"/>
    </row>
    <row r="2174" spans="1:26" ht="18.600000000000001" thickBot="1" x14ac:dyDescent="0.35">
      <c r="A2174" s="38"/>
      <c r="B2174" s="56" t="str">
        <f t="shared" si="3461"/>
        <v>déc</v>
      </c>
      <c r="C2174" s="57">
        <f t="shared" ref="C2174" si="3537">_xlfn.ISOWEEKNUM(A2172)</f>
        <v>52</v>
      </c>
      <c r="D2174" s="35"/>
      <c r="E2174" s="22"/>
      <c r="F2174" s="12"/>
      <c r="G2174" s="13"/>
      <c r="H2174" s="24"/>
      <c r="I2174" s="12"/>
      <c r="J2174" s="60"/>
      <c r="K2174" s="18"/>
      <c r="L2174" s="4"/>
      <c r="M2174" s="17"/>
      <c r="N2174" s="61">
        <f>IF(Tableau1[[#This Row],[Noms_M]]=N$5,Tableau1[[#This Row],[Fin_M]]-Tableau1[[#This Row],[Début_M]],0)+IF(Tableau1[[#This Row],[Noms]]=N$5,Tableau1[[#This Row],[Fin]]-Tableau1[[#This Row],[Début]],0)</f>
        <v>0</v>
      </c>
      <c r="O2174" s="61">
        <f>IF(Tableau1[[#This Row],[Noms_M]]=O$5,Tableau1[[#This Row],[Fin_M]]-Tableau1[[#This Row],[Début_M]],0)+IF(Tableau1[[#This Row],[Noms]]=O$5,Tableau1[[#This Row],[Fin]]-Tableau1[[#This Row],[Début]],0)</f>
        <v>0</v>
      </c>
      <c r="P2174" s="61">
        <f>IF(Tableau1[[#This Row],[Noms_M]]=P$5,Tableau1[[#This Row],[Fin_M]]-Tableau1[[#This Row],[Début_M]],0)+IF(Tableau1[[#This Row],[Noms]]=P$5,Tableau1[[#This Row],[Fin]]-Tableau1[[#This Row],[Début]],0)</f>
        <v>0</v>
      </c>
      <c r="Q2174" s="61">
        <f>IF(Tableau1[[#This Row],[Noms_M]]=Q$5,Tableau1[[#This Row],[Fin_M]]-Tableau1[[#This Row],[Début_M]],0)+IF(Tableau1[[#This Row],[Noms]]=Q$5,Tableau1[[#This Row],[Fin]]-Tableau1[[#This Row],[Début]],0)</f>
        <v>0</v>
      </c>
      <c r="R2174" s="61">
        <f>IF(Tableau1[[#This Row],[Noms_M]]=R$5,Tableau1[[#This Row],[Fin_M]]-Tableau1[[#This Row],[Début_M]],0)+IF(Tableau1[[#This Row],[Noms]]=R$5,Tableau1[[#This Row],[Fin]]-Tableau1[[#This Row],[Début]],0)</f>
        <v>0</v>
      </c>
      <c r="S2174" s="62">
        <f>IF(Tableau1[[#This Row],[Noms_M]]=S$5,Tableau1[[#This Row],[Fin_M]]-Tableau1[[#This Row],[Début_M]],0)+IF(Tableau1[[#This Row],[Noms]]=S$5,Tableau1[[#This Row],[Fin]]-Tableau1[[#This Row],[Début]],0)</f>
        <v>0</v>
      </c>
      <c r="U2174" s="17"/>
      <c r="V2174" s="17"/>
      <c r="W2174" s="17"/>
      <c r="X2174" s="17"/>
      <c r="Y2174" s="17"/>
      <c r="Z2174" s="17"/>
    </row>
    <row r="2175" spans="1:26" ht="18.600000000000001" thickBot="1" x14ac:dyDescent="0.35">
      <c r="A2175" s="36">
        <f t="shared" ref="A2175" si="3538">A2172+1</f>
        <v>46379</v>
      </c>
      <c r="B2175" s="55" t="str">
        <f t="shared" si="3457"/>
        <v>déc</v>
      </c>
      <c r="C2175" s="57">
        <f t="shared" ref="C2175" si="3539">_xlfn.ISOWEEKNUM(A2175)</f>
        <v>52</v>
      </c>
      <c r="D2175" s="33">
        <f t="shared" ref="D2175" si="3540">A2175</f>
        <v>46379</v>
      </c>
      <c r="E2175" s="8"/>
      <c r="F2175" s="1"/>
      <c r="G2175" s="9"/>
      <c r="H2175" s="14"/>
      <c r="I2175" s="1"/>
      <c r="J2175" s="58"/>
      <c r="K2175" s="18"/>
      <c r="L2175" s="7"/>
      <c r="M2175" s="17"/>
      <c r="N2175" s="61">
        <f>IF(Tableau1[[#This Row],[Noms_M]]=N$5,Tableau1[[#This Row],[Fin_M]]-Tableau1[[#This Row],[Début_M]],0)+IF(Tableau1[[#This Row],[Noms]]=N$5,Tableau1[[#This Row],[Fin]]-Tableau1[[#This Row],[Début]],0)</f>
        <v>0</v>
      </c>
      <c r="O2175" s="61">
        <f>IF(Tableau1[[#This Row],[Noms_M]]=O$5,Tableau1[[#This Row],[Fin_M]]-Tableau1[[#This Row],[Début_M]],0)+IF(Tableau1[[#This Row],[Noms]]=O$5,Tableau1[[#This Row],[Fin]]-Tableau1[[#This Row],[Début]],0)</f>
        <v>0</v>
      </c>
      <c r="P2175" s="61">
        <f>IF(Tableau1[[#This Row],[Noms_M]]=P$5,Tableau1[[#This Row],[Fin_M]]-Tableau1[[#This Row],[Début_M]],0)+IF(Tableau1[[#This Row],[Noms]]=P$5,Tableau1[[#This Row],[Fin]]-Tableau1[[#This Row],[Début]],0)</f>
        <v>0</v>
      </c>
      <c r="Q2175" s="61">
        <f>IF(Tableau1[[#This Row],[Noms_M]]=Q$5,Tableau1[[#This Row],[Fin_M]]-Tableau1[[#This Row],[Début_M]],0)+IF(Tableau1[[#This Row],[Noms]]=Q$5,Tableau1[[#This Row],[Fin]]-Tableau1[[#This Row],[Début]],0)</f>
        <v>0</v>
      </c>
      <c r="R2175" s="61">
        <f>IF(Tableau1[[#This Row],[Noms_M]]=R$5,Tableau1[[#This Row],[Fin_M]]-Tableau1[[#This Row],[Début_M]],0)+IF(Tableau1[[#This Row],[Noms]]=R$5,Tableau1[[#This Row],[Fin]]-Tableau1[[#This Row],[Début]],0)</f>
        <v>0</v>
      </c>
      <c r="S2175" s="62">
        <f>IF(Tableau1[[#This Row],[Noms_M]]=S$5,Tableau1[[#This Row],[Fin_M]]-Tableau1[[#This Row],[Début_M]],0)+IF(Tableau1[[#This Row],[Noms]]=S$5,Tableau1[[#This Row],[Fin]]-Tableau1[[#This Row],[Début]],0)</f>
        <v>0</v>
      </c>
      <c r="U2175" s="17"/>
      <c r="V2175" s="17"/>
      <c r="W2175" s="17"/>
      <c r="X2175" s="17"/>
      <c r="Y2175" s="17"/>
      <c r="Z2175" s="17"/>
    </row>
    <row r="2176" spans="1:26" ht="18.600000000000001" thickBot="1" x14ac:dyDescent="0.35">
      <c r="A2176" s="37"/>
      <c r="B2176" s="56" t="str">
        <f t="shared" si="3423"/>
        <v>déc</v>
      </c>
      <c r="C2176" s="57">
        <f t="shared" ref="C2176" si="3541">_xlfn.ISOWEEKNUM(A2175)</f>
        <v>52</v>
      </c>
      <c r="D2176" s="34"/>
      <c r="E2176" s="10"/>
      <c r="F2176" s="2"/>
      <c r="G2176" s="11"/>
      <c r="H2176" s="15"/>
      <c r="I2176" s="2"/>
      <c r="J2176" s="59"/>
      <c r="K2176" s="18"/>
      <c r="L2176" s="3"/>
      <c r="M2176" s="17"/>
      <c r="N2176" s="61">
        <f>IF(Tableau1[[#This Row],[Noms_M]]=N$5,Tableau1[[#This Row],[Fin_M]]-Tableau1[[#This Row],[Début_M]],0)+IF(Tableau1[[#This Row],[Noms]]=N$5,Tableau1[[#This Row],[Fin]]-Tableau1[[#This Row],[Début]],0)</f>
        <v>0</v>
      </c>
      <c r="O2176" s="61">
        <f>IF(Tableau1[[#This Row],[Noms_M]]=O$5,Tableau1[[#This Row],[Fin_M]]-Tableau1[[#This Row],[Début_M]],0)+IF(Tableau1[[#This Row],[Noms]]=O$5,Tableau1[[#This Row],[Fin]]-Tableau1[[#This Row],[Début]],0)</f>
        <v>0</v>
      </c>
      <c r="P2176" s="61">
        <f>IF(Tableau1[[#This Row],[Noms_M]]=P$5,Tableau1[[#This Row],[Fin_M]]-Tableau1[[#This Row],[Début_M]],0)+IF(Tableau1[[#This Row],[Noms]]=P$5,Tableau1[[#This Row],[Fin]]-Tableau1[[#This Row],[Début]],0)</f>
        <v>0</v>
      </c>
      <c r="Q2176" s="61">
        <f>IF(Tableau1[[#This Row],[Noms_M]]=Q$5,Tableau1[[#This Row],[Fin_M]]-Tableau1[[#This Row],[Début_M]],0)+IF(Tableau1[[#This Row],[Noms]]=Q$5,Tableau1[[#This Row],[Fin]]-Tableau1[[#This Row],[Début]],0)</f>
        <v>0</v>
      </c>
      <c r="R2176" s="61">
        <f>IF(Tableau1[[#This Row],[Noms_M]]=R$5,Tableau1[[#This Row],[Fin_M]]-Tableau1[[#This Row],[Début_M]],0)+IF(Tableau1[[#This Row],[Noms]]=R$5,Tableau1[[#This Row],[Fin]]-Tableau1[[#This Row],[Début]],0)</f>
        <v>0</v>
      </c>
      <c r="S2176" s="62">
        <f>IF(Tableau1[[#This Row],[Noms_M]]=S$5,Tableau1[[#This Row],[Fin_M]]-Tableau1[[#This Row],[Début_M]],0)+IF(Tableau1[[#This Row],[Noms]]=S$5,Tableau1[[#This Row],[Fin]]-Tableau1[[#This Row],[Début]],0)</f>
        <v>0</v>
      </c>
      <c r="U2176" s="17"/>
      <c r="V2176" s="17"/>
      <c r="W2176" s="17"/>
      <c r="X2176" s="17"/>
      <c r="Y2176" s="17"/>
      <c r="Z2176" s="17"/>
    </row>
    <row r="2177" spans="1:26" ht="18.600000000000001" thickBot="1" x14ac:dyDescent="0.35">
      <c r="A2177" s="38"/>
      <c r="B2177" s="56" t="str">
        <f t="shared" si="3461"/>
        <v>déc</v>
      </c>
      <c r="C2177" s="57">
        <f t="shared" ref="C2177" si="3542">_xlfn.ISOWEEKNUM(A2175)</f>
        <v>52</v>
      </c>
      <c r="D2177" s="35"/>
      <c r="E2177" s="22"/>
      <c r="F2177" s="12"/>
      <c r="G2177" s="13"/>
      <c r="H2177" s="24"/>
      <c r="I2177" s="12"/>
      <c r="J2177" s="60"/>
      <c r="K2177" s="18"/>
      <c r="L2177" s="4"/>
      <c r="M2177" s="17"/>
      <c r="N2177" s="61">
        <f>IF(Tableau1[[#This Row],[Noms_M]]=N$5,Tableau1[[#This Row],[Fin_M]]-Tableau1[[#This Row],[Début_M]],0)+IF(Tableau1[[#This Row],[Noms]]=N$5,Tableau1[[#This Row],[Fin]]-Tableau1[[#This Row],[Début]],0)</f>
        <v>0</v>
      </c>
      <c r="O2177" s="61">
        <f>IF(Tableau1[[#This Row],[Noms_M]]=O$5,Tableau1[[#This Row],[Fin_M]]-Tableau1[[#This Row],[Début_M]],0)+IF(Tableau1[[#This Row],[Noms]]=O$5,Tableau1[[#This Row],[Fin]]-Tableau1[[#This Row],[Début]],0)</f>
        <v>0</v>
      </c>
      <c r="P2177" s="61">
        <f>IF(Tableau1[[#This Row],[Noms_M]]=P$5,Tableau1[[#This Row],[Fin_M]]-Tableau1[[#This Row],[Début_M]],0)+IF(Tableau1[[#This Row],[Noms]]=P$5,Tableau1[[#This Row],[Fin]]-Tableau1[[#This Row],[Début]],0)</f>
        <v>0</v>
      </c>
      <c r="Q2177" s="61">
        <f>IF(Tableau1[[#This Row],[Noms_M]]=Q$5,Tableau1[[#This Row],[Fin_M]]-Tableau1[[#This Row],[Début_M]],0)+IF(Tableau1[[#This Row],[Noms]]=Q$5,Tableau1[[#This Row],[Fin]]-Tableau1[[#This Row],[Début]],0)</f>
        <v>0</v>
      </c>
      <c r="R2177" s="61">
        <f>IF(Tableau1[[#This Row],[Noms_M]]=R$5,Tableau1[[#This Row],[Fin_M]]-Tableau1[[#This Row],[Début_M]],0)+IF(Tableau1[[#This Row],[Noms]]=R$5,Tableau1[[#This Row],[Fin]]-Tableau1[[#This Row],[Début]],0)</f>
        <v>0</v>
      </c>
      <c r="S2177" s="62">
        <f>IF(Tableau1[[#This Row],[Noms_M]]=S$5,Tableau1[[#This Row],[Fin_M]]-Tableau1[[#This Row],[Début_M]],0)+IF(Tableau1[[#This Row],[Noms]]=S$5,Tableau1[[#This Row],[Fin]]-Tableau1[[#This Row],[Début]],0)</f>
        <v>0</v>
      </c>
      <c r="U2177" s="17"/>
      <c r="V2177" s="17"/>
      <c r="W2177" s="17"/>
      <c r="X2177" s="17"/>
      <c r="Y2177" s="17"/>
      <c r="Z2177" s="17"/>
    </row>
    <row r="2178" spans="1:26" ht="18.600000000000001" thickBot="1" x14ac:dyDescent="0.35">
      <c r="A2178" s="36">
        <f t="shared" ref="A2178" si="3543">A2175+1</f>
        <v>46380</v>
      </c>
      <c r="B2178" s="55" t="str">
        <f t="shared" si="3457"/>
        <v>déc</v>
      </c>
      <c r="C2178" s="57">
        <f t="shared" ref="C2178" si="3544">_xlfn.ISOWEEKNUM(A2178)</f>
        <v>52</v>
      </c>
      <c r="D2178" s="33">
        <f t="shared" ref="D2178" si="3545">A2178</f>
        <v>46380</v>
      </c>
      <c r="E2178" s="8"/>
      <c r="F2178" s="1"/>
      <c r="G2178" s="9"/>
      <c r="H2178" s="14"/>
      <c r="I2178" s="1"/>
      <c r="J2178" s="58"/>
      <c r="K2178" s="18"/>
      <c r="L2178" s="7"/>
      <c r="M2178" s="17"/>
      <c r="N2178" s="61">
        <f>IF(Tableau1[[#This Row],[Noms_M]]=N$5,Tableau1[[#This Row],[Fin_M]]-Tableau1[[#This Row],[Début_M]],0)+IF(Tableau1[[#This Row],[Noms]]=N$5,Tableau1[[#This Row],[Fin]]-Tableau1[[#This Row],[Début]],0)</f>
        <v>0</v>
      </c>
      <c r="O2178" s="61">
        <f>IF(Tableau1[[#This Row],[Noms_M]]=O$5,Tableau1[[#This Row],[Fin_M]]-Tableau1[[#This Row],[Début_M]],0)+IF(Tableau1[[#This Row],[Noms]]=O$5,Tableau1[[#This Row],[Fin]]-Tableau1[[#This Row],[Début]],0)</f>
        <v>0</v>
      </c>
      <c r="P2178" s="61">
        <f>IF(Tableau1[[#This Row],[Noms_M]]=P$5,Tableau1[[#This Row],[Fin_M]]-Tableau1[[#This Row],[Début_M]],0)+IF(Tableau1[[#This Row],[Noms]]=P$5,Tableau1[[#This Row],[Fin]]-Tableau1[[#This Row],[Début]],0)</f>
        <v>0</v>
      </c>
      <c r="Q2178" s="61">
        <f>IF(Tableau1[[#This Row],[Noms_M]]=Q$5,Tableau1[[#This Row],[Fin_M]]-Tableau1[[#This Row],[Début_M]],0)+IF(Tableau1[[#This Row],[Noms]]=Q$5,Tableau1[[#This Row],[Fin]]-Tableau1[[#This Row],[Début]],0)</f>
        <v>0</v>
      </c>
      <c r="R2178" s="61">
        <f>IF(Tableau1[[#This Row],[Noms_M]]=R$5,Tableau1[[#This Row],[Fin_M]]-Tableau1[[#This Row],[Début_M]],0)+IF(Tableau1[[#This Row],[Noms]]=R$5,Tableau1[[#This Row],[Fin]]-Tableau1[[#This Row],[Début]],0)</f>
        <v>0</v>
      </c>
      <c r="S2178" s="62">
        <f>IF(Tableau1[[#This Row],[Noms_M]]=S$5,Tableau1[[#This Row],[Fin_M]]-Tableau1[[#This Row],[Début_M]],0)+IF(Tableau1[[#This Row],[Noms]]=S$5,Tableau1[[#This Row],[Fin]]-Tableau1[[#This Row],[Début]],0)</f>
        <v>0</v>
      </c>
      <c r="U2178" s="17"/>
      <c r="V2178" s="17"/>
      <c r="W2178" s="17"/>
      <c r="X2178" s="17"/>
      <c r="Y2178" s="17"/>
      <c r="Z2178" s="17"/>
    </row>
    <row r="2179" spans="1:26" ht="18.600000000000001" thickBot="1" x14ac:dyDescent="0.35">
      <c r="A2179" s="37"/>
      <c r="B2179" s="56" t="str">
        <f t="shared" si="3423"/>
        <v>déc</v>
      </c>
      <c r="C2179" s="57">
        <f t="shared" ref="C2179" si="3546">_xlfn.ISOWEEKNUM(A2178)</f>
        <v>52</v>
      </c>
      <c r="D2179" s="34"/>
      <c r="E2179" s="10"/>
      <c r="F2179" s="2"/>
      <c r="G2179" s="11"/>
      <c r="H2179" s="15"/>
      <c r="I2179" s="2"/>
      <c r="J2179" s="59"/>
      <c r="K2179" s="18"/>
      <c r="L2179" s="3"/>
      <c r="M2179" s="17"/>
      <c r="N2179" s="61">
        <f>IF(Tableau1[[#This Row],[Noms_M]]=N$5,Tableau1[[#This Row],[Fin_M]]-Tableau1[[#This Row],[Début_M]],0)+IF(Tableau1[[#This Row],[Noms]]=N$5,Tableau1[[#This Row],[Fin]]-Tableau1[[#This Row],[Début]],0)</f>
        <v>0</v>
      </c>
      <c r="O2179" s="61">
        <f>IF(Tableau1[[#This Row],[Noms_M]]=O$5,Tableau1[[#This Row],[Fin_M]]-Tableau1[[#This Row],[Début_M]],0)+IF(Tableau1[[#This Row],[Noms]]=O$5,Tableau1[[#This Row],[Fin]]-Tableau1[[#This Row],[Début]],0)</f>
        <v>0</v>
      </c>
      <c r="P2179" s="61">
        <f>IF(Tableau1[[#This Row],[Noms_M]]=P$5,Tableau1[[#This Row],[Fin_M]]-Tableau1[[#This Row],[Début_M]],0)+IF(Tableau1[[#This Row],[Noms]]=P$5,Tableau1[[#This Row],[Fin]]-Tableau1[[#This Row],[Début]],0)</f>
        <v>0</v>
      </c>
      <c r="Q2179" s="61">
        <f>IF(Tableau1[[#This Row],[Noms_M]]=Q$5,Tableau1[[#This Row],[Fin_M]]-Tableau1[[#This Row],[Début_M]],0)+IF(Tableau1[[#This Row],[Noms]]=Q$5,Tableau1[[#This Row],[Fin]]-Tableau1[[#This Row],[Début]],0)</f>
        <v>0</v>
      </c>
      <c r="R2179" s="61">
        <f>IF(Tableau1[[#This Row],[Noms_M]]=R$5,Tableau1[[#This Row],[Fin_M]]-Tableau1[[#This Row],[Début_M]],0)+IF(Tableau1[[#This Row],[Noms]]=R$5,Tableau1[[#This Row],[Fin]]-Tableau1[[#This Row],[Début]],0)</f>
        <v>0</v>
      </c>
      <c r="S2179" s="62">
        <f>IF(Tableau1[[#This Row],[Noms_M]]=S$5,Tableau1[[#This Row],[Fin_M]]-Tableau1[[#This Row],[Début_M]],0)+IF(Tableau1[[#This Row],[Noms]]=S$5,Tableau1[[#This Row],[Fin]]-Tableau1[[#This Row],[Début]],0)</f>
        <v>0</v>
      </c>
      <c r="U2179" s="17"/>
      <c r="V2179" s="17"/>
      <c r="W2179" s="17"/>
      <c r="X2179" s="17"/>
      <c r="Y2179" s="17"/>
      <c r="Z2179" s="17"/>
    </row>
    <row r="2180" spans="1:26" ht="18.600000000000001" thickBot="1" x14ac:dyDescent="0.35">
      <c r="A2180" s="38"/>
      <c r="B2180" s="56" t="str">
        <f t="shared" si="3461"/>
        <v>déc</v>
      </c>
      <c r="C2180" s="57">
        <f t="shared" ref="C2180" si="3547">_xlfn.ISOWEEKNUM(A2178)</f>
        <v>52</v>
      </c>
      <c r="D2180" s="35"/>
      <c r="E2180" s="22"/>
      <c r="F2180" s="12"/>
      <c r="G2180" s="13"/>
      <c r="H2180" s="24"/>
      <c r="I2180" s="12"/>
      <c r="J2180" s="60"/>
      <c r="K2180" s="18"/>
      <c r="L2180" s="4"/>
      <c r="M2180" s="17"/>
      <c r="N2180" s="61">
        <f>IF(Tableau1[[#This Row],[Noms_M]]=N$5,Tableau1[[#This Row],[Fin_M]]-Tableau1[[#This Row],[Début_M]],0)+IF(Tableau1[[#This Row],[Noms]]=N$5,Tableau1[[#This Row],[Fin]]-Tableau1[[#This Row],[Début]],0)</f>
        <v>0</v>
      </c>
      <c r="O2180" s="61">
        <f>IF(Tableau1[[#This Row],[Noms_M]]=O$5,Tableau1[[#This Row],[Fin_M]]-Tableau1[[#This Row],[Début_M]],0)+IF(Tableau1[[#This Row],[Noms]]=O$5,Tableau1[[#This Row],[Fin]]-Tableau1[[#This Row],[Début]],0)</f>
        <v>0</v>
      </c>
      <c r="P2180" s="61">
        <f>IF(Tableau1[[#This Row],[Noms_M]]=P$5,Tableau1[[#This Row],[Fin_M]]-Tableau1[[#This Row],[Début_M]],0)+IF(Tableau1[[#This Row],[Noms]]=P$5,Tableau1[[#This Row],[Fin]]-Tableau1[[#This Row],[Début]],0)</f>
        <v>0</v>
      </c>
      <c r="Q2180" s="61">
        <f>IF(Tableau1[[#This Row],[Noms_M]]=Q$5,Tableau1[[#This Row],[Fin_M]]-Tableau1[[#This Row],[Début_M]],0)+IF(Tableau1[[#This Row],[Noms]]=Q$5,Tableau1[[#This Row],[Fin]]-Tableau1[[#This Row],[Début]],0)</f>
        <v>0</v>
      </c>
      <c r="R2180" s="61">
        <f>IF(Tableau1[[#This Row],[Noms_M]]=R$5,Tableau1[[#This Row],[Fin_M]]-Tableau1[[#This Row],[Début_M]],0)+IF(Tableau1[[#This Row],[Noms]]=R$5,Tableau1[[#This Row],[Fin]]-Tableau1[[#This Row],[Début]],0)</f>
        <v>0</v>
      </c>
      <c r="S2180" s="62">
        <f>IF(Tableau1[[#This Row],[Noms_M]]=S$5,Tableau1[[#This Row],[Fin_M]]-Tableau1[[#This Row],[Début_M]],0)+IF(Tableau1[[#This Row],[Noms]]=S$5,Tableau1[[#This Row],[Fin]]-Tableau1[[#This Row],[Début]],0)</f>
        <v>0</v>
      </c>
      <c r="U2180" s="17"/>
      <c r="V2180" s="17"/>
      <c r="W2180" s="17"/>
      <c r="X2180" s="17"/>
      <c r="Y2180" s="17"/>
      <c r="Z2180" s="17"/>
    </row>
    <row r="2181" spans="1:26" ht="18.600000000000001" thickBot="1" x14ac:dyDescent="0.35">
      <c r="A2181" s="36">
        <f t="shared" ref="A2181" si="3548">A2178+1</f>
        <v>46381</v>
      </c>
      <c r="B2181" s="55" t="str">
        <f t="shared" si="3457"/>
        <v>déc</v>
      </c>
      <c r="C2181" s="57">
        <f t="shared" ref="C2181" si="3549">_xlfn.ISOWEEKNUM(A2181)</f>
        <v>52</v>
      </c>
      <c r="D2181" s="33">
        <f t="shared" ref="D2181" si="3550">A2181</f>
        <v>46381</v>
      </c>
      <c r="E2181" s="8"/>
      <c r="F2181" s="1"/>
      <c r="G2181" s="9"/>
      <c r="H2181" s="14"/>
      <c r="I2181" s="1"/>
      <c r="J2181" s="58"/>
      <c r="K2181" s="18"/>
      <c r="L2181" s="7"/>
      <c r="M2181" s="17"/>
      <c r="N2181" s="61">
        <f>IF(Tableau1[[#This Row],[Noms_M]]=N$5,Tableau1[[#This Row],[Fin_M]]-Tableau1[[#This Row],[Début_M]],0)+IF(Tableau1[[#This Row],[Noms]]=N$5,Tableau1[[#This Row],[Fin]]-Tableau1[[#This Row],[Début]],0)</f>
        <v>0</v>
      </c>
      <c r="O2181" s="61">
        <f>IF(Tableau1[[#This Row],[Noms_M]]=O$5,Tableau1[[#This Row],[Fin_M]]-Tableau1[[#This Row],[Début_M]],0)+IF(Tableau1[[#This Row],[Noms]]=O$5,Tableau1[[#This Row],[Fin]]-Tableau1[[#This Row],[Début]],0)</f>
        <v>0</v>
      </c>
      <c r="P2181" s="61">
        <f>IF(Tableau1[[#This Row],[Noms_M]]=P$5,Tableau1[[#This Row],[Fin_M]]-Tableau1[[#This Row],[Début_M]],0)+IF(Tableau1[[#This Row],[Noms]]=P$5,Tableau1[[#This Row],[Fin]]-Tableau1[[#This Row],[Début]],0)</f>
        <v>0</v>
      </c>
      <c r="Q2181" s="61">
        <f>IF(Tableau1[[#This Row],[Noms_M]]=Q$5,Tableau1[[#This Row],[Fin_M]]-Tableau1[[#This Row],[Début_M]],0)+IF(Tableau1[[#This Row],[Noms]]=Q$5,Tableau1[[#This Row],[Fin]]-Tableau1[[#This Row],[Début]],0)</f>
        <v>0</v>
      </c>
      <c r="R2181" s="61">
        <f>IF(Tableau1[[#This Row],[Noms_M]]=R$5,Tableau1[[#This Row],[Fin_M]]-Tableau1[[#This Row],[Début_M]],0)+IF(Tableau1[[#This Row],[Noms]]=R$5,Tableau1[[#This Row],[Fin]]-Tableau1[[#This Row],[Début]],0)</f>
        <v>0</v>
      </c>
      <c r="S2181" s="62">
        <f>IF(Tableau1[[#This Row],[Noms_M]]=S$5,Tableau1[[#This Row],[Fin_M]]-Tableau1[[#This Row],[Début_M]],0)+IF(Tableau1[[#This Row],[Noms]]=S$5,Tableau1[[#This Row],[Fin]]-Tableau1[[#This Row],[Début]],0)</f>
        <v>0</v>
      </c>
      <c r="U2181" s="17"/>
      <c r="V2181" s="17"/>
      <c r="W2181" s="17"/>
      <c r="X2181" s="17"/>
      <c r="Y2181" s="17"/>
      <c r="Z2181" s="17"/>
    </row>
    <row r="2182" spans="1:26" ht="18.600000000000001" thickBot="1" x14ac:dyDescent="0.35">
      <c r="A2182" s="37"/>
      <c r="B2182" s="56" t="str">
        <f t="shared" ref="B2182:B2230" si="3551">TEXT(A2181,"mmm")</f>
        <v>déc</v>
      </c>
      <c r="C2182" s="57">
        <f t="shared" ref="C2182" si="3552">_xlfn.ISOWEEKNUM(A2181)</f>
        <v>52</v>
      </c>
      <c r="D2182" s="34"/>
      <c r="E2182" s="10"/>
      <c r="F2182" s="2"/>
      <c r="G2182" s="11"/>
      <c r="H2182" s="15"/>
      <c r="I2182" s="2"/>
      <c r="J2182" s="59"/>
      <c r="K2182" s="18"/>
      <c r="L2182" s="3"/>
      <c r="M2182" s="17"/>
      <c r="N2182" s="61">
        <f>IF(Tableau1[[#This Row],[Noms_M]]=N$5,Tableau1[[#This Row],[Fin_M]]-Tableau1[[#This Row],[Début_M]],0)+IF(Tableau1[[#This Row],[Noms]]=N$5,Tableau1[[#This Row],[Fin]]-Tableau1[[#This Row],[Début]],0)</f>
        <v>0</v>
      </c>
      <c r="O2182" s="61">
        <f>IF(Tableau1[[#This Row],[Noms_M]]=O$5,Tableau1[[#This Row],[Fin_M]]-Tableau1[[#This Row],[Début_M]],0)+IF(Tableau1[[#This Row],[Noms]]=O$5,Tableau1[[#This Row],[Fin]]-Tableau1[[#This Row],[Début]],0)</f>
        <v>0</v>
      </c>
      <c r="P2182" s="61">
        <f>IF(Tableau1[[#This Row],[Noms_M]]=P$5,Tableau1[[#This Row],[Fin_M]]-Tableau1[[#This Row],[Début_M]],0)+IF(Tableau1[[#This Row],[Noms]]=P$5,Tableau1[[#This Row],[Fin]]-Tableau1[[#This Row],[Début]],0)</f>
        <v>0</v>
      </c>
      <c r="Q2182" s="61">
        <f>IF(Tableau1[[#This Row],[Noms_M]]=Q$5,Tableau1[[#This Row],[Fin_M]]-Tableau1[[#This Row],[Début_M]],0)+IF(Tableau1[[#This Row],[Noms]]=Q$5,Tableau1[[#This Row],[Fin]]-Tableau1[[#This Row],[Début]],0)</f>
        <v>0</v>
      </c>
      <c r="R2182" s="61">
        <f>IF(Tableau1[[#This Row],[Noms_M]]=R$5,Tableau1[[#This Row],[Fin_M]]-Tableau1[[#This Row],[Début_M]],0)+IF(Tableau1[[#This Row],[Noms]]=R$5,Tableau1[[#This Row],[Fin]]-Tableau1[[#This Row],[Début]],0)</f>
        <v>0</v>
      </c>
      <c r="S2182" s="62">
        <f>IF(Tableau1[[#This Row],[Noms_M]]=S$5,Tableau1[[#This Row],[Fin_M]]-Tableau1[[#This Row],[Début_M]],0)+IF(Tableau1[[#This Row],[Noms]]=S$5,Tableau1[[#This Row],[Fin]]-Tableau1[[#This Row],[Début]],0)</f>
        <v>0</v>
      </c>
      <c r="U2182" s="17"/>
      <c r="V2182" s="17"/>
      <c r="W2182" s="17"/>
      <c r="X2182" s="17"/>
      <c r="Y2182" s="17"/>
      <c r="Z2182" s="17"/>
    </row>
    <row r="2183" spans="1:26" ht="18.600000000000001" thickBot="1" x14ac:dyDescent="0.35">
      <c r="A2183" s="38"/>
      <c r="B2183" s="56" t="str">
        <f t="shared" si="3461"/>
        <v>déc</v>
      </c>
      <c r="C2183" s="57">
        <f t="shared" ref="C2183" si="3553">_xlfn.ISOWEEKNUM(A2181)</f>
        <v>52</v>
      </c>
      <c r="D2183" s="35"/>
      <c r="E2183" s="22"/>
      <c r="F2183" s="12"/>
      <c r="G2183" s="13"/>
      <c r="H2183" s="24"/>
      <c r="I2183" s="12"/>
      <c r="J2183" s="60"/>
      <c r="K2183" s="18"/>
      <c r="L2183" s="4"/>
      <c r="M2183" s="17"/>
      <c r="N2183" s="61">
        <f>IF(Tableau1[[#This Row],[Noms_M]]=N$5,Tableau1[[#This Row],[Fin_M]]-Tableau1[[#This Row],[Début_M]],0)+IF(Tableau1[[#This Row],[Noms]]=N$5,Tableau1[[#This Row],[Fin]]-Tableau1[[#This Row],[Début]],0)</f>
        <v>0</v>
      </c>
      <c r="O2183" s="61">
        <f>IF(Tableau1[[#This Row],[Noms_M]]=O$5,Tableau1[[#This Row],[Fin_M]]-Tableau1[[#This Row],[Début_M]],0)+IF(Tableau1[[#This Row],[Noms]]=O$5,Tableau1[[#This Row],[Fin]]-Tableau1[[#This Row],[Début]],0)</f>
        <v>0</v>
      </c>
      <c r="P2183" s="61">
        <f>IF(Tableau1[[#This Row],[Noms_M]]=P$5,Tableau1[[#This Row],[Fin_M]]-Tableau1[[#This Row],[Début_M]],0)+IF(Tableau1[[#This Row],[Noms]]=P$5,Tableau1[[#This Row],[Fin]]-Tableau1[[#This Row],[Début]],0)</f>
        <v>0</v>
      </c>
      <c r="Q2183" s="61">
        <f>IF(Tableau1[[#This Row],[Noms_M]]=Q$5,Tableau1[[#This Row],[Fin_M]]-Tableau1[[#This Row],[Début_M]],0)+IF(Tableau1[[#This Row],[Noms]]=Q$5,Tableau1[[#This Row],[Fin]]-Tableau1[[#This Row],[Début]],0)</f>
        <v>0</v>
      </c>
      <c r="R2183" s="61">
        <f>IF(Tableau1[[#This Row],[Noms_M]]=R$5,Tableau1[[#This Row],[Fin_M]]-Tableau1[[#This Row],[Début_M]],0)+IF(Tableau1[[#This Row],[Noms]]=R$5,Tableau1[[#This Row],[Fin]]-Tableau1[[#This Row],[Début]],0)</f>
        <v>0</v>
      </c>
      <c r="S2183" s="62">
        <f>IF(Tableau1[[#This Row],[Noms_M]]=S$5,Tableau1[[#This Row],[Fin_M]]-Tableau1[[#This Row],[Début_M]],0)+IF(Tableau1[[#This Row],[Noms]]=S$5,Tableau1[[#This Row],[Fin]]-Tableau1[[#This Row],[Début]],0)</f>
        <v>0</v>
      </c>
      <c r="U2183" s="17"/>
      <c r="V2183" s="17"/>
      <c r="W2183" s="17"/>
      <c r="X2183" s="17"/>
      <c r="Y2183" s="17"/>
      <c r="Z2183" s="17"/>
    </row>
    <row r="2184" spans="1:26" ht="18.600000000000001" thickBot="1" x14ac:dyDescent="0.35">
      <c r="A2184" s="36">
        <f t="shared" ref="A2184" si="3554">A2181+1</f>
        <v>46382</v>
      </c>
      <c r="B2184" s="55" t="str">
        <f t="shared" si="3457"/>
        <v>déc</v>
      </c>
      <c r="C2184" s="57">
        <f t="shared" ref="C2184" si="3555">_xlfn.ISOWEEKNUM(A2184)</f>
        <v>52</v>
      </c>
      <c r="D2184" s="33">
        <f t="shared" ref="D2184" si="3556">A2184</f>
        <v>46382</v>
      </c>
      <c r="E2184" s="8"/>
      <c r="F2184" s="1"/>
      <c r="G2184" s="9"/>
      <c r="H2184" s="14"/>
      <c r="I2184" s="1"/>
      <c r="J2184" s="58"/>
      <c r="K2184" s="18"/>
      <c r="L2184" s="7"/>
      <c r="M2184" s="17"/>
      <c r="N2184" s="61">
        <f>IF(Tableau1[[#This Row],[Noms_M]]=N$5,Tableau1[[#This Row],[Fin_M]]-Tableau1[[#This Row],[Début_M]],0)+IF(Tableau1[[#This Row],[Noms]]=N$5,Tableau1[[#This Row],[Fin]]-Tableau1[[#This Row],[Début]],0)</f>
        <v>0</v>
      </c>
      <c r="O2184" s="61">
        <f>IF(Tableau1[[#This Row],[Noms_M]]=O$5,Tableau1[[#This Row],[Fin_M]]-Tableau1[[#This Row],[Début_M]],0)+IF(Tableau1[[#This Row],[Noms]]=O$5,Tableau1[[#This Row],[Fin]]-Tableau1[[#This Row],[Début]],0)</f>
        <v>0</v>
      </c>
      <c r="P2184" s="61">
        <f>IF(Tableau1[[#This Row],[Noms_M]]=P$5,Tableau1[[#This Row],[Fin_M]]-Tableau1[[#This Row],[Début_M]],0)+IF(Tableau1[[#This Row],[Noms]]=P$5,Tableau1[[#This Row],[Fin]]-Tableau1[[#This Row],[Début]],0)</f>
        <v>0</v>
      </c>
      <c r="Q2184" s="61">
        <f>IF(Tableau1[[#This Row],[Noms_M]]=Q$5,Tableau1[[#This Row],[Fin_M]]-Tableau1[[#This Row],[Début_M]],0)+IF(Tableau1[[#This Row],[Noms]]=Q$5,Tableau1[[#This Row],[Fin]]-Tableau1[[#This Row],[Début]],0)</f>
        <v>0</v>
      </c>
      <c r="R2184" s="61">
        <f>IF(Tableau1[[#This Row],[Noms_M]]=R$5,Tableau1[[#This Row],[Fin_M]]-Tableau1[[#This Row],[Début_M]],0)+IF(Tableau1[[#This Row],[Noms]]=R$5,Tableau1[[#This Row],[Fin]]-Tableau1[[#This Row],[Début]],0)</f>
        <v>0</v>
      </c>
      <c r="S2184" s="62">
        <f>IF(Tableau1[[#This Row],[Noms_M]]=S$5,Tableau1[[#This Row],[Fin_M]]-Tableau1[[#This Row],[Début_M]],0)+IF(Tableau1[[#This Row],[Noms]]=S$5,Tableau1[[#This Row],[Fin]]-Tableau1[[#This Row],[Début]],0)</f>
        <v>0</v>
      </c>
      <c r="U2184" s="17"/>
      <c r="V2184" s="17"/>
      <c r="W2184" s="17"/>
      <c r="X2184" s="17"/>
      <c r="Y2184" s="17"/>
      <c r="Z2184" s="17"/>
    </row>
    <row r="2185" spans="1:26" ht="18.600000000000001" thickBot="1" x14ac:dyDescent="0.35">
      <c r="A2185" s="37"/>
      <c r="B2185" s="56" t="str">
        <f t="shared" si="3551"/>
        <v>déc</v>
      </c>
      <c r="C2185" s="57">
        <f t="shared" ref="C2185" si="3557">_xlfn.ISOWEEKNUM(A2184)</f>
        <v>52</v>
      </c>
      <c r="D2185" s="34"/>
      <c r="E2185" s="10"/>
      <c r="F2185" s="2"/>
      <c r="G2185" s="11"/>
      <c r="H2185" s="15"/>
      <c r="I2185" s="2"/>
      <c r="J2185" s="59"/>
      <c r="K2185" s="18"/>
      <c r="L2185" s="3"/>
      <c r="M2185" s="17"/>
      <c r="N2185" s="61">
        <f>IF(Tableau1[[#This Row],[Noms_M]]=N$5,Tableau1[[#This Row],[Fin_M]]-Tableau1[[#This Row],[Début_M]],0)+IF(Tableau1[[#This Row],[Noms]]=N$5,Tableau1[[#This Row],[Fin]]-Tableau1[[#This Row],[Début]],0)</f>
        <v>0</v>
      </c>
      <c r="O2185" s="61">
        <f>IF(Tableau1[[#This Row],[Noms_M]]=O$5,Tableau1[[#This Row],[Fin_M]]-Tableau1[[#This Row],[Début_M]],0)+IF(Tableau1[[#This Row],[Noms]]=O$5,Tableau1[[#This Row],[Fin]]-Tableau1[[#This Row],[Début]],0)</f>
        <v>0</v>
      </c>
      <c r="P2185" s="61">
        <f>IF(Tableau1[[#This Row],[Noms_M]]=P$5,Tableau1[[#This Row],[Fin_M]]-Tableau1[[#This Row],[Début_M]],0)+IF(Tableau1[[#This Row],[Noms]]=P$5,Tableau1[[#This Row],[Fin]]-Tableau1[[#This Row],[Début]],0)</f>
        <v>0</v>
      </c>
      <c r="Q2185" s="61">
        <f>IF(Tableau1[[#This Row],[Noms_M]]=Q$5,Tableau1[[#This Row],[Fin_M]]-Tableau1[[#This Row],[Début_M]],0)+IF(Tableau1[[#This Row],[Noms]]=Q$5,Tableau1[[#This Row],[Fin]]-Tableau1[[#This Row],[Début]],0)</f>
        <v>0</v>
      </c>
      <c r="R2185" s="61">
        <f>IF(Tableau1[[#This Row],[Noms_M]]=R$5,Tableau1[[#This Row],[Fin_M]]-Tableau1[[#This Row],[Début_M]],0)+IF(Tableau1[[#This Row],[Noms]]=R$5,Tableau1[[#This Row],[Fin]]-Tableau1[[#This Row],[Début]],0)</f>
        <v>0</v>
      </c>
      <c r="S2185" s="62">
        <f>IF(Tableau1[[#This Row],[Noms_M]]=S$5,Tableau1[[#This Row],[Fin_M]]-Tableau1[[#This Row],[Début_M]],0)+IF(Tableau1[[#This Row],[Noms]]=S$5,Tableau1[[#This Row],[Fin]]-Tableau1[[#This Row],[Début]],0)</f>
        <v>0</v>
      </c>
      <c r="U2185" s="17"/>
      <c r="V2185" s="17"/>
      <c r="W2185" s="17"/>
      <c r="X2185" s="17"/>
      <c r="Y2185" s="17"/>
      <c r="Z2185" s="17"/>
    </row>
    <row r="2186" spans="1:26" ht="18.600000000000001" thickBot="1" x14ac:dyDescent="0.35">
      <c r="A2186" s="38"/>
      <c r="B2186" s="56" t="str">
        <f t="shared" si="3461"/>
        <v>déc</v>
      </c>
      <c r="C2186" s="57">
        <f t="shared" ref="C2186" si="3558">_xlfn.ISOWEEKNUM(A2184)</f>
        <v>52</v>
      </c>
      <c r="D2186" s="35"/>
      <c r="E2186" s="22"/>
      <c r="F2186" s="12"/>
      <c r="G2186" s="13"/>
      <c r="H2186" s="24"/>
      <c r="I2186" s="12"/>
      <c r="J2186" s="60"/>
      <c r="K2186" s="18"/>
      <c r="L2186" s="4"/>
      <c r="M2186" s="17"/>
      <c r="N2186" s="61">
        <f>IF(Tableau1[[#This Row],[Noms_M]]=N$5,Tableau1[[#This Row],[Fin_M]]-Tableau1[[#This Row],[Début_M]],0)+IF(Tableau1[[#This Row],[Noms]]=N$5,Tableau1[[#This Row],[Fin]]-Tableau1[[#This Row],[Début]],0)</f>
        <v>0</v>
      </c>
      <c r="O2186" s="61">
        <f>IF(Tableau1[[#This Row],[Noms_M]]=O$5,Tableau1[[#This Row],[Fin_M]]-Tableau1[[#This Row],[Début_M]],0)+IF(Tableau1[[#This Row],[Noms]]=O$5,Tableau1[[#This Row],[Fin]]-Tableau1[[#This Row],[Début]],0)</f>
        <v>0</v>
      </c>
      <c r="P2186" s="61">
        <f>IF(Tableau1[[#This Row],[Noms_M]]=P$5,Tableau1[[#This Row],[Fin_M]]-Tableau1[[#This Row],[Début_M]],0)+IF(Tableau1[[#This Row],[Noms]]=P$5,Tableau1[[#This Row],[Fin]]-Tableau1[[#This Row],[Début]],0)</f>
        <v>0</v>
      </c>
      <c r="Q2186" s="61">
        <f>IF(Tableau1[[#This Row],[Noms_M]]=Q$5,Tableau1[[#This Row],[Fin_M]]-Tableau1[[#This Row],[Début_M]],0)+IF(Tableau1[[#This Row],[Noms]]=Q$5,Tableau1[[#This Row],[Fin]]-Tableau1[[#This Row],[Début]],0)</f>
        <v>0</v>
      </c>
      <c r="R2186" s="61">
        <f>IF(Tableau1[[#This Row],[Noms_M]]=R$5,Tableau1[[#This Row],[Fin_M]]-Tableau1[[#This Row],[Début_M]],0)+IF(Tableau1[[#This Row],[Noms]]=R$5,Tableau1[[#This Row],[Fin]]-Tableau1[[#This Row],[Début]],0)</f>
        <v>0</v>
      </c>
      <c r="S2186" s="62">
        <f>IF(Tableau1[[#This Row],[Noms_M]]=S$5,Tableau1[[#This Row],[Fin_M]]-Tableau1[[#This Row],[Début_M]],0)+IF(Tableau1[[#This Row],[Noms]]=S$5,Tableau1[[#This Row],[Fin]]-Tableau1[[#This Row],[Début]],0)</f>
        <v>0</v>
      </c>
      <c r="U2186" s="17"/>
      <c r="V2186" s="17"/>
      <c r="W2186" s="17"/>
      <c r="X2186" s="17"/>
      <c r="Y2186" s="17"/>
      <c r="Z2186" s="17"/>
    </row>
    <row r="2187" spans="1:26" ht="18.600000000000001" thickBot="1" x14ac:dyDescent="0.35">
      <c r="A2187" s="36">
        <f t="shared" ref="A2187" si="3559">A2184+1</f>
        <v>46383</v>
      </c>
      <c r="B2187" s="55" t="str">
        <f t="shared" si="3457"/>
        <v>déc</v>
      </c>
      <c r="C2187" s="57">
        <f t="shared" ref="C2187" si="3560">_xlfn.ISOWEEKNUM(A2187)</f>
        <v>52</v>
      </c>
      <c r="D2187" s="33">
        <f t="shared" ref="D2187" si="3561">A2187</f>
        <v>46383</v>
      </c>
      <c r="E2187" s="8"/>
      <c r="F2187" s="1"/>
      <c r="G2187" s="9"/>
      <c r="H2187" s="14"/>
      <c r="I2187" s="1"/>
      <c r="J2187" s="58"/>
      <c r="K2187" s="18"/>
      <c r="L2187" s="7"/>
      <c r="M2187" s="17"/>
      <c r="N2187" s="61">
        <f>IF(Tableau1[[#This Row],[Noms_M]]=N$5,Tableau1[[#This Row],[Fin_M]]-Tableau1[[#This Row],[Début_M]],0)+IF(Tableau1[[#This Row],[Noms]]=N$5,Tableau1[[#This Row],[Fin]]-Tableau1[[#This Row],[Début]],0)</f>
        <v>0</v>
      </c>
      <c r="O2187" s="61">
        <f>IF(Tableau1[[#This Row],[Noms_M]]=O$5,Tableau1[[#This Row],[Fin_M]]-Tableau1[[#This Row],[Début_M]],0)+IF(Tableau1[[#This Row],[Noms]]=O$5,Tableau1[[#This Row],[Fin]]-Tableau1[[#This Row],[Début]],0)</f>
        <v>0</v>
      </c>
      <c r="P2187" s="61">
        <f>IF(Tableau1[[#This Row],[Noms_M]]=P$5,Tableau1[[#This Row],[Fin_M]]-Tableau1[[#This Row],[Début_M]],0)+IF(Tableau1[[#This Row],[Noms]]=P$5,Tableau1[[#This Row],[Fin]]-Tableau1[[#This Row],[Début]],0)</f>
        <v>0</v>
      </c>
      <c r="Q2187" s="61">
        <f>IF(Tableau1[[#This Row],[Noms_M]]=Q$5,Tableau1[[#This Row],[Fin_M]]-Tableau1[[#This Row],[Début_M]],0)+IF(Tableau1[[#This Row],[Noms]]=Q$5,Tableau1[[#This Row],[Fin]]-Tableau1[[#This Row],[Début]],0)</f>
        <v>0</v>
      </c>
      <c r="R2187" s="61">
        <f>IF(Tableau1[[#This Row],[Noms_M]]=R$5,Tableau1[[#This Row],[Fin_M]]-Tableau1[[#This Row],[Début_M]],0)+IF(Tableau1[[#This Row],[Noms]]=R$5,Tableau1[[#This Row],[Fin]]-Tableau1[[#This Row],[Début]],0)</f>
        <v>0</v>
      </c>
      <c r="S2187" s="62">
        <f>IF(Tableau1[[#This Row],[Noms_M]]=S$5,Tableau1[[#This Row],[Fin_M]]-Tableau1[[#This Row],[Début_M]],0)+IF(Tableau1[[#This Row],[Noms]]=S$5,Tableau1[[#This Row],[Fin]]-Tableau1[[#This Row],[Début]],0)</f>
        <v>0</v>
      </c>
      <c r="U2187" s="17"/>
      <c r="V2187" s="17"/>
      <c r="W2187" s="17"/>
      <c r="X2187" s="17"/>
      <c r="Y2187" s="17"/>
      <c r="Z2187" s="17"/>
    </row>
    <row r="2188" spans="1:26" ht="18.600000000000001" thickBot="1" x14ac:dyDescent="0.35">
      <c r="A2188" s="37"/>
      <c r="B2188" s="56" t="str">
        <f t="shared" si="3551"/>
        <v>déc</v>
      </c>
      <c r="C2188" s="57">
        <f t="shared" ref="C2188" si="3562">_xlfn.ISOWEEKNUM(A2187)</f>
        <v>52</v>
      </c>
      <c r="D2188" s="34"/>
      <c r="E2188" s="10"/>
      <c r="F2188" s="2"/>
      <c r="G2188" s="11"/>
      <c r="H2188" s="15"/>
      <c r="I2188" s="2"/>
      <c r="J2188" s="59"/>
      <c r="K2188" s="18"/>
      <c r="L2188" s="3"/>
      <c r="M2188" s="17"/>
      <c r="N2188" s="61">
        <f>IF(Tableau1[[#This Row],[Noms_M]]=N$5,Tableau1[[#This Row],[Fin_M]]-Tableau1[[#This Row],[Début_M]],0)+IF(Tableau1[[#This Row],[Noms]]=N$5,Tableau1[[#This Row],[Fin]]-Tableau1[[#This Row],[Début]],0)</f>
        <v>0</v>
      </c>
      <c r="O2188" s="61">
        <f>IF(Tableau1[[#This Row],[Noms_M]]=O$5,Tableau1[[#This Row],[Fin_M]]-Tableau1[[#This Row],[Début_M]],0)+IF(Tableau1[[#This Row],[Noms]]=O$5,Tableau1[[#This Row],[Fin]]-Tableau1[[#This Row],[Début]],0)</f>
        <v>0</v>
      </c>
      <c r="P2188" s="61">
        <f>IF(Tableau1[[#This Row],[Noms_M]]=P$5,Tableau1[[#This Row],[Fin_M]]-Tableau1[[#This Row],[Début_M]],0)+IF(Tableau1[[#This Row],[Noms]]=P$5,Tableau1[[#This Row],[Fin]]-Tableau1[[#This Row],[Début]],0)</f>
        <v>0</v>
      </c>
      <c r="Q2188" s="61">
        <f>IF(Tableau1[[#This Row],[Noms_M]]=Q$5,Tableau1[[#This Row],[Fin_M]]-Tableau1[[#This Row],[Début_M]],0)+IF(Tableau1[[#This Row],[Noms]]=Q$5,Tableau1[[#This Row],[Fin]]-Tableau1[[#This Row],[Début]],0)</f>
        <v>0</v>
      </c>
      <c r="R2188" s="61">
        <f>IF(Tableau1[[#This Row],[Noms_M]]=R$5,Tableau1[[#This Row],[Fin_M]]-Tableau1[[#This Row],[Début_M]],0)+IF(Tableau1[[#This Row],[Noms]]=R$5,Tableau1[[#This Row],[Fin]]-Tableau1[[#This Row],[Début]],0)</f>
        <v>0</v>
      </c>
      <c r="S2188" s="62">
        <f>IF(Tableau1[[#This Row],[Noms_M]]=S$5,Tableau1[[#This Row],[Fin_M]]-Tableau1[[#This Row],[Début_M]],0)+IF(Tableau1[[#This Row],[Noms]]=S$5,Tableau1[[#This Row],[Fin]]-Tableau1[[#This Row],[Début]],0)</f>
        <v>0</v>
      </c>
      <c r="U2188" s="17"/>
      <c r="V2188" s="17"/>
      <c r="W2188" s="17"/>
      <c r="X2188" s="17"/>
      <c r="Y2188" s="17"/>
      <c r="Z2188" s="17"/>
    </row>
    <row r="2189" spans="1:26" ht="18.600000000000001" thickBot="1" x14ac:dyDescent="0.35">
      <c r="A2189" s="38"/>
      <c r="B2189" s="56" t="str">
        <f t="shared" si="3461"/>
        <v>déc</v>
      </c>
      <c r="C2189" s="57">
        <f t="shared" ref="C2189" si="3563">_xlfn.ISOWEEKNUM(A2187)</f>
        <v>52</v>
      </c>
      <c r="D2189" s="35"/>
      <c r="E2189" s="22"/>
      <c r="F2189" s="12"/>
      <c r="G2189" s="13"/>
      <c r="H2189" s="24"/>
      <c r="I2189" s="12"/>
      <c r="J2189" s="60"/>
      <c r="K2189" s="18"/>
      <c r="L2189" s="4"/>
      <c r="M2189" s="17"/>
      <c r="N2189" s="61">
        <f>IF(Tableau1[[#This Row],[Noms_M]]=N$5,Tableau1[[#This Row],[Fin_M]]-Tableau1[[#This Row],[Début_M]],0)+IF(Tableau1[[#This Row],[Noms]]=N$5,Tableau1[[#This Row],[Fin]]-Tableau1[[#This Row],[Début]],0)</f>
        <v>0</v>
      </c>
      <c r="O2189" s="61">
        <f>IF(Tableau1[[#This Row],[Noms_M]]=O$5,Tableau1[[#This Row],[Fin_M]]-Tableau1[[#This Row],[Début_M]],0)+IF(Tableau1[[#This Row],[Noms]]=O$5,Tableau1[[#This Row],[Fin]]-Tableau1[[#This Row],[Début]],0)</f>
        <v>0</v>
      </c>
      <c r="P2189" s="61">
        <f>IF(Tableau1[[#This Row],[Noms_M]]=P$5,Tableau1[[#This Row],[Fin_M]]-Tableau1[[#This Row],[Début_M]],0)+IF(Tableau1[[#This Row],[Noms]]=P$5,Tableau1[[#This Row],[Fin]]-Tableau1[[#This Row],[Début]],0)</f>
        <v>0</v>
      </c>
      <c r="Q2189" s="61">
        <f>IF(Tableau1[[#This Row],[Noms_M]]=Q$5,Tableau1[[#This Row],[Fin_M]]-Tableau1[[#This Row],[Début_M]],0)+IF(Tableau1[[#This Row],[Noms]]=Q$5,Tableau1[[#This Row],[Fin]]-Tableau1[[#This Row],[Début]],0)</f>
        <v>0</v>
      </c>
      <c r="R2189" s="61">
        <f>IF(Tableau1[[#This Row],[Noms_M]]=R$5,Tableau1[[#This Row],[Fin_M]]-Tableau1[[#This Row],[Début_M]],0)+IF(Tableau1[[#This Row],[Noms]]=R$5,Tableau1[[#This Row],[Fin]]-Tableau1[[#This Row],[Début]],0)</f>
        <v>0</v>
      </c>
      <c r="S2189" s="62">
        <f>IF(Tableau1[[#This Row],[Noms_M]]=S$5,Tableau1[[#This Row],[Fin_M]]-Tableau1[[#This Row],[Début_M]],0)+IF(Tableau1[[#This Row],[Noms]]=S$5,Tableau1[[#This Row],[Fin]]-Tableau1[[#This Row],[Début]],0)</f>
        <v>0</v>
      </c>
      <c r="U2189" s="17"/>
      <c r="V2189" s="17"/>
      <c r="W2189" s="17"/>
      <c r="X2189" s="17"/>
      <c r="Y2189" s="17"/>
      <c r="Z2189" s="17"/>
    </row>
    <row r="2190" spans="1:26" ht="18.600000000000001" thickBot="1" x14ac:dyDescent="0.35">
      <c r="A2190" s="36">
        <f t="shared" ref="A2190" si="3564">A2187+1</f>
        <v>46384</v>
      </c>
      <c r="B2190" s="55" t="str">
        <f t="shared" si="3457"/>
        <v>déc</v>
      </c>
      <c r="C2190" s="57">
        <f t="shared" ref="C2190" si="3565">_xlfn.ISOWEEKNUM(A2190)</f>
        <v>53</v>
      </c>
      <c r="D2190" s="33">
        <f t="shared" ref="D2190" si="3566">A2190</f>
        <v>46384</v>
      </c>
      <c r="E2190" s="8"/>
      <c r="F2190" s="1"/>
      <c r="G2190" s="9"/>
      <c r="H2190" s="14"/>
      <c r="I2190" s="1"/>
      <c r="J2190" s="58"/>
      <c r="K2190" s="18"/>
      <c r="L2190" s="7"/>
      <c r="M2190" s="17"/>
      <c r="N2190" s="61">
        <f>IF(Tableau1[[#This Row],[Noms_M]]=N$5,Tableau1[[#This Row],[Fin_M]]-Tableau1[[#This Row],[Début_M]],0)+IF(Tableau1[[#This Row],[Noms]]=N$5,Tableau1[[#This Row],[Fin]]-Tableau1[[#This Row],[Début]],0)</f>
        <v>0</v>
      </c>
      <c r="O2190" s="61">
        <f>IF(Tableau1[[#This Row],[Noms_M]]=O$5,Tableau1[[#This Row],[Fin_M]]-Tableau1[[#This Row],[Début_M]],0)+IF(Tableau1[[#This Row],[Noms]]=O$5,Tableau1[[#This Row],[Fin]]-Tableau1[[#This Row],[Début]],0)</f>
        <v>0</v>
      </c>
      <c r="P2190" s="61">
        <f>IF(Tableau1[[#This Row],[Noms_M]]=P$5,Tableau1[[#This Row],[Fin_M]]-Tableau1[[#This Row],[Début_M]],0)+IF(Tableau1[[#This Row],[Noms]]=P$5,Tableau1[[#This Row],[Fin]]-Tableau1[[#This Row],[Début]],0)</f>
        <v>0</v>
      </c>
      <c r="Q2190" s="61">
        <f>IF(Tableau1[[#This Row],[Noms_M]]=Q$5,Tableau1[[#This Row],[Fin_M]]-Tableau1[[#This Row],[Début_M]],0)+IF(Tableau1[[#This Row],[Noms]]=Q$5,Tableau1[[#This Row],[Fin]]-Tableau1[[#This Row],[Début]],0)</f>
        <v>0</v>
      </c>
      <c r="R2190" s="61">
        <f>IF(Tableau1[[#This Row],[Noms_M]]=R$5,Tableau1[[#This Row],[Fin_M]]-Tableau1[[#This Row],[Début_M]],0)+IF(Tableau1[[#This Row],[Noms]]=R$5,Tableau1[[#This Row],[Fin]]-Tableau1[[#This Row],[Début]],0)</f>
        <v>0</v>
      </c>
      <c r="S2190" s="62">
        <f>IF(Tableau1[[#This Row],[Noms_M]]=S$5,Tableau1[[#This Row],[Fin_M]]-Tableau1[[#This Row],[Début_M]],0)+IF(Tableau1[[#This Row],[Noms]]=S$5,Tableau1[[#This Row],[Fin]]-Tableau1[[#This Row],[Début]],0)</f>
        <v>0</v>
      </c>
      <c r="U2190" s="70">
        <f>SUM(N2190:N2210)</f>
        <v>0</v>
      </c>
      <c r="V2190" s="70">
        <f t="shared" ref="V2190" si="3567">SUM(O2190:O2210)</f>
        <v>0</v>
      </c>
      <c r="W2190" s="70">
        <f t="shared" ref="W2190" si="3568">SUM(P2190:P2210)</f>
        <v>0</v>
      </c>
      <c r="X2190" s="70">
        <f t="shared" ref="X2190" si="3569">SUM(Q2190:Q2210)</f>
        <v>0</v>
      </c>
      <c r="Y2190" s="70">
        <f t="shared" ref="Y2190" si="3570">SUM(R2190:R2210)</f>
        <v>0</v>
      </c>
      <c r="Z2190" s="70">
        <f t="shared" ref="Z2190" si="3571">SUM(S2190:S2210)</f>
        <v>0</v>
      </c>
    </row>
    <row r="2191" spans="1:26" ht="18.600000000000001" thickBot="1" x14ac:dyDescent="0.35">
      <c r="A2191" s="37"/>
      <c r="B2191" s="56" t="str">
        <f t="shared" si="3551"/>
        <v>déc</v>
      </c>
      <c r="C2191" s="57">
        <f t="shared" ref="C2191" si="3572">_xlfn.ISOWEEKNUM(A2190)</f>
        <v>53</v>
      </c>
      <c r="D2191" s="34"/>
      <c r="E2191" s="10"/>
      <c r="F2191" s="2"/>
      <c r="G2191" s="11"/>
      <c r="H2191" s="15"/>
      <c r="I2191" s="2"/>
      <c r="J2191" s="59"/>
      <c r="K2191" s="18"/>
      <c r="L2191" s="3"/>
      <c r="M2191" s="17"/>
      <c r="N2191" s="61">
        <f>IF(Tableau1[[#This Row],[Noms_M]]=N$5,Tableau1[[#This Row],[Fin_M]]-Tableau1[[#This Row],[Début_M]],0)+IF(Tableau1[[#This Row],[Noms]]=N$5,Tableau1[[#This Row],[Fin]]-Tableau1[[#This Row],[Début]],0)</f>
        <v>0</v>
      </c>
      <c r="O2191" s="61">
        <f>IF(Tableau1[[#This Row],[Noms_M]]=O$5,Tableau1[[#This Row],[Fin_M]]-Tableau1[[#This Row],[Début_M]],0)+IF(Tableau1[[#This Row],[Noms]]=O$5,Tableau1[[#This Row],[Fin]]-Tableau1[[#This Row],[Début]],0)</f>
        <v>0</v>
      </c>
      <c r="P2191" s="61">
        <f>IF(Tableau1[[#This Row],[Noms_M]]=P$5,Tableau1[[#This Row],[Fin_M]]-Tableau1[[#This Row],[Début_M]],0)+IF(Tableau1[[#This Row],[Noms]]=P$5,Tableau1[[#This Row],[Fin]]-Tableau1[[#This Row],[Début]],0)</f>
        <v>0</v>
      </c>
      <c r="Q2191" s="61">
        <f>IF(Tableau1[[#This Row],[Noms_M]]=Q$5,Tableau1[[#This Row],[Fin_M]]-Tableau1[[#This Row],[Début_M]],0)+IF(Tableau1[[#This Row],[Noms]]=Q$5,Tableau1[[#This Row],[Fin]]-Tableau1[[#This Row],[Début]],0)</f>
        <v>0</v>
      </c>
      <c r="R2191" s="61">
        <f>IF(Tableau1[[#This Row],[Noms_M]]=R$5,Tableau1[[#This Row],[Fin_M]]-Tableau1[[#This Row],[Début_M]],0)+IF(Tableau1[[#This Row],[Noms]]=R$5,Tableau1[[#This Row],[Fin]]-Tableau1[[#This Row],[Début]],0)</f>
        <v>0</v>
      </c>
      <c r="S2191" s="62">
        <f>IF(Tableau1[[#This Row],[Noms_M]]=S$5,Tableau1[[#This Row],[Fin_M]]-Tableau1[[#This Row],[Début_M]],0)+IF(Tableau1[[#This Row],[Noms]]=S$5,Tableau1[[#This Row],[Fin]]-Tableau1[[#This Row],[Début]],0)</f>
        <v>0</v>
      </c>
      <c r="U2191" s="17"/>
      <c r="V2191" s="17"/>
      <c r="W2191" s="17"/>
      <c r="X2191" s="17"/>
      <c r="Y2191" s="17"/>
      <c r="Z2191" s="17"/>
    </row>
    <row r="2192" spans="1:26" ht="18.600000000000001" thickBot="1" x14ac:dyDescent="0.35">
      <c r="A2192" s="38"/>
      <c r="B2192" s="56" t="str">
        <f t="shared" si="3461"/>
        <v>déc</v>
      </c>
      <c r="C2192" s="57">
        <f t="shared" ref="C2192" si="3573">_xlfn.ISOWEEKNUM(A2190)</f>
        <v>53</v>
      </c>
      <c r="D2192" s="35"/>
      <c r="E2192" s="22"/>
      <c r="F2192" s="12"/>
      <c r="G2192" s="13"/>
      <c r="H2192" s="24"/>
      <c r="I2192" s="12"/>
      <c r="J2192" s="60"/>
      <c r="K2192" s="18"/>
      <c r="L2192" s="4"/>
      <c r="M2192" s="17"/>
      <c r="N2192" s="61">
        <f>IF(Tableau1[[#This Row],[Noms_M]]=N$5,Tableau1[[#This Row],[Fin_M]]-Tableau1[[#This Row],[Début_M]],0)+IF(Tableau1[[#This Row],[Noms]]=N$5,Tableau1[[#This Row],[Fin]]-Tableau1[[#This Row],[Début]],0)</f>
        <v>0</v>
      </c>
      <c r="O2192" s="61">
        <f>IF(Tableau1[[#This Row],[Noms_M]]=O$5,Tableau1[[#This Row],[Fin_M]]-Tableau1[[#This Row],[Début_M]],0)+IF(Tableau1[[#This Row],[Noms]]=O$5,Tableau1[[#This Row],[Fin]]-Tableau1[[#This Row],[Début]],0)</f>
        <v>0</v>
      </c>
      <c r="P2192" s="61">
        <f>IF(Tableau1[[#This Row],[Noms_M]]=P$5,Tableau1[[#This Row],[Fin_M]]-Tableau1[[#This Row],[Début_M]],0)+IF(Tableau1[[#This Row],[Noms]]=P$5,Tableau1[[#This Row],[Fin]]-Tableau1[[#This Row],[Début]],0)</f>
        <v>0</v>
      </c>
      <c r="Q2192" s="61">
        <f>IF(Tableau1[[#This Row],[Noms_M]]=Q$5,Tableau1[[#This Row],[Fin_M]]-Tableau1[[#This Row],[Début_M]],0)+IF(Tableau1[[#This Row],[Noms]]=Q$5,Tableau1[[#This Row],[Fin]]-Tableau1[[#This Row],[Début]],0)</f>
        <v>0</v>
      </c>
      <c r="R2192" s="61">
        <f>IF(Tableau1[[#This Row],[Noms_M]]=R$5,Tableau1[[#This Row],[Fin_M]]-Tableau1[[#This Row],[Début_M]],0)+IF(Tableau1[[#This Row],[Noms]]=R$5,Tableau1[[#This Row],[Fin]]-Tableau1[[#This Row],[Début]],0)</f>
        <v>0</v>
      </c>
      <c r="S2192" s="62">
        <f>IF(Tableau1[[#This Row],[Noms_M]]=S$5,Tableau1[[#This Row],[Fin_M]]-Tableau1[[#This Row],[Début_M]],0)+IF(Tableau1[[#This Row],[Noms]]=S$5,Tableau1[[#This Row],[Fin]]-Tableau1[[#This Row],[Début]],0)</f>
        <v>0</v>
      </c>
      <c r="U2192" s="17"/>
      <c r="V2192" s="17"/>
      <c r="W2192" s="17"/>
      <c r="X2192" s="17"/>
      <c r="Y2192" s="17"/>
      <c r="Z2192" s="17"/>
    </row>
    <row r="2193" spans="1:26" ht="18.600000000000001" thickBot="1" x14ac:dyDescent="0.35">
      <c r="A2193" s="36">
        <f t="shared" ref="A2193" si="3574">A2190+1</f>
        <v>46385</v>
      </c>
      <c r="B2193" s="55" t="str">
        <f t="shared" si="3457"/>
        <v>déc</v>
      </c>
      <c r="C2193" s="57">
        <f t="shared" ref="C2193" si="3575">_xlfn.ISOWEEKNUM(A2193)</f>
        <v>53</v>
      </c>
      <c r="D2193" s="33">
        <f t="shared" ref="D2193" si="3576">A2193</f>
        <v>46385</v>
      </c>
      <c r="E2193" s="8"/>
      <c r="F2193" s="1"/>
      <c r="G2193" s="9"/>
      <c r="H2193" s="14"/>
      <c r="I2193" s="1"/>
      <c r="J2193" s="58"/>
      <c r="K2193" s="18"/>
      <c r="L2193" s="7"/>
      <c r="M2193" s="17"/>
      <c r="N2193" s="61">
        <f>IF(Tableau1[[#This Row],[Noms_M]]=N$5,Tableau1[[#This Row],[Fin_M]]-Tableau1[[#This Row],[Début_M]],0)+IF(Tableau1[[#This Row],[Noms]]=N$5,Tableau1[[#This Row],[Fin]]-Tableau1[[#This Row],[Début]],0)</f>
        <v>0</v>
      </c>
      <c r="O2193" s="61">
        <f>IF(Tableau1[[#This Row],[Noms_M]]=O$5,Tableau1[[#This Row],[Fin_M]]-Tableau1[[#This Row],[Début_M]],0)+IF(Tableau1[[#This Row],[Noms]]=O$5,Tableau1[[#This Row],[Fin]]-Tableau1[[#This Row],[Début]],0)</f>
        <v>0</v>
      </c>
      <c r="P2193" s="61">
        <f>IF(Tableau1[[#This Row],[Noms_M]]=P$5,Tableau1[[#This Row],[Fin_M]]-Tableau1[[#This Row],[Début_M]],0)+IF(Tableau1[[#This Row],[Noms]]=P$5,Tableau1[[#This Row],[Fin]]-Tableau1[[#This Row],[Début]],0)</f>
        <v>0</v>
      </c>
      <c r="Q2193" s="61">
        <f>IF(Tableau1[[#This Row],[Noms_M]]=Q$5,Tableau1[[#This Row],[Fin_M]]-Tableau1[[#This Row],[Début_M]],0)+IF(Tableau1[[#This Row],[Noms]]=Q$5,Tableau1[[#This Row],[Fin]]-Tableau1[[#This Row],[Début]],0)</f>
        <v>0</v>
      </c>
      <c r="R2193" s="61">
        <f>IF(Tableau1[[#This Row],[Noms_M]]=R$5,Tableau1[[#This Row],[Fin_M]]-Tableau1[[#This Row],[Début_M]],0)+IF(Tableau1[[#This Row],[Noms]]=R$5,Tableau1[[#This Row],[Fin]]-Tableau1[[#This Row],[Début]],0)</f>
        <v>0</v>
      </c>
      <c r="S2193" s="62">
        <f>IF(Tableau1[[#This Row],[Noms_M]]=S$5,Tableau1[[#This Row],[Fin_M]]-Tableau1[[#This Row],[Début_M]],0)+IF(Tableau1[[#This Row],[Noms]]=S$5,Tableau1[[#This Row],[Fin]]-Tableau1[[#This Row],[Début]],0)</f>
        <v>0</v>
      </c>
      <c r="U2193" s="17"/>
      <c r="V2193" s="17"/>
      <c r="W2193" s="17"/>
      <c r="X2193" s="17"/>
      <c r="Y2193" s="17"/>
      <c r="Z2193" s="17"/>
    </row>
    <row r="2194" spans="1:26" ht="18.600000000000001" thickBot="1" x14ac:dyDescent="0.35">
      <c r="A2194" s="37"/>
      <c r="B2194" s="56" t="str">
        <f t="shared" si="3551"/>
        <v>déc</v>
      </c>
      <c r="C2194" s="57">
        <f t="shared" ref="C2194" si="3577">_xlfn.ISOWEEKNUM(A2193)</f>
        <v>53</v>
      </c>
      <c r="D2194" s="34"/>
      <c r="E2194" s="10"/>
      <c r="F2194" s="2"/>
      <c r="G2194" s="11"/>
      <c r="H2194" s="15"/>
      <c r="I2194" s="2"/>
      <c r="J2194" s="59"/>
      <c r="K2194" s="18"/>
      <c r="L2194" s="3"/>
      <c r="M2194" s="17"/>
      <c r="N2194" s="61">
        <f>IF(Tableau1[[#This Row],[Noms_M]]=N$5,Tableau1[[#This Row],[Fin_M]]-Tableau1[[#This Row],[Début_M]],0)+IF(Tableau1[[#This Row],[Noms]]=N$5,Tableau1[[#This Row],[Fin]]-Tableau1[[#This Row],[Début]],0)</f>
        <v>0</v>
      </c>
      <c r="O2194" s="61">
        <f>IF(Tableau1[[#This Row],[Noms_M]]=O$5,Tableau1[[#This Row],[Fin_M]]-Tableau1[[#This Row],[Début_M]],0)+IF(Tableau1[[#This Row],[Noms]]=O$5,Tableau1[[#This Row],[Fin]]-Tableau1[[#This Row],[Début]],0)</f>
        <v>0</v>
      </c>
      <c r="P2194" s="61">
        <f>IF(Tableau1[[#This Row],[Noms_M]]=P$5,Tableau1[[#This Row],[Fin_M]]-Tableau1[[#This Row],[Début_M]],0)+IF(Tableau1[[#This Row],[Noms]]=P$5,Tableau1[[#This Row],[Fin]]-Tableau1[[#This Row],[Début]],0)</f>
        <v>0</v>
      </c>
      <c r="Q2194" s="61">
        <f>IF(Tableau1[[#This Row],[Noms_M]]=Q$5,Tableau1[[#This Row],[Fin_M]]-Tableau1[[#This Row],[Début_M]],0)+IF(Tableau1[[#This Row],[Noms]]=Q$5,Tableau1[[#This Row],[Fin]]-Tableau1[[#This Row],[Début]],0)</f>
        <v>0</v>
      </c>
      <c r="R2194" s="61">
        <f>IF(Tableau1[[#This Row],[Noms_M]]=R$5,Tableau1[[#This Row],[Fin_M]]-Tableau1[[#This Row],[Début_M]],0)+IF(Tableau1[[#This Row],[Noms]]=R$5,Tableau1[[#This Row],[Fin]]-Tableau1[[#This Row],[Début]],0)</f>
        <v>0</v>
      </c>
      <c r="S2194" s="62">
        <f>IF(Tableau1[[#This Row],[Noms_M]]=S$5,Tableau1[[#This Row],[Fin_M]]-Tableau1[[#This Row],[Début_M]],0)+IF(Tableau1[[#This Row],[Noms]]=S$5,Tableau1[[#This Row],[Fin]]-Tableau1[[#This Row],[Début]],0)</f>
        <v>0</v>
      </c>
      <c r="U2194" s="17"/>
      <c r="V2194" s="17"/>
      <c r="W2194" s="17"/>
      <c r="X2194" s="17"/>
      <c r="Y2194" s="17"/>
      <c r="Z2194" s="17"/>
    </row>
    <row r="2195" spans="1:26" ht="18.600000000000001" thickBot="1" x14ac:dyDescent="0.35">
      <c r="A2195" s="38"/>
      <c r="B2195" s="56" t="str">
        <f t="shared" si="3461"/>
        <v>déc</v>
      </c>
      <c r="C2195" s="57">
        <f t="shared" ref="C2195" si="3578">_xlfn.ISOWEEKNUM(A2193)</f>
        <v>53</v>
      </c>
      <c r="D2195" s="35"/>
      <c r="E2195" s="22"/>
      <c r="F2195" s="12"/>
      <c r="G2195" s="13"/>
      <c r="H2195" s="24"/>
      <c r="I2195" s="12"/>
      <c r="J2195" s="60"/>
      <c r="K2195" s="18"/>
      <c r="L2195" s="4"/>
      <c r="M2195" s="17"/>
      <c r="N2195" s="61">
        <f>IF(Tableau1[[#This Row],[Noms_M]]=N$5,Tableau1[[#This Row],[Fin_M]]-Tableau1[[#This Row],[Début_M]],0)+IF(Tableau1[[#This Row],[Noms]]=N$5,Tableau1[[#This Row],[Fin]]-Tableau1[[#This Row],[Début]],0)</f>
        <v>0</v>
      </c>
      <c r="O2195" s="61">
        <f>IF(Tableau1[[#This Row],[Noms_M]]=O$5,Tableau1[[#This Row],[Fin_M]]-Tableau1[[#This Row],[Début_M]],0)+IF(Tableau1[[#This Row],[Noms]]=O$5,Tableau1[[#This Row],[Fin]]-Tableau1[[#This Row],[Début]],0)</f>
        <v>0</v>
      </c>
      <c r="P2195" s="61">
        <f>IF(Tableau1[[#This Row],[Noms_M]]=P$5,Tableau1[[#This Row],[Fin_M]]-Tableau1[[#This Row],[Début_M]],0)+IF(Tableau1[[#This Row],[Noms]]=P$5,Tableau1[[#This Row],[Fin]]-Tableau1[[#This Row],[Début]],0)</f>
        <v>0</v>
      </c>
      <c r="Q2195" s="61">
        <f>IF(Tableau1[[#This Row],[Noms_M]]=Q$5,Tableau1[[#This Row],[Fin_M]]-Tableau1[[#This Row],[Début_M]],0)+IF(Tableau1[[#This Row],[Noms]]=Q$5,Tableau1[[#This Row],[Fin]]-Tableau1[[#This Row],[Début]],0)</f>
        <v>0</v>
      </c>
      <c r="R2195" s="61">
        <f>IF(Tableau1[[#This Row],[Noms_M]]=R$5,Tableau1[[#This Row],[Fin_M]]-Tableau1[[#This Row],[Début_M]],0)+IF(Tableau1[[#This Row],[Noms]]=R$5,Tableau1[[#This Row],[Fin]]-Tableau1[[#This Row],[Début]],0)</f>
        <v>0</v>
      </c>
      <c r="S2195" s="62">
        <f>IF(Tableau1[[#This Row],[Noms_M]]=S$5,Tableau1[[#This Row],[Fin_M]]-Tableau1[[#This Row],[Début_M]],0)+IF(Tableau1[[#This Row],[Noms]]=S$5,Tableau1[[#This Row],[Fin]]-Tableau1[[#This Row],[Début]],0)</f>
        <v>0</v>
      </c>
      <c r="U2195" s="17"/>
      <c r="V2195" s="17"/>
      <c r="W2195" s="17"/>
      <c r="X2195" s="17"/>
      <c r="Y2195" s="17"/>
      <c r="Z2195" s="17"/>
    </row>
    <row r="2196" spans="1:26" ht="18.600000000000001" thickBot="1" x14ac:dyDescent="0.35">
      <c r="A2196" s="36">
        <f t="shared" ref="A2196" si="3579">A2193+1</f>
        <v>46386</v>
      </c>
      <c r="B2196" s="55" t="str">
        <f t="shared" si="3457"/>
        <v>déc</v>
      </c>
      <c r="C2196" s="57">
        <f t="shared" ref="C2196" si="3580">_xlfn.ISOWEEKNUM(A2196)</f>
        <v>53</v>
      </c>
      <c r="D2196" s="33">
        <f t="shared" ref="D2196" si="3581">A2196</f>
        <v>46386</v>
      </c>
      <c r="E2196" s="8"/>
      <c r="F2196" s="1"/>
      <c r="G2196" s="9"/>
      <c r="H2196" s="14"/>
      <c r="I2196" s="1"/>
      <c r="J2196" s="58"/>
      <c r="K2196" s="18"/>
      <c r="L2196" s="7"/>
      <c r="M2196" s="17"/>
      <c r="N2196" s="61">
        <f>IF(Tableau1[[#This Row],[Noms_M]]=N$5,Tableau1[[#This Row],[Fin_M]]-Tableau1[[#This Row],[Début_M]],0)+IF(Tableau1[[#This Row],[Noms]]=N$5,Tableau1[[#This Row],[Fin]]-Tableau1[[#This Row],[Début]],0)</f>
        <v>0</v>
      </c>
      <c r="O2196" s="61">
        <f>IF(Tableau1[[#This Row],[Noms_M]]=O$5,Tableau1[[#This Row],[Fin_M]]-Tableau1[[#This Row],[Début_M]],0)+IF(Tableau1[[#This Row],[Noms]]=O$5,Tableau1[[#This Row],[Fin]]-Tableau1[[#This Row],[Début]],0)</f>
        <v>0</v>
      </c>
      <c r="P2196" s="61">
        <f>IF(Tableau1[[#This Row],[Noms_M]]=P$5,Tableau1[[#This Row],[Fin_M]]-Tableau1[[#This Row],[Début_M]],0)+IF(Tableau1[[#This Row],[Noms]]=P$5,Tableau1[[#This Row],[Fin]]-Tableau1[[#This Row],[Début]],0)</f>
        <v>0</v>
      </c>
      <c r="Q2196" s="61">
        <f>IF(Tableau1[[#This Row],[Noms_M]]=Q$5,Tableau1[[#This Row],[Fin_M]]-Tableau1[[#This Row],[Début_M]],0)+IF(Tableau1[[#This Row],[Noms]]=Q$5,Tableau1[[#This Row],[Fin]]-Tableau1[[#This Row],[Début]],0)</f>
        <v>0</v>
      </c>
      <c r="R2196" s="61">
        <f>IF(Tableau1[[#This Row],[Noms_M]]=R$5,Tableau1[[#This Row],[Fin_M]]-Tableau1[[#This Row],[Début_M]],0)+IF(Tableau1[[#This Row],[Noms]]=R$5,Tableau1[[#This Row],[Fin]]-Tableau1[[#This Row],[Début]],0)</f>
        <v>0</v>
      </c>
      <c r="S2196" s="62">
        <f>IF(Tableau1[[#This Row],[Noms_M]]=S$5,Tableau1[[#This Row],[Fin_M]]-Tableau1[[#This Row],[Début_M]],0)+IF(Tableau1[[#This Row],[Noms]]=S$5,Tableau1[[#This Row],[Fin]]-Tableau1[[#This Row],[Début]],0)</f>
        <v>0</v>
      </c>
      <c r="U2196" s="17"/>
      <c r="V2196" s="17"/>
      <c r="W2196" s="17"/>
      <c r="X2196" s="17"/>
      <c r="Y2196" s="17"/>
      <c r="Z2196" s="17"/>
    </row>
    <row r="2197" spans="1:26" ht="18.600000000000001" thickBot="1" x14ac:dyDescent="0.35">
      <c r="A2197" s="37"/>
      <c r="B2197" s="56" t="str">
        <f t="shared" si="3551"/>
        <v>déc</v>
      </c>
      <c r="C2197" s="57">
        <f t="shared" ref="C2197" si="3582">_xlfn.ISOWEEKNUM(A2196)</f>
        <v>53</v>
      </c>
      <c r="D2197" s="34"/>
      <c r="E2197" s="10"/>
      <c r="F2197" s="2"/>
      <c r="G2197" s="11"/>
      <c r="H2197" s="15"/>
      <c r="I2197" s="2"/>
      <c r="J2197" s="59"/>
      <c r="K2197" s="18"/>
      <c r="L2197" s="3"/>
      <c r="M2197" s="17"/>
      <c r="N2197" s="61">
        <f>IF(Tableau1[[#This Row],[Noms_M]]=N$5,Tableau1[[#This Row],[Fin_M]]-Tableau1[[#This Row],[Début_M]],0)+IF(Tableau1[[#This Row],[Noms]]=N$5,Tableau1[[#This Row],[Fin]]-Tableau1[[#This Row],[Début]],0)</f>
        <v>0</v>
      </c>
      <c r="O2197" s="61">
        <f>IF(Tableau1[[#This Row],[Noms_M]]=O$5,Tableau1[[#This Row],[Fin_M]]-Tableau1[[#This Row],[Début_M]],0)+IF(Tableau1[[#This Row],[Noms]]=O$5,Tableau1[[#This Row],[Fin]]-Tableau1[[#This Row],[Début]],0)</f>
        <v>0</v>
      </c>
      <c r="P2197" s="61">
        <f>IF(Tableau1[[#This Row],[Noms_M]]=P$5,Tableau1[[#This Row],[Fin_M]]-Tableau1[[#This Row],[Début_M]],0)+IF(Tableau1[[#This Row],[Noms]]=P$5,Tableau1[[#This Row],[Fin]]-Tableau1[[#This Row],[Début]],0)</f>
        <v>0</v>
      </c>
      <c r="Q2197" s="61">
        <f>IF(Tableau1[[#This Row],[Noms_M]]=Q$5,Tableau1[[#This Row],[Fin_M]]-Tableau1[[#This Row],[Début_M]],0)+IF(Tableau1[[#This Row],[Noms]]=Q$5,Tableau1[[#This Row],[Fin]]-Tableau1[[#This Row],[Début]],0)</f>
        <v>0</v>
      </c>
      <c r="R2197" s="61">
        <f>IF(Tableau1[[#This Row],[Noms_M]]=R$5,Tableau1[[#This Row],[Fin_M]]-Tableau1[[#This Row],[Début_M]],0)+IF(Tableau1[[#This Row],[Noms]]=R$5,Tableau1[[#This Row],[Fin]]-Tableau1[[#This Row],[Début]],0)</f>
        <v>0</v>
      </c>
      <c r="S2197" s="62">
        <f>IF(Tableau1[[#This Row],[Noms_M]]=S$5,Tableau1[[#This Row],[Fin_M]]-Tableau1[[#This Row],[Début_M]],0)+IF(Tableau1[[#This Row],[Noms]]=S$5,Tableau1[[#This Row],[Fin]]-Tableau1[[#This Row],[Début]],0)</f>
        <v>0</v>
      </c>
      <c r="U2197" s="17"/>
      <c r="V2197" s="17"/>
      <c r="W2197" s="17"/>
      <c r="X2197" s="17"/>
      <c r="Y2197" s="17"/>
      <c r="Z2197" s="17"/>
    </row>
    <row r="2198" spans="1:26" ht="18.600000000000001" thickBot="1" x14ac:dyDescent="0.35">
      <c r="A2198" s="38"/>
      <c r="B2198" s="56" t="str">
        <f t="shared" si="3461"/>
        <v>déc</v>
      </c>
      <c r="C2198" s="57">
        <f t="shared" ref="C2198" si="3583">_xlfn.ISOWEEKNUM(A2196)</f>
        <v>53</v>
      </c>
      <c r="D2198" s="35"/>
      <c r="E2198" s="22"/>
      <c r="F2198" s="12"/>
      <c r="G2198" s="13"/>
      <c r="H2198" s="24"/>
      <c r="I2198" s="12"/>
      <c r="J2198" s="60"/>
      <c r="K2198" s="18"/>
      <c r="L2198" s="4"/>
      <c r="M2198" s="17"/>
      <c r="N2198" s="61">
        <f>IF(Tableau1[[#This Row],[Noms_M]]=N$5,Tableau1[[#This Row],[Fin_M]]-Tableau1[[#This Row],[Début_M]],0)+IF(Tableau1[[#This Row],[Noms]]=N$5,Tableau1[[#This Row],[Fin]]-Tableau1[[#This Row],[Début]],0)</f>
        <v>0</v>
      </c>
      <c r="O2198" s="61">
        <f>IF(Tableau1[[#This Row],[Noms_M]]=O$5,Tableau1[[#This Row],[Fin_M]]-Tableau1[[#This Row],[Début_M]],0)+IF(Tableau1[[#This Row],[Noms]]=O$5,Tableau1[[#This Row],[Fin]]-Tableau1[[#This Row],[Début]],0)</f>
        <v>0</v>
      </c>
      <c r="P2198" s="61">
        <f>IF(Tableau1[[#This Row],[Noms_M]]=P$5,Tableau1[[#This Row],[Fin_M]]-Tableau1[[#This Row],[Début_M]],0)+IF(Tableau1[[#This Row],[Noms]]=P$5,Tableau1[[#This Row],[Fin]]-Tableau1[[#This Row],[Début]],0)</f>
        <v>0</v>
      </c>
      <c r="Q2198" s="61">
        <f>IF(Tableau1[[#This Row],[Noms_M]]=Q$5,Tableau1[[#This Row],[Fin_M]]-Tableau1[[#This Row],[Début_M]],0)+IF(Tableau1[[#This Row],[Noms]]=Q$5,Tableau1[[#This Row],[Fin]]-Tableau1[[#This Row],[Début]],0)</f>
        <v>0</v>
      </c>
      <c r="R2198" s="61">
        <f>IF(Tableau1[[#This Row],[Noms_M]]=R$5,Tableau1[[#This Row],[Fin_M]]-Tableau1[[#This Row],[Début_M]],0)+IF(Tableau1[[#This Row],[Noms]]=R$5,Tableau1[[#This Row],[Fin]]-Tableau1[[#This Row],[Début]],0)</f>
        <v>0</v>
      </c>
      <c r="S2198" s="62">
        <f>IF(Tableau1[[#This Row],[Noms_M]]=S$5,Tableau1[[#This Row],[Fin_M]]-Tableau1[[#This Row],[Début_M]],0)+IF(Tableau1[[#This Row],[Noms]]=S$5,Tableau1[[#This Row],[Fin]]-Tableau1[[#This Row],[Début]],0)</f>
        <v>0</v>
      </c>
      <c r="U2198" s="17"/>
      <c r="V2198" s="17"/>
      <c r="W2198" s="17"/>
      <c r="X2198" s="17"/>
      <c r="Y2198" s="17"/>
      <c r="Z2198" s="17"/>
    </row>
    <row r="2199" spans="1:26" ht="18.600000000000001" thickBot="1" x14ac:dyDescent="0.35">
      <c r="A2199" s="36">
        <f t="shared" ref="A2199" si="3584">A2196+1</f>
        <v>46387</v>
      </c>
      <c r="B2199" s="55" t="str">
        <f t="shared" ref="B2199:B2229" si="3585">TEXT(A2199,"mmm")</f>
        <v>déc</v>
      </c>
      <c r="C2199" s="57">
        <f t="shared" ref="C2199" si="3586">_xlfn.ISOWEEKNUM(A2199)</f>
        <v>53</v>
      </c>
      <c r="D2199" s="33">
        <f t="shared" ref="D2199" si="3587">A2199</f>
        <v>46387</v>
      </c>
      <c r="E2199" s="8"/>
      <c r="F2199" s="1"/>
      <c r="G2199" s="9"/>
      <c r="H2199" s="14"/>
      <c r="I2199" s="1"/>
      <c r="J2199" s="58"/>
      <c r="K2199" s="18"/>
      <c r="L2199" s="7"/>
      <c r="M2199" s="17"/>
      <c r="N2199" s="61">
        <f>IF(Tableau1[[#This Row],[Noms_M]]=N$5,Tableau1[[#This Row],[Fin_M]]-Tableau1[[#This Row],[Début_M]],0)+IF(Tableau1[[#This Row],[Noms]]=N$5,Tableau1[[#This Row],[Fin]]-Tableau1[[#This Row],[Début]],0)</f>
        <v>0</v>
      </c>
      <c r="O2199" s="61">
        <f>IF(Tableau1[[#This Row],[Noms_M]]=O$5,Tableau1[[#This Row],[Fin_M]]-Tableau1[[#This Row],[Début_M]],0)+IF(Tableau1[[#This Row],[Noms]]=O$5,Tableau1[[#This Row],[Fin]]-Tableau1[[#This Row],[Début]],0)</f>
        <v>0</v>
      </c>
      <c r="P2199" s="61">
        <f>IF(Tableau1[[#This Row],[Noms_M]]=P$5,Tableau1[[#This Row],[Fin_M]]-Tableau1[[#This Row],[Début_M]],0)+IF(Tableau1[[#This Row],[Noms]]=P$5,Tableau1[[#This Row],[Fin]]-Tableau1[[#This Row],[Début]],0)</f>
        <v>0</v>
      </c>
      <c r="Q2199" s="61">
        <f>IF(Tableau1[[#This Row],[Noms_M]]=Q$5,Tableau1[[#This Row],[Fin_M]]-Tableau1[[#This Row],[Début_M]],0)+IF(Tableau1[[#This Row],[Noms]]=Q$5,Tableau1[[#This Row],[Fin]]-Tableau1[[#This Row],[Début]],0)</f>
        <v>0</v>
      </c>
      <c r="R2199" s="61">
        <f>IF(Tableau1[[#This Row],[Noms_M]]=R$5,Tableau1[[#This Row],[Fin_M]]-Tableau1[[#This Row],[Début_M]],0)+IF(Tableau1[[#This Row],[Noms]]=R$5,Tableau1[[#This Row],[Fin]]-Tableau1[[#This Row],[Début]],0)</f>
        <v>0</v>
      </c>
      <c r="S2199" s="62">
        <f>IF(Tableau1[[#This Row],[Noms_M]]=S$5,Tableau1[[#This Row],[Fin_M]]-Tableau1[[#This Row],[Début_M]],0)+IF(Tableau1[[#This Row],[Noms]]=S$5,Tableau1[[#This Row],[Fin]]-Tableau1[[#This Row],[Début]],0)</f>
        <v>0</v>
      </c>
      <c r="U2199" s="17"/>
      <c r="V2199" s="17"/>
      <c r="W2199" s="17"/>
      <c r="X2199" s="17"/>
      <c r="Y2199" s="17"/>
      <c r="Z2199" s="17"/>
    </row>
    <row r="2200" spans="1:26" ht="18.600000000000001" thickBot="1" x14ac:dyDescent="0.35">
      <c r="A2200" s="37"/>
      <c r="B2200" s="56" t="str">
        <f t="shared" si="3551"/>
        <v>déc</v>
      </c>
      <c r="C2200" s="57">
        <f t="shared" ref="C2200" si="3588">_xlfn.ISOWEEKNUM(A2199)</f>
        <v>53</v>
      </c>
      <c r="D2200" s="34"/>
      <c r="E2200" s="10"/>
      <c r="F2200" s="2"/>
      <c r="G2200" s="11"/>
      <c r="H2200" s="15"/>
      <c r="I2200" s="2"/>
      <c r="J2200" s="59"/>
      <c r="K2200" s="18"/>
      <c r="L2200" s="3"/>
      <c r="M2200" s="17"/>
      <c r="N2200" s="61">
        <f>IF(Tableau1[[#This Row],[Noms_M]]=N$5,Tableau1[[#This Row],[Fin_M]]-Tableau1[[#This Row],[Début_M]],0)+IF(Tableau1[[#This Row],[Noms]]=N$5,Tableau1[[#This Row],[Fin]]-Tableau1[[#This Row],[Début]],0)</f>
        <v>0</v>
      </c>
      <c r="O2200" s="61">
        <f>IF(Tableau1[[#This Row],[Noms_M]]=O$5,Tableau1[[#This Row],[Fin_M]]-Tableau1[[#This Row],[Début_M]],0)+IF(Tableau1[[#This Row],[Noms]]=O$5,Tableau1[[#This Row],[Fin]]-Tableau1[[#This Row],[Début]],0)</f>
        <v>0</v>
      </c>
      <c r="P2200" s="61">
        <f>IF(Tableau1[[#This Row],[Noms_M]]=P$5,Tableau1[[#This Row],[Fin_M]]-Tableau1[[#This Row],[Début_M]],0)+IF(Tableau1[[#This Row],[Noms]]=P$5,Tableau1[[#This Row],[Fin]]-Tableau1[[#This Row],[Début]],0)</f>
        <v>0</v>
      </c>
      <c r="Q2200" s="61">
        <f>IF(Tableau1[[#This Row],[Noms_M]]=Q$5,Tableau1[[#This Row],[Fin_M]]-Tableau1[[#This Row],[Début_M]],0)+IF(Tableau1[[#This Row],[Noms]]=Q$5,Tableau1[[#This Row],[Fin]]-Tableau1[[#This Row],[Début]],0)</f>
        <v>0</v>
      </c>
      <c r="R2200" s="61">
        <f>IF(Tableau1[[#This Row],[Noms_M]]=R$5,Tableau1[[#This Row],[Fin_M]]-Tableau1[[#This Row],[Début_M]],0)+IF(Tableau1[[#This Row],[Noms]]=R$5,Tableau1[[#This Row],[Fin]]-Tableau1[[#This Row],[Début]],0)</f>
        <v>0</v>
      </c>
      <c r="S2200" s="62">
        <f>IF(Tableau1[[#This Row],[Noms_M]]=S$5,Tableau1[[#This Row],[Fin_M]]-Tableau1[[#This Row],[Début_M]],0)+IF(Tableau1[[#This Row],[Noms]]=S$5,Tableau1[[#This Row],[Fin]]-Tableau1[[#This Row],[Début]],0)</f>
        <v>0</v>
      </c>
      <c r="U2200" s="17"/>
      <c r="V2200" s="17"/>
      <c r="W2200" s="17"/>
      <c r="X2200" s="17"/>
      <c r="Y2200" s="17"/>
      <c r="Z2200" s="17"/>
    </row>
    <row r="2201" spans="1:26" ht="18.600000000000001" thickBot="1" x14ac:dyDescent="0.35">
      <c r="A2201" s="38"/>
      <c r="B2201" s="56" t="str">
        <f t="shared" ref="B2201:B2216" si="3589">TEXT(A2199,"mmm")</f>
        <v>déc</v>
      </c>
      <c r="C2201" s="57">
        <f t="shared" ref="C2201" si="3590">_xlfn.ISOWEEKNUM(A2199)</f>
        <v>53</v>
      </c>
      <c r="D2201" s="35"/>
      <c r="E2201" s="22"/>
      <c r="F2201" s="12"/>
      <c r="G2201" s="13"/>
      <c r="H2201" s="24"/>
      <c r="I2201" s="12"/>
      <c r="J2201" s="60"/>
      <c r="K2201" s="18"/>
      <c r="L2201" s="4"/>
      <c r="M2201" s="17"/>
      <c r="N2201" s="61">
        <f>IF(Tableau1[[#This Row],[Noms_M]]=N$5,Tableau1[[#This Row],[Fin_M]]-Tableau1[[#This Row],[Début_M]],0)+IF(Tableau1[[#This Row],[Noms]]=N$5,Tableau1[[#This Row],[Fin]]-Tableau1[[#This Row],[Début]],0)</f>
        <v>0</v>
      </c>
      <c r="O2201" s="61">
        <f>IF(Tableau1[[#This Row],[Noms_M]]=O$5,Tableau1[[#This Row],[Fin_M]]-Tableau1[[#This Row],[Début_M]],0)+IF(Tableau1[[#This Row],[Noms]]=O$5,Tableau1[[#This Row],[Fin]]-Tableau1[[#This Row],[Début]],0)</f>
        <v>0</v>
      </c>
      <c r="P2201" s="61">
        <f>IF(Tableau1[[#This Row],[Noms_M]]=P$5,Tableau1[[#This Row],[Fin_M]]-Tableau1[[#This Row],[Début_M]],0)+IF(Tableau1[[#This Row],[Noms]]=P$5,Tableau1[[#This Row],[Fin]]-Tableau1[[#This Row],[Début]],0)</f>
        <v>0</v>
      </c>
      <c r="Q2201" s="61">
        <f>IF(Tableau1[[#This Row],[Noms_M]]=Q$5,Tableau1[[#This Row],[Fin_M]]-Tableau1[[#This Row],[Début_M]],0)+IF(Tableau1[[#This Row],[Noms]]=Q$5,Tableau1[[#This Row],[Fin]]-Tableau1[[#This Row],[Début]],0)</f>
        <v>0</v>
      </c>
      <c r="R2201" s="61">
        <f>IF(Tableau1[[#This Row],[Noms_M]]=R$5,Tableau1[[#This Row],[Fin_M]]-Tableau1[[#This Row],[Début_M]],0)+IF(Tableau1[[#This Row],[Noms]]=R$5,Tableau1[[#This Row],[Fin]]-Tableau1[[#This Row],[Début]],0)</f>
        <v>0</v>
      </c>
      <c r="S2201" s="62">
        <f>IF(Tableau1[[#This Row],[Noms_M]]=S$5,Tableau1[[#This Row],[Fin_M]]-Tableau1[[#This Row],[Début_M]],0)+IF(Tableau1[[#This Row],[Noms]]=S$5,Tableau1[[#This Row],[Fin]]-Tableau1[[#This Row],[Début]],0)</f>
        <v>0</v>
      </c>
      <c r="U2201" s="17"/>
      <c r="V2201" s="17"/>
      <c r="W2201" s="17"/>
      <c r="X2201" s="17"/>
      <c r="Y2201" s="17"/>
      <c r="Z2201" s="17"/>
    </row>
    <row r="2202" spans="1:26" ht="18.600000000000001" thickBot="1" x14ac:dyDescent="0.35">
      <c r="A2202" s="36">
        <f t="shared" ref="A2202" si="3591">A2199+1</f>
        <v>46388</v>
      </c>
      <c r="B2202" s="55" t="str">
        <f t="shared" si="3585"/>
        <v>janv</v>
      </c>
      <c r="C2202" s="57">
        <f t="shared" ref="C2202" si="3592">_xlfn.ISOWEEKNUM(A2202)</f>
        <v>53</v>
      </c>
      <c r="D2202" s="33">
        <f t="shared" ref="D2202" si="3593">A2202</f>
        <v>46388</v>
      </c>
      <c r="E2202" s="8"/>
      <c r="F2202" s="1"/>
      <c r="G2202" s="9"/>
      <c r="H2202" s="14"/>
      <c r="I2202" s="1"/>
      <c r="J2202" s="58"/>
      <c r="K2202" s="18"/>
      <c r="L2202" s="7"/>
      <c r="M2202" s="17"/>
      <c r="N2202" s="61">
        <f>IF(Tableau1[[#This Row],[Noms_M]]=N$5,Tableau1[[#This Row],[Fin_M]]-Tableau1[[#This Row],[Début_M]],0)+IF(Tableau1[[#This Row],[Noms]]=N$5,Tableau1[[#This Row],[Fin]]-Tableau1[[#This Row],[Début]],0)</f>
        <v>0</v>
      </c>
      <c r="O2202" s="61">
        <f>IF(Tableau1[[#This Row],[Noms_M]]=O$5,Tableau1[[#This Row],[Fin_M]]-Tableau1[[#This Row],[Début_M]],0)+IF(Tableau1[[#This Row],[Noms]]=O$5,Tableau1[[#This Row],[Fin]]-Tableau1[[#This Row],[Début]],0)</f>
        <v>0</v>
      </c>
      <c r="P2202" s="61">
        <f>IF(Tableau1[[#This Row],[Noms_M]]=P$5,Tableau1[[#This Row],[Fin_M]]-Tableau1[[#This Row],[Début_M]],0)+IF(Tableau1[[#This Row],[Noms]]=P$5,Tableau1[[#This Row],[Fin]]-Tableau1[[#This Row],[Début]],0)</f>
        <v>0</v>
      </c>
      <c r="Q2202" s="61">
        <f>IF(Tableau1[[#This Row],[Noms_M]]=Q$5,Tableau1[[#This Row],[Fin_M]]-Tableau1[[#This Row],[Début_M]],0)+IF(Tableau1[[#This Row],[Noms]]=Q$5,Tableau1[[#This Row],[Fin]]-Tableau1[[#This Row],[Début]],0)</f>
        <v>0</v>
      </c>
      <c r="R2202" s="61">
        <f>IF(Tableau1[[#This Row],[Noms_M]]=R$5,Tableau1[[#This Row],[Fin_M]]-Tableau1[[#This Row],[Début_M]],0)+IF(Tableau1[[#This Row],[Noms]]=R$5,Tableau1[[#This Row],[Fin]]-Tableau1[[#This Row],[Début]],0)</f>
        <v>0</v>
      </c>
      <c r="S2202" s="62">
        <f>IF(Tableau1[[#This Row],[Noms_M]]=S$5,Tableau1[[#This Row],[Fin_M]]-Tableau1[[#This Row],[Début_M]],0)+IF(Tableau1[[#This Row],[Noms]]=S$5,Tableau1[[#This Row],[Fin]]-Tableau1[[#This Row],[Début]],0)</f>
        <v>0</v>
      </c>
      <c r="U2202" s="17"/>
      <c r="V2202" s="17"/>
      <c r="W2202" s="17"/>
      <c r="X2202" s="17"/>
      <c r="Y2202" s="17"/>
      <c r="Z2202" s="17"/>
    </row>
    <row r="2203" spans="1:26" ht="18.600000000000001" thickBot="1" x14ac:dyDescent="0.35">
      <c r="A2203" s="37"/>
      <c r="B2203" s="56" t="str">
        <f t="shared" si="3551"/>
        <v>janv</v>
      </c>
      <c r="C2203" s="57">
        <f t="shared" ref="C2203" si="3594">_xlfn.ISOWEEKNUM(A2202)</f>
        <v>53</v>
      </c>
      <c r="D2203" s="34"/>
      <c r="E2203" s="10"/>
      <c r="F2203" s="2"/>
      <c r="G2203" s="11"/>
      <c r="H2203" s="15"/>
      <c r="I2203" s="2"/>
      <c r="J2203" s="59"/>
      <c r="K2203" s="18"/>
      <c r="L2203" s="3"/>
      <c r="M2203" s="17"/>
      <c r="N2203" s="61">
        <f>IF(Tableau1[[#This Row],[Noms_M]]=N$5,Tableau1[[#This Row],[Fin_M]]-Tableau1[[#This Row],[Début_M]],0)+IF(Tableau1[[#This Row],[Noms]]=N$5,Tableau1[[#This Row],[Fin]]-Tableau1[[#This Row],[Début]],0)</f>
        <v>0</v>
      </c>
      <c r="O2203" s="61">
        <f>IF(Tableau1[[#This Row],[Noms_M]]=O$5,Tableau1[[#This Row],[Fin_M]]-Tableau1[[#This Row],[Début_M]],0)+IF(Tableau1[[#This Row],[Noms]]=O$5,Tableau1[[#This Row],[Fin]]-Tableau1[[#This Row],[Début]],0)</f>
        <v>0</v>
      </c>
      <c r="P2203" s="61">
        <f>IF(Tableau1[[#This Row],[Noms_M]]=P$5,Tableau1[[#This Row],[Fin_M]]-Tableau1[[#This Row],[Début_M]],0)+IF(Tableau1[[#This Row],[Noms]]=P$5,Tableau1[[#This Row],[Fin]]-Tableau1[[#This Row],[Début]],0)</f>
        <v>0</v>
      </c>
      <c r="Q2203" s="61">
        <f>IF(Tableau1[[#This Row],[Noms_M]]=Q$5,Tableau1[[#This Row],[Fin_M]]-Tableau1[[#This Row],[Début_M]],0)+IF(Tableau1[[#This Row],[Noms]]=Q$5,Tableau1[[#This Row],[Fin]]-Tableau1[[#This Row],[Début]],0)</f>
        <v>0</v>
      </c>
      <c r="R2203" s="61">
        <f>IF(Tableau1[[#This Row],[Noms_M]]=R$5,Tableau1[[#This Row],[Fin_M]]-Tableau1[[#This Row],[Début_M]],0)+IF(Tableau1[[#This Row],[Noms]]=R$5,Tableau1[[#This Row],[Fin]]-Tableau1[[#This Row],[Début]],0)</f>
        <v>0</v>
      </c>
      <c r="S2203" s="62">
        <f>IF(Tableau1[[#This Row],[Noms_M]]=S$5,Tableau1[[#This Row],[Fin_M]]-Tableau1[[#This Row],[Début_M]],0)+IF(Tableau1[[#This Row],[Noms]]=S$5,Tableau1[[#This Row],[Fin]]-Tableau1[[#This Row],[Début]],0)</f>
        <v>0</v>
      </c>
      <c r="U2203" s="17"/>
      <c r="V2203" s="17"/>
      <c r="W2203" s="17"/>
      <c r="X2203" s="17"/>
      <c r="Y2203" s="17"/>
      <c r="Z2203" s="17"/>
    </row>
    <row r="2204" spans="1:26" ht="18.600000000000001" thickBot="1" x14ac:dyDescent="0.35">
      <c r="A2204" s="38"/>
      <c r="B2204" s="56" t="str">
        <f t="shared" si="3589"/>
        <v>janv</v>
      </c>
      <c r="C2204" s="57">
        <f t="shared" ref="C2204" si="3595">_xlfn.ISOWEEKNUM(A2202)</f>
        <v>53</v>
      </c>
      <c r="D2204" s="35"/>
      <c r="E2204" s="22"/>
      <c r="F2204" s="12"/>
      <c r="G2204" s="13"/>
      <c r="H2204" s="24"/>
      <c r="I2204" s="12"/>
      <c r="J2204" s="60"/>
      <c r="K2204" s="18"/>
      <c r="L2204" s="4"/>
      <c r="M2204" s="17"/>
      <c r="N2204" s="61">
        <f>IF(Tableau1[[#This Row],[Noms_M]]=N$5,Tableau1[[#This Row],[Fin_M]]-Tableau1[[#This Row],[Début_M]],0)+IF(Tableau1[[#This Row],[Noms]]=N$5,Tableau1[[#This Row],[Fin]]-Tableau1[[#This Row],[Début]],0)</f>
        <v>0</v>
      </c>
      <c r="O2204" s="61">
        <f>IF(Tableau1[[#This Row],[Noms_M]]=O$5,Tableau1[[#This Row],[Fin_M]]-Tableau1[[#This Row],[Début_M]],0)+IF(Tableau1[[#This Row],[Noms]]=O$5,Tableau1[[#This Row],[Fin]]-Tableau1[[#This Row],[Début]],0)</f>
        <v>0</v>
      </c>
      <c r="P2204" s="61">
        <f>IF(Tableau1[[#This Row],[Noms_M]]=P$5,Tableau1[[#This Row],[Fin_M]]-Tableau1[[#This Row],[Début_M]],0)+IF(Tableau1[[#This Row],[Noms]]=P$5,Tableau1[[#This Row],[Fin]]-Tableau1[[#This Row],[Début]],0)</f>
        <v>0</v>
      </c>
      <c r="Q2204" s="61">
        <f>IF(Tableau1[[#This Row],[Noms_M]]=Q$5,Tableau1[[#This Row],[Fin_M]]-Tableau1[[#This Row],[Début_M]],0)+IF(Tableau1[[#This Row],[Noms]]=Q$5,Tableau1[[#This Row],[Fin]]-Tableau1[[#This Row],[Début]],0)</f>
        <v>0</v>
      </c>
      <c r="R2204" s="61">
        <f>IF(Tableau1[[#This Row],[Noms_M]]=R$5,Tableau1[[#This Row],[Fin_M]]-Tableau1[[#This Row],[Début_M]],0)+IF(Tableau1[[#This Row],[Noms]]=R$5,Tableau1[[#This Row],[Fin]]-Tableau1[[#This Row],[Début]],0)</f>
        <v>0</v>
      </c>
      <c r="S2204" s="62">
        <f>IF(Tableau1[[#This Row],[Noms_M]]=S$5,Tableau1[[#This Row],[Fin_M]]-Tableau1[[#This Row],[Début_M]],0)+IF(Tableau1[[#This Row],[Noms]]=S$5,Tableau1[[#This Row],[Fin]]-Tableau1[[#This Row],[Début]],0)</f>
        <v>0</v>
      </c>
      <c r="U2204" s="17"/>
      <c r="V2204" s="17"/>
      <c r="W2204" s="17"/>
      <c r="X2204" s="17"/>
      <c r="Y2204" s="17"/>
      <c r="Z2204" s="17"/>
    </row>
    <row r="2205" spans="1:26" ht="18.600000000000001" thickBot="1" x14ac:dyDescent="0.35">
      <c r="A2205" s="36">
        <f t="shared" ref="A2205" si="3596">A2202+1</f>
        <v>46389</v>
      </c>
      <c r="B2205" s="55" t="str">
        <f t="shared" si="3585"/>
        <v>janv</v>
      </c>
      <c r="C2205" s="57">
        <f t="shared" ref="C2205" si="3597">_xlfn.ISOWEEKNUM(A2205)</f>
        <v>53</v>
      </c>
      <c r="D2205" s="33">
        <f t="shared" ref="D2205" si="3598">A2205</f>
        <v>46389</v>
      </c>
      <c r="E2205" s="8"/>
      <c r="F2205" s="1"/>
      <c r="G2205" s="9"/>
      <c r="H2205" s="14"/>
      <c r="I2205" s="1"/>
      <c r="J2205" s="58"/>
      <c r="K2205" s="18"/>
      <c r="L2205" s="7"/>
      <c r="M2205" s="17"/>
      <c r="N2205" s="61">
        <f>IF(Tableau1[[#This Row],[Noms_M]]=N$5,Tableau1[[#This Row],[Fin_M]]-Tableau1[[#This Row],[Début_M]],0)+IF(Tableau1[[#This Row],[Noms]]=N$5,Tableau1[[#This Row],[Fin]]-Tableau1[[#This Row],[Début]],0)</f>
        <v>0</v>
      </c>
      <c r="O2205" s="61">
        <f>IF(Tableau1[[#This Row],[Noms_M]]=O$5,Tableau1[[#This Row],[Fin_M]]-Tableau1[[#This Row],[Début_M]],0)+IF(Tableau1[[#This Row],[Noms]]=O$5,Tableau1[[#This Row],[Fin]]-Tableau1[[#This Row],[Début]],0)</f>
        <v>0</v>
      </c>
      <c r="P2205" s="61">
        <f>IF(Tableau1[[#This Row],[Noms_M]]=P$5,Tableau1[[#This Row],[Fin_M]]-Tableau1[[#This Row],[Début_M]],0)+IF(Tableau1[[#This Row],[Noms]]=P$5,Tableau1[[#This Row],[Fin]]-Tableau1[[#This Row],[Début]],0)</f>
        <v>0</v>
      </c>
      <c r="Q2205" s="61">
        <f>IF(Tableau1[[#This Row],[Noms_M]]=Q$5,Tableau1[[#This Row],[Fin_M]]-Tableau1[[#This Row],[Début_M]],0)+IF(Tableau1[[#This Row],[Noms]]=Q$5,Tableau1[[#This Row],[Fin]]-Tableau1[[#This Row],[Début]],0)</f>
        <v>0</v>
      </c>
      <c r="R2205" s="61">
        <f>IF(Tableau1[[#This Row],[Noms_M]]=R$5,Tableau1[[#This Row],[Fin_M]]-Tableau1[[#This Row],[Début_M]],0)+IF(Tableau1[[#This Row],[Noms]]=R$5,Tableau1[[#This Row],[Fin]]-Tableau1[[#This Row],[Début]],0)</f>
        <v>0</v>
      </c>
      <c r="S2205" s="62">
        <f>IF(Tableau1[[#This Row],[Noms_M]]=S$5,Tableau1[[#This Row],[Fin_M]]-Tableau1[[#This Row],[Début_M]],0)+IF(Tableau1[[#This Row],[Noms]]=S$5,Tableau1[[#This Row],[Fin]]-Tableau1[[#This Row],[Début]],0)</f>
        <v>0</v>
      </c>
      <c r="U2205" s="17"/>
      <c r="V2205" s="17"/>
      <c r="W2205" s="17"/>
      <c r="X2205" s="17"/>
      <c r="Y2205" s="17"/>
      <c r="Z2205" s="17"/>
    </row>
    <row r="2206" spans="1:26" ht="18.600000000000001" thickBot="1" x14ac:dyDescent="0.35">
      <c r="A2206" s="37"/>
      <c r="B2206" s="56" t="str">
        <f t="shared" si="3551"/>
        <v>janv</v>
      </c>
      <c r="C2206" s="57">
        <f t="shared" ref="C2206" si="3599">_xlfn.ISOWEEKNUM(A2205)</f>
        <v>53</v>
      </c>
      <c r="D2206" s="34"/>
      <c r="E2206" s="10"/>
      <c r="F2206" s="2"/>
      <c r="G2206" s="11"/>
      <c r="H2206" s="15"/>
      <c r="I2206" s="2"/>
      <c r="J2206" s="59"/>
      <c r="K2206" s="18"/>
      <c r="L2206" s="3"/>
      <c r="M2206" s="17"/>
      <c r="N2206" s="61">
        <f>IF(Tableau1[[#This Row],[Noms_M]]=N$5,Tableau1[[#This Row],[Fin_M]]-Tableau1[[#This Row],[Début_M]],0)+IF(Tableau1[[#This Row],[Noms]]=N$5,Tableau1[[#This Row],[Fin]]-Tableau1[[#This Row],[Début]],0)</f>
        <v>0</v>
      </c>
      <c r="O2206" s="61">
        <f>IF(Tableau1[[#This Row],[Noms_M]]=O$5,Tableau1[[#This Row],[Fin_M]]-Tableau1[[#This Row],[Début_M]],0)+IF(Tableau1[[#This Row],[Noms]]=O$5,Tableau1[[#This Row],[Fin]]-Tableau1[[#This Row],[Début]],0)</f>
        <v>0</v>
      </c>
      <c r="P2206" s="61">
        <f>IF(Tableau1[[#This Row],[Noms_M]]=P$5,Tableau1[[#This Row],[Fin_M]]-Tableau1[[#This Row],[Début_M]],0)+IF(Tableau1[[#This Row],[Noms]]=P$5,Tableau1[[#This Row],[Fin]]-Tableau1[[#This Row],[Début]],0)</f>
        <v>0</v>
      </c>
      <c r="Q2206" s="61">
        <f>IF(Tableau1[[#This Row],[Noms_M]]=Q$5,Tableau1[[#This Row],[Fin_M]]-Tableau1[[#This Row],[Début_M]],0)+IF(Tableau1[[#This Row],[Noms]]=Q$5,Tableau1[[#This Row],[Fin]]-Tableau1[[#This Row],[Début]],0)</f>
        <v>0</v>
      </c>
      <c r="R2206" s="61">
        <f>IF(Tableau1[[#This Row],[Noms_M]]=R$5,Tableau1[[#This Row],[Fin_M]]-Tableau1[[#This Row],[Début_M]],0)+IF(Tableau1[[#This Row],[Noms]]=R$5,Tableau1[[#This Row],[Fin]]-Tableau1[[#This Row],[Début]],0)</f>
        <v>0</v>
      </c>
      <c r="S2206" s="62">
        <f>IF(Tableau1[[#This Row],[Noms_M]]=S$5,Tableau1[[#This Row],[Fin_M]]-Tableau1[[#This Row],[Début_M]],0)+IF(Tableau1[[#This Row],[Noms]]=S$5,Tableau1[[#This Row],[Fin]]-Tableau1[[#This Row],[Début]],0)</f>
        <v>0</v>
      </c>
      <c r="U2206" s="17"/>
      <c r="V2206" s="17"/>
      <c r="W2206" s="17"/>
      <c r="X2206" s="17"/>
      <c r="Y2206" s="17"/>
      <c r="Z2206" s="17"/>
    </row>
    <row r="2207" spans="1:26" ht="18.600000000000001" thickBot="1" x14ac:dyDescent="0.35">
      <c r="A2207" s="38"/>
      <c r="B2207" s="56" t="str">
        <f t="shared" si="3589"/>
        <v>janv</v>
      </c>
      <c r="C2207" s="57">
        <f t="shared" ref="C2207" si="3600">_xlfn.ISOWEEKNUM(A2205)</f>
        <v>53</v>
      </c>
      <c r="D2207" s="35"/>
      <c r="E2207" s="22"/>
      <c r="F2207" s="12"/>
      <c r="G2207" s="13"/>
      <c r="H2207" s="24"/>
      <c r="I2207" s="12"/>
      <c r="J2207" s="60"/>
      <c r="K2207" s="18"/>
      <c r="L2207" s="4"/>
      <c r="M2207" s="17"/>
      <c r="N2207" s="61">
        <f>IF(Tableau1[[#This Row],[Noms_M]]=N$5,Tableau1[[#This Row],[Fin_M]]-Tableau1[[#This Row],[Début_M]],0)+IF(Tableau1[[#This Row],[Noms]]=N$5,Tableau1[[#This Row],[Fin]]-Tableau1[[#This Row],[Début]],0)</f>
        <v>0</v>
      </c>
      <c r="O2207" s="61">
        <f>IF(Tableau1[[#This Row],[Noms_M]]=O$5,Tableau1[[#This Row],[Fin_M]]-Tableau1[[#This Row],[Début_M]],0)+IF(Tableau1[[#This Row],[Noms]]=O$5,Tableau1[[#This Row],[Fin]]-Tableau1[[#This Row],[Début]],0)</f>
        <v>0</v>
      </c>
      <c r="P2207" s="61">
        <f>IF(Tableau1[[#This Row],[Noms_M]]=P$5,Tableau1[[#This Row],[Fin_M]]-Tableau1[[#This Row],[Début_M]],0)+IF(Tableau1[[#This Row],[Noms]]=P$5,Tableau1[[#This Row],[Fin]]-Tableau1[[#This Row],[Début]],0)</f>
        <v>0</v>
      </c>
      <c r="Q2207" s="61">
        <f>IF(Tableau1[[#This Row],[Noms_M]]=Q$5,Tableau1[[#This Row],[Fin_M]]-Tableau1[[#This Row],[Début_M]],0)+IF(Tableau1[[#This Row],[Noms]]=Q$5,Tableau1[[#This Row],[Fin]]-Tableau1[[#This Row],[Début]],0)</f>
        <v>0</v>
      </c>
      <c r="R2207" s="61">
        <f>IF(Tableau1[[#This Row],[Noms_M]]=R$5,Tableau1[[#This Row],[Fin_M]]-Tableau1[[#This Row],[Début_M]],0)+IF(Tableau1[[#This Row],[Noms]]=R$5,Tableau1[[#This Row],[Fin]]-Tableau1[[#This Row],[Début]],0)</f>
        <v>0</v>
      </c>
      <c r="S2207" s="62">
        <f>IF(Tableau1[[#This Row],[Noms_M]]=S$5,Tableau1[[#This Row],[Fin_M]]-Tableau1[[#This Row],[Début_M]],0)+IF(Tableau1[[#This Row],[Noms]]=S$5,Tableau1[[#This Row],[Fin]]-Tableau1[[#This Row],[Début]],0)</f>
        <v>0</v>
      </c>
      <c r="U2207" s="17"/>
      <c r="V2207" s="17"/>
      <c r="W2207" s="17"/>
      <c r="X2207" s="17"/>
      <c r="Y2207" s="17"/>
      <c r="Z2207" s="17"/>
    </row>
    <row r="2208" spans="1:26" ht="18.600000000000001" thickBot="1" x14ac:dyDescent="0.35">
      <c r="A2208" s="36">
        <f t="shared" ref="A2208" si="3601">A2205+1</f>
        <v>46390</v>
      </c>
      <c r="B2208" s="55" t="str">
        <f t="shared" si="3585"/>
        <v>janv</v>
      </c>
      <c r="C2208" s="57">
        <f t="shared" ref="C2208" si="3602">_xlfn.ISOWEEKNUM(A2208)</f>
        <v>53</v>
      </c>
      <c r="D2208" s="33">
        <f t="shared" ref="D2208" si="3603">A2208</f>
        <v>46390</v>
      </c>
      <c r="E2208" s="8"/>
      <c r="F2208" s="1"/>
      <c r="G2208" s="9"/>
      <c r="H2208" s="14"/>
      <c r="I2208" s="1"/>
      <c r="J2208" s="58"/>
      <c r="K2208" s="18"/>
      <c r="L2208" s="7"/>
      <c r="M2208" s="17"/>
      <c r="N2208" s="61">
        <f>IF(Tableau1[[#This Row],[Noms_M]]=N$5,Tableau1[[#This Row],[Fin_M]]-Tableau1[[#This Row],[Début_M]],0)+IF(Tableau1[[#This Row],[Noms]]=N$5,Tableau1[[#This Row],[Fin]]-Tableau1[[#This Row],[Début]],0)</f>
        <v>0</v>
      </c>
      <c r="O2208" s="61">
        <f>IF(Tableau1[[#This Row],[Noms_M]]=O$5,Tableau1[[#This Row],[Fin_M]]-Tableau1[[#This Row],[Début_M]],0)+IF(Tableau1[[#This Row],[Noms]]=O$5,Tableau1[[#This Row],[Fin]]-Tableau1[[#This Row],[Début]],0)</f>
        <v>0</v>
      </c>
      <c r="P2208" s="61">
        <f>IF(Tableau1[[#This Row],[Noms_M]]=P$5,Tableau1[[#This Row],[Fin_M]]-Tableau1[[#This Row],[Début_M]],0)+IF(Tableau1[[#This Row],[Noms]]=P$5,Tableau1[[#This Row],[Fin]]-Tableau1[[#This Row],[Début]],0)</f>
        <v>0</v>
      </c>
      <c r="Q2208" s="61">
        <f>IF(Tableau1[[#This Row],[Noms_M]]=Q$5,Tableau1[[#This Row],[Fin_M]]-Tableau1[[#This Row],[Début_M]],0)+IF(Tableau1[[#This Row],[Noms]]=Q$5,Tableau1[[#This Row],[Fin]]-Tableau1[[#This Row],[Début]],0)</f>
        <v>0</v>
      </c>
      <c r="R2208" s="61">
        <f>IF(Tableau1[[#This Row],[Noms_M]]=R$5,Tableau1[[#This Row],[Fin_M]]-Tableau1[[#This Row],[Début_M]],0)+IF(Tableau1[[#This Row],[Noms]]=R$5,Tableau1[[#This Row],[Fin]]-Tableau1[[#This Row],[Début]],0)</f>
        <v>0</v>
      </c>
      <c r="S2208" s="62">
        <f>IF(Tableau1[[#This Row],[Noms_M]]=S$5,Tableau1[[#This Row],[Fin_M]]-Tableau1[[#This Row],[Début_M]],0)+IF(Tableau1[[#This Row],[Noms]]=S$5,Tableau1[[#This Row],[Fin]]-Tableau1[[#This Row],[Début]],0)</f>
        <v>0</v>
      </c>
      <c r="U2208" s="17"/>
      <c r="V2208" s="17"/>
      <c r="W2208" s="17"/>
      <c r="X2208" s="17"/>
      <c r="Y2208" s="17"/>
      <c r="Z2208" s="17"/>
    </row>
    <row r="2209" spans="1:26" ht="18.600000000000001" thickBot="1" x14ac:dyDescent="0.35">
      <c r="A2209" s="37"/>
      <c r="B2209" s="56" t="str">
        <f t="shared" si="3551"/>
        <v>janv</v>
      </c>
      <c r="C2209" s="57">
        <f t="shared" ref="C2209" si="3604">_xlfn.ISOWEEKNUM(A2208)</f>
        <v>53</v>
      </c>
      <c r="D2209" s="34"/>
      <c r="E2209" s="10"/>
      <c r="F2209" s="2"/>
      <c r="G2209" s="11"/>
      <c r="H2209" s="15"/>
      <c r="I2209" s="2"/>
      <c r="J2209" s="59"/>
      <c r="K2209" s="18"/>
      <c r="L2209" s="3"/>
      <c r="M2209" s="17"/>
      <c r="N2209" s="61">
        <f>IF(Tableau1[[#This Row],[Noms_M]]=N$5,Tableau1[[#This Row],[Fin_M]]-Tableau1[[#This Row],[Début_M]],0)+IF(Tableau1[[#This Row],[Noms]]=N$5,Tableau1[[#This Row],[Fin]]-Tableau1[[#This Row],[Début]],0)</f>
        <v>0</v>
      </c>
      <c r="O2209" s="61">
        <f>IF(Tableau1[[#This Row],[Noms_M]]=O$5,Tableau1[[#This Row],[Fin_M]]-Tableau1[[#This Row],[Début_M]],0)+IF(Tableau1[[#This Row],[Noms]]=O$5,Tableau1[[#This Row],[Fin]]-Tableau1[[#This Row],[Début]],0)</f>
        <v>0</v>
      </c>
      <c r="P2209" s="61">
        <f>IF(Tableau1[[#This Row],[Noms_M]]=P$5,Tableau1[[#This Row],[Fin_M]]-Tableau1[[#This Row],[Début_M]],0)+IF(Tableau1[[#This Row],[Noms]]=P$5,Tableau1[[#This Row],[Fin]]-Tableau1[[#This Row],[Début]],0)</f>
        <v>0</v>
      </c>
      <c r="Q2209" s="61">
        <f>IF(Tableau1[[#This Row],[Noms_M]]=Q$5,Tableau1[[#This Row],[Fin_M]]-Tableau1[[#This Row],[Début_M]],0)+IF(Tableau1[[#This Row],[Noms]]=Q$5,Tableau1[[#This Row],[Fin]]-Tableau1[[#This Row],[Début]],0)</f>
        <v>0</v>
      </c>
      <c r="R2209" s="61">
        <f>IF(Tableau1[[#This Row],[Noms_M]]=R$5,Tableau1[[#This Row],[Fin_M]]-Tableau1[[#This Row],[Début_M]],0)+IF(Tableau1[[#This Row],[Noms]]=R$5,Tableau1[[#This Row],[Fin]]-Tableau1[[#This Row],[Début]],0)</f>
        <v>0</v>
      </c>
      <c r="S2209" s="62">
        <f>IF(Tableau1[[#This Row],[Noms_M]]=S$5,Tableau1[[#This Row],[Fin_M]]-Tableau1[[#This Row],[Début_M]],0)+IF(Tableau1[[#This Row],[Noms]]=S$5,Tableau1[[#This Row],[Fin]]-Tableau1[[#This Row],[Début]],0)</f>
        <v>0</v>
      </c>
      <c r="U2209" s="17"/>
      <c r="V2209" s="17"/>
      <c r="W2209" s="17"/>
      <c r="X2209" s="17"/>
      <c r="Y2209" s="17"/>
      <c r="Z2209" s="17"/>
    </row>
    <row r="2210" spans="1:26" ht="18.600000000000001" thickBot="1" x14ac:dyDescent="0.35">
      <c r="A2210" s="38"/>
      <c r="B2210" s="56" t="str">
        <f t="shared" si="3589"/>
        <v>janv</v>
      </c>
      <c r="C2210" s="57">
        <f t="shared" ref="C2210" si="3605">_xlfn.ISOWEEKNUM(A2208)</f>
        <v>53</v>
      </c>
      <c r="D2210" s="35"/>
      <c r="E2210" s="22"/>
      <c r="F2210" s="12"/>
      <c r="G2210" s="13"/>
      <c r="H2210" s="24"/>
      <c r="I2210" s="12"/>
      <c r="J2210" s="60"/>
      <c r="K2210" s="18"/>
      <c r="L2210" s="4"/>
      <c r="M2210" s="17"/>
      <c r="N2210" s="61">
        <f>IF(Tableau1[[#This Row],[Noms_M]]=N$5,Tableau1[[#This Row],[Fin_M]]-Tableau1[[#This Row],[Début_M]],0)+IF(Tableau1[[#This Row],[Noms]]=N$5,Tableau1[[#This Row],[Fin]]-Tableau1[[#This Row],[Début]],0)</f>
        <v>0</v>
      </c>
      <c r="O2210" s="61">
        <f>IF(Tableau1[[#This Row],[Noms_M]]=O$5,Tableau1[[#This Row],[Fin_M]]-Tableau1[[#This Row],[Début_M]],0)+IF(Tableau1[[#This Row],[Noms]]=O$5,Tableau1[[#This Row],[Fin]]-Tableau1[[#This Row],[Début]],0)</f>
        <v>0</v>
      </c>
      <c r="P2210" s="61">
        <f>IF(Tableau1[[#This Row],[Noms_M]]=P$5,Tableau1[[#This Row],[Fin_M]]-Tableau1[[#This Row],[Début_M]],0)+IF(Tableau1[[#This Row],[Noms]]=P$5,Tableau1[[#This Row],[Fin]]-Tableau1[[#This Row],[Début]],0)</f>
        <v>0</v>
      </c>
      <c r="Q2210" s="61">
        <f>IF(Tableau1[[#This Row],[Noms_M]]=Q$5,Tableau1[[#This Row],[Fin_M]]-Tableau1[[#This Row],[Début_M]],0)+IF(Tableau1[[#This Row],[Noms]]=Q$5,Tableau1[[#This Row],[Fin]]-Tableau1[[#This Row],[Début]],0)</f>
        <v>0</v>
      </c>
      <c r="R2210" s="61">
        <f>IF(Tableau1[[#This Row],[Noms_M]]=R$5,Tableau1[[#This Row],[Fin_M]]-Tableau1[[#This Row],[Début_M]],0)+IF(Tableau1[[#This Row],[Noms]]=R$5,Tableau1[[#This Row],[Fin]]-Tableau1[[#This Row],[Début]],0)</f>
        <v>0</v>
      </c>
      <c r="S2210" s="62">
        <f>IF(Tableau1[[#This Row],[Noms_M]]=S$5,Tableau1[[#This Row],[Fin_M]]-Tableau1[[#This Row],[Début_M]],0)+IF(Tableau1[[#This Row],[Noms]]=S$5,Tableau1[[#This Row],[Fin]]-Tableau1[[#This Row],[Début]],0)</f>
        <v>0</v>
      </c>
      <c r="U2210" s="17"/>
      <c r="V2210" s="17"/>
      <c r="W2210" s="17"/>
      <c r="X2210" s="17"/>
      <c r="Y2210" s="17"/>
      <c r="Z2210" s="17"/>
    </row>
    <row r="2211" spans="1:26" ht="18.600000000000001" thickBot="1" x14ac:dyDescent="0.35">
      <c r="A2211" s="36">
        <f t="shared" ref="A2211" si="3606">A2208+1</f>
        <v>46391</v>
      </c>
      <c r="B2211" s="55" t="str">
        <f t="shared" si="3585"/>
        <v>janv</v>
      </c>
      <c r="C2211" s="57">
        <f t="shared" ref="C2211" si="3607">_xlfn.ISOWEEKNUM(A2211)</f>
        <v>1</v>
      </c>
      <c r="D2211" s="33">
        <f t="shared" ref="D2211" si="3608">A2211</f>
        <v>46391</v>
      </c>
      <c r="E2211" s="8"/>
      <c r="F2211" s="1"/>
      <c r="G2211" s="9"/>
      <c r="H2211" s="14"/>
      <c r="I2211" s="1"/>
      <c r="J2211" s="58"/>
      <c r="K2211" s="18"/>
      <c r="L2211" s="7"/>
      <c r="M2211" s="17"/>
      <c r="N2211" s="61">
        <f>IF(Tableau1[[#This Row],[Noms_M]]=N$5,Tableau1[[#This Row],[Fin_M]]-Tableau1[[#This Row],[Début_M]],0)+IF(Tableau1[[#This Row],[Noms]]=N$5,Tableau1[[#This Row],[Fin]]-Tableau1[[#This Row],[Début]],0)</f>
        <v>0</v>
      </c>
      <c r="O2211" s="61">
        <f>IF(Tableau1[[#This Row],[Noms_M]]=O$5,Tableau1[[#This Row],[Fin_M]]-Tableau1[[#This Row],[Début_M]],0)+IF(Tableau1[[#This Row],[Noms]]=O$5,Tableau1[[#This Row],[Fin]]-Tableau1[[#This Row],[Début]],0)</f>
        <v>0</v>
      </c>
      <c r="P2211" s="61">
        <f>IF(Tableau1[[#This Row],[Noms_M]]=P$5,Tableau1[[#This Row],[Fin_M]]-Tableau1[[#This Row],[Début_M]],0)+IF(Tableau1[[#This Row],[Noms]]=P$5,Tableau1[[#This Row],[Fin]]-Tableau1[[#This Row],[Début]],0)</f>
        <v>0</v>
      </c>
      <c r="Q2211" s="61">
        <f>IF(Tableau1[[#This Row],[Noms_M]]=Q$5,Tableau1[[#This Row],[Fin_M]]-Tableau1[[#This Row],[Début_M]],0)+IF(Tableau1[[#This Row],[Noms]]=Q$5,Tableau1[[#This Row],[Fin]]-Tableau1[[#This Row],[Début]],0)</f>
        <v>0</v>
      </c>
      <c r="R2211" s="61">
        <f>IF(Tableau1[[#This Row],[Noms_M]]=R$5,Tableau1[[#This Row],[Fin_M]]-Tableau1[[#This Row],[Début_M]],0)+IF(Tableau1[[#This Row],[Noms]]=R$5,Tableau1[[#This Row],[Fin]]-Tableau1[[#This Row],[Début]],0)</f>
        <v>0</v>
      </c>
      <c r="S2211" s="62">
        <f>IF(Tableau1[[#This Row],[Noms_M]]=S$5,Tableau1[[#This Row],[Fin_M]]-Tableau1[[#This Row],[Début_M]],0)+IF(Tableau1[[#This Row],[Noms]]=S$5,Tableau1[[#This Row],[Fin]]-Tableau1[[#This Row],[Début]],0)</f>
        <v>0</v>
      </c>
      <c r="U2211" s="70">
        <f>SUM(N2211:N2231)</f>
        <v>0</v>
      </c>
      <c r="V2211" s="70">
        <f t="shared" ref="V2211" si="3609">SUM(O2211:O2231)</f>
        <v>0</v>
      </c>
      <c r="W2211" s="70">
        <f t="shared" ref="W2211" si="3610">SUM(P2211:P2231)</f>
        <v>0</v>
      </c>
      <c r="X2211" s="70">
        <f t="shared" ref="X2211" si="3611">SUM(Q2211:Q2231)</f>
        <v>0</v>
      </c>
      <c r="Y2211" s="70">
        <f t="shared" ref="Y2211" si="3612">SUM(R2211:R2231)</f>
        <v>0</v>
      </c>
      <c r="Z2211" s="70">
        <f t="shared" ref="Z2211" si="3613">SUM(S2211:S2231)</f>
        <v>0</v>
      </c>
    </row>
    <row r="2212" spans="1:26" ht="18.600000000000001" thickBot="1" x14ac:dyDescent="0.35">
      <c r="A2212" s="37"/>
      <c r="B2212" s="56" t="str">
        <f t="shared" si="3551"/>
        <v>janv</v>
      </c>
      <c r="C2212" s="57">
        <f t="shared" ref="C2212" si="3614">_xlfn.ISOWEEKNUM(A2211)</f>
        <v>1</v>
      </c>
      <c r="D2212" s="34"/>
      <c r="E2212" s="10"/>
      <c r="F2212" s="2"/>
      <c r="G2212" s="11"/>
      <c r="H2212" s="15"/>
      <c r="I2212" s="2"/>
      <c r="J2212" s="59"/>
      <c r="K2212" s="18"/>
      <c r="L2212" s="3"/>
      <c r="M2212" s="17"/>
      <c r="N2212" s="61">
        <f>IF(Tableau1[[#This Row],[Noms_M]]=N$5,Tableau1[[#This Row],[Fin_M]]-Tableau1[[#This Row],[Début_M]],0)+IF(Tableau1[[#This Row],[Noms]]=N$5,Tableau1[[#This Row],[Fin]]-Tableau1[[#This Row],[Début]],0)</f>
        <v>0</v>
      </c>
      <c r="O2212" s="61">
        <f>IF(Tableau1[[#This Row],[Noms_M]]=O$5,Tableau1[[#This Row],[Fin_M]]-Tableau1[[#This Row],[Début_M]],0)+IF(Tableau1[[#This Row],[Noms]]=O$5,Tableau1[[#This Row],[Fin]]-Tableau1[[#This Row],[Début]],0)</f>
        <v>0</v>
      </c>
      <c r="P2212" s="61">
        <f>IF(Tableau1[[#This Row],[Noms_M]]=P$5,Tableau1[[#This Row],[Fin_M]]-Tableau1[[#This Row],[Début_M]],0)+IF(Tableau1[[#This Row],[Noms]]=P$5,Tableau1[[#This Row],[Fin]]-Tableau1[[#This Row],[Début]],0)</f>
        <v>0</v>
      </c>
      <c r="Q2212" s="61">
        <f>IF(Tableau1[[#This Row],[Noms_M]]=Q$5,Tableau1[[#This Row],[Fin_M]]-Tableau1[[#This Row],[Début_M]],0)+IF(Tableau1[[#This Row],[Noms]]=Q$5,Tableau1[[#This Row],[Fin]]-Tableau1[[#This Row],[Début]],0)</f>
        <v>0</v>
      </c>
      <c r="R2212" s="61">
        <f>IF(Tableau1[[#This Row],[Noms_M]]=R$5,Tableau1[[#This Row],[Fin_M]]-Tableau1[[#This Row],[Début_M]],0)+IF(Tableau1[[#This Row],[Noms]]=R$5,Tableau1[[#This Row],[Fin]]-Tableau1[[#This Row],[Début]],0)</f>
        <v>0</v>
      </c>
      <c r="S2212" s="62">
        <f>IF(Tableau1[[#This Row],[Noms_M]]=S$5,Tableau1[[#This Row],[Fin_M]]-Tableau1[[#This Row],[Début_M]],0)+IF(Tableau1[[#This Row],[Noms]]=S$5,Tableau1[[#This Row],[Fin]]-Tableau1[[#This Row],[Début]],0)</f>
        <v>0</v>
      </c>
    </row>
    <row r="2213" spans="1:26" ht="18.600000000000001" thickBot="1" x14ac:dyDescent="0.35">
      <c r="A2213" s="38"/>
      <c r="B2213" s="56" t="str">
        <f t="shared" si="3589"/>
        <v>janv</v>
      </c>
      <c r="C2213" s="57">
        <f t="shared" ref="C2213" si="3615">_xlfn.ISOWEEKNUM(A2211)</f>
        <v>1</v>
      </c>
      <c r="D2213" s="35"/>
      <c r="E2213" s="22"/>
      <c r="F2213" s="12"/>
      <c r="G2213" s="13"/>
      <c r="H2213" s="24"/>
      <c r="I2213" s="12"/>
      <c r="J2213" s="60"/>
      <c r="K2213" s="18"/>
      <c r="L2213" s="4"/>
      <c r="M2213" s="17"/>
      <c r="N2213" s="61">
        <f>IF(Tableau1[[#This Row],[Noms_M]]=N$5,Tableau1[[#This Row],[Fin_M]]-Tableau1[[#This Row],[Début_M]],0)+IF(Tableau1[[#This Row],[Noms]]=N$5,Tableau1[[#This Row],[Fin]]-Tableau1[[#This Row],[Début]],0)</f>
        <v>0</v>
      </c>
      <c r="O2213" s="61">
        <f>IF(Tableau1[[#This Row],[Noms_M]]=O$5,Tableau1[[#This Row],[Fin_M]]-Tableau1[[#This Row],[Début_M]],0)+IF(Tableau1[[#This Row],[Noms]]=O$5,Tableau1[[#This Row],[Fin]]-Tableau1[[#This Row],[Début]],0)</f>
        <v>0</v>
      </c>
      <c r="P2213" s="61">
        <f>IF(Tableau1[[#This Row],[Noms_M]]=P$5,Tableau1[[#This Row],[Fin_M]]-Tableau1[[#This Row],[Début_M]],0)+IF(Tableau1[[#This Row],[Noms]]=P$5,Tableau1[[#This Row],[Fin]]-Tableau1[[#This Row],[Début]],0)</f>
        <v>0</v>
      </c>
      <c r="Q2213" s="61">
        <f>IF(Tableau1[[#This Row],[Noms_M]]=Q$5,Tableau1[[#This Row],[Fin_M]]-Tableau1[[#This Row],[Début_M]],0)+IF(Tableau1[[#This Row],[Noms]]=Q$5,Tableau1[[#This Row],[Fin]]-Tableau1[[#This Row],[Début]],0)</f>
        <v>0</v>
      </c>
      <c r="R2213" s="61">
        <f>IF(Tableau1[[#This Row],[Noms_M]]=R$5,Tableau1[[#This Row],[Fin_M]]-Tableau1[[#This Row],[Début_M]],0)+IF(Tableau1[[#This Row],[Noms]]=R$5,Tableau1[[#This Row],[Fin]]-Tableau1[[#This Row],[Début]],0)</f>
        <v>0</v>
      </c>
      <c r="S2213" s="62">
        <f>IF(Tableau1[[#This Row],[Noms_M]]=S$5,Tableau1[[#This Row],[Fin_M]]-Tableau1[[#This Row],[Début_M]],0)+IF(Tableau1[[#This Row],[Noms]]=S$5,Tableau1[[#This Row],[Fin]]-Tableau1[[#This Row],[Début]],0)</f>
        <v>0</v>
      </c>
    </row>
    <row r="2214" spans="1:26" ht="18.600000000000001" thickBot="1" x14ac:dyDescent="0.35">
      <c r="A2214" s="36">
        <f t="shared" ref="A2214" si="3616">A2211+1</f>
        <v>46392</v>
      </c>
      <c r="B2214" s="55" t="str">
        <f t="shared" si="3585"/>
        <v>janv</v>
      </c>
      <c r="C2214" s="57">
        <f t="shared" ref="C2214" si="3617">_xlfn.ISOWEEKNUM(A2214)</f>
        <v>1</v>
      </c>
      <c r="D2214" s="33">
        <f t="shared" ref="D2214:D2217" si="3618">A2214</f>
        <v>46392</v>
      </c>
      <c r="E2214" s="8"/>
      <c r="F2214" s="1"/>
      <c r="G2214" s="9"/>
      <c r="H2214" s="14"/>
      <c r="I2214" s="1"/>
      <c r="J2214" s="58"/>
      <c r="K2214" s="18"/>
      <c r="L2214" s="7"/>
      <c r="M2214" s="17"/>
      <c r="N2214" s="61">
        <f>IF(Tableau1[[#This Row],[Noms_M]]=N$5,Tableau1[[#This Row],[Fin_M]]-Tableau1[[#This Row],[Début_M]],0)+IF(Tableau1[[#This Row],[Noms]]=N$5,Tableau1[[#This Row],[Fin]]-Tableau1[[#This Row],[Début]],0)</f>
        <v>0</v>
      </c>
      <c r="O2214" s="61">
        <f>IF(Tableau1[[#This Row],[Noms_M]]=O$5,Tableau1[[#This Row],[Fin_M]]-Tableau1[[#This Row],[Début_M]],0)+IF(Tableau1[[#This Row],[Noms]]=O$5,Tableau1[[#This Row],[Fin]]-Tableau1[[#This Row],[Début]],0)</f>
        <v>0</v>
      </c>
      <c r="P2214" s="61">
        <f>IF(Tableau1[[#This Row],[Noms_M]]=P$5,Tableau1[[#This Row],[Fin_M]]-Tableau1[[#This Row],[Début_M]],0)+IF(Tableau1[[#This Row],[Noms]]=P$5,Tableau1[[#This Row],[Fin]]-Tableau1[[#This Row],[Début]],0)</f>
        <v>0</v>
      </c>
      <c r="Q2214" s="61">
        <f>IF(Tableau1[[#This Row],[Noms_M]]=Q$5,Tableau1[[#This Row],[Fin_M]]-Tableau1[[#This Row],[Début_M]],0)+IF(Tableau1[[#This Row],[Noms]]=Q$5,Tableau1[[#This Row],[Fin]]-Tableau1[[#This Row],[Début]],0)</f>
        <v>0</v>
      </c>
      <c r="R2214" s="61">
        <f>IF(Tableau1[[#This Row],[Noms_M]]=R$5,Tableau1[[#This Row],[Fin_M]]-Tableau1[[#This Row],[Début_M]],0)+IF(Tableau1[[#This Row],[Noms]]=R$5,Tableau1[[#This Row],[Fin]]-Tableau1[[#This Row],[Début]],0)</f>
        <v>0</v>
      </c>
      <c r="S2214" s="62">
        <f>IF(Tableau1[[#This Row],[Noms_M]]=S$5,Tableau1[[#This Row],[Fin_M]]-Tableau1[[#This Row],[Début_M]],0)+IF(Tableau1[[#This Row],[Noms]]=S$5,Tableau1[[#This Row],[Fin]]-Tableau1[[#This Row],[Début]],0)</f>
        <v>0</v>
      </c>
    </row>
    <row r="2215" spans="1:26" ht="18.600000000000001" thickBot="1" x14ac:dyDescent="0.35">
      <c r="A2215" s="37"/>
      <c r="B2215" s="56" t="str">
        <f t="shared" si="3551"/>
        <v>janv</v>
      </c>
      <c r="C2215" s="57">
        <f t="shared" ref="C2215" si="3619">_xlfn.ISOWEEKNUM(A2214)</f>
        <v>1</v>
      </c>
      <c r="D2215" s="34"/>
      <c r="E2215" s="10"/>
      <c r="F2215" s="2"/>
      <c r="G2215" s="11"/>
      <c r="H2215" s="15"/>
      <c r="I2215" s="2"/>
      <c r="J2215" s="59"/>
      <c r="K2215" s="18"/>
      <c r="L2215" s="3"/>
      <c r="M2215" s="17"/>
      <c r="N2215" s="61">
        <f>IF(Tableau1[[#This Row],[Noms_M]]=N$5,Tableau1[[#This Row],[Fin_M]]-Tableau1[[#This Row],[Début_M]],0)+IF(Tableau1[[#This Row],[Noms]]=N$5,Tableau1[[#This Row],[Fin]]-Tableau1[[#This Row],[Début]],0)</f>
        <v>0</v>
      </c>
      <c r="O2215" s="61">
        <f>IF(Tableau1[[#This Row],[Noms_M]]=O$5,Tableau1[[#This Row],[Fin_M]]-Tableau1[[#This Row],[Début_M]],0)+IF(Tableau1[[#This Row],[Noms]]=O$5,Tableau1[[#This Row],[Fin]]-Tableau1[[#This Row],[Début]],0)</f>
        <v>0</v>
      </c>
      <c r="P2215" s="61">
        <f>IF(Tableau1[[#This Row],[Noms_M]]=P$5,Tableau1[[#This Row],[Fin_M]]-Tableau1[[#This Row],[Début_M]],0)+IF(Tableau1[[#This Row],[Noms]]=P$5,Tableau1[[#This Row],[Fin]]-Tableau1[[#This Row],[Début]],0)</f>
        <v>0</v>
      </c>
      <c r="Q2215" s="61">
        <f>IF(Tableau1[[#This Row],[Noms_M]]=Q$5,Tableau1[[#This Row],[Fin_M]]-Tableau1[[#This Row],[Début_M]],0)+IF(Tableau1[[#This Row],[Noms]]=Q$5,Tableau1[[#This Row],[Fin]]-Tableau1[[#This Row],[Début]],0)</f>
        <v>0</v>
      </c>
      <c r="R2215" s="61">
        <f>IF(Tableau1[[#This Row],[Noms_M]]=R$5,Tableau1[[#This Row],[Fin_M]]-Tableau1[[#This Row],[Début_M]],0)+IF(Tableau1[[#This Row],[Noms]]=R$5,Tableau1[[#This Row],[Fin]]-Tableau1[[#This Row],[Début]],0)</f>
        <v>0</v>
      </c>
      <c r="S2215" s="62">
        <f>IF(Tableau1[[#This Row],[Noms_M]]=S$5,Tableau1[[#This Row],[Fin_M]]-Tableau1[[#This Row],[Début_M]],0)+IF(Tableau1[[#This Row],[Noms]]=S$5,Tableau1[[#This Row],[Fin]]-Tableau1[[#This Row],[Début]],0)</f>
        <v>0</v>
      </c>
    </row>
    <row r="2216" spans="1:26" ht="18.600000000000001" thickBot="1" x14ac:dyDescent="0.35">
      <c r="A2216" s="38"/>
      <c r="B2216" s="56" t="str">
        <f t="shared" si="3589"/>
        <v>janv</v>
      </c>
      <c r="C2216" s="57">
        <f t="shared" ref="C2216" si="3620">_xlfn.ISOWEEKNUM(A2214)</f>
        <v>1</v>
      </c>
      <c r="D2216" s="35"/>
      <c r="E2216" s="22"/>
      <c r="F2216" s="12"/>
      <c r="G2216" s="13"/>
      <c r="H2216" s="24"/>
      <c r="I2216" s="12"/>
      <c r="J2216" s="60"/>
      <c r="K2216" s="18"/>
      <c r="L2216" s="4"/>
      <c r="M2216" s="17"/>
      <c r="N2216" s="61">
        <f>IF(Tableau1[[#This Row],[Noms_M]]=N$5,Tableau1[[#This Row],[Fin_M]]-Tableau1[[#This Row],[Début_M]],0)+IF(Tableau1[[#This Row],[Noms]]=N$5,Tableau1[[#This Row],[Fin]]-Tableau1[[#This Row],[Début]],0)</f>
        <v>0</v>
      </c>
      <c r="O2216" s="61">
        <f>IF(Tableau1[[#This Row],[Noms_M]]=O$5,Tableau1[[#This Row],[Fin_M]]-Tableau1[[#This Row],[Début_M]],0)+IF(Tableau1[[#This Row],[Noms]]=O$5,Tableau1[[#This Row],[Fin]]-Tableau1[[#This Row],[Début]],0)</f>
        <v>0</v>
      </c>
      <c r="P2216" s="61">
        <f>IF(Tableau1[[#This Row],[Noms_M]]=P$5,Tableau1[[#This Row],[Fin_M]]-Tableau1[[#This Row],[Début_M]],0)+IF(Tableau1[[#This Row],[Noms]]=P$5,Tableau1[[#This Row],[Fin]]-Tableau1[[#This Row],[Début]],0)</f>
        <v>0</v>
      </c>
      <c r="Q2216" s="61">
        <f>IF(Tableau1[[#This Row],[Noms_M]]=Q$5,Tableau1[[#This Row],[Fin_M]]-Tableau1[[#This Row],[Début_M]],0)+IF(Tableau1[[#This Row],[Noms]]=Q$5,Tableau1[[#This Row],[Fin]]-Tableau1[[#This Row],[Début]],0)</f>
        <v>0</v>
      </c>
      <c r="R2216" s="61">
        <f>IF(Tableau1[[#This Row],[Noms_M]]=R$5,Tableau1[[#This Row],[Fin_M]]-Tableau1[[#This Row],[Début_M]],0)+IF(Tableau1[[#This Row],[Noms]]=R$5,Tableau1[[#This Row],[Fin]]-Tableau1[[#This Row],[Début]],0)</f>
        <v>0</v>
      </c>
      <c r="S2216" s="62">
        <f>IF(Tableau1[[#This Row],[Noms_M]]=S$5,Tableau1[[#This Row],[Fin_M]]-Tableau1[[#This Row],[Début_M]],0)+IF(Tableau1[[#This Row],[Noms]]=S$5,Tableau1[[#This Row],[Fin]]-Tableau1[[#This Row],[Début]],0)</f>
        <v>0</v>
      </c>
    </row>
    <row r="2217" spans="1:26" ht="18.600000000000001" thickBot="1" x14ac:dyDescent="0.35">
      <c r="A2217" s="36">
        <f t="shared" ref="A2217:A2229" si="3621">A2214+1</f>
        <v>46393</v>
      </c>
      <c r="B2217" s="55" t="str">
        <f t="shared" si="3585"/>
        <v>janv</v>
      </c>
      <c r="C2217" s="57">
        <f t="shared" ref="C2217" si="3622">_xlfn.ISOWEEKNUM(A2217)</f>
        <v>1</v>
      </c>
      <c r="D2217" s="33">
        <f t="shared" ref="D2217" si="3623">A2217</f>
        <v>46393</v>
      </c>
      <c r="E2217" s="8"/>
      <c r="F2217" s="1"/>
      <c r="G2217" s="9"/>
      <c r="H2217" s="14"/>
      <c r="I2217" s="1"/>
      <c r="J2217" s="58"/>
      <c r="K2217" s="18"/>
      <c r="L2217" s="7"/>
      <c r="M2217" s="17"/>
      <c r="N2217" s="61">
        <f>IF(Tableau1[[#This Row],[Noms_M]]=N$5,Tableau1[[#This Row],[Fin_M]]-Tableau1[[#This Row],[Début_M]],0)+IF(Tableau1[[#This Row],[Noms]]=N$5,Tableau1[[#This Row],[Fin]]-Tableau1[[#This Row],[Début]],0)</f>
        <v>0</v>
      </c>
      <c r="O2217" s="61">
        <f>IF(Tableau1[[#This Row],[Noms_M]]=O$5,Tableau1[[#This Row],[Fin_M]]-Tableau1[[#This Row],[Début_M]],0)+IF(Tableau1[[#This Row],[Noms]]=O$5,Tableau1[[#This Row],[Fin]]-Tableau1[[#This Row],[Début]],0)</f>
        <v>0</v>
      </c>
      <c r="P2217" s="61">
        <f>IF(Tableau1[[#This Row],[Noms_M]]=P$5,Tableau1[[#This Row],[Fin_M]]-Tableau1[[#This Row],[Début_M]],0)+IF(Tableau1[[#This Row],[Noms]]=P$5,Tableau1[[#This Row],[Fin]]-Tableau1[[#This Row],[Début]],0)</f>
        <v>0</v>
      </c>
      <c r="Q2217" s="61">
        <f>IF(Tableau1[[#This Row],[Noms_M]]=Q$5,Tableau1[[#This Row],[Fin_M]]-Tableau1[[#This Row],[Début_M]],0)+IF(Tableau1[[#This Row],[Noms]]=Q$5,Tableau1[[#This Row],[Fin]]-Tableau1[[#This Row],[Début]],0)</f>
        <v>0</v>
      </c>
      <c r="R2217" s="61">
        <f>IF(Tableau1[[#This Row],[Noms_M]]=R$5,Tableau1[[#This Row],[Fin_M]]-Tableau1[[#This Row],[Début_M]],0)+IF(Tableau1[[#This Row],[Noms]]=R$5,Tableau1[[#This Row],[Fin]]-Tableau1[[#This Row],[Début]],0)</f>
        <v>0</v>
      </c>
      <c r="S2217" s="62">
        <f>IF(Tableau1[[#This Row],[Noms_M]]=S$5,Tableau1[[#This Row],[Fin_M]]-Tableau1[[#This Row],[Début_M]],0)+IF(Tableau1[[#This Row],[Noms]]=S$5,Tableau1[[#This Row],[Fin]]-Tableau1[[#This Row],[Début]],0)</f>
        <v>0</v>
      </c>
    </row>
    <row r="2218" spans="1:26" ht="18.600000000000001" thickBot="1" x14ac:dyDescent="0.35">
      <c r="A2218" s="37"/>
      <c r="B2218" s="56" t="str">
        <f t="shared" si="3551"/>
        <v>janv</v>
      </c>
      <c r="C2218" s="57">
        <f t="shared" ref="C2218" si="3624">_xlfn.ISOWEEKNUM(A2217)</f>
        <v>1</v>
      </c>
      <c r="D2218" s="34"/>
      <c r="E2218" s="10"/>
      <c r="F2218" s="2"/>
      <c r="G2218" s="11"/>
      <c r="H2218" s="15"/>
      <c r="I2218" s="2"/>
      <c r="J2218" s="59"/>
      <c r="K2218" s="18"/>
      <c r="L2218" s="7"/>
      <c r="M2218" s="17"/>
      <c r="N2218" s="61">
        <f>IF(Tableau1[[#This Row],[Noms_M]]=N$5,Tableau1[[#This Row],[Fin_M]]-Tableau1[[#This Row],[Début_M]],0)+IF(Tableau1[[#This Row],[Noms]]=N$5,Tableau1[[#This Row],[Fin]]-Tableau1[[#This Row],[Début]],0)</f>
        <v>0</v>
      </c>
      <c r="O2218" s="61">
        <f>IF(Tableau1[[#This Row],[Noms_M]]=O$5,Tableau1[[#This Row],[Fin_M]]-Tableau1[[#This Row],[Début_M]],0)+IF(Tableau1[[#This Row],[Noms]]=O$5,Tableau1[[#This Row],[Fin]]-Tableau1[[#This Row],[Début]],0)</f>
        <v>0</v>
      </c>
      <c r="P2218" s="61">
        <f>IF(Tableau1[[#This Row],[Noms_M]]=P$5,Tableau1[[#This Row],[Fin_M]]-Tableau1[[#This Row],[Début_M]],0)+IF(Tableau1[[#This Row],[Noms]]=P$5,Tableau1[[#This Row],[Fin]]-Tableau1[[#This Row],[Début]],0)</f>
        <v>0</v>
      </c>
      <c r="Q2218" s="61">
        <f>IF(Tableau1[[#This Row],[Noms_M]]=Q$5,Tableau1[[#This Row],[Fin_M]]-Tableau1[[#This Row],[Début_M]],0)+IF(Tableau1[[#This Row],[Noms]]=Q$5,Tableau1[[#This Row],[Fin]]-Tableau1[[#This Row],[Début]],0)</f>
        <v>0</v>
      </c>
      <c r="R2218" s="61">
        <f>IF(Tableau1[[#This Row],[Noms_M]]=R$5,Tableau1[[#This Row],[Fin_M]]-Tableau1[[#This Row],[Début_M]],0)+IF(Tableau1[[#This Row],[Noms]]=R$5,Tableau1[[#This Row],[Fin]]-Tableau1[[#This Row],[Début]],0)</f>
        <v>0</v>
      </c>
      <c r="S2218" s="62">
        <f>IF(Tableau1[[#This Row],[Noms_M]]=S$5,Tableau1[[#This Row],[Fin_M]]-Tableau1[[#This Row],[Début_M]],0)+IF(Tableau1[[#This Row],[Noms]]=S$5,Tableau1[[#This Row],[Fin]]-Tableau1[[#This Row],[Début]],0)</f>
        <v>0</v>
      </c>
    </row>
    <row r="2219" spans="1:26" ht="18.600000000000001" thickBot="1" x14ac:dyDescent="0.35">
      <c r="A2219" s="38"/>
      <c r="B2219" s="56" t="str">
        <f t="shared" ref="B2219:B2231" si="3625">TEXT(A2217,"mmm")</f>
        <v>janv</v>
      </c>
      <c r="C2219" s="57">
        <f t="shared" ref="C2219" si="3626">_xlfn.ISOWEEKNUM(A2217)</f>
        <v>1</v>
      </c>
      <c r="D2219" s="35"/>
      <c r="E2219" s="22"/>
      <c r="F2219" s="12"/>
      <c r="G2219" s="13"/>
      <c r="H2219" s="24"/>
      <c r="I2219" s="12"/>
      <c r="J2219" s="60"/>
      <c r="K2219" s="18"/>
      <c r="L2219" s="3"/>
      <c r="M2219" s="17"/>
      <c r="N2219" s="61">
        <f>IF(Tableau1[[#This Row],[Noms_M]]=N$5,Tableau1[[#This Row],[Fin_M]]-Tableau1[[#This Row],[Début_M]],0)+IF(Tableau1[[#This Row],[Noms]]=N$5,Tableau1[[#This Row],[Fin]]-Tableau1[[#This Row],[Début]],0)</f>
        <v>0</v>
      </c>
      <c r="O2219" s="61">
        <f>IF(Tableau1[[#This Row],[Noms_M]]=O$5,Tableau1[[#This Row],[Fin_M]]-Tableau1[[#This Row],[Début_M]],0)+IF(Tableau1[[#This Row],[Noms]]=O$5,Tableau1[[#This Row],[Fin]]-Tableau1[[#This Row],[Début]],0)</f>
        <v>0</v>
      </c>
      <c r="P2219" s="61">
        <f>IF(Tableau1[[#This Row],[Noms_M]]=P$5,Tableau1[[#This Row],[Fin_M]]-Tableau1[[#This Row],[Début_M]],0)+IF(Tableau1[[#This Row],[Noms]]=P$5,Tableau1[[#This Row],[Fin]]-Tableau1[[#This Row],[Début]],0)</f>
        <v>0</v>
      </c>
      <c r="Q2219" s="61">
        <f>IF(Tableau1[[#This Row],[Noms_M]]=Q$5,Tableau1[[#This Row],[Fin_M]]-Tableau1[[#This Row],[Début_M]],0)+IF(Tableau1[[#This Row],[Noms]]=Q$5,Tableau1[[#This Row],[Fin]]-Tableau1[[#This Row],[Début]],0)</f>
        <v>0</v>
      </c>
      <c r="R2219" s="61">
        <f>IF(Tableau1[[#This Row],[Noms_M]]=R$5,Tableau1[[#This Row],[Fin_M]]-Tableau1[[#This Row],[Début_M]],0)+IF(Tableau1[[#This Row],[Noms]]=R$5,Tableau1[[#This Row],[Fin]]-Tableau1[[#This Row],[Début]],0)</f>
        <v>0</v>
      </c>
      <c r="S2219" s="62">
        <f>IF(Tableau1[[#This Row],[Noms_M]]=S$5,Tableau1[[#This Row],[Fin_M]]-Tableau1[[#This Row],[Début_M]],0)+IF(Tableau1[[#This Row],[Noms]]=S$5,Tableau1[[#This Row],[Fin]]-Tableau1[[#This Row],[Début]],0)</f>
        <v>0</v>
      </c>
    </row>
    <row r="2220" spans="1:26" ht="18.600000000000001" thickBot="1" x14ac:dyDescent="0.35">
      <c r="A2220" s="36">
        <f t="shared" si="3621"/>
        <v>46394</v>
      </c>
      <c r="B2220" s="55" t="str">
        <f t="shared" si="3585"/>
        <v>janv</v>
      </c>
      <c r="C2220" s="57">
        <f t="shared" ref="C2220" si="3627">_xlfn.ISOWEEKNUM(A2220)</f>
        <v>1</v>
      </c>
      <c r="D2220" s="33">
        <f t="shared" ref="D2220" si="3628">A2220</f>
        <v>46394</v>
      </c>
      <c r="E2220" s="8"/>
      <c r="F2220" s="1"/>
      <c r="G2220" s="9"/>
      <c r="H2220" s="14"/>
      <c r="I2220" s="1"/>
      <c r="J2220" s="58"/>
      <c r="K2220" s="18"/>
      <c r="L2220" s="4"/>
      <c r="M2220" s="17"/>
      <c r="N2220" s="61">
        <f>IF(Tableau1[[#This Row],[Noms_M]]=N$5,Tableau1[[#This Row],[Fin_M]]-Tableau1[[#This Row],[Début_M]],0)+IF(Tableau1[[#This Row],[Noms]]=N$5,Tableau1[[#This Row],[Fin]]-Tableau1[[#This Row],[Début]],0)</f>
        <v>0</v>
      </c>
      <c r="O2220" s="61">
        <f>IF(Tableau1[[#This Row],[Noms_M]]=O$5,Tableau1[[#This Row],[Fin_M]]-Tableau1[[#This Row],[Début_M]],0)+IF(Tableau1[[#This Row],[Noms]]=O$5,Tableau1[[#This Row],[Fin]]-Tableau1[[#This Row],[Début]],0)</f>
        <v>0</v>
      </c>
      <c r="P2220" s="61">
        <f>IF(Tableau1[[#This Row],[Noms_M]]=P$5,Tableau1[[#This Row],[Fin_M]]-Tableau1[[#This Row],[Début_M]],0)+IF(Tableau1[[#This Row],[Noms]]=P$5,Tableau1[[#This Row],[Fin]]-Tableau1[[#This Row],[Début]],0)</f>
        <v>0</v>
      </c>
      <c r="Q2220" s="61">
        <f>IF(Tableau1[[#This Row],[Noms_M]]=Q$5,Tableau1[[#This Row],[Fin_M]]-Tableau1[[#This Row],[Début_M]],0)+IF(Tableau1[[#This Row],[Noms]]=Q$5,Tableau1[[#This Row],[Fin]]-Tableau1[[#This Row],[Début]],0)</f>
        <v>0</v>
      </c>
      <c r="R2220" s="61">
        <f>IF(Tableau1[[#This Row],[Noms_M]]=R$5,Tableau1[[#This Row],[Fin_M]]-Tableau1[[#This Row],[Début_M]],0)+IF(Tableau1[[#This Row],[Noms]]=R$5,Tableau1[[#This Row],[Fin]]-Tableau1[[#This Row],[Début]],0)</f>
        <v>0</v>
      </c>
      <c r="S2220" s="62">
        <f>IF(Tableau1[[#This Row],[Noms_M]]=S$5,Tableau1[[#This Row],[Fin_M]]-Tableau1[[#This Row],[Début_M]],0)+IF(Tableau1[[#This Row],[Noms]]=S$5,Tableau1[[#This Row],[Fin]]-Tableau1[[#This Row],[Début]],0)</f>
        <v>0</v>
      </c>
    </row>
    <row r="2221" spans="1:26" ht="19.2" thickTop="1" thickBot="1" x14ac:dyDescent="0.35">
      <c r="A2221" s="37"/>
      <c r="B2221" s="56" t="str">
        <f t="shared" si="3551"/>
        <v>janv</v>
      </c>
      <c r="C2221" s="57">
        <f t="shared" ref="C2221" si="3629">_xlfn.ISOWEEKNUM(A2220)</f>
        <v>1</v>
      </c>
      <c r="D2221" s="34"/>
      <c r="E2221" s="10"/>
      <c r="F2221" s="2"/>
      <c r="G2221" s="11"/>
      <c r="H2221" s="15"/>
      <c r="I2221" s="2"/>
      <c r="J2221" s="59"/>
      <c r="K2221" s="18"/>
      <c r="L2221" s="7"/>
      <c r="M2221" s="17"/>
      <c r="N2221" s="61">
        <f>IF(Tableau1[[#This Row],[Noms_M]]=N$5,Tableau1[[#This Row],[Fin_M]]-Tableau1[[#This Row],[Début_M]],0)+IF(Tableau1[[#This Row],[Noms]]=N$5,Tableau1[[#This Row],[Fin]]-Tableau1[[#This Row],[Début]],0)</f>
        <v>0</v>
      </c>
      <c r="O2221" s="61">
        <f>IF(Tableau1[[#This Row],[Noms_M]]=O$5,Tableau1[[#This Row],[Fin_M]]-Tableau1[[#This Row],[Début_M]],0)+IF(Tableau1[[#This Row],[Noms]]=O$5,Tableau1[[#This Row],[Fin]]-Tableau1[[#This Row],[Début]],0)</f>
        <v>0</v>
      </c>
      <c r="P2221" s="61">
        <f>IF(Tableau1[[#This Row],[Noms_M]]=P$5,Tableau1[[#This Row],[Fin_M]]-Tableau1[[#This Row],[Début_M]],0)+IF(Tableau1[[#This Row],[Noms]]=P$5,Tableau1[[#This Row],[Fin]]-Tableau1[[#This Row],[Début]],0)</f>
        <v>0</v>
      </c>
      <c r="Q2221" s="61">
        <f>IF(Tableau1[[#This Row],[Noms_M]]=Q$5,Tableau1[[#This Row],[Fin_M]]-Tableau1[[#This Row],[Début_M]],0)+IF(Tableau1[[#This Row],[Noms]]=Q$5,Tableau1[[#This Row],[Fin]]-Tableau1[[#This Row],[Début]],0)</f>
        <v>0</v>
      </c>
      <c r="R2221" s="61">
        <f>IF(Tableau1[[#This Row],[Noms_M]]=R$5,Tableau1[[#This Row],[Fin_M]]-Tableau1[[#This Row],[Début_M]],0)+IF(Tableau1[[#This Row],[Noms]]=R$5,Tableau1[[#This Row],[Fin]]-Tableau1[[#This Row],[Début]],0)</f>
        <v>0</v>
      </c>
      <c r="S2221" s="62">
        <f>IF(Tableau1[[#This Row],[Noms_M]]=S$5,Tableau1[[#This Row],[Fin_M]]-Tableau1[[#This Row],[Début_M]],0)+IF(Tableau1[[#This Row],[Noms]]=S$5,Tableau1[[#This Row],[Fin]]-Tableau1[[#This Row],[Début]],0)</f>
        <v>0</v>
      </c>
    </row>
    <row r="2222" spans="1:26" ht="18.600000000000001" thickBot="1" x14ac:dyDescent="0.35">
      <c r="A2222" s="38"/>
      <c r="B2222" s="56" t="str">
        <f t="shared" si="3625"/>
        <v>janv</v>
      </c>
      <c r="C2222" s="57">
        <f t="shared" ref="C2222" si="3630">_xlfn.ISOWEEKNUM(A2220)</f>
        <v>1</v>
      </c>
      <c r="D2222" s="35"/>
      <c r="E2222" s="22"/>
      <c r="F2222" s="12"/>
      <c r="G2222" s="13"/>
      <c r="H2222" s="24"/>
      <c r="I2222" s="12"/>
      <c r="J2222" s="60"/>
      <c r="K2222" s="18"/>
      <c r="L2222" s="3"/>
      <c r="M2222" s="17"/>
      <c r="N2222" s="61">
        <f>IF(Tableau1[[#This Row],[Noms_M]]=N$5,Tableau1[[#This Row],[Fin_M]]-Tableau1[[#This Row],[Début_M]],0)+IF(Tableau1[[#This Row],[Noms]]=N$5,Tableau1[[#This Row],[Fin]]-Tableau1[[#This Row],[Début]],0)</f>
        <v>0</v>
      </c>
      <c r="O2222" s="61">
        <f>IF(Tableau1[[#This Row],[Noms_M]]=O$5,Tableau1[[#This Row],[Fin_M]]-Tableau1[[#This Row],[Début_M]],0)+IF(Tableau1[[#This Row],[Noms]]=O$5,Tableau1[[#This Row],[Fin]]-Tableau1[[#This Row],[Début]],0)</f>
        <v>0</v>
      </c>
      <c r="P2222" s="61">
        <f>IF(Tableau1[[#This Row],[Noms_M]]=P$5,Tableau1[[#This Row],[Fin_M]]-Tableau1[[#This Row],[Début_M]],0)+IF(Tableau1[[#This Row],[Noms]]=P$5,Tableau1[[#This Row],[Fin]]-Tableau1[[#This Row],[Début]],0)</f>
        <v>0</v>
      </c>
      <c r="Q2222" s="61">
        <f>IF(Tableau1[[#This Row],[Noms_M]]=Q$5,Tableau1[[#This Row],[Fin_M]]-Tableau1[[#This Row],[Début_M]],0)+IF(Tableau1[[#This Row],[Noms]]=Q$5,Tableau1[[#This Row],[Fin]]-Tableau1[[#This Row],[Début]],0)</f>
        <v>0</v>
      </c>
      <c r="R2222" s="61">
        <f>IF(Tableau1[[#This Row],[Noms_M]]=R$5,Tableau1[[#This Row],[Fin_M]]-Tableau1[[#This Row],[Début_M]],0)+IF(Tableau1[[#This Row],[Noms]]=R$5,Tableau1[[#This Row],[Fin]]-Tableau1[[#This Row],[Début]],0)</f>
        <v>0</v>
      </c>
      <c r="S2222" s="62">
        <f>IF(Tableau1[[#This Row],[Noms_M]]=S$5,Tableau1[[#This Row],[Fin_M]]-Tableau1[[#This Row],[Début_M]],0)+IF(Tableau1[[#This Row],[Noms]]=S$5,Tableau1[[#This Row],[Fin]]-Tableau1[[#This Row],[Début]],0)</f>
        <v>0</v>
      </c>
    </row>
    <row r="2223" spans="1:26" ht="18.600000000000001" thickBot="1" x14ac:dyDescent="0.35">
      <c r="A2223" s="36">
        <f t="shared" si="3621"/>
        <v>46395</v>
      </c>
      <c r="B2223" s="55" t="str">
        <f t="shared" si="3585"/>
        <v>janv</v>
      </c>
      <c r="C2223" s="57">
        <f t="shared" ref="C2223" si="3631">_xlfn.ISOWEEKNUM(A2223)</f>
        <v>1</v>
      </c>
      <c r="D2223" s="33">
        <f t="shared" ref="D2223" si="3632">A2223</f>
        <v>46395</v>
      </c>
      <c r="E2223" s="8"/>
      <c r="F2223" s="1"/>
      <c r="G2223" s="9"/>
      <c r="H2223" s="14"/>
      <c r="I2223" s="1"/>
      <c r="J2223" s="58"/>
      <c r="K2223" s="18"/>
      <c r="L2223" s="4"/>
      <c r="M2223" s="17"/>
      <c r="N2223" s="61">
        <f>IF(Tableau1[[#This Row],[Noms_M]]=N$5,Tableau1[[#This Row],[Fin_M]]-Tableau1[[#This Row],[Début_M]],0)+IF(Tableau1[[#This Row],[Noms]]=N$5,Tableau1[[#This Row],[Fin]]-Tableau1[[#This Row],[Début]],0)</f>
        <v>0</v>
      </c>
      <c r="O2223" s="61">
        <f>IF(Tableau1[[#This Row],[Noms_M]]=O$5,Tableau1[[#This Row],[Fin_M]]-Tableau1[[#This Row],[Début_M]],0)+IF(Tableau1[[#This Row],[Noms]]=O$5,Tableau1[[#This Row],[Fin]]-Tableau1[[#This Row],[Début]],0)</f>
        <v>0</v>
      </c>
      <c r="P2223" s="61">
        <f>IF(Tableau1[[#This Row],[Noms_M]]=P$5,Tableau1[[#This Row],[Fin_M]]-Tableau1[[#This Row],[Début_M]],0)+IF(Tableau1[[#This Row],[Noms]]=P$5,Tableau1[[#This Row],[Fin]]-Tableau1[[#This Row],[Début]],0)</f>
        <v>0</v>
      </c>
      <c r="Q2223" s="61">
        <f>IF(Tableau1[[#This Row],[Noms_M]]=Q$5,Tableau1[[#This Row],[Fin_M]]-Tableau1[[#This Row],[Début_M]],0)+IF(Tableau1[[#This Row],[Noms]]=Q$5,Tableau1[[#This Row],[Fin]]-Tableau1[[#This Row],[Début]],0)</f>
        <v>0</v>
      </c>
      <c r="R2223" s="61">
        <f>IF(Tableau1[[#This Row],[Noms_M]]=R$5,Tableau1[[#This Row],[Fin_M]]-Tableau1[[#This Row],[Début_M]],0)+IF(Tableau1[[#This Row],[Noms]]=R$5,Tableau1[[#This Row],[Fin]]-Tableau1[[#This Row],[Début]],0)</f>
        <v>0</v>
      </c>
      <c r="S2223" s="62">
        <f>IF(Tableau1[[#This Row],[Noms_M]]=S$5,Tableau1[[#This Row],[Fin_M]]-Tableau1[[#This Row],[Début_M]],0)+IF(Tableau1[[#This Row],[Noms]]=S$5,Tableau1[[#This Row],[Fin]]-Tableau1[[#This Row],[Début]],0)</f>
        <v>0</v>
      </c>
    </row>
    <row r="2224" spans="1:26" ht="19.2" thickTop="1" thickBot="1" x14ac:dyDescent="0.35">
      <c r="A2224" s="37"/>
      <c r="B2224" s="56" t="str">
        <f t="shared" si="3551"/>
        <v>janv</v>
      </c>
      <c r="C2224" s="57">
        <f t="shared" ref="C2224" si="3633">_xlfn.ISOWEEKNUM(A2223)</f>
        <v>1</v>
      </c>
      <c r="D2224" s="34"/>
      <c r="E2224" s="10"/>
      <c r="F2224" s="2"/>
      <c r="G2224" s="11"/>
      <c r="H2224" s="15"/>
      <c r="I2224" s="2"/>
      <c r="J2224" s="59"/>
      <c r="K2224" s="18"/>
      <c r="L2224" s="7"/>
      <c r="M2224" s="17"/>
      <c r="N2224" s="61">
        <f>IF(Tableau1[[#This Row],[Noms_M]]=N$5,Tableau1[[#This Row],[Fin_M]]-Tableau1[[#This Row],[Début_M]],0)+IF(Tableau1[[#This Row],[Noms]]=N$5,Tableau1[[#This Row],[Fin]]-Tableau1[[#This Row],[Début]],0)</f>
        <v>0</v>
      </c>
      <c r="O2224" s="61">
        <f>IF(Tableau1[[#This Row],[Noms_M]]=O$5,Tableau1[[#This Row],[Fin_M]]-Tableau1[[#This Row],[Début_M]],0)+IF(Tableau1[[#This Row],[Noms]]=O$5,Tableau1[[#This Row],[Fin]]-Tableau1[[#This Row],[Début]],0)</f>
        <v>0</v>
      </c>
      <c r="P2224" s="61">
        <f>IF(Tableau1[[#This Row],[Noms_M]]=P$5,Tableau1[[#This Row],[Fin_M]]-Tableau1[[#This Row],[Début_M]],0)+IF(Tableau1[[#This Row],[Noms]]=P$5,Tableau1[[#This Row],[Fin]]-Tableau1[[#This Row],[Début]],0)</f>
        <v>0</v>
      </c>
      <c r="Q2224" s="61">
        <f>IF(Tableau1[[#This Row],[Noms_M]]=Q$5,Tableau1[[#This Row],[Fin_M]]-Tableau1[[#This Row],[Début_M]],0)+IF(Tableau1[[#This Row],[Noms]]=Q$5,Tableau1[[#This Row],[Fin]]-Tableau1[[#This Row],[Début]],0)</f>
        <v>0</v>
      </c>
      <c r="R2224" s="61">
        <f>IF(Tableau1[[#This Row],[Noms_M]]=R$5,Tableau1[[#This Row],[Fin_M]]-Tableau1[[#This Row],[Début_M]],0)+IF(Tableau1[[#This Row],[Noms]]=R$5,Tableau1[[#This Row],[Fin]]-Tableau1[[#This Row],[Début]],0)</f>
        <v>0</v>
      </c>
      <c r="S2224" s="62">
        <f>IF(Tableau1[[#This Row],[Noms_M]]=S$5,Tableau1[[#This Row],[Fin_M]]-Tableau1[[#This Row],[Début_M]],0)+IF(Tableau1[[#This Row],[Noms]]=S$5,Tableau1[[#This Row],[Fin]]-Tableau1[[#This Row],[Début]],0)</f>
        <v>0</v>
      </c>
    </row>
    <row r="2225" spans="1:19" ht="18.600000000000001" thickBot="1" x14ac:dyDescent="0.35">
      <c r="A2225" s="38"/>
      <c r="B2225" s="56" t="str">
        <f t="shared" si="3625"/>
        <v>janv</v>
      </c>
      <c r="C2225" s="57">
        <f t="shared" ref="C2225" si="3634">_xlfn.ISOWEEKNUM(A2223)</f>
        <v>1</v>
      </c>
      <c r="D2225" s="35"/>
      <c r="E2225" s="22"/>
      <c r="F2225" s="12"/>
      <c r="G2225" s="13"/>
      <c r="H2225" s="24"/>
      <c r="I2225" s="12"/>
      <c r="J2225" s="60"/>
      <c r="K2225" s="18"/>
      <c r="L2225" s="3"/>
      <c r="M2225" s="17"/>
      <c r="N2225" s="61">
        <f>IF(Tableau1[[#This Row],[Noms_M]]=N$5,Tableau1[[#This Row],[Fin_M]]-Tableau1[[#This Row],[Début_M]],0)+IF(Tableau1[[#This Row],[Noms]]=N$5,Tableau1[[#This Row],[Fin]]-Tableau1[[#This Row],[Début]],0)</f>
        <v>0</v>
      </c>
      <c r="O2225" s="61">
        <f>IF(Tableau1[[#This Row],[Noms_M]]=O$5,Tableau1[[#This Row],[Fin_M]]-Tableau1[[#This Row],[Début_M]],0)+IF(Tableau1[[#This Row],[Noms]]=O$5,Tableau1[[#This Row],[Fin]]-Tableau1[[#This Row],[Début]],0)</f>
        <v>0</v>
      </c>
      <c r="P2225" s="61">
        <f>IF(Tableau1[[#This Row],[Noms_M]]=P$5,Tableau1[[#This Row],[Fin_M]]-Tableau1[[#This Row],[Début_M]],0)+IF(Tableau1[[#This Row],[Noms]]=P$5,Tableau1[[#This Row],[Fin]]-Tableau1[[#This Row],[Début]],0)</f>
        <v>0</v>
      </c>
      <c r="Q2225" s="61">
        <f>IF(Tableau1[[#This Row],[Noms_M]]=Q$5,Tableau1[[#This Row],[Fin_M]]-Tableau1[[#This Row],[Début_M]],0)+IF(Tableau1[[#This Row],[Noms]]=Q$5,Tableau1[[#This Row],[Fin]]-Tableau1[[#This Row],[Début]],0)</f>
        <v>0</v>
      </c>
      <c r="R2225" s="61">
        <f>IF(Tableau1[[#This Row],[Noms_M]]=R$5,Tableau1[[#This Row],[Fin_M]]-Tableau1[[#This Row],[Début_M]],0)+IF(Tableau1[[#This Row],[Noms]]=R$5,Tableau1[[#This Row],[Fin]]-Tableau1[[#This Row],[Début]],0)</f>
        <v>0</v>
      </c>
      <c r="S2225" s="62">
        <f>IF(Tableau1[[#This Row],[Noms_M]]=S$5,Tableau1[[#This Row],[Fin_M]]-Tableau1[[#This Row],[Début_M]],0)+IF(Tableau1[[#This Row],[Noms]]=S$5,Tableau1[[#This Row],[Fin]]-Tableau1[[#This Row],[Début]],0)</f>
        <v>0</v>
      </c>
    </row>
    <row r="2226" spans="1:19" ht="18.600000000000001" thickBot="1" x14ac:dyDescent="0.35">
      <c r="A2226" s="36">
        <f t="shared" si="3621"/>
        <v>46396</v>
      </c>
      <c r="B2226" s="55" t="str">
        <f t="shared" si="3585"/>
        <v>janv</v>
      </c>
      <c r="C2226" s="57">
        <f t="shared" ref="C2226" si="3635">_xlfn.ISOWEEKNUM(A2226)</f>
        <v>1</v>
      </c>
      <c r="D2226" s="33">
        <f t="shared" ref="D2226" si="3636">A2226</f>
        <v>46396</v>
      </c>
      <c r="E2226" s="8"/>
      <c r="F2226" s="1"/>
      <c r="G2226" s="9"/>
      <c r="H2226" s="14"/>
      <c r="I2226" s="1"/>
      <c r="J2226" s="58"/>
      <c r="K2226" s="18"/>
      <c r="L2226" s="4"/>
      <c r="M2226" s="17"/>
      <c r="N2226" s="61">
        <f>IF(Tableau1[[#This Row],[Noms_M]]=N$5,Tableau1[[#This Row],[Fin_M]]-Tableau1[[#This Row],[Début_M]],0)+IF(Tableau1[[#This Row],[Noms]]=N$5,Tableau1[[#This Row],[Fin]]-Tableau1[[#This Row],[Début]],0)</f>
        <v>0</v>
      </c>
      <c r="O2226" s="61">
        <f>IF(Tableau1[[#This Row],[Noms_M]]=O$5,Tableau1[[#This Row],[Fin_M]]-Tableau1[[#This Row],[Début_M]],0)+IF(Tableau1[[#This Row],[Noms]]=O$5,Tableau1[[#This Row],[Fin]]-Tableau1[[#This Row],[Début]],0)</f>
        <v>0</v>
      </c>
      <c r="P2226" s="61">
        <f>IF(Tableau1[[#This Row],[Noms_M]]=P$5,Tableau1[[#This Row],[Fin_M]]-Tableau1[[#This Row],[Début_M]],0)+IF(Tableau1[[#This Row],[Noms]]=P$5,Tableau1[[#This Row],[Fin]]-Tableau1[[#This Row],[Début]],0)</f>
        <v>0</v>
      </c>
      <c r="Q2226" s="61">
        <f>IF(Tableau1[[#This Row],[Noms_M]]=Q$5,Tableau1[[#This Row],[Fin_M]]-Tableau1[[#This Row],[Début_M]],0)+IF(Tableau1[[#This Row],[Noms]]=Q$5,Tableau1[[#This Row],[Fin]]-Tableau1[[#This Row],[Début]],0)</f>
        <v>0</v>
      </c>
      <c r="R2226" s="61">
        <f>IF(Tableau1[[#This Row],[Noms_M]]=R$5,Tableau1[[#This Row],[Fin_M]]-Tableau1[[#This Row],[Début_M]],0)+IF(Tableau1[[#This Row],[Noms]]=R$5,Tableau1[[#This Row],[Fin]]-Tableau1[[#This Row],[Début]],0)</f>
        <v>0</v>
      </c>
      <c r="S2226" s="62">
        <f>IF(Tableau1[[#This Row],[Noms_M]]=S$5,Tableau1[[#This Row],[Fin_M]]-Tableau1[[#This Row],[Début_M]],0)+IF(Tableau1[[#This Row],[Noms]]=S$5,Tableau1[[#This Row],[Fin]]-Tableau1[[#This Row],[Début]],0)</f>
        <v>0</v>
      </c>
    </row>
    <row r="2227" spans="1:19" ht="19.2" thickTop="1" thickBot="1" x14ac:dyDescent="0.35">
      <c r="A2227" s="37"/>
      <c r="B2227" s="56" t="str">
        <f t="shared" si="3551"/>
        <v>janv</v>
      </c>
      <c r="C2227" s="57">
        <f t="shared" ref="C2227" si="3637">_xlfn.ISOWEEKNUM(A2226)</f>
        <v>1</v>
      </c>
      <c r="D2227" s="34"/>
      <c r="E2227" s="10"/>
      <c r="F2227" s="2"/>
      <c r="G2227" s="11"/>
      <c r="H2227" s="15"/>
      <c r="I2227" s="2"/>
      <c r="J2227" s="59"/>
      <c r="K2227" s="18"/>
      <c r="L2227" s="7"/>
      <c r="M2227" s="17"/>
      <c r="N2227" s="61">
        <f>IF(Tableau1[[#This Row],[Noms_M]]=N$5,Tableau1[[#This Row],[Fin_M]]-Tableau1[[#This Row],[Début_M]],0)+IF(Tableau1[[#This Row],[Noms]]=N$5,Tableau1[[#This Row],[Fin]]-Tableau1[[#This Row],[Début]],0)</f>
        <v>0</v>
      </c>
      <c r="O2227" s="61">
        <f>IF(Tableau1[[#This Row],[Noms_M]]=O$5,Tableau1[[#This Row],[Fin_M]]-Tableau1[[#This Row],[Début_M]],0)+IF(Tableau1[[#This Row],[Noms]]=O$5,Tableau1[[#This Row],[Fin]]-Tableau1[[#This Row],[Début]],0)</f>
        <v>0</v>
      </c>
      <c r="P2227" s="61">
        <f>IF(Tableau1[[#This Row],[Noms_M]]=P$5,Tableau1[[#This Row],[Fin_M]]-Tableau1[[#This Row],[Début_M]],0)+IF(Tableau1[[#This Row],[Noms]]=P$5,Tableau1[[#This Row],[Fin]]-Tableau1[[#This Row],[Début]],0)</f>
        <v>0</v>
      </c>
      <c r="Q2227" s="61">
        <f>IF(Tableau1[[#This Row],[Noms_M]]=Q$5,Tableau1[[#This Row],[Fin_M]]-Tableau1[[#This Row],[Début_M]],0)+IF(Tableau1[[#This Row],[Noms]]=Q$5,Tableau1[[#This Row],[Fin]]-Tableau1[[#This Row],[Début]],0)</f>
        <v>0</v>
      </c>
      <c r="R2227" s="61">
        <f>IF(Tableau1[[#This Row],[Noms_M]]=R$5,Tableau1[[#This Row],[Fin_M]]-Tableau1[[#This Row],[Début_M]],0)+IF(Tableau1[[#This Row],[Noms]]=R$5,Tableau1[[#This Row],[Fin]]-Tableau1[[#This Row],[Début]],0)</f>
        <v>0</v>
      </c>
      <c r="S2227" s="62">
        <f>IF(Tableau1[[#This Row],[Noms_M]]=S$5,Tableau1[[#This Row],[Fin_M]]-Tableau1[[#This Row],[Début_M]],0)+IF(Tableau1[[#This Row],[Noms]]=S$5,Tableau1[[#This Row],[Fin]]-Tableau1[[#This Row],[Début]],0)</f>
        <v>0</v>
      </c>
    </row>
    <row r="2228" spans="1:19" ht="18.600000000000001" thickBot="1" x14ac:dyDescent="0.35">
      <c r="A2228" s="38"/>
      <c r="B2228" s="56" t="str">
        <f t="shared" si="3625"/>
        <v>janv</v>
      </c>
      <c r="C2228" s="57">
        <f t="shared" ref="C2228" si="3638">_xlfn.ISOWEEKNUM(A2226)</f>
        <v>1</v>
      </c>
      <c r="D2228" s="35"/>
      <c r="E2228" s="22"/>
      <c r="F2228" s="12"/>
      <c r="G2228" s="13"/>
      <c r="H2228" s="24"/>
      <c r="I2228" s="12"/>
      <c r="J2228" s="60"/>
      <c r="K2228" s="18"/>
      <c r="L2228" s="3"/>
      <c r="M2228" s="17"/>
      <c r="N2228" s="61">
        <f>IF(Tableau1[[#This Row],[Noms_M]]=N$5,Tableau1[[#This Row],[Fin_M]]-Tableau1[[#This Row],[Début_M]],0)+IF(Tableau1[[#This Row],[Noms]]=N$5,Tableau1[[#This Row],[Fin]]-Tableau1[[#This Row],[Début]],0)</f>
        <v>0</v>
      </c>
      <c r="O2228" s="61">
        <f>IF(Tableau1[[#This Row],[Noms_M]]=O$5,Tableau1[[#This Row],[Fin_M]]-Tableau1[[#This Row],[Début_M]],0)+IF(Tableau1[[#This Row],[Noms]]=O$5,Tableau1[[#This Row],[Fin]]-Tableau1[[#This Row],[Début]],0)</f>
        <v>0</v>
      </c>
      <c r="P2228" s="61">
        <f>IF(Tableau1[[#This Row],[Noms_M]]=P$5,Tableau1[[#This Row],[Fin_M]]-Tableau1[[#This Row],[Début_M]],0)+IF(Tableau1[[#This Row],[Noms]]=P$5,Tableau1[[#This Row],[Fin]]-Tableau1[[#This Row],[Début]],0)</f>
        <v>0</v>
      </c>
      <c r="Q2228" s="61">
        <f>IF(Tableau1[[#This Row],[Noms_M]]=Q$5,Tableau1[[#This Row],[Fin_M]]-Tableau1[[#This Row],[Début_M]],0)+IF(Tableau1[[#This Row],[Noms]]=Q$5,Tableau1[[#This Row],[Fin]]-Tableau1[[#This Row],[Début]],0)</f>
        <v>0</v>
      </c>
      <c r="R2228" s="61">
        <f>IF(Tableau1[[#This Row],[Noms_M]]=R$5,Tableau1[[#This Row],[Fin_M]]-Tableau1[[#This Row],[Début_M]],0)+IF(Tableau1[[#This Row],[Noms]]=R$5,Tableau1[[#This Row],[Fin]]-Tableau1[[#This Row],[Début]],0)</f>
        <v>0</v>
      </c>
      <c r="S2228" s="62">
        <f>IF(Tableau1[[#This Row],[Noms_M]]=S$5,Tableau1[[#This Row],[Fin_M]]-Tableau1[[#This Row],[Début_M]],0)+IF(Tableau1[[#This Row],[Noms]]=S$5,Tableau1[[#This Row],[Fin]]-Tableau1[[#This Row],[Début]],0)</f>
        <v>0</v>
      </c>
    </row>
    <row r="2229" spans="1:19" ht="18.600000000000001" thickBot="1" x14ac:dyDescent="0.35">
      <c r="A2229" s="36">
        <f t="shared" si="3621"/>
        <v>46397</v>
      </c>
      <c r="B2229" s="55" t="str">
        <f t="shared" si="3585"/>
        <v>janv</v>
      </c>
      <c r="C2229" s="57">
        <f t="shared" ref="C2229" si="3639">_xlfn.ISOWEEKNUM(A2229)</f>
        <v>1</v>
      </c>
      <c r="D2229" s="33">
        <f t="shared" ref="D2229" si="3640">A2229</f>
        <v>46397</v>
      </c>
      <c r="E2229" s="8"/>
      <c r="F2229" s="1"/>
      <c r="G2229" s="9"/>
      <c r="H2229" s="14"/>
      <c r="I2229" s="1"/>
      <c r="J2229" s="58"/>
      <c r="K2229" s="18"/>
      <c r="L2229" s="4"/>
      <c r="M2229" s="17"/>
      <c r="N2229" s="61">
        <f>IF(Tableau1[[#This Row],[Noms_M]]=N$5,Tableau1[[#This Row],[Fin_M]]-Tableau1[[#This Row],[Début_M]],0)+IF(Tableau1[[#This Row],[Noms]]=N$5,Tableau1[[#This Row],[Fin]]-Tableau1[[#This Row],[Début]],0)</f>
        <v>0</v>
      </c>
      <c r="O2229" s="61">
        <f>IF(Tableau1[[#This Row],[Noms_M]]=O$5,Tableau1[[#This Row],[Fin_M]]-Tableau1[[#This Row],[Début_M]],0)+IF(Tableau1[[#This Row],[Noms]]=O$5,Tableau1[[#This Row],[Fin]]-Tableau1[[#This Row],[Début]],0)</f>
        <v>0</v>
      </c>
      <c r="P2229" s="61">
        <f>IF(Tableau1[[#This Row],[Noms_M]]=P$5,Tableau1[[#This Row],[Fin_M]]-Tableau1[[#This Row],[Début_M]],0)+IF(Tableau1[[#This Row],[Noms]]=P$5,Tableau1[[#This Row],[Fin]]-Tableau1[[#This Row],[Début]],0)</f>
        <v>0</v>
      </c>
      <c r="Q2229" s="61">
        <f>IF(Tableau1[[#This Row],[Noms_M]]=Q$5,Tableau1[[#This Row],[Fin_M]]-Tableau1[[#This Row],[Début_M]],0)+IF(Tableau1[[#This Row],[Noms]]=Q$5,Tableau1[[#This Row],[Fin]]-Tableau1[[#This Row],[Début]],0)</f>
        <v>0</v>
      </c>
      <c r="R2229" s="61">
        <f>IF(Tableau1[[#This Row],[Noms_M]]=R$5,Tableau1[[#This Row],[Fin_M]]-Tableau1[[#This Row],[Début_M]],0)+IF(Tableau1[[#This Row],[Noms]]=R$5,Tableau1[[#This Row],[Fin]]-Tableau1[[#This Row],[Début]],0)</f>
        <v>0</v>
      </c>
      <c r="S2229" s="62">
        <f>IF(Tableau1[[#This Row],[Noms_M]]=S$5,Tableau1[[#This Row],[Fin_M]]-Tableau1[[#This Row],[Début_M]],0)+IF(Tableau1[[#This Row],[Noms]]=S$5,Tableau1[[#This Row],[Fin]]-Tableau1[[#This Row],[Début]],0)</f>
        <v>0</v>
      </c>
    </row>
    <row r="2230" spans="1:19" ht="19.2" thickTop="1" thickBot="1" x14ac:dyDescent="0.35">
      <c r="A2230" s="37"/>
      <c r="B2230" s="56" t="str">
        <f t="shared" si="3551"/>
        <v>janv</v>
      </c>
      <c r="C2230" s="57">
        <f t="shared" ref="C2230" si="3641">_xlfn.ISOWEEKNUM(A2229)</f>
        <v>1</v>
      </c>
      <c r="D2230" s="34"/>
      <c r="E2230" s="10"/>
      <c r="F2230" s="2"/>
      <c r="G2230" s="11"/>
      <c r="H2230" s="15"/>
      <c r="I2230" s="2"/>
      <c r="J2230" s="59"/>
      <c r="K2230" s="18"/>
      <c r="L2230" s="7"/>
      <c r="M2230" s="17"/>
      <c r="N2230" s="61">
        <f>IF(Tableau1[[#This Row],[Noms_M]]=N$5,Tableau1[[#This Row],[Fin_M]]-Tableau1[[#This Row],[Début_M]],0)+IF(Tableau1[[#This Row],[Noms]]=N$5,Tableau1[[#This Row],[Fin]]-Tableau1[[#This Row],[Début]],0)</f>
        <v>0</v>
      </c>
      <c r="O2230" s="61">
        <f>IF(Tableau1[[#This Row],[Noms_M]]=O$5,Tableau1[[#This Row],[Fin_M]]-Tableau1[[#This Row],[Début_M]],0)+IF(Tableau1[[#This Row],[Noms]]=O$5,Tableau1[[#This Row],[Fin]]-Tableau1[[#This Row],[Début]],0)</f>
        <v>0</v>
      </c>
      <c r="P2230" s="61">
        <f>IF(Tableau1[[#This Row],[Noms_M]]=P$5,Tableau1[[#This Row],[Fin_M]]-Tableau1[[#This Row],[Début_M]],0)+IF(Tableau1[[#This Row],[Noms]]=P$5,Tableau1[[#This Row],[Fin]]-Tableau1[[#This Row],[Début]],0)</f>
        <v>0</v>
      </c>
      <c r="Q2230" s="61">
        <f>IF(Tableau1[[#This Row],[Noms_M]]=Q$5,Tableau1[[#This Row],[Fin_M]]-Tableau1[[#This Row],[Début_M]],0)+IF(Tableau1[[#This Row],[Noms]]=Q$5,Tableau1[[#This Row],[Fin]]-Tableau1[[#This Row],[Début]],0)</f>
        <v>0</v>
      </c>
      <c r="R2230" s="61">
        <f>IF(Tableau1[[#This Row],[Noms_M]]=R$5,Tableau1[[#This Row],[Fin_M]]-Tableau1[[#This Row],[Début_M]],0)+IF(Tableau1[[#This Row],[Noms]]=R$5,Tableau1[[#This Row],[Fin]]-Tableau1[[#This Row],[Début]],0)</f>
        <v>0</v>
      </c>
      <c r="S2230" s="62">
        <f>IF(Tableau1[[#This Row],[Noms_M]]=S$5,Tableau1[[#This Row],[Fin_M]]-Tableau1[[#This Row],[Début_M]],0)+IF(Tableau1[[#This Row],[Noms]]=S$5,Tableau1[[#This Row],[Fin]]-Tableau1[[#This Row],[Début]],0)</f>
        <v>0</v>
      </c>
    </row>
    <row r="2231" spans="1:19" ht="18.600000000000001" thickBot="1" x14ac:dyDescent="0.35">
      <c r="A2231" s="38"/>
      <c r="B2231" s="56" t="str">
        <f t="shared" si="3625"/>
        <v>janv</v>
      </c>
      <c r="C2231" s="57">
        <f t="shared" ref="C2231" si="3642">_xlfn.ISOWEEKNUM(A2229)</f>
        <v>1</v>
      </c>
      <c r="D2231" s="35"/>
      <c r="E2231" s="22"/>
      <c r="F2231" s="12"/>
      <c r="G2231" s="13"/>
      <c r="H2231" s="24"/>
      <c r="I2231" s="12"/>
      <c r="J2231" s="60"/>
      <c r="K2231" s="18"/>
      <c r="L2231" s="3"/>
      <c r="M2231" s="17"/>
      <c r="N2231" s="61">
        <f>IF(Tableau1[[#This Row],[Noms_M]]=N$5,Tableau1[[#This Row],[Fin_M]]-Tableau1[[#This Row],[Début_M]],0)+IF(Tableau1[[#This Row],[Noms]]=N$5,Tableau1[[#This Row],[Fin]]-Tableau1[[#This Row],[Début]],0)</f>
        <v>0</v>
      </c>
      <c r="O2231" s="61">
        <f>IF(Tableau1[[#This Row],[Noms_M]]=O$5,Tableau1[[#This Row],[Fin_M]]-Tableau1[[#This Row],[Début_M]],0)+IF(Tableau1[[#This Row],[Noms]]=O$5,Tableau1[[#This Row],[Fin]]-Tableau1[[#This Row],[Début]],0)</f>
        <v>0</v>
      </c>
      <c r="P2231" s="61">
        <f>IF(Tableau1[[#This Row],[Noms_M]]=P$5,Tableau1[[#This Row],[Fin_M]]-Tableau1[[#This Row],[Début_M]],0)+IF(Tableau1[[#This Row],[Noms]]=P$5,Tableau1[[#This Row],[Fin]]-Tableau1[[#This Row],[Début]],0)</f>
        <v>0</v>
      </c>
      <c r="Q2231" s="61">
        <f>IF(Tableau1[[#This Row],[Noms_M]]=Q$5,Tableau1[[#This Row],[Fin_M]]-Tableau1[[#This Row],[Début_M]],0)+IF(Tableau1[[#This Row],[Noms]]=Q$5,Tableau1[[#This Row],[Fin]]-Tableau1[[#This Row],[Début]],0)</f>
        <v>0</v>
      </c>
      <c r="R2231" s="61">
        <f>IF(Tableau1[[#This Row],[Noms_M]]=R$5,Tableau1[[#This Row],[Fin_M]]-Tableau1[[#This Row],[Début_M]],0)+IF(Tableau1[[#This Row],[Noms]]=R$5,Tableau1[[#This Row],[Fin]]-Tableau1[[#This Row],[Début]],0)</f>
        <v>0</v>
      </c>
      <c r="S2231" s="62">
        <f>IF(Tableau1[[#This Row],[Noms_M]]=S$5,Tableau1[[#This Row],[Fin_M]]-Tableau1[[#This Row],[Début_M]],0)+IF(Tableau1[[#This Row],[Noms]]=S$5,Tableau1[[#This Row],[Fin]]-Tableau1[[#This Row],[Début]],0)</f>
        <v>0</v>
      </c>
    </row>
  </sheetData>
  <mergeCells count="5">
    <mergeCell ref="E4:G4"/>
    <mergeCell ref="H4:J4"/>
    <mergeCell ref="L4:L5"/>
    <mergeCell ref="N4:S4"/>
    <mergeCell ref="U4:Z4"/>
  </mergeCells>
  <dataValidations count="5">
    <dataValidation type="list" allowBlank="1" showInputMessage="1" showErrorMessage="1" sqref="L6:L26 E9:E14 E18:E26" xr:uid="{A8677FAF-9B8E-40F3-96C0-2B8E8F294517}">
      <formula1>Noms</formula1>
    </dataValidation>
    <dataValidation type="list" allowBlank="1" showInputMessage="1" showErrorMessage="1" sqref="A2" xr:uid="{EEEEEABB-F08C-4ED8-BB7D-39D1CE7AA834}">
      <formula1>l_annee</formula1>
    </dataValidation>
    <dataValidation type="list" allowBlank="1" showInputMessage="1" showErrorMessage="1" sqref="E111:E2231 H6:H2231" xr:uid="{1AF0B4A9-658C-49CA-8CDC-1700BC2240C2}">
      <formula1>Noms</formula1>
    </dataValidation>
    <dataValidation type="list" allowBlank="1" showInputMessage="1" showErrorMessage="1" sqref="I6:I2231 J6:J2231" xr:uid="{EEABFB71-33E2-4283-BEE8-66DA12BC68DB}">
      <formula1>APM</formula1>
    </dataValidation>
    <dataValidation type="list" allowBlank="1" showInputMessage="1" showErrorMessage="1" sqref="G6:G2231 F6:F2231" xr:uid="{3457849E-26BD-4DC0-892F-E2A5B1EB105B}">
      <formula1>Matin</formula1>
    </dataValidation>
  </dataValidations>
  <pageMargins left="0.7" right="0.7" top="0.75" bottom="0.75" header="0.3" footer="0.3"/>
  <pageSetup paperSize="9"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2">
    <tabColor rgb="FFFF0000"/>
  </sheetPr>
  <dimension ref="A1:P5844"/>
  <sheetViews>
    <sheetView showGridLines="0" workbookViewId="0">
      <selection activeCell="F53" sqref="F53"/>
    </sheetView>
  </sheetViews>
  <sheetFormatPr baseColWidth="10" defaultColWidth="11.44140625" defaultRowHeight="14.4" x14ac:dyDescent="0.3"/>
  <cols>
    <col min="1" max="2" width="11.44140625" style="16"/>
    <col min="3" max="3" width="11.44140625" style="29"/>
    <col min="4" max="5" width="11.44140625" style="16"/>
    <col min="6" max="6" width="20.77734375" style="16" bestFit="1" customWidth="1"/>
    <col min="7" max="7" width="6.6640625" style="16" customWidth="1"/>
    <col min="8" max="8" width="11.44140625" style="16"/>
    <col min="9" max="9" width="6.6640625" style="16" customWidth="1"/>
    <col min="10" max="10" width="17.88671875" style="16" bestFit="1" customWidth="1"/>
    <col min="11" max="11" width="4" style="16" customWidth="1"/>
    <col min="12" max="12" width="6.6640625" style="16" customWidth="1"/>
    <col min="13" max="13" width="2.5546875" style="16" customWidth="1"/>
    <col min="14" max="14" width="11.44140625" style="16"/>
    <col min="15" max="15" width="6.6640625" style="16" customWidth="1"/>
    <col min="16" max="16" width="11.44140625" style="16"/>
    <col min="17" max="17" width="6.6640625" style="16" customWidth="1"/>
    <col min="18" max="16384" width="11.44140625" style="16"/>
  </cols>
  <sheetData>
    <row r="1" spans="1:16" x14ac:dyDescent="0.3">
      <c r="A1" s="28">
        <v>45658</v>
      </c>
      <c r="B1" s="28" t="s">
        <v>51</v>
      </c>
      <c r="C1" s="29">
        <v>2025</v>
      </c>
      <c r="D1" s="16">
        <f>_xlfn.ISOWEEKNUM(A1)</f>
        <v>1</v>
      </c>
      <c r="E1" s="54">
        <f>_xlfn.ISOWEEKNUM(A1)</f>
        <v>1</v>
      </c>
      <c r="F1" s="16">
        <v>1</v>
      </c>
      <c r="H1" s="23" t="s">
        <v>8</v>
      </c>
      <c r="J1" s="20" t="s">
        <v>34</v>
      </c>
      <c r="L1" s="19">
        <v>0.20833333333333334</v>
      </c>
      <c r="N1" s="21" t="s">
        <v>18</v>
      </c>
      <c r="P1" s="19">
        <v>0.499999999999999</v>
      </c>
    </row>
    <row r="2" spans="1:16" x14ac:dyDescent="0.3">
      <c r="A2" s="28">
        <v>45659</v>
      </c>
      <c r="B2" s="28" t="s">
        <v>52</v>
      </c>
      <c r="C2" s="29">
        <v>2026</v>
      </c>
      <c r="D2" s="16">
        <f t="shared" ref="D2:D65" si="0">_xlfn.ISOWEEKNUM(A2)</f>
        <v>1</v>
      </c>
      <c r="E2" s="54"/>
      <c r="F2" s="16">
        <v>2</v>
      </c>
      <c r="H2" s="23" t="s">
        <v>6</v>
      </c>
      <c r="J2" s="20" t="s">
        <v>4</v>
      </c>
      <c r="L2" s="19">
        <v>0.22916666666666666</v>
      </c>
      <c r="N2" s="21" t="s">
        <v>35</v>
      </c>
      <c r="P2" s="19">
        <v>0.52083333333333304</v>
      </c>
    </row>
    <row r="3" spans="1:16" x14ac:dyDescent="0.3">
      <c r="A3" s="28">
        <v>45660</v>
      </c>
      <c r="B3" s="28" t="s">
        <v>53</v>
      </c>
      <c r="C3" s="29">
        <v>2027</v>
      </c>
      <c r="D3" s="16">
        <f t="shared" si="0"/>
        <v>1</v>
      </c>
      <c r="E3" s="54"/>
      <c r="F3" s="16">
        <v>3</v>
      </c>
      <c r="H3" s="23" t="s">
        <v>10</v>
      </c>
      <c r="J3" s="20" t="s">
        <v>11</v>
      </c>
      <c r="L3" s="19">
        <v>0.25</v>
      </c>
      <c r="N3" s="21" t="s">
        <v>19</v>
      </c>
      <c r="P3" s="19">
        <v>0.54166666666666596</v>
      </c>
    </row>
    <row r="4" spans="1:16" x14ac:dyDescent="0.3">
      <c r="A4" s="28">
        <v>45661</v>
      </c>
      <c r="B4" s="28" t="s">
        <v>54</v>
      </c>
      <c r="C4" s="29">
        <v>2028</v>
      </c>
      <c r="D4" s="16">
        <f t="shared" si="0"/>
        <v>1</v>
      </c>
      <c r="E4" s="54"/>
      <c r="F4" s="16">
        <v>4</v>
      </c>
      <c r="H4" s="23" t="s">
        <v>9</v>
      </c>
      <c r="J4" s="20" t="s">
        <v>12</v>
      </c>
      <c r="L4" s="19">
        <v>0.27083333333333298</v>
      </c>
      <c r="N4" s="21" t="s">
        <v>36</v>
      </c>
      <c r="P4" s="19">
        <v>0.562499999999999</v>
      </c>
    </row>
    <row r="5" spans="1:16" x14ac:dyDescent="0.3">
      <c r="A5" s="28">
        <v>45662</v>
      </c>
      <c r="B5" s="28" t="s">
        <v>55</v>
      </c>
      <c r="C5" s="29">
        <v>2029</v>
      </c>
      <c r="D5" s="16">
        <f t="shared" si="0"/>
        <v>1</v>
      </c>
      <c r="E5" s="54"/>
      <c r="F5" s="16">
        <v>5</v>
      </c>
      <c r="H5" s="23" t="s">
        <v>5</v>
      </c>
      <c r="J5" s="20" t="s">
        <v>13</v>
      </c>
      <c r="L5" s="19">
        <v>0.29166666666666702</v>
      </c>
      <c r="N5" s="21" t="s">
        <v>20</v>
      </c>
      <c r="P5" s="19">
        <v>0.58333333333333304</v>
      </c>
    </row>
    <row r="6" spans="1:16" x14ac:dyDescent="0.3">
      <c r="A6" s="28">
        <v>45663</v>
      </c>
      <c r="B6" s="28" t="s">
        <v>56</v>
      </c>
      <c r="C6" s="29">
        <v>2030</v>
      </c>
      <c r="D6" s="16">
        <f t="shared" si="0"/>
        <v>2</v>
      </c>
      <c r="E6" s="54">
        <f>_xlfn.ISOWEEKNUM(A6)</f>
        <v>2</v>
      </c>
      <c r="F6" s="16">
        <v>6</v>
      </c>
      <c r="H6" s="23" t="s">
        <v>7</v>
      </c>
      <c r="J6" s="20" t="s">
        <v>14</v>
      </c>
      <c r="L6" s="19">
        <v>0.3125</v>
      </c>
      <c r="N6" s="21" t="s">
        <v>37</v>
      </c>
      <c r="P6" s="19">
        <v>0.60416666666666596</v>
      </c>
    </row>
    <row r="7" spans="1:16" x14ac:dyDescent="0.3">
      <c r="A7" s="28">
        <v>45664</v>
      </c>
      <c r="B7" s="28" t="s">
        <v>57</v>
      </c>
      <c r="C7" s="29">
        <v>2031</v>
      </c>
      <c r="D7" s="16">
        <f t="shared" si="0"/>
        <v>2</v>
      </c>
      <c r="E7" s="54"/>
      <c r="F7" s="16">
        <v>7</v>
      </c>
      <c r="H7" s="20"/>
      <c r="J7" s="20" t="s">
        <v>15</v>
      </c>
      <c r="L7" s="19">
        <v>0.33333333333333298</v>
      </c>
      <c r="N7" s="21" t="s">
        <v>21</v>
      </c>
      <c r="P7" s="19">
        <v>0.624999999999999</v>
      </c>
    </row>
    <row r="8" spans="1:16" x14ac:dyDescent="0.3">
      <c r="A8" s="28">
        <v>45665</v>
      </c>
      <c r="B8" s="28" t="s">
        <v>58</v>
      </c>
      <c r="C8" s="29">
        <v>2032</v>
      </c>
      <c r="D8" s="16">
        <f t="shared" si="0"/>
        <v>2</v>
      </c>
      <c r="E8" s="54"/>
      <c r="F8" s="16">
        <v>8</v>
      </c>
      <c r="J8" s="20" t="s">
        <v>16</v>
      </c>
      <c r="L8" s="19">
        <v>0.35416666666666602</v>
      </c>
      <c r="N8" s="21" t="s">
        <v>38</v>
      </c>
      <c r="P8" s="19">
        <v>0.64583333333333304</v>
      </c>
    </row>
    <row r="9" spans="1:16" x14ac:dyDescent="0.3">
      <c r="A9" s="28">
        <v>45666</v>
      </c>
      <c r="B9" s="28" t="s">
        <v>59</v>
      </c>
      <c r="C9" s="29">
        <v>2033</v>
      </c>
      <c r="D9" s="16">
        <f t="shared" si="0"/>
        <v>2</v>
      </c>
      <c r="E9" s="54"/>
      <c r="F9" s="16">
        <v>9</v>
      </c>
      <c r="L9" s="19">
        <v>0.375</v>
      </c>
      <c r="N9" s="21" t="s">
        <v>22</v>
      </c>
      <c r="P9" s="19">
        <v>0.66666666666666596</v>
      </c>
    </row>
    <row r="10" spans="1:16" x14ac:dyDescent="0.3">
      <c r="A10" s="28">
        <v>45667</v>
      </c>
      <c r="B10" s="28" t="s">
        <v>60</v>
      </c>
      <c r="C10" s="29">
        <v>2034</v>
      </c>
      <c r="D10" s="16">
        <f t="shared" si="0"/>
        <v>2</v>
      </c>
      <c r="E10" s="54"/>
      <c r="F10" s="16">
        <v>10</v>
      </c>
      <c r="L10" s="19">
        <v>0.39583333333333298</v>
      </c>
      <c r="N10" s="21" t="s">
        <v>39</v>
      </c>
      <c r="P10" s="19">
        <v>0.687499999999999</v>
      </c>
    </row>
    <row r="11" spans="1:16" x14ac:dyDescent="0.3">
      <c r="A11" s="28">
        <v>45668</v>
      </c>
      <c r="B11" s="28" t="s">
        <v>61</v>
      </c>
      <c r="C11" s="29">
        <v>2035</v>
      </c>
      <c r="D11" s="16">
        <f t="shared" si="0"/>
        <v>2</v>
      </c>
      <c r="E11" s="54"/>
      <c r="F11" s="16">
        <v>11</v>
      </c>
      <c r="L11" s="19">
        <v>0.41666666666666602</v>
      </c>
      <c r="N11" s="21" t="s">
        <v>23</v>
      </c>
      <c r="P11" s="19">
        <v>0.70833333333333304</v>
      </c>
    </row>
    <row r="12" spans="1:16" x14ac:dyDescent="0.3">
      <c r="A12" s="28">
        <v>45669</v>
      </c>
      <c r="B12" s="28" t="s">
        <v>62</v>
      </c>
      <c r="C12" s="29">
        <v>2036</v>
      </c>
      <c r="D12" s="16">
        <f t="shared" si="0"/>
        <v>2</v>
      </c>
      <c r="E12" s="54"/>
      <c r="F12" s="16">
        <v>12</v>
      </c>
      <c r="L12" s="19">
        <v>0.437499999999999</v>
      </c>
      <c r="N12" s="21" t="s">
        <v>40</v>
      </c>
      <c r="P12" s="19">
        <v>0.72916666666666596</v>
      </c>
    </row>
    <row r="13" spans="1:16" x14ac:dyDescent="0.3">
      <c r="A13" s="28">
        <v>45670</v>
      </c>
      <c r="B13" s="28"/>
      <c r="C13" s="29">
        <v>2037</v>
      </c>
      <c r="D13" s="16">
        <f t="shared" si="0"/>
        <v>3</v>
      </c>
      <c r="E13" s="54">
        <f>_xlfn.ISOWEEKNUM(A13)</f>
        <v>3</v>
      </c>
      <c r="F13" s="16">
        <v>13</v>
      </c>
      <c r="L13" s="19">
        <v>0.45833333333333298</v>
      </c>
      <c r="N13" s="21" t="s">
        <v>24</v>
      </c>
      <c r="P13" s="19">
        <v>0.749999999999999</v>
      </c>
    </row>
    <row r="14" spans="1:16" x14ac:dyDescent="0.3">
      <c r="A14" s="28">
        <v>45671</v>
      </c>
      <c r="B14" s="28"/>
      <c r="C14" s="29">
        <v>2038</v>
      </c>
      <c r="D14" s="16">
        <f t="shared" si="0"/>
        <v>3</v>
      </c>
      <c r="E14" s="54"/>
      <c r="F14" s="16">
        <v>14</v>
      </c>
      <c r="L14" s="19">
        <v>0.47916666666666602</v>
      </c>
      <c r="N14" s="21" t="s">
        <v>41</v>
      </c>
      <c r="P14" s="19">
        <v>0.77083333333333304</v>
      </c>
    </row>
    <row r="15" spans="1:16" x14ac:dyDescent="0.3">
      <c r="A15" s="28">
        <v>45672</v>
      </c>
      <c r="B15" s="28"/>
      <c r="C15" s="29">
        <v>2039</v>
      </c>
      <c r="D15" s="16">
        <f t="shared" si="0"/>
        <v>3</v>
      </c>
      <c r="E15" s="54"/>
      <c r="F15" s="16">
        <v>15</v>
      </c>
      <c r="L15" s="19">
        <v>0.499999999999999</v>
      </c>
      <c r="N15" s="21" t="s">
        <v>25</v>
      </c>
      <c r="P15" s="19">
        <v>0.79166666666666596</v>
      </c>
    </row>
    <row r="16" spans="1:16" x14ac:dyDescent="0.3">
      <c r="A16" s="28">
        <v>45673</v>
      </c>
      <c r="B16" s="28"/>
      <c r="C16" s="29">
        <v>2040</v>
      </c>
      <c r="D16" s="16">
        <f t="shared" si="0"/>
        <v>3</v>
      </c>
      <c r="E16" s="54"/>
      <c r="F16" s="16">
        <v>16</v>
      </c>
      <c r="L16" s="19">
        <v>0.52083333333333304</v>
      </c>
      <c r="N16" s="21" t="s">
        <v>42</v>
      </c>
      <c r="P16" s="19">
        <v>0.812499999999999</v>
      </c>
    </row>
    <row r="17" spans="1:16" x14ac:dyDescent="0.3">
      <c r="A17" s="28">
        <v>45674</v>
      </c>
      <c r="B17" s="28"/>
      <c r="D17" s="16">
        <f t="shared" si="0"/>
        <v>3</v>
      </c>
      <c r="E17" s="54"/>
      <c r="F17" s="16">
        <v>17</v>
      </c>
      <c r="L17" s="19">
        <v>0.54166666666666596</v>
      </c>
      <c r="N17" s="21" t="s">
        <v>26</v>
      </c>
      <c r="P17" s="19">
        <v>0.83333333333333204</v>
      </c>
    </row>
    <row r="18" spans="1:16" x14ac:dyDescent="0.3">
      <c r="A18" s="28">
        <v>45675</v>
      </c>
      <c r="B18" s="28"/>
      <c r="D18" s="16">
        <f t="shared" si="0"/>
        <v>3</v>
      </c>
      <c r="E18" s="54"/>
      <c r="F18" s="16">
        <v>18</v>
      </c>
      <c r="N18" s="21" t="s">
        <v>43</v>
      </c>
    </row>
    <row r="19" spans="1:16" x14ac:dyDescent="0.3">
      <c r="A19" s="28">
        <v>45676</v>
      </c>
      <c r="B19" s="28"/>
      <c r="D19" s="16">
        <f t="shared" si="0"/>
        <v>3</v>
      </c>
      <c r="E19" s="54"/>
      <c r="F19" s="16">
        <v>19</v>
      </c>
      <c r="N19" s="21" t="s">
        <v>27</v>
      </c>
    </row>
    <row r="20" spans="1:16" x14ac:dyDescent="0.3">
      <c r="A20" s="28">
        <v>45677</v>
      </c>
      <c r="B20" s="28"/>
      <c r="D20" s="16">
        <f t="shared" si="0"/>
        <v>4</v>
      </c>
      <c r="E20" s="54">
        <f>_xlfn.ISOWEEKNUM(A20)</f>
        <v>4</v>
      </c>
      <c r="F20" s="16">
        <v>20</v>
      </c>
      <c r="N20" s="21" t="s">
        <v>44</v>
      </c>
    </row>
    <row r="21" spans="1:16" x14ac:dyDescent="0.3">
      <c r="A21" s="28">
        <v>45678</v>
      </c>
      <c r="B21" s="28"/>
      <c r="D21" s="16">
        <f t="shared" si="0"/>
        <v>4</v>
      </c>
      <c r="E21" s="54"/>
      <c r="F21" s="16">
        <v>21</v>
      </c>
      <c r="N21" s="21" t="s">
        <v>28</v>
      </c>
    </row>
    <row r="22" spans="1:16" x14ac:dyDescent="0.3">
      <c r="A22" s="28">
        <v>45679</v>
      </c>
      <c r="B22" s="28"/>
      <c r="D22" s="16">
        <f t="shared" si="0"/>
        <v>4</v>
      </c>
      <c r="E22" s="54"/>
      <c r="F22" s="16">
        <v>22</v>
      </c>
      <c r="N22" s="21" t="s">
        <v>45</v>
      </c>
    </row>
    <row r="23" spans="1:16" x14ac:dyDescent="0.3">
      <c r="A23" s="28">
        <v>45680</v>
      </c>
      <c r="B23" s="28"/>
      <c r="D23" s="16">
        <f t="shared" si="0"/>
        <v>4</v>
      </c>
      <c r="E23" s="54"/>
      <c r="F23" s="16">
        <v>23</v>
      </c>
      <c r="N23" s="21" t="s">
        <v>29</v>
      </c>
    </row>
    <row r="24" spans="1:16" x14ac:dyDescent="0.3">
      <c r="A24" s="28">
        <v>45681</v>
      </c>
      <c r="B24" s="28"/>
      <c r="D24" s="16">
        <f t="shared" si="0"/>
        <v>4</v>
      </c>
      <c r="E24" s="54"/>
      <c r="F24" s="16">
        <v>24</v>
      </c>
      <c r="N24" s="21" t="s">
        <v>46</v>
      </c>
    </row>
    <row r="25" spans="1:16" x14ac:dyDescent="0.3">
      <c r="A25" s="28">
        <v>45682</v>
      </c>
      <c r="B25" s="28"/>
      <c r="D25" s="16">
        <f t="shared" si="0"/>
        <v>4</v>
      </c>
      <c r="E25" s="54"/>
      <c r="F25" s="16">
        <v>25</v>
      </c>
      <c r="N25" s="21" t="s">
        <v>30</v>
      </c>
    </row>
    <row r="26" spans="1:16" x14ac:dyDescent="0.3">
      <c r="A26" s="28">
        <v>45683</v>
      </c>
      <c r="B26" s="28"/>
      <c r="D26" s="16">
        <f t="shared" si="0"/>
        <v>4</v>
      </c>
      <c r="E26" s="54"/>
      <c r="F26" s="16">
        <v>26</v>
      </c>
      <c r="N26" s="21" t="s">
        <v>47</v>
      </c>
    </row>
    <row r="27" spans="1:16" x14ac:dyDescent="0.3">
      <c r="A27" s="28">
        <v>45684</v>
      </c>
      <c r="B27" s="28"/>
      <c r="D27" s="16">
        <f t="shared" si="0"/>
        <v>5</v>
      </c>
      <c r="E27" s="54">
        <f>_xlfn.ISOWEEKNUM(A27)</f>
        <v>5</v>
      </c>
      <c r="F27" s="16">
        <v>27</v>
      </c>
      <c r="N27" s="21" t="s">
        <v>31</v>
      </c>
    </row>
    <row r="28" spans="1:16" x14ac:dyDescent="0.3">
      <c r="A28" s="28">
        <v>45685</v>
      </c>
      <c r="B28" s="28"/>
      <c r="D28" s="16">
        <f t="shared" si="0"/>
        <v>5</v>
      </c>
      <c r="E28" s="54"/>
      <c r="F28" s="16">
        <v>28</v>
      </c>
      <c r="N28" s="21" t="s">
        <v>48</v>
      </c>
    </row>
    <row r="29" spans="1:16" x14ac:dyDescent="0.3">
      <c r="A29" s="28">
        <v>45686</v>
      </c>
      <c r="B29" s="28"/>
      <c r="D29" s="16">
        <f t="shared" si="0"/>
        <v>5</v>
      </c>
      <c r="E29" s="54"/>
      <c r="F29" s="16">
        <v>29</v>
      </c>
      <c r="N29" s="21" t="s">
        <v>32</v>
      </c>
    </row>
    <row r="30" spans="1:16" x14ac:dyDescent="0.3">
      <c r="A30" s="28">
        <v>45687</v>
      </c>
      <c r="B30" s="28"/>
      <c r="D30" s="16">
        <f t="shared" si="0"/>
        <v>5</v>
      </c>
      <c r="E30" s="54"/>
      <c r="F30" s="16">
        <v>30</v>
      </c>
      <c r="N30" s="21" t="s">
        <v>49</v>
      </c>
    </row>
    <row r="31" spans="1:16" x14ac:dyDescent="0.3">
      <c r="A31" s="28">
        <v>45688</v>
      </c>
      <c r="B31" s="28"/>
      <c r="D31" s="16">
        <f t="shared" si="0"/>
        <v>5</v>
      </c>
      <c r="E31" s="54"/>
      <c r="F31" s="16">
        <v>31</v>
      </c>
      <c r="N31" s="21" t="s">
        <v>33</v>
      </c>
    </row>
    <row r="32" spans="1:16" x14ac:dyDescent="0.3">
      <c r="A32" s="28">
        <v>45689</v>
      </c>
      <c r="B32" s="28"/>
      <c r="D32" s="16">
        <f t="shared" si="0"/>
        <v>5</v>
      </c>
      <c r="E32" s="54"/>
      <c r="F32" s="16">
        <v>32</v>
      </c>
    </row>
    <row r="33" spans="1:6" x14ac:dyDescent="0.3">
      <c r="A33" s="28">
        <v>45690</v>
      </c>
      <c r="B33" s="28"/>
      <c r="D33" s="16">
        <f t="shared" si="0"/>
        <v>5</v>
      </c>
      <c r="E33" s="54"/>
      <c r="F33" s="16">
        <v>33</v>
      </c>
    </row>
    <row r="34" spans="1:6" x14ac:dyDescent="0.3">
      <c r="A34" s="28">
        <v>45691</v>
      </c>
      <c r="B34" s="28"/>
      <c r="D34" s="16">
        <f t="shared" si="0"/>
        <v>6</v>
      </c>
      <c r="E34" s="54">
        <f>_xlfn.ISOWEEKNUM(A34)</f>
        <v>6</v>
      </c>
      <c r="F34" s="16">
        <v>34</v>
      </c>
    </row>
    <row r="35" spans="1:6" x14ac:dyDescent="0.3">
      <c r="A35" s="28">
        <v>45692</v>
      </c>
      <c r="B35" s="28"/>
      <c r="D35" s="16">
        <f t="shared" si="0"/>
        <v>6</v>
      </c>
      <c r="E35" s="54"/>
      <c r="F35" s="16">
        <v>35</v>
      </c>
    </row>
    <row r="36" spans="1:6" x14ac:dyDescent="0.3">
      <c r="A36" s="28">
        <v>45693</v>
      </c>
      <c r="B36" s="28"/>
      <c r="D36" s="16">
        <f t="shared" si="0"/>
        <v>6</v>
      </c>
      <c r="E36" s="54"/>
      <c r="F36" s="16">
        <v>36</v>
      </c>
    </row>
    <row r="37" spans="1:6" x14ac:dyDescent="0.3">
      <c r="A37" s="28">
        <v>45694</v>
      </c>
      <c r="B37" s="28"/>
      <c r="D37" s="16">
        <f t="shared" si="0"/>
        <v>6</v>
      </c>
      <c r="E37" s="54"/>
      <c r="F37" s="16">
        <v>37</v>
      </c>
    </row>
    <row r="38" spans="1:6" x14ac:dyDescent="0.3">
      <c r="A38" s="28">
        <v>45695</v>
      </c>
      <c r="B38" s="28"/>
      <c r="D38" s="16">
        <f t="shared" si="0"/>
        <v>6</v>
      </c>
      <c r="E38" s="54"/>
      <c r="F38" s="16">
        <v>38</v>
      </c>
    </row>
    <row r="39" spans="1:6" x14ac:dyDescent="0.3">
      <c r="A39" s="28">
        <v>45696</v>
      </c>
      <c r="B39" s="28"/>
      <c r="D39" s="16">
        <f t="shared" si="0"/>
        <v>6</v>
      </c>
      <c r="E39" s="54"/>
      <c r="F39" s="16">
        <v>39</v>
      </c>
    </row>
    <row r="40" spans="1:6" x14ac:dyDescent="0.3">
      <c r="A40" s="28">
        <v>45697</v>
      </c>
      <c r="B40" s="28"/>
      <c r="D40" s="16">
        <f t="shared" si="0"/>
        <v>6</v>
      </c>
      <c r="E40" s="54"/>
      <c r="F40" s="16">
        <v>40</v>
      </c>
    </row>
    <row r="41" spans="1:6" x14ac:dyDescent="0.3">
      <c r="A41" s="28">
        <v>45698</v>
      </c>
      <c r="B41" s="28"/>
      <c r="D41" s="16">
        <f t="shared" si="0"/>
        <v>7</v>
      </c>
      <c r="E41" s="54">
        <f>_xlfn.ISOWEEKNUM(A41)</f>
        <v>7</v>
      </c>
      <c r="F41" s="16">
        <v>41</v>
      </c>
    </row>
    <row r="42" spans="1:6" x14ac:dyDescent="0.3">
      <c r="A42" s="28">
        <v>45699</v>
      </c>
      <c r="B42" s="28"/>
      <c r="D42" s="16">
        <f t="shared" si="0"/>
        <v>7</v>
      </c>
      <c r="E42" s="54"/>
      <c r="F42" s="16">
        <v>42</v>
      </c>
    </row>
    <row r="43" spans="1:6" x14ac:dyDescent="0.3">
      <c r="A43" s="28">
        <v>45700</v>
      </c>
      <c r="B43" s="28"/>
      <c r="D43" s="16">
        <f t="shared" si="0"/>
        <v>7</v>
      </c>
      <c r="E43" s="54"/>
      <c r="F43" s="16">
        <v>43</v>
      </c>
    </row>
    <row r="44" spans="1:6" x14ac:dyDescent="0.3">
      <c r="A44" s="28">
        <v>45701</v>
      </c>
      <c r="B44" s="28"/>
      <c r="D44" s="16">
        <f t="shared" si="0"/>
        <v>7</v>
      </c>
      <c r="E44" s="54"/>
      <c r="F44" s="16">
        <v>44</v>
      </c>
    </row>
    <row r="45" spans="1:6" x14ac:dyDescent="0.3">
      <c r="A45" s="28">
        <v>45702</v>
      </c>
      <c r="B45" s="28"/>
      <c r="D45" s="16">
        <f t="shared" si="0"/>
        <v>7</v>
      </c>
      <c r="E45" s="54"/>
      <c r="F45" s="16">
        <v>45</v>
      </c>
    </row>
    <row r="46" spans="1:6" x14ac:dyDescent="0.3">
      <c r="A46" s="28">
        <v>45703</v>
      </c>
      <c r="B46" s="28"/>
      <c r="D46" s="16">
        <f t="shared" si="0"/>
        <v>7</v>
      </c>
      <c r="E46" s="54"/>
      <c r="F46" s="16">
        <v>46</v>
      </c>
    </row>
    <row r="47" spans="1:6" x14ac:dyDescent="0.3">
      <c r="A47" s="28">
        <v>45704</v>
      </c>
      <c r="B47" s="28"/>
      <c r="D47" s="16">
        <f t="shared" si="0"/>
        <v>7</v>
      </c>
      <c r="E47" s="54"/>
      <c r="F47" s="16">
        <v>47</v>
      </c>
    </row>
    <row r="48" spans="1:6" x14ac:dyDescent="0.3">
      <c r="A48" s="28">
        <v>45705</v>
      </c>
      <c r="B48" s="28"/>
      <c r="D48" s="16">
        <f t="shared" si="0"/>
        <v>8</v>
      </c>
      <c r="E48" s="54">
        <f>_xlfn.ISOWEEKNUM(A48)</f>
        <v>8</v>
      </c>
      <c r="F48" s="16">
        <v>48</v>
      </c>
    </row>
    <row r="49" spans="1:6" x14ac:dyDescent="0.3">
      <c r="A49" s="28">
        <v>45706</v>
      </c>
      <c r="B49" s="28"/>
      <c r="D49" s="16">
        <f t="shared" si="0"/>
        <v>8</v>
      </c>
      <c r="E49" s="54"/>
      <c r="F49" s="16">
        <v>49</v>
      </c>
    </row>
    <row r="50" spans="1:6" x14ac:dyDescent="0.3">
      <c r="A50" s="28">
        <v>45707</v>
      </c>
      <c r="B50" s="28"/>
      <c r="D50" s="16">
        <f t="shared" si="0"/>
        <v>8</v>
      </c>
      <c r="E50" s="54"/>
      <c r="F50" s="16">
        <v>50</v>
      </c>
    </row>
    <row r="51" spans="1:6" x14ac:dyDescent="0.3">
      <c r="A51" s="28">
        <v>45708</v>
      </c>
      <c r="B51" s="28"/>
      <c r="D51" s="16">
        <f t="shared" si="0"/>
        <v>8</v>
      </c>
      <c r="E51" s="54"/>
      <c r="F51" s="16">
        <v>51</v>
      </c>
    </row>
    <row r="52" spans="1:6" x14ac:dyDescent="0.3">
      <c r="A52" s="28">
        <v>45709</v>
      </c>
      <c r="B52" s="28"/>
      <c r="D52" s="16">
        <f t="shared" si="0"/>
        <v>8</v>
      </c>
      <c r="E52" s="54"/>
      <c r="F52" s="16">
        <v>52</v>
      </c>
    </row>
    <row r="53" spans="1:6" x14ac:dyDescent="0.3">
      <c r="A53" s="28">
        <v>45710</v>
      </c>
      <c r="B53" s="28"/>
      <c r="D53" s="16">
        <f t="shared" si="0"/>
        <v>8</v>
      </c>
      <c r="E53" s="54"/>
      <c r="F53" s="16">
        <v>53</v>
      </c>
    </row>
    <row r="54" spans="1:6" x14ac:dyDescent="0.3">
      <c r="A54" s="28">
        <v>45711</v>
      </c>
      <c r="B54" s="28"/>
      <c r="D54" s="16">
        <f t="shared" si="0"/>
        <v>8</v>
      </c>
      <c r="E54" s="54"/>
    </row>
    <row r="55" spans="1:6" x14ac:dyDescent="0.3">
      <c r="A55" s="28">
        <v>45712</v>
      </c>
      <c r="B55" s="28"/>
      <c r="D55" s="16">
        <f t="shared" si="0"/>
        <v>9</v>
      </c>
      <c r="E55" s="54">
        <f>_xlfn.ISOWEEKNUM(A55)</f>
        <v>9</v>
      </c>
    </row>
    <row r="56" spans="1:6" x14ac:dyDescent="0.3">
      <c r="A56" s="28">
        <v>45713</v>
      </c>
      <c r="B56" s="28"/>
      <c r="D56" s="16">
        <f t="shared" si="0"/>
        <v>9</v>
      </c>
      <c r="E56" s="54"/>
    </row>
    <row r="57" spans="1:6" x14ac:dyDescent="0.3">
      <c r="A57" s="28">
        <v>45714</v>
      </c>
      <c r="B57" s="28"/>
      <c r="D57" s="16">
        <f t="shared" si="0"/>
        <v>9</v>
      </c>
      <c r="E57" s="54"/>
    </row>
    <row r="58" spans="1:6" x14ac:dyDescent="0.3">
      <c r="A58" s="28">
        <v>45715</v>
      </c>
      <c r="B58" s="28"/>
      <c r="D58" s="16">
        <f t="shared" si="0"/>
        <v>9</v>
      </c>
      <c r="E58" s="54"/>
    </row>
    <row r="59" spans="1:6" x14ac:dyDescent="0.3">
      <c r="A59" s="28">
        <v>45716</v>
      </c>
      <c r="B59" s="28"/>
      <c r="D59" s="16">
        <f t="shared" si="0"/>
        <v>9</v>
      </c>
      <c r="E59" s="54"/>
    </row>
    <row r="60" spans="1:6" x14ac:dyDescent="0.3">
      <c r="A60" s="28">
        <v>45717</v>
      </c>
      <c r="B60" s="28"/>
      <c r="D60" s="16">
        <f t="shared" si="0"/>
        <v>9</v>
      </c>
      <c r="E60" s="54"/>
    </row>
    <row r="61" spans="1:6" x14ac:dyDescent="0.3">
      <c r="A61" s="28">
        <v>45718</v>
      </c>
      <c r="B61" s="28"/>
      <c r="D61" s="16">
        <f t="shared" si="0"/>
        <v>9</v>
      </c>
      <c r="E61" s="54"/>
    </row>
    <row r="62" spans="1:6" x14ac:dyDescent="0.3">
      <c r="A62" s="28">
        <v>45719</v>
      </c>
      <c r="B62" s="28"/>
      <c r="D62" s="16">
        <f t="shared" si="0"/>
        <v>10</v>
      </c>
      <c r="E62" s="54">
        <f>_xlfn.ISOWEEKNUM(A62)</f>
        <v>10</v>
      </c>
    </row>
    <row r="63" spans="1:6" x14ac:dyDescent="0.3">
      <c r="A63" s="28">
        <v>45720</v>
      </c>
      <c r="B63" s="28"/>
      <c r="D63" s="16">
        <f t="shared" si="0"/>
        <v>10</v>
      </c>
      <c r="E63" s="54"/>
    </row>
    <row r="64" spans="1:6" x14ac:dyDescent="0.3">
      <c r="A64" s="28">
        <v>45721</v>
      </c>
      <c r="B64" s="28"/>
      <c r="D64" s="16">
        <f t="shared" si="0"/>
        <v>10</v>
      </c>
      <c r="E64" s="54"/>
    </row>
    <row r="65" spans="1:5" x14ac:dyDescent="0.3">
      <c r="A65" s="28">
        <v>45722</v>
      </c>
      <c r="B65" s="28"/>
      <c r="D65" s="16">
        <f t="shared" si="0"/>
        <v>10</v>
      </c>
      <c r="E65" s="54"/>
    </row>
    <row r="66" spans="1:5" x14ac:dyDescent="0.3">
      <c r="A66" s="28">
        <v>45723</v>
      </c>
      <c r="B66" s="28"/>
      <c r="D66" s="16">
        <f t="shared" ref="D66:D129" si="1">_xlfn.ISOWEEKNUM(A66)</f>
        <v>10</v>
      </c>
      <c r="E66" s="54"/>
    </row>
    <row r="67" spans="1:5" x14ac:dyDescent="0.3">
      <c r="A67" s="28">
        <v>45724</v>
      </c>
      <c r="B67" s="28"/>
      <c r="D67" s="16">
        <f t="shared" si="1"/>
        <v>10</v>
      </c>
      <c r="E67" s="54"/>
    </row>
    <row r="68" spans="1:5" x14ac:dyDescent="0.3">
      <c r="A68" s="28">
        <v>45725</v>
      </c>
      <c r="B68" s="28"/>
      <c r="D68" s="16">
        <f t="shared" si="1"/>
        <v>10</v>
      </c>
      <c r="E68" s="54"/>
    </row>
    <row r="69" spans="1:5" x14ac:dyDescent="0.3">
      <c r="A69" s="28">
        <v>45726</v>
      </c>
      <c r="B69" s="28"/>
      <c r="D69" s="16">
        <f t="shared" si="1"/>
        <v>11</v>
      </c>
      <c r="E69" s="54">
        <f>_xlfn.ISOWEEKNUM(A69)</f>
        <v>11</v>
      </c>
    </row>
    <row r="70" spans="1:5" x14ac:dyDescent="0.3">
      <c r="A70" s="28">
        <v>45727</v>
      </c>
      <c r="B70" s="28"/>
      <c r="D70" s="16">
        <f t="shared" si="1"/>
        <v>11</v>
      </c>
      <c r="E70" s="54"/>
    </row>
    <row r="71" spans="1:5" x14ac:dyDescent="0.3">
      <c r="A71" s="28">
        <v>45728</v>
      </c>
      <c r="B71" s="28"/>
      <c r="D71" s="16">
        <f t="shared" si="1"/>
        <v>11</v>
      </c>
      <c r="E71" s="54"/>
    </row>
    <row r="72" spans="1:5" x14ac:dyDescent="0.3">
      <c r="A72" s="28">
        <v>45729</v>
      </c>
      <c r="B72" s="28"/>
      <c r="D72" s="16">
        <f t="shared" si="1"/>
        <v>11</v>
      </c>
      <c r="E72" s="54"/>
    </row>
    <row r="73" spans="1:5" x14ac:dyDescent="0.3">
      <c r="A73" s="28">
        <v>45730</v>
      </c>
      <c r="B73" s="28"/>
      <c r="D73" s="16">
        <f t="shared" si="1"/>
        <v>11</v>
      </c>
      <c r="E73" s="54"/>
    </row>
    <row r="74" spans="1:5" x14ac:dyDescent="0.3">
      <c r="A74" s="28">
        <v>45731</v>
      </c>
      <c r="B74" s="28"/>
      <c r="D74" s="16">
        <f t="shared" si="1"/>
        <v>11</v>
      </c>
      <c r="E74" s="54"/>
    </row>
    <row r="75" spans="1:5" x14ac:dyDescent="0.3">
      <c r="A75" s="28">
        <v>45732</v>
      </c>
      <c r="B75" s="28"/>
      <c r="D75" s="16">
        <f t="shared" si="1"/>
        <v>11</v>
      </c>
      <c r="E75" s="54"/>
    </row>
    <row r="76" spans="1:5" x14ac:dyDescent="0.3">
      <c r="A76" s="28">
        <v>45733</v>
      </c>
      <c r="B76" s="28"/>
      <c r="D76" s="16">
        <f t="shared" si="1"/>
        <v>12</v>
      </c>
      <c r="E76" s="54">
        <f>_xlfn.ISOWEEKNUM(A76)</f>
        <v>12</v>
      </c>
    </row>
    <row r="77" spans="1:5" x14ac:dyDescent="0.3">
      <c r="A77" s="28">
        <v>45734</v>
      </c>
      <c r="B77" s="28"/>
      <c r="D77" s="16">
        <f t="shared" si="1"/>
        <v>12</v>
      </c>
      <c r="E77" s="54"/>
    </row>
    <row r="78" spans="1:5" x14ac:dyDescent="0.3">
      <c r="A78" s="28">
        <v>45735</v>
      </c>
      <c r="B78" s="28"/>
      <c r="D78" s="16">
        <f t="shared" si="1"/>
        <v>12</v>
      </c>
      <c r="E78" s="54"/>
    </row>
    <row r="79" spans="1:5" x14ac:dyDescent="0.3">
      <c r="A79" s="28">
        <v>45736</v>
      </c>
      <c r="B79" s="28"/>
      <c r="D79" s="16">
        <f t="shared" si="1"/>
        <v>12</v>
      </c>
      <c r="E79" s="54"/>
    </row>
    <row r="80" spans="1:5" x14ac:dyDescent="0.3">
      <c r="A80" s="28">
        <v>45737</v>
      </c>
      <c r="B80" s="28"/>
      <c r="D80" s="16">
        <f t="shared" si="1"/>
        <v>12</v>
      </c>
      <c r="E80" s="54"/>
    </row>
    <row r="81" spans="1:5" x14ac:dyDescent="0.3">
      <c r="A81" s="28">
        <v>45738</v>
      </c>
      <c r="B81" s="28"/>
      <c r="D81" s="16">
        <f t="shared" si="1"/>
        <v>12</v>
      </c>
      <c r="E81" s="54"/>
    </row>
    <row r="82" spans="1:5" x14ac:dyDescent="0.3">
      <c r="A82" s="28">
        <v>45739</v>
      </c>
      <c r="B82" s="28"/>
      <c r="D82" s="16">
        <f t="shared" si="1"/>
        <v>12</v>
      </c>
      <c r="E82" s="54"/>
    </row>
    <row r="83" spans="1:5" x14ac:dyDescent="0.3">
      <c r="A83" s="28">
        <v>45740</v>
      </c>
      <c r="B83" s="28"/>
      <c r="D83" s="16">
        <f t="shared" si="1"/>
        <v>13</v>
      </c>
      <c r="E83" s="54">
        <f>_xlfn.ISOWEEKNUM(A83)</f>
        <v>13</v>
      </c>
    </row>
    <row r="84" spans="1:5" x14ac:dyDescent="0.3">
      <c r="A84" s="28">
        <v>45741</v>
      </c>
      <c r="B84" s="28"/>
      <c r="D84" s="16">
        <f t="shared" si="1"/>
        <v>13</v>
      </c>
      <c r="E84" s="54"/>
    </row>
    <row r="85" spans="1:5" x14ac:dyDescent="0.3">
      <c r="A85" s="28">
        <v>45742</v>
      </c>
      <c r="B85" s="28"/>
      <c r="D85" s="16">
        <f t="shared" si="1"/>
        <v>13</v>
      </c>
      <c r="E85" s="54"/>
    </row>
    <row r="86" spans="1:5" x14ac:dyDescent="0.3">
      <c r="A86" s="28">
        <v>45743</v>
      </c>
      <c r="B86" s="28"/>
      <c r="D86" s="16">
        <f t="shared" si="1"/>
        <v>13</v>
      </c>
      <c r="E86" s="54"/>
    </row>
    <row r="87" spans="1:5" x14ac:dyDescent="0.3">
      <c r="A87" s="28">
        <v>45744</v>
      </c>
      <c r="B87" s="28"/>
      <c r="D87" s="16">
        <f t="shared" si="1"/>
        <v>13</v>
      </c>
      <c r="E87" s="54"/>
    </row>
    <row r="88" spans="1:5" x14ac:dyDescent="0.3">
      <c r="A88" s="28">
        <v>45745</v>
      </c>
      <c r="B88" s="28"/>
      <c r="D88" s="16">
        <f t="shared" si="1"/>
        <v>13</v>
      </c>
      <c r="E88" s="54"/>
    </row>
    <row r="89" spans="1:5" x14ac:dyDescent="0.3">
      <c r="A89" s="28">
        <v>45746</v>
      </c>
      <c r="B89" s="28"/>
      <c r="D89" s="16">
        <f t="shared" si="1"/>
        <v>13</v>
      </c>
      <c r="E89" s="54"/>
    </row>
    <row r="90" spans="1:5" x14ac:dyDescent="0.3">
      <c r="A90" s="28">
        <v>45747</v>
      </c>
      <c r="B90" s="28"/>
      <c r="D90" s="16">
        <f t="shared" si="1"/>
        <v>14</v>
      </c>
      <c r="E90" s="54">
        <f>_xlfn.ISOWEEKNUM(A90)</f>
        <v>14</v>
      </c>
    </row>
    <row r="91" spans="1:5" x14ac:dyDescent="0.3">
      <c r="A91" s="28">
        <v>45748</v>
      </c>
      <c r="B91" s="28"/>
      <c r="D91" s="16">
        <f t="shared" si="1"/>
        <v>14</v>
      </c>
      <c r="E91" s="54"/>
    </row>
    <row r="92" spans="1:5" x14ac:dyDescent="0.3">
      <c r="A92" s="28">
        <v>45749</v>
      </c>
      <c r="B92" s="28"/>
      <c r="D92" s="16">
        <f t="shared" si="1"/>
        <v>14</v>
      </c>
      <c r="E92" s="54"/>
    </row>
    <row r="93" spans="1:5" x14ac:dyDescent="0.3">
      <c r="A93" s="28">
        <v>45750</v>
      </c>
      <c r="B93" s="28"/>
      <c r="D93" s="16">
        <f t="shared" si="1"/>
        <v>14</v>
      </c>
      <c r="E93" s="54"/>
    </row>
    <row r="94" spans="1:5" x14ac:dyDescent="0.3">
      <c r="A94" s="28">
        <v>45751</v>
      </c>
      <c r="B94" s="28"/>
      <c r="D94" s="16">
        <f t="shared" si="1"/>
        <v>14</v>
      </c>
      <c r="E94" s="54"/>
    </row>
    <row r="95" spans="1:5" x14ac:dyDescent="0.3">
      <c r="A95" s="28">
        <v>45752</v>
      </c>
      <c r="B95" s="28"/>
      <c r="D95" s="16">
        <f t="shared" si="1"/>
        <v>14</v>
      </c>
      <c r="E95" s="54"/>
    </row>
    <row r="96" spans="1:5" x14ac:dyDescent="0.3">
      <c r="A96" s="28">
        <v>45753</v>
      </c>
      <c r="B96" s="28"/>
      <c r="D96" s="16">
        <f t="shared" si="1"/>
        <v>14</v>
      </c>
      <c r="E96" s="54"/>
    </row>
    <row r="97" spans="1:5" x14ac:dyDescent="0.3">
      <c r="A97" s="28">
        <v>45754</v>
      </c>
      <c r="B97" s="28"/>
      <c r="D97" s="16">
        <f t="shared" si="1"/>
        <v>15</v>
      </c>
      <c r="E97" s="54">
        <f>_xlfn.ISOWEEKNUM(A97)</f>
        <v>15</v>
      </c>
    </row>
    <row r="98" spans="1:5" x14ac:dyDescent="0.3">
      <c r="A98" s="28">
        <v>45755</v>
      </c>
      <c r="B98" s="28"/>
      <c r="D98" s="16">
        <f t="shared" si="1"/>
        <v>15</v>
      </c>
      <c r="E98" s="54"/>
    </row>
    <row r="99" spans="1:5" x14ac:dyDescent="0.3">
      <c r="A99" s="28">
        <v>45756</v>
      </c>
      <c r="B99" s="28"/>
      <c r="D99" s="16">
        <f t="shared" si="1"/>
        <v>15</v>
      </c>
      <c r="E99" s="54"/>
    </row>
    <row r="100" spans="1:5" x14ac:dyDescent="0.3">
      <c r="A100" s="28">
        <v>45757</v>
      </c>
      <c r="B100" s="28"/>
      <c r="D100" s="16">
        <f t="shared" si="1"/>
        <v>15</v>
      </c>
      <c r="E100" s="54"/>
    </row>
    <row r="101" spans="1:5" x14ac:dyDescent="0.3">
      <c r="A101" s="28">
        <v>45758</v>
      </c>
      <c r="B101" s="28"/>
      <c r="D101" s="16">
        <f t="shared" si="1"/>
        <v>15</v>
      </c>
      <c r="E101" s="54"/>
    </row>
    <row r="102" spans="1:5" x14ac:dyDescent="0.3">
      <c r="A102" s="28">
        <v>45759</v>
      </c>
      <c r="B102" s="28"/>
      <c r="D102" s="16">
        <f t="shared" si="1"/>
        <v>15</v>
      </c>
      <c r="E102" s="54"/>
    </row>
    <row r="103" spans="1:5" x14ac:dyDescent="0.3">
      <c r="A103" s="28">
        <v>45760</v>
      </c>
      <c r="B103" s="28"/>
      <c r="D103" s="16">
        <f t="shared" si="1"/>
        <v>15</v>
      </c>
      <c r="E103" s="54"/>
    </row>
    <row r="104" spans="1:5" x14ac:dyDescent="0.3">
      <c r="A104" s="28">
        <v>45761</v>
      </c>
      <c r="B104" s="28"/>
      <c r="D104" s="16">
        <f t="shared" si="1"/>
        <v>16</v>
      </c>
      <c r="E104" s="54">
        <f>_xlfn.ISOWEEKNUM(A104)</f>
        <v>16</v>
      </c>
    </row>
    <row r="105" spans="1:5" x14ac:dyDescent="0.3">
      <c r="A105" s="28">
        <v>45762</v>
      </c>
      <c r="B105" s="28"/>
      <c r="D105" s="16">
        <f t="shared" si="1"/>
        <v>16</v>
      </c>
      <c r="E105" s="54"/>
    </row>
    <row r="106" spans="1:5" x14ac:dyDescent="0.3">
      <c r="A106" s="28">
        <v>45763</v>
      </c>
      <c r="B106" s="28"/>
      <c r="D106" s="16">
        <f t="shared" si="1"/>
        <v>16</v>
      </c>
      <c r="E106" s="54"/>
    </row>
    <row r="107" spans="1:5" x14ac:dyDescent="0.3">
      <c r="A107" s="28">
        <v>45764</v>
      </c>
      <c r="B107" s="28"/>
      <c r="D107" s="16">
        <f t="shared" si="1"/>
        <v>16</v>
      </c>
      <c r="E107" s="54"/>
    </row>
    <row r="108" spans="1:5" x14ac:dyDescent="0.3">
      <c r="A108" s="28">
        <v>45765</v>
      </c>
      <c r="B108" s="28"/>
      <c r="D108" s="16">
        <f t="shared" si="1"/>
        <v>16</v>
      </c>
      <c r="E108" s="54"/>
    </row>
    <row r="109" spans="1:5" x14ac:dyDescent="0.3">
      <c r="A109" s="28">
        <v>45766</v>
      </c>
      <c r="B109" s="28"/>
      <c r="D109" s="16">
        <f t="shared" si="1"/>
        <v>16</v>
      </c>
      <c r="E109" s="54"/>
    </row>
    <row r="110" spans="1:5" x14ac:dyDescent="0.3">
      <c r="A110" s="28">
        <v>45767</v>
      </c>
      <c r="B110" s="28"/>
      <c r="D110" s="16">
        <f t="shared" si="1"/>
        <v>16</v>
      </c>
      <c r="E110" s="54"/>
    </row>
    <row r="111" spans="1:5" x14ac:dyDescent="0.3">
      <c r="A111" s="28">
        <v>45768</v>
      </c>
      <c r="B111" s="28"/>
      <c r="D111" s="16">
        <f t="shared" si="1"/>
        <v>17</v>
      </c>
      <c r="E111" s="54">
        <f>_xlfn.ISOWEEKNUM(A111)</f>
        <v>17</v>
      </c>
    </row>
    <row r="112" spans="1:5" x14ac:dyDescent="0.3">
      <c r="A112" s="28">
        <v>45769</v>
      </c>
      <c r="B112" s="28"/>
      <c r="D112" s="16">
        <f t="shared" si="1"/>
        <v>17</v>
      </c>
      <c r="E112" s="54"/>
    </row>
    <row r="113" spans="1:5" x14ac:dyDescent="0.3">
      <c r="A113" s="28">
        <v>45770</v>
      </c>
      <c r="B113" s="28"/>
      <c r="D113" s="16">
        <f t="shared" si="1"/>
        <v>17</v>
      </c>
      <c r="E113" s="54"/>
    </row>
    <row r="114" spans="1:5" x14ac:dyDescent="0.3">
      <c r="A114" s="28">
        <v>45771</v>
      </c>
      <c r="B114" s="28"/>
      <c r="D114" s="16">
        <f t="shared" si="1"/>
        <v>17</v>
      </c>
      <c r="E114" s="54"/>
    </row>
    <row r="115" spans="1:5" x14ac:dyDescent="0.3">
      <c r="A115" s="28">
        <v>45772</v>
      </c>
      <c r="B115" s="28"/>
      <c r="D115" s="16">
        <f t="shared" si="1"/>
        <v>17</v>
      </c>
      <c r="E115" s="54"/>
    </row>
    <row r="116" spans="1:5" x14ac:dyDescent="0.3">
      <c r="A116" s="28">
        <v>45773</v>
      </c>
      <c r="B116" s="28"/>
      <c r="D116" s="16">
        <f t="shared" si="1"/>
        <v>17</v>
      </c>
      <c r="E116" s="54"/>
    </row>
    <row r="117" spans="1:5" x14ac:dyDescent="0.3">
      <c r="A117" s="28">
        <v>45774</v>
      </c>
      <c r="B117" s="28"/>
      <c r="D117" s="16">
        <f t="shared" si="1"/>
        <v>17</v>
      </c>
      <c r="E117" s="54"/>
    </row>
    <row r="118" spans="1:5" x14ac:dyDescent="0.3">
      <c r="A118" s="28">
        <v>45775</v>
      </c>
      <c r="B118" s="28"/>
      <c r="D118" s="16">
        <f t="shared" si="1"/>
        <v>18</v>
      </c>
      <c r="E118" s="54">
        <f>_xlfn.ISOWEEKNUM(A118)</f>
        <v>18</v>
      </c>
    </row>
    <row r="119" spans="1:5" x14ac:dyDescent="0.3">
      <c r="A119" s="28">
        <v>45776</v>
      </c>
      <c r="B119" s="28"/>
      <c r="D119" s="16">
        <f t="shared" si="1"/>
        <v>18</v>
      </c>
      <c r="E119" s="54"/>
    </row>
    <row r="120" spans="1:5" x14ac:dyDescent="0.3">
      <c r="A120" s="28">
        <v>45777</v>
      </c>
      <c r="B120" s="28"/>
      <c r="D120" s="16">
        <f t="shared" si="1"/>
        <v>18</v>
      </c>
      <c r="E120" s="54"/>
    </row>
    <row r="121" spans="1:5" x14ac:dyDescent="0.3">
      <c r="A121" s="28">
        <v>45778</v>
      </c>
      <c r="B121" s="28"/>
      <c r="D121" s="16">
        <f t="shared" si="1"/>
        <v>18</v>
      </c>
      <c r="E121" s="54"/>
    </row>
    <row r="122" spans="1:5" x14ac:dyDescent="0.3">
      <c r="A122" s="28">
        <v>45779</v>
      </c>
      <c r="B122" s="28"/>
      <c r="D122" s="16">
        <f t="shared" si="1"/>
        <v>18</v>
      </c>
      <c r="E122" s="54"/>
    </row>
    <row r="123" spans="1:5" x14ac:dyDescent="0.3">
      <c r="A123" s="28">
        <v>45780</v>
      </c>
      <c r="B123" s="28"/>
      <c r="D123" s="16">
        <f t="shared" si="1"/>
        <v>18</v>
      </c>
      <c r="E123" s="54"/>
    </row>
    <row r="124" spans="1:5" x14ac:dyDescent="0.3">
      <c r="A124" s="28">
        <v>45781</v>
      </c>
      <c r="B124" s="28"/>
      <c r="D124" s="16">
        <f t="shared" si="1"/>
        <v>18</v>
      </c>
      <c r="E124" s="54"/>
    </row>
    <row r="125" spans="1:5" x14ac:dyDescent="0.3">
      <c r="A125" s="28">
        <v>45782</v>
      </c>
      <c r="B125" s="28"/>
      <c r="D125" s="16">
        <f t="shared" si="1"/>
        <v>19</v>
      </c>
      <c r="E125" s="54">
        <f>_xlfn.ISOWEEKNUM(A125)</f>
        <v>19</v>
      </c>
    </row>
    <row r="126" spans="1:5" x14ac:dyDescent="0.3">
      <c r="A126" s="28">
        <v>45783</v>
      </c>
      <c r="B126" s="28"/>
      <c r="D126" s="16">
        <f t="shared" si="1"/>
        <v>19</v>
      </c>
      <c r="E126" s="54"/>
    </row>
    <row r="127" spans="1:5" x14ac:dyDescent="0.3">
      <c r="A127" s="28">
        <v>45784</v>
      </c>
      <c r="B127" s="28"/>
      <c r="D127" s="16">
        <f t="shared" si="1"/>
        <v>19</v>
      </c>
      <c r="E127" s="54"/>
    </row>
    <row r="128" spans="1:5" x14ac:dyDescent="0.3">
      <c r="A128" s="28">
        <v>45785</v>
      </c>
      <c r="B128" s="28"/>
      <c r="D128" s="16">
        <f t="shared" si="1"/>
        <v>19</v>
      </c>
      <c r="E128" s="54"/>
    </row>
    <row r="129" spans="1:5" x14ac:dyDescent="0.3">
      <c r="A129" s="28">
        <v>45786</v>
      </c>
      <c r="B129" s="28"/>
      <c r="D129" s="16">
        <f t="shared" si="1"/>
        <v>19</v>
      </c>
      <c r="E129" s="54"/>
    </row>
    <row r="130" spans="1:5" x14ac:dyDescent="0.3">
      <c r="A130" s="28">
        <v>45787</v>
      </c>
      <c r="B130" s="28"/>
      <c r="D130" s="16">
        <f t="shared" ref="D130:D193" si="2">_xlfn.ISOWEEKNUM(A130)</f>
        <v>19</v>
      </c>
      <c r="E130" s="54"/>
    </row>
    <row r="131" spans="1:5" x14ac:dyDescent="0.3">
      <c r="A131" s="28">
        <v>45788</v>
      </c>
      <c r="B131" s="28"/>
      <c r="D131" s="16">
        <f t="shared" si="2"/>
        <v>19</v>
      </c>
      <c r="E131" s="54"/>
    </row>
    <row r="132" spans="1:5" x14ac:dyDescent="0.3">
      <c r="A132" s="28">
        <v>45789</v>
      </c>
      <c r="B132" s="28"/>
      <c r="D132" s="16">
        <f t="shared" si="2"/>
        <v>20</v>
      </c>
      <c r="E132" s="54">
        <f>_xlfn.ISOWEEKNUM(A132)</f>
        <v>20</v>
      </c>
    </row>
    <row r="133" spans="1:5" x14ac:dyDescent="0.3">
      <c r="A133" s="28">
        <v>45790</v>
      </c>
      <c r="B133" s="28"/>
      <c r="D133" s="16">
        <f t="shared" si="2"/>
        <v>20</v>
      </c>
      <c r="E133" s="54"/>
    </row>
    <row r="134" spans="1:5" x14ac:dyDescent="0.3">
      <c r="A134" s="28">
        <v>45791</v>
      </c>
      <c r="B134" s="28"/>
      <c r="D134" s="16">
        <f t="shared" si="2"/>
        <v>20</v>
      </c>
      <c r="E134" s="54"/>
    </row>
    <row r="135" spans="1:5" x14ac:dyDescent="0.3">
      <c r="A135" s="28">
        <v>45792</v>
      </c>
      <c r="B135" s="28"/>
      <c r="D135" s="16">
        <f t="shared" si="2"/>
        <v>20</v>
      </c>
      <c r="E135" s="54"/>
    </row>
    <row r="136" spans="1:5" x14ac:dyDescent="0.3">
      <c r="A136" s="28">
        <v>45793</v>
      </c>
      <c r="B136" s="28"/>
      <c r="D136" s="16">
        <f t="shared" si="2"/>
        <v>20</v>
      </c>
      <c r="E136" s="54"/>
    </row>
    <row r="137" spans="1:5" x14ac:dyDescent="0.3">
      <c r="A137" s="28">
        <v>45794</v>
      </c>
      <c r="B137" s="28"/>
      <c r="D137" s="16">
        <f t="shared" si="2"/>
        <v>20</v>
      </c>
      <c r="E137" s="54"/>
    </row>
    <row r="138" spans="1:5" x14ac:dyDescent="0.3">
      <c r="A138" s="28">
        <v>45795</v>
      </c>
      <c r="B138" s="28"/>
      <c r="D138" s="16">
        <f t="shared" si="2"/>
        <v>20</v>
      </c>
      <c r="E138" s="54"/>
    </row>
    <row r="139" spans="1:5" x14ac:dyDescent="0.3">
      <c r="A139" s="28">
        <v>45796</v>
      </c>
      <c r="B139" s="28"/>
      <c r="D139" s="16">
        <f t="shared" si="2"/>
        <v>21</v>
      </c>
      <c r="E139" s="54">
        <f>_xlfn.ISOWEEKNUM(A139)</f>
        <v>21</v>
      </c>
    </row>
    <row r="140" spans="1:5" x14ac:dyDescent="0.3">
      <c r="A140" s="28">
        <v>45797</v>
      </c>
      <c r="B140" s="28"/>
      <c r="D140" s="16">
        <f t="shared" si="2"/>
        <v>21</v>
      </c>
      <c r="E140" s="54"/>
    </row>
    <row r="141" spans="1:5" x14ac:dyDescent="0.3">
      <c r="A141" s="28">
        <v>45798</v>
      </c>
      <c r="B141" s="28"/>
      <c r="D141" s="16">
        <f t="shared" si="2"/>
        <v>21</v>
      </c>
      <c r="E141" s="54"/>
    </row>
    <row r="142" spans="1:5" x14ac:dyDescent="0.3">
      <c r="A142" s="28">
        <v>45799</v>
      </c>
      <c r="B142" s="28"/>
      <c r="D142" s="16">
        <f t="shared" si="2"/>
        <v>21</v>
      </c>
      <c r="E142" s="54"/>
    </row>
    <row r="143" spans="1:5" x14ac:dyDescent="0.3">
      <c r="A143" s="28">
        <v>45800</v>
      </c>
      <c r="B143" s="28"/>
      <c r="D143" s="16">
        <f t="shared" si="2"/>
        <v>21</v>
      </c>
      <c r="E143" s="54"/>
    </row>
    <row r="144" spans="1:5" x14ac:dyDescent="0.3">
      <c r="A144" s="28">
        <v>45801</v>
      </c>
      <c r="B144" s="28"/>
      <c r="D144" s="16">
        <f t="shared" si="2"/>
        <v>21</v>
      </c>
      <c r="E144" s="54"/>
    </row>
    <row r="145" spans="1:5" x14ac:dyDescent="0.3">
      <c r="A145" s="28">
        <v>45802</v>
      </c>
      <c r="B145" s="28"/>
      <c r="D145" s="16">
        <f t="shared" si="2"/>
        <v>21</v>
      </c>
      <c r="E145" s="54"/>
    </row>
    <row r="146" spans="1:5" x14ac:dyDescent="0.3">
      <c r="A146" s="28">
        <v>45803</v>
      </c>
      <c r="B146" s="28"/>
      <c r="D146" s="16">
        <f t="shared" si="2"/>
        <v>22</v>
      </c>
      <c r="E146" s="54">
        <f>_xlfn.ISOWEEKNUM(A146)</f>
        <v>22</v>
      </c>
    </row>
    <row r="147" spans="1:5" x14ac:dyDescent="0.3">
      <c r="A147" s="28">
        <v>45804</v>
      </c>
      <c r="B147" s="28"/>
      <c r="D147" s="16">
        <f t="shared" si="2"/>
        <v>22</v>
      </c>
      <c r="E147" s="54"/>
    </row>
    <row r="148" spans="1:5" x14ac:dyDescent="0.3">
      <c r="A148" s="28">
        <v>45805</v>
      </c>
      <c r="B148" s="28"/>
      <c r="D148" s="16">
        <f t="shared" si="2"/>
        <v>22</v>
      </c>
      <c r="E148" s="54"/>
    </row>
    <row r="149" spans="1:5" x14ac:dyDescent="0.3">
      <c r="A149" s="28">
        <v>45806</v>
      </c>
      <c r="B149" s="28"/>
      <c r="D149" s="16">
        <f t="shared" si="2"/>
        <v>22</v>
      </c>
      <c r="E149" s="54"/>
    </row>
    <row r="150" spans="1:5" x14ac:dyDescent="0.3">
      <c r="A150" s="28">
        <v>45807</v>
      </c>
      <c r="B150" s="28"/>
      <c r="D150" s="16">
        <f t="shared" si="2"/>
        <v>22</v>
      </c>
      <c r="E150" s="54"/>
    </row>
    <row r="151" spans="1:5" x14ac:dyDescent="0.3">
      <c r="A151" s="28">
        <v>45808</v>
      </c>
      <c r="B151" s="28"/>
      <c r="D151" s="16">
        <f t="shared" si="2"/>
        <v>22</v>
      </c>
      <c r="E151" s="54"/>
    </row>
    <row r="152" spans="1:5" x14ac:dyDescent="0.3">
      <c r="A152" s="28">
        <v>45809</v>
      </c>
      <c r="B152" s="28"/>
      <c r="D152" s="16">
        <f t="shared" si="2"/>
        <v>22</v>
      </c>
      <c r="E152" s="54"/>
    </row>
    <row r="153" spans="1:5" x14ac:dyDescent="0.3">
      <c r="A153" s="28">
        <v>45810</v>
      </c>
      <c r="B153" s="28"/>
      <c r="D153" s="16">
        <f t="shared" si="2"/>
        <v>23</v>
      </c>
      <c r="E153" s="54">
        <f>_xlfn.ISOWEEKNUM(A153)</f>
        <v>23</v>
      </c>
    </row>
    <row r="154" spans="1:5" x14ac:dyDescent="0.3">
      <c r="A154" s="28">
        <v>45811</v>
      </c>
      <c r="B154" s="28"/>
      <c r="D154" s="16">
        <f t="shared" si="2"/>
        <v>23</v>
      </c>
      <c r="E154" s="54"/>
    </row>
    <row r="155" spans="1:5" x14ac:dyDescent="0.3">
      <c r="A155" s="28">
        <v>45812</v>
      </c>
      <c r="B155" s="28"/>
      <c r="D155" s="16">
        <f t="shared" si="2"/>
        <v>23</v>
      </c>
      <c r="E155" s="54"/>
    </row>
    <row r="156" spans="1:5" x14ac:dyDescent="0.3">
      <c r="A156" s="28">
        <v>45813</v>
      </c>
      <c r="B156" s="28"/>
      <c r="D156" s="16">
        <f t="shared" si="2"/>
        <v>23</v>
      </c>
      <c r="E156" s="54"/>
    </row>
    <row r="157" spans="1:5" x14ac:dyDescent="0.3">
      <c r="A157" s="28">
        <v>45814</v>
      </c>
      <c r="B157" s="28"/>
      <c r="D157" s="16">
        <f t="shared" si="2"/>
        <v>23</v>
      </c>
      <c r="E157" s="54"/>
    </row>
    <row r="158" spans="1:5" x14ac:dyDescent="0.3">
      <c r="A158" s="28">
        <v>45815</v>
      </c>
      <c r="B158" s="28"/>
      <c r="D158" s="16">
        <f t="shared" si="2"/>
        <v>23</v>
      </c>
      <c r="E158" s="54"/>
    </row>
    <row r="159" spans="1:5" x14ac:dyDescent="0.3">
      <c r="A159" s="28">
        <v>45816</v>
      </c>
      <c r="B159" s="28"/>
      <c r="D159" s="16">
        <f t="shared" si="2"/>
        <v>23</v>
      </c>
      <c r="E159" s="54"/>
    </row>
    <row r="160" spans="1:5" x14ac:dyDescent="0.3">
      <c r="A160" s="28">
        <v>45817</v>
      </c>
      <c r="B160" s="28"/>
      <c r="D160" s="16">
        <f t="shared" si="2"/>
        <v>24</v>
      </c>
      <c r="E160" s="54">
        <f>_xlfn.ISOWEEKNUM(A160)</f>
        <v>24</v>
      </c>
    </row>
    <row r="161" spans="1:5" x14ac:dyDescent="0.3">
      <c r="A161" s="28">
        <v>45818</v>
      </c>
      <c r="B161" s="28"/>
      <c r="D161" s="16">
        <f t="shared" si="2"/>
        <v>24</v>
      </c>
      <c r="E161" s="54"/>
    </row>
    <row r="162" spans="1:5" x14ac:dyDescent="0.3">
      <c r="A162" s="28">
        <v>45819</v>
      </c>
      <c r="B162" s="28"/>
      <c r="D162" s="16">
        <f t="shared" si="2"/>
        <v>24</v>
      </c>
      <c r="E162" s="54"/>
    </row>
    <row r="163" spans="1:5" x14ac:dyDescent="0.3">
      <c r="A163" s="28">
        <v>45820</v>
      </c>
      <c r="B163" s="28"/>
      <c r="D163" s="16">
        <f t="shared" si="2"/>
        <v>24</v>
      </c>
      <c r="E163" s="54"/>
    </row>
    <row r="164" spans="1:5" x14ac:dyDescent="0.3">
      <c r="A164" s="28">
        <v>45821</v>
      </c>
      <c r="B164" s="28"/>
      <c r="D164" s="16">
        <f t="shared" si="2"/>
        <v>24</v>
      </c>
      <c r="E164" s="54"/>
    </row>
    <row r="165" spans="1:5" x14ac:dyDescent="0.3">
      <c r="A165" s="28">
        <v>45822</v>
      </c>
      <c r="B165" s="28"/>
      <c r="D165" s="16">
        <f t="shared" si="2"/>
        <v>24</v>
      </c>
      <c r="E165" s="54"/>
    </row>
    <row r="166" spans="1:5" x14ac:dyDescent="0.3">
      <c r="A166" s="28">
        <v>45823</v>
      </c>
      <c r="B166" s="28"/>
      <c r="D166" s="16">
        <f t="shared" si="2"/>
        <v>24</v>
      </c>
      <c r="E166" s="54"/>
    </row>
    <row r="167" spans="1:5" x14ac:dyDescent="0.3">
      <c r="A167" s="28">
        <v>45824</v>
      </c>
      <c r="B167" s="28"/>
      <c r="D167" s="16">
        <f t="shared" si="2"/>
        <v>25</v>
      </c>
      <c r="E167" s="54">
        <f>_xlfn.ISOWEEKNUM(A167)</f>
        <v>25</v>
      </c>
    </row>
    <row r="168" spans="1:5" x14ac:dyDescent="0.3">
      <c r="A168" s="28">
        <v>45825</v>
      </c>
      <c r="B168" s="28"/>
      <c r="D168" s="16">
        <f t="shared" si="2"/>
        <v>25</v>
      </c>
      <c r="E168" s="54"/>
    </row>
    <row r="169" spans="1:5" x14ac:dyDescent="0.3">
      <c r="A169" s="28">
        <v>45826</v>
      </c>
      <c r="B169" s="28"/>
      <c r="D169" s="16">
        <f t="shared" si="2"/>
        <v>25</v>
      </c>
      <c r="E169" s="54"/>
    </row>
    <row r="170" spans="1:5" x14ac:dyDescent="0.3">
      <c r="A170" s="28">
        <v>45827</v>
      </c>
      <c r="B170" s="28"/>
      <c r="D170" s="16">
        <f t="shared" si="2"/>
        <v>25</v>
      </c>
      <c r="E170" s="54"/>
    </row>
    <row r="171" spans="1:5" x14ac:dyDescent="0.3">
      <c r="A171" s="28">
        <v>45828</v>
      </c>
      <c r="B171" s="28"/>
      <c r="D171" s="16">
        <f t="shared" si="2"/>
        <v>25</v>
      </c>
      <c r="E171" s="54"/>
    </row>
    <row r="172" spans="1:5" x14ac:dyDescent="0.3">
      <c r="A172" s="28">
        <v>45829</v>
      </c>
      <c r="B172" s="28"/>
      <c r="D172" s="16">
        <f t="shared" si="2"/>
        <v>25</v>
      </c>
      <c r="E172" s="54"/>
    </row>
    <row r="173" spans="1:5" x14ac:dyDescent="0.3">
      <c r="A173" s="28">
        <v>45830</v>
      </c>
      <c r="B173" s="28"/>
      <c r="D173" s="16">
        <f t="shared" si="2"/>
        <v>25</v>
      </c>
      <c r="E173" s="54"/>
    </row>
    <row r="174" spans="1:5" x14ac:dyDescent="0.3">
      <c r="A174" s="28">
        <v>45831</v>
      </c>
      <c r="B174" s="28"/>
      <c r="D174" s="16">
        <f t="shared" si="2"/>
        <v>26</v>
      </c>
      <c r="E174" s="54">
        <f>_xlfn.ISOWEEKNUM(A174)</f>
        <v>26</v>
      </c>
    </row>
    <row r="175" spans="1:5" x14ac:dyDescent="0.3">
      <c r="A175" s="28">
        <v>45832</v>
      </c>
      <c r="B175" s="28"/>
      <c r="D175" s="16">
        <f t="shared" si="2"/>
        <v>26</v>
      </c>
      <c r="E175" s="54"/>
    </row>
    <row r="176" spans="1:5" x14ac:dyDescent="0.3">
      <c r="A176" s="28">
        <v>45833</v>
      </c>
      <c r="B176" s="28"/>
      <c r="D176" s="16">
        <f t="shared" si="2"/>
        <v>26</v>
      </c>
      <c r="E176" s="54"/>
    </row>
    <row r="177" spans="1:5" x14ac:dyDescent="0.3">
      <c r="A177" s="28">
        <v>45834</v>
      </c>
      <c r="B177" s="28"/>
      <c r="D177" s="16">
        <f t="shared" si="2"/>
        <v>26</v>
      </c>
      <c r="E177" s="54"/>
    </row>
    <row r="178" spans="1:5" x14ac:dyDescent="0.3">
      <c r="A178" s="28">
        <v>45835</v>
      </c>
      <c r="B178" s="28"/>
      <c r="D178" s="16">
        <f t="shared" si="2"/>
        <v>26</v>
      </c>
      <c r="E178" s="54"/>
    </row>
    <row r="179" spans="1:5" x14ac:dyDescent="0.3">
      <c r="A179" s="28">
        <v>45836</v>
      </c>
      <c r="B179" s="28"/>
      <c r="D179" s="16">
        <f t="shared" si="2"/>
        <v>26</v>
      </c>
      <c r="E179" s="54"/>
    </row>
    <row r="180" spans="1:5" x14ac:dyDescent="0.3">
      <c r="A180" s="28">
        <v>45837</v>
      </c>
      <c r="B180" s="28"/>
      <c r="D180" s="16">
        <f t="shared" si="2"/>
        <v>26</v>
      </c>
      <c r="E180" s="54"/>
    </row>
    <row r="181" spans="1:5" x14ac:dyDescent="0.3">
      <c r="A181" s="28">
        <v>45838</v>
      </c>
      <c r="B181" s="28"/>
      <c r="D181" s="16">
        <f t="shared" si="2"/>
        <v>27</v>
      </c>
      <c r="E181" s="54">
        <f>_xlfn.ISOWEEKNUM(A181)</f>
        <v>27</v>
      </c>
    </row>
    <row r="182" spans="1:5" x14ac:dyDescent="0.3">
      <c r="A182" s="28">
        <v>45839</v>
      </c>
      <c r="B182" s="28"/>
      <c r="D182" s="16">
        <f t="shared" si="2"/>
        <v>27</v>
      </c>
      <c r="E182" s="54"/>
    </row>
    <row r="183" spans="1:5" x14ac:dyDescent="0.3">
      <c r="A183" s="28">
        <v>45840</v>
      </c>
      <c r="B183" s="28"/>
      <c r="D183" s="16">
        <f t="shared" si="2"/>
        <v>27</v>
      </c>
      <c r="E183" s="54"/>
    </row>
    <row r="184" spans="1:5" x14ac:dyDescent="0.3">
      <c r="A184" s="28">
        <v>45841</v>
      </c>
      <c r="B184" s="28"/>
      <c r="D184" s="16">
        <f t="shared" si="2"/>
        <v>27</v>
      </c>
      <c r="E184" s="54"/>
    </row>
    <row r="185" spans="1:5" x14ac:dyDescent="0.3">
      <c r="A185" s="28">
        <v>45842</v>
      </c>
      <c r="B185" s="28"/>
      <c r="D185" s="16">
        <f t="shared" si="2"/>
        <v>27</v>
      </c>
      <c r="E185" s="54"/>
    </row>
    <row r="186" spans="1:5" x14ac:dyDescent="0.3">
      <c r="A186" s="28">
        <v>45843</v>
      </c>
      <c r="B186" s="28"/>
      <c r="D186" s="16">
        <f t="shared" si="2"/>
        <v>27</v>
      </c>
      <c r="E186" s="54"/>
    </row>
    <row r="187" spans="1:5" x14ac:dyDescent="0.3">
      <c r="A187" s="28">
        <v>45844</v>
      </c>
      <c r="B187" s="28"/>
      <c r="D187" s="16">
        <f t="shared" si="2"/>
        <v>27</v>
      </c>
      <c r="E187" s="54"/>
    </row>
    <row r="188" spans="1:5" x14ac:dyDescent="0.3">
      <c r="A188" s="28">
        <v>45845</v>
      </c>
      <c r="B188" s="28"/>
      <c r="D188" s="16">
        <f t="shared" si="2"/>
        <v>28</v>
      </c>
      <c r="E188" s="54">
        <f>_xlfn.ISOWEEKNUM(A188)</f>
        <v>28</v>
      </c>
    </row>
    <row r="189" spans="1:5" x14ac:dyDescent="0.3">
      <c r="A189" s="28">
        <v>45846</v>
      </c>
      <c r="B189" s="28"/>
      <c r="D189" s="16">
        <f t="shared" si="2"/>
        <v>28</v>
      </c>
      <c r="E189" s="54"/>
    </row>
    <row r="190" spans="1:5" x14ac:dyDescent="0.3">
      <c r="A190" s="28">
        <v>45847</v>
      </c>
      <c r="B190" s="28"/>
      <c r="D190" s="16">
        <f t="shared" si="2"/>
        <v>28</v>
      </c>
      <c r="E190" s="54"/>
    </row>
    <row r="191" spans="1:5" x14ac:dyDescent="0.3">
      <c r="A191" s="28">
        <v>45848</v>
      </c>
      <c r="B191" s="28"/>
      <c r="D191" s="16">
        <f t="shared" si="2"/>
        <v>28</v>
      </c>
      <c r="E191" s="54"/>
    </row>
    <row r="192" spans="1:5" x14ac:dyDescent="0.3">
      <c r="A192" s="28">
        <v>45849</v>
      </c>
      <c r="B192" s="28"/>
      <c r="D192" s="16">
        <f t="shared" si="2"/>
        <v>28</v>
      </c>
      <c r="E192" s="54"/>
    </row>
    <row r="193" spans="1:5" x14ac:dyDescent="0.3">
      <c r="A193" s="28">
        <v>45850</v>
      </c>
      <c r="B193" s="28"/>
      <c r="D193" s="16">
        <f t="shared" si="2"/>
        <v>28</v>
      </c>
      <c r="E193" s="54"/>
    </row>
    <row r="194" spans="1:5" x14ac:dyDescent="0.3">
      <c r="A194" s="28">
        <v>45851</v>
      </c>
      <c r="B194" s="28"/>
      <c r="D194" s="16">
        <f t="shared" ref="D194:D257" si="3">_xlfn.ISOWEEKNUM(A194)</f>
        <v>28</v>
      </c>
      <c r="E194" s="54"/>
    </row>
    <row r="195" spans="1:5" x14ac:dyDescent="0.3">
      <c r="A195" s="28">
        <v>45852</v>
      </c>
      <c r="B195" s="28"/>
      <c r="D195" s="16">
        <f t="shared" si="3"/>
        <v>29</v>
      </c>
      <c r="E195" s="54">
        <f>_xlfn.ISOWEEKNUM(A195)</f>
        <v>29</v>
      </c>
    </row>
    <row r="196" spans="1:5" x14ac:dyDescent="0.3">
      <c r="A196" s="28">
        <v>45853</v>
      </c>
      <c r="B196" s="28"/>
      <c r="D196" s="16">
        <f t="shared" si="3"/>
        <v>29</v>
      </c>
      <c r="E196" s="54"/>
    </row>
    <row r="197" spans="1:5" x14ac:dyDescent="0.3">
      <c r="A197" s="28">
        <v>45854</v>
      </c>
      <c r="B197" s="28"/>
      <c r="D197" s="16">
        <f t="shared" si="3"/>
        <v>29</v>
      </c>
      <c r="E197" s="54"/>
    </row>
    <row r="198" spans="1:5" x14ac:dyDescent="0.3">
      <c r="A198" s="28">
        <v>45855</v>
      </c>
      <c r="B198" s="28"/>
      <c r="D198" s="16">
        <f t="shared" si="3"/>
        <v>29</v>
      </c>
      <c r="E198" s="54"/>
    </row>
    <row r="199" spans="1:5" x14ac:dyDescent="0.3">
      <c r="A199" s="28">
        <v>45856</v>
      </c>
      <c r="B199" s="28"/>
      <c r="D199" s="16">
        <f t="shared" si="3"/>
        <v>29</v>
      </c>
      <c r="E199" s="54"/>
    </row>
    <row r="200" spans="1:5" x14ac:dyDescent="0.3">
      <c r="A200" s="28">
        <v>45857</v>
      </c>
      <c r="B200" s="28"/>
      <c r="D200" s="16">
        <f t="shared" si="3"/>
        <v>29</v>
      </c>
      <c r="E200" s="54"/>
    </row>
    <row r="201" spans="1:5" x14ac:dyDescent="0.3">
      <c r="A201" s="28">
        <v>45858</v>
      </c>
      <c r="B201" s="28"/>
      <c r="D201" s="16">
        <f t="shared" si="3"/>
        <v>29</v>
      </c>
      <c r="E201" s="54"/>
    </row>
    <row r="202" spans="1:5" x14ac:dyDescent="0.3">
      <c r="A202" s="28">
        <v>45859</v>
      </c>
      <c r="B202" s="28"/>
      <c r="D202" s="16">
        <f t="shared" si="3"/>
        <v>30</v>
      </c>
      <c r="E202" s="54">
        <f>_xlfn.ISOWEEKNUM(A202)</f>
        <v>30</v>
      </c>
    </row>
    <row r="203" spans="1:5" x14ac:dyDescent="0.3">
      <c r="A203" s="28">
        <v>45860</v>
      </c>
      <c r="B203" s="28"/>
      <c r="D203" s="16">
        <f t="shared" si="3"/>
        <v>30</v>
      </c>
      <c r="E203" s="54"/>
    </row>
    <row r="204" spans="1:5" x14ac:dyDescent="0.3">
      <c r="A204" s="28">
        <v>45861</v>
      </c>
      <c r="B204" s="28"/>
      <c r="D204" s="16">
        <f t="shared" si="3"/>
        <v>30</v>
      </c>
      <c r="E204" s="54"/>
    </row>
    <row r="205" spans="1:5" x14ac:dyDescent="0.3">
      <c r="A205" s="28">
        <v>45862</v>
      </c>
      <c r="B205" s="28"/>
      <c r="D205" s="16">
        <f t="shared" si="3"/>
        <v>30</v>
      </c>
      <c r="E205" s="54"/>
    </row>
    <row r="206" spans="1:5" x14ac:dyDescent="0.3">
      <c r="A206" s="28">
        <v>45863</v>
      </c>
      <c r="B206" s="28"/>
      <c r="D206" s="16">
        <f t="shared" si="3"/>
        <v>30</v>
      </c>
      <c r="E206" s="54"/>
    </row>
    <row r="207" spans="1:5" x14ac:dyDescent="0.3">
      <c r="A207" s="28">
        <v>45864</v>
      </c>
      <c r="B207" s="28"/>
      <c r="D207" s="16">
        <f t="shared" si="3"/>
        <v>30</v>
      </c>
      <c r="E207" s="54"/>
    </row>
    <row r="208" spans="1:5" x14ac:dyDescent="0.3">
      <c r="A208" s="28">
        <v>45865</v>
      </c>
      <c r="B208" s="28"/>
      <c r="D208" s="16">
        <f t="shared" si="3"/>
        <v>30</v>
      </c>
      <c r="E208" s="54"/>
    </row>
    <row r="209" spans="1:5" x14ac:dyDescent="0.3">
      <c r="A209" s="28">
        <v>45866</v>
      </c>
      <c r="B209" s="28"/>
      <c r="D209" s="16">
        <f t="shared" si="3"/>
        <v>31</v>
      </c>
      <c r="E209" s="54">
        <f>_xlfn.ISOWEEKNUM(A209)</f>
        <v>31</v>
      </c>
    </row>
    <row r="210" spans="1:5" x14ac:dyDescent="0.3">
      <c r="A210" s="28">
        <v>45867</v>
      </c>
      <c r="B210" s="28"/>
      <c r="D210" s="16">
        <f t="shared" si="3"/>
        <v>31</v>
      </c>
      <c r="E210" s="54"/>
    </row>
    <row r="211" spans="1:5" x14ac:dyDescent="0.3">
      <c r="A211" s="28">
        <v>45868</v>
      </c>
      <c r="B211" s="28"/>
      <c r="D211" s="16">
        <f t="shared" si="3"/>
        <v>31</v>
      </c>
      <c r="E211" s="54"/>
    </row>
    <row r="212" spans="1:5" x14ac:dyDescent="0.3">
      <c r="A212" s="28">
        <v>45869</v>
      </c>
      <c r="B212" s="28"/>
      <c r="D212" s="16">
        <f t="shared" si="3"/>
        <v>31</v>
      </c>
      <c r="E212" s="54"/>
    </row>
    <row r="213" spans="1:5" x14ac:dyDescent="0.3">
      <c r="A213" s="28">
        <v>45870</v>
      </c>
      <c r="B213" s="28"/>
      <c r="D213" s="16">
        <f t="shared" si="3"/>
        <v>31</v>
      </c>
      <c r="E213" s="54"/>
    </row>
    <row r="214" spans="1:5" x14ac:dyDescent="0.3">
      <c r="A214" s="28">
        <v>45871</v>
      </c>
      <c r="B214" s="28"/>
      <c r="D214" s="16">
        <f t="shared" si="3"/>
        <v>31</v>
      </c>
      <c r="E214" s="54"/>
    </row>
    <row r="215" spans="1:5" x14ac:dyDescent="0.3">
      <c r="A215" s="28">
        <v>45872</v>
      </c>
      <c r="B215" s="28"/>
      <c r="D215" s="16">
        <f t="shared" si="3"/>
        <v>31</v>
      </c>
      <c r="E215" s="54"/>
    </row>
    <row r="216" spans="1:5" x14ac:dyDescent="0.3">
      <c r="A216" s="28">
        <v>45873</v>
      </c>
      <c r="B216" s="28"/>
      <c r="D216" s="16">
        <f t="shared" si="3"/>
        <v>32</v>
      </c>
      <c r="E216" s="54">
        <f>_xlfn.ISOWEEKNUM(A216)</f>
        <v>32</v>
      </c>
    </row>
    <row r="217" spans="1:5" x14ac:dyDescent="0.3">
      <c r="A217" s="28">
        <v>45874</v>
      </c>
      <c r="B217" s="28"/>
      <c r="D217" s="16">
        <f t="shared" si="3"/>
        <v>32</v>
      </c>
      <c r="E217" s="54"/>
    </row>
    <row r="218" spans="1:5" x14ac:dyDescent="0.3">
      <c r="A218" s="28">
        <v>45875</v>
      </c>
      <c r="B218" s="28"/>
      <c r="D218" s="16">
        <f t="shared" si="3"/>
        <v>32</v>
      </c>
      <c r="E218" s="54"/>
    </row>
    <row r="219" spans="1:5" x14ac:dyDescent="0.3">
      <c r="A219" s="28">
        <v>45876</v>
      </c>
      <c r="B219" s="28"/>
      <c r="D219" s="16">
        <f t="shared" si="3"/>
        <v>32</v>
      </c>
      <c r="E219" s="54"/>
    </row>
    <row r="220" spans="1:5" x14ac:dyDescent="0.3">
      <c r="A220" s="28">
        <v>45877</v>
      </c>
      <c r="B220" s="28"/>
      <c r="D220" s="16">
        <f t="shared" si="3"/>
        <v>32</v>
      </c>
      <c r="E220" s="54"/>
    </row>
    <row r="221" spans="1:5" x14ac:dyDescent="0.3">
      <c r="A221" s="28">
        <v>45878</v>
      </c>
      <c r="B221" s="28"/>
      <c r="D221" s="16">
        <f t="shared" si="3"/>
        <v>32</v>
      </c>
      <c r="E221" s="54"/>
    </row>
    <row r="222" spans="1:5" x14ac:dyDescent="0.3">
      <c r="A222" s="28">
        <v>45879</v>
      </c>
      <c r="B222" s="28"/>
      <c r="D222" s="16">
        <f t="shared" si="3"/>
        <v>32</v>
      </c>
      <c r="E222" s="54"/>
    </row>
    <row r="223" spans="1:5" x14ac:dyDescent="0.3">
      <c r="A223" s="28">
        <v>45880</v>
      </c>
      <c r="B223" s="28"/>
      <c r="D223" s="16">
        <f t="shared" si="3"/>
        <v>33</v>
      </c>
      <c r="E223" s="54">
        <f>_xlfn.ISOWEEKNUM(A223)</f>
        <v>33</v>
      </c>
    </row>
    <row r="224" spans="1:5" x14ac:dyDescent="0.3">
      <c r="A224" s="28">
        <v>45881</v>
      </c>
      <c r="B224" s="28"/>
      <c r="D224" s="16">
        <f t="shared" si="3"/>
        <v>33</v>
      </c>
      <c r="E224" s="54"/>
    </row>
    <row r="225" spans="1:5" x14ac:dyDescent="0.3">
      <c r="A225" s="28">
        <v>45882</v>
      </c>
      <c r="B225" s="28"/>
      <c r="D225" s="16">
        <f t="shared" si="3"/>
        <v>33</v>
      </c>
      <c r="E225" s="54"/>
    </row>
    <row r="226" spans="1:5" x14ac:dyDescent="0.3">
      <c r="A226" s="28">
        <v>45883</v>
      </c>
      <c r="B226" s="28"/>
      <c r="D226" s="16">
        <f t="shared" si="3"/>
        <v>33</v>
      </c>
      <c r="E226" s="54"/>
    </row>
    <row r="227" spans="1:5" x14ac:dyDescent="0.3">
      <c r="A227" s="28">
        <v>45884</v>
      </c>
      <c r="B227" s="28"/>
      <c r="D227" s="16">
        <f t="shared" si="3"/>
        <v>33</v>
      </c>
      <c r="E227" s="54"/>
    </row>
    <row r="228" spans="1:5" x14ac:dyDescent="0.3">
      <c r="A228" s="28">
        <v>45885</v>
      </c>
      <c r="B228" s="28"/>
      <c r="D228" s="16">
        <f t="shared" si="3"/>
        <v>33</v>
      </c>
      <c r="E228" s="54"/>
    </row>
    <row r="229" spans="1:5" x14ac:dyDescent="0.3">
      <c r="A229" s="28">
        <v>45886</v>
      </c>
      <c r="B229" s="28"/>
      <c r="D229" s="16">
        <f t="shared" si="3"/>
        <v>33</v>
      </c>
      <c r="E229" s="54"/>
    </row>
    <row r="230" spans="1:5" x14ac:dyDescent="0.3">
      <c r="A230" s="28">
        <v>45887</v>
      </c>
      <c r="B230" s="28"/>
      <c r="D230" s="16">
        <f t="shared" si="3"/>
        <v>34</v>
      </c>
      <c r="E230" s="54">
        <f>_xlfn.ISOWEEKNUM(A230)</f>
        <v>34</v>
      </c>
    </row>
    <row r="231" spans="1:5" x14ac:dyDescent="0.3">
      <c r="A231" s="28">
        <v>45888</v>
      </c>
      <c r="B231" s="28"/>
      <c r="D231" s="16">
        <f t="shared" si="3"/>
        <v>34</v>
      </c>
      <c r="E231" s="54"/>
    </row>
    <row r="232" spans="1:5" x14ac:dyDescent="0.3">
      <c r="A232" s="28">
        <v>45889</v>
      </c>
      <c r="B232" s="28"/>
      <c r="D232" s="16">
        <f t="shared" si="3"/>
        <v>34</v>
      </c>
      <c r="E232" s="54"/>
    </row>
    <row r="233" spans="1:5" x14ac:dyDescent="0.3">
      <c r="A233" s="28">
        <v>45890</v>
      </c>
      <c r="B233" s="28"/>
      <c r="D233" s="16">
        <f t="shared" si="3"/>
        <v>34</v>
      </c>
      <c r="E233" s="54"/>
    </row>
    <row r="234" spans="1:5" x14ac:dyDescent="0.3">
      <c r="A234" s="28">
        <v>45891</v>
      </c>
      <c r="B234" s="28"/>
      <c r="D234" s="16">
        <f t="shared" si="3"/>
        <v>34</v>
      </c>
      <c r="E234" s="54"/>
    </row>
    <row r="235" spans="1:5" x14ac:dyDescent="0.3">
      <c r="A235" s="28">
        <v>45892</v>
      </c>
      <c r="B235" s="28"/>
      <c r="D235" s="16">
        <f t="shared" si="3"/>
        <v>34</v>
      </c>
      <c r="E235" s="54"/>
    </row>
    <row r="236" spans="1:5" x14ac:dyDescent="0.3">
      <c r="A236" s="28">
        <v>45893</v>
      </c>
      <c r="B236" s="28"/>
      <c r="D236" s="16">
        <f t="shared" si="3"/>
        <v>34</v>
      </c>
      <c r="E236" s="54"/>
    </row>
    <row r="237" spans="1:5" x14ac:dyDescent="0.3">
      <c r="A237" s="28">
        <v>45894</v>
      </c>
      <c r="B237" s="28"/>
      <c r="D237" s="16">
        <f t="shared" si="3"/>
        <v>35</v>
      </c>
      <c r="E237" s="54">
        <f>_xlfn.ISOWEEKNUM(A237)</f>
        <v>35</v>
      </c>
    </row>
    <row r="238" spans="1:5" x14ac:dyDescent="0.3">
      <c r="A238" s="28">
        <v>45895</v>
      </c>
      <c r="B238" s="28"/>
      <c r="D238" s="16">
        <f t="shared" si="3"/>
        <v>35</v>
      </c>
      <c r="E238" s="54"/>
    </row>
    <row r="239" spans="1:5" x14ac:dyDescent="0.3">
      <c r="A239" s="28">
        <v>45896</v>
      </c>
      <c r="B239" s="28"/>
      <c r="D239" s="16">
        <f t="shared" si="3"/>
        <v>35</v>
      </c>
      <c r="E239" s="54"/>
    </row>
    <row r="240" spans="1:5" x14ac:dyDescent="0.3">
      <c r="A240" s="28">
        <v>45897</v>
      </c>
      <c r="B240" s="28"/>
      <c r="D240" s="16">
        <f t="shared" si="3"/>
        <v>35</v>
      </c>
      <c r="E240" s="54"/>
    </row>
    <row r="241" spans="1:5" x14ac:dyDescent="0.3">
      <c r="A241" s="28">
        <v>45898</v>
      </c>
      <c r="B241" s="28"/>
      <c r="D241" s="16">
        <f t="shared" si="3"/>
        <v>35</v>
      </c>
      <c r="E241" s="54"/>
    </row>
    <row r="242" spans="1:5" x14ac:dyDescent="0.3">
      <c r="A242" s="28">
        <v>45899</v>
      </c>
      <c r="B242" s="28"/>
      <c r="D242" s="16">
        <f t="shared" si="3"/>
        <v>35</v>
      </c>
      <c r="E242" s="54"/>
    </row>
    <row r="243" spans="1:5" x14ac:dyDescent="0.3">
      <c r="A243" s="28">
        <v>45900</v>
      </c>
      <c r="B243" s="28"/>
      <c r="D243" s="16">
        <f t="shared" si="3"/>
        <v>35</v>
      </c>
      <c r="E243" s="54"/>
    </row>
    <row r="244" spans="1:5" x14ac:dyDescent="0.3">
      <c r="A244" s="28">
        <v>45901</v>
      </c>
      <c r="B244" s="28"/>
      <c r="D244" s="16">
        <f t="shared" si="3"/>
        <v>36</v>
      </c>
      <c r="E244" s="54">
        <f>_xlfn.ISOWEEKNUM(A244)</f>
        <v>36</v>
      </c>
    </row>
    <row r="245" spans="1:5" x14ac:dyDescent="0.3">
      <c r="A245" s="28">
        <v>45902</v>
      </c>
      <c r="B245" s="28"/>
      <c r="D245" s="16">
        <f t="shared" si="3"/>
        <v>36</v>
      </c>
      <c r="E245" s="54"/>
    </row>
    <row r="246" spans="1:5" x14ac:dyDescent="0.3">
      <c r="A246" s="28">
        <v>45903</v>
      </c>
      <c r="B246" s="28"/>
      <c r="D246" s="16">
        <f t="shared" si="3"/>
        <v>36</v>
      </c>
      <c r="E246" s="54"/>
    </row>
    <row r="247" spans="1:5" x14ac:dyDescent="0.3">
      <c r="A247" s="28">
        <v>45904</v>
      </c>
      <c r="B247" s="28"/>
      <c r="D247" s="16">
        <f t="shared" si="3"/>
        <v>36</v>
      </c>
      <c r="E247" s="54"/>
    </row>
    <row r="248" spans="1:5" x14ac:dyDescent="0.3">
      <c r="A248" s="28">
        <v>45905</v>
      </c>
      <c r="B248" s="28"/>
      <c r="D248" s="16">
        <f t="shared" si="3"/>
        <v>36</v>
      </c>
      <c r="E248" s="54"/>
    </row>
    <row r="249" spans="1:5" x14ac:dyDescent="0.3">
      <c r="A249" s="28">
        <v>45906</v>
      </c>
      <c r="B249" s="28"/>
      <c r="D249" s="16">
        <f t="shared" si="3"/>
        <v>36</v>
      </c>
      <c r="E249" s="54"/>
    </row>
    <row r="250" spans="1:5" x14ac:dyDescent="0.3">
      <c r="A250" s="28">
        <v>45907</v>
      </c>
      <c r="B250" s="28"/>
      <c r="D250" s="16">
        <f t="shared" si="3"/>
        <v>36</v>
      </c>
      <c r="E250" s="54"/>
    </row>
    <row r="251" spans="1:5" x14ac:dyDescent="0.3">
      <c r="A251" s="28">
        <v>45908</v>
      </c>
      <c r="B251" s="28"/>
      <c r="D251" s="16">
        <f t="shared" si="3"/>
        <v>37</v>
      </c>
      <c r="E251" s="54">
        <f>_xlfn.ISOWEEKNUM(A251)</f>
        <v>37</v>
      </c>
    </row>
    <row r="252" spans="1:5" x14ac:dyDescent="0.3">
      <c r="A252" s="28">
        <v>45909</v>
      </c>
      <c r="B252" s="28"/>
      <c r="D252" s="16">
        <f t="shared" si="3"/>
        <v>37</v>
      </c>
      <c r="E252" s="54"/>
    </row>
    <row r="253" spans="1:5" x14ac:dyDescent="0.3">
      <c r="A253" s="28">
        <v>45910</v>
      </c>
      <c r="B253" s="28"/>
      <c r="D253" s="16">
        <f t="shared" si="3"/>
        <v>37</v>
      </c>
      <c r="E253" s="54"/>
    </row>
    <row r="254" spans="1:5" x14ac:dyDescent="0.3">
      <c r="A254" s="28">
        <v>45911</v>
      </c>
      <c r="B254" s="28"/>
      <c r="D254" s="16">
        <f t="shared" si="3"/>
        <v>37</v>
      </c>
      <c r="E254" s="54"/>
    </row>
    <row r="255" spans="1:5" x14ac:dyDescent="0.3">
      <c r="A255" s="28">
        <v>45912</v>
      </c>
      <c r="B255" s="28"/>
      <c r="D255" s="16">
        <f t="shared" si="3"/>
        <v>37</v>
      </c>
      <c r="E255" s="54"/>
    </row>
    <row r="256" spans="1:5" x14ac:dyDescent="0.3">
      <c r="A256" s="28">
        <v>45913</v>
      </c>
      <c r="B256" s="28"/>
      <c r="D256" s="16">
        <f t="shared" si="3"/>
        <v>37</v>
      </c>
      <c r="E256" s="54"/>
    </row>
    <row r="257" spans="1:5" x14ac:dyDescent="0.3">
      <c r="A257" s="28">
        <v>45914</v>
      </c>
      <c r="B257" s="28"/>
      <c r="D257" s="16">
        <f t="shared" si="3"/>
        <v>37</v>
      </c>
      <c r="E257" s="54"/>
    </row>
    <row r="258" spans="1:5" x14ac:dyDescent="0.3">
      <c r="A258" s="28">
        <v>45915</v>
      </c>
      <c r="B258" s="28"/>
      <c r="D258" s="16">
        <f t="shared" ref="D258:D321" si="4">_xlfn.ISOWEEKNUM(A258)</f>
        <v>38</v>
      </c>
      <c r="E258" s="54">
        <f>_xlfn.ISOWEEKNUM(A258)</f>
        <v>38</v>
      </c>
    </row>
    <row r="259" spans="1:5" x14ac:dyDescent="0.3">
      <c r="A259" s="28">
        <v>45916</v>
      </c>
      <c r="B259" s="28"/>
      <c r="D259" s="16">
        <f t="shared" si="4"/>
        <v>38</v>
      </c>
      <c r="E259" s="54"/>
    </row>
    <row r="260" spans="1:5" x14ac:dyDescent="0.3">
      <c r="A260" s="28">
        <v>45917</v>
      </c>
      <c r="B260" s="28"/>
      <c r="D260" s="16">
        <f t="shared" si="4"/>
        <v>38</v>
      </c>
      <c r="E260" s="54"/>
    </row>
    <row r="261" spans="1:5" x14ac:dyDescent="0.3">
      <c r="A261" s="28">
        <v>45918</v>
      </c>
      <c r="B261" s="28"/>
      <c r="D261" s="16">
        <f t="shared" si="4"/>
        <v>38</v>
      </c>
      <c r="E261" s="54"/>
    </row>
    <row r="262" spans="1:5" x14ac:dyDescent="0.3">
      <c r="A262" s="28">
        <v>45919</v>
      </c>
      <c r="B262" s="28"/>
      <c r="D262" s="16">
        <f t="shared" si="4"/>
        <v>38</v>
      </c>
      <c r="E262" s="54"/>
    </row>
    <row r="263" spans="1:5" x14ac:dyDescent="0.3">
      <c r="A263" s="28">
        <v>45920</v>
      </c>
      <c r="B263" s="28"/>
      <c r="D263" s="16">
        <f t="shared" si="4"/>
        <v>38</v>
      </c>
      <c r="E263" s="54"/>
    </row>
    <row r="264" spans="1:5" x14ac:dyDescent="0.3">
      <c r="A264" s="28">
        <v>45921</v>
      </c>
      <c r="B264" s="28"/>
      <c r="D264" s="16">
        <f t="shared" si="4"/>
        <v>38</v>
      </c>
      <c r="E264" s="54"/>
    </row>
    <row r="265" spans="1:5" x14ac:dyDescent="0.3">
      <c r="A265" s="28">
        <v>45922</v>
      </c>
      <c r="B265" s="28"/>
      <c r="D265" s="16">
        <f t="shared" si="4"/>
        <v>39</v>
      </c>
      <c r="E265" s="54">
        <f>_xlfn.ISOWEEKNUM(A265)</f>
        <v>39</v>
      </c>
    </row>
    <row r="266" spans="1:5" x14ac:dyDescent="0.3">
      <c r="A266" s="28">
        <v>45923</v>
      </c>
      <c r="B266" s="28"/>
      <c r="D266" s="16">
        <f t="shared" si="4"/>
        <v>39</v>
      </c>
      <c r="E266" s="54"/>
    </row>
    <row r="267" spans="1:5" x14ac:dyDescent="0.3">
      <c r="A267" s="28">
        <v>45924</v>
      </c>
      <c r="B267" s="28"/>
      <c r="D267" s="16">
        <f t="shared" si="4"/>
        <v>39</v>
      </c>
      <c r="E267" s="54"/>
    </row>
    <row r="268" spans="1:5" x14ac:dyDescent="0.3">
      <c r="A268" s="28">
        <v>45925</v>
      </c>
      <c r="B268" s="28"/>
      <c r="D268" s="16">
        <f t="shared" si="4"/>
        <v>39</v>
      </c>
      <c r="E268" s="54"/>
    </row>
    <row r="269" spans="1:5" x14ac:dyDescent="0.3">
      <c r="A269" s="28">
        <v>45926</v>
      </c>
      <c r="B269" s="28"/>
      <c r="D269" s="16">
        <f t="shared" si="4"/>
        <v>39</v>
      </c>
      <c r="E269" s="54"/>
    </row>
    <row r="270" spans="1:5" x14ac:dyDescent="0.3">
      <c r="A270" s="28">
        <v>45927</v>
      </c>
      <c r="B270" s="28"/>
      <c r="D270" s="16">
        <f t="shared" si="4"/>
        <v>39</v>
      </c>
      <c r="E270" s="54"/>
    </row>
    <row r="271" spans="1:5" x14ac:dyDescent="0.3">
      <c r="A271" s="28">
        <v>45928</v>
      </c>
      <c r="B271" s="28"/>
      <c r="D271" s="16">
        <f t="shared" si="4"/>
        <v>39</v>
      </c>
      <c r="E271" s="54"/>
    </row>
    <row r="272" spans="1:5" x14ac:dyDescent="0.3">
      <c r="A272" s="28">
        <v>45929</v>
      </c>
      <c r="B272" s="28"/>
      <c r="D272" s="16">
        <f t="shared" si="4"/>
        <v>40</v>
      </c>
      <c r="E272" s="54">
        <f>_xlfn.ISOWEEKNUM(A272)</f>
        <v>40</v>
      </c>
    </row>
    <row r="273" spans="1:5" x14ac:dyDescent="0.3">
      <c r="A273" s="28">
        <v>45930</v>
      </c>
      <c r="B273" s="28"/>
      <c r="D273" s="16">
        <f t="shared" si="4"/>
        <v>40</v>
      </c>
      <c r="E273" s="54"/>
    </row>
    <row r="274" spans="1:5" x14ac:dyDescent="0.3">
      <c r="A274" s="28">
        <v>45931</v>
      </c>
      <c r="B274" s="28"/>
      <c r="D274" s="16">
        <f t="shared" si="4"/>
        <v>40</v>
      </c>
      <c r="E274" s="54"/>
    </row>
    <row r="275" spans="1:5" x14ac:dyDescent="0.3">
      <c r="A275" s="28">
        <v>45932</v>
      </c>
      <c r="B275" s="28"/>
      <c r="D275" s="16">
        <f t="shared" si="4"/>
        <v>40</v>
      </c>
      <c r="E275" s="54"/>
    </row>
    <row r="276" spans="1:5" x14ac:dyDescent="0.3">
      <c r="A276" s="28">
        <v>45933</v>
      </c>
      <c r="B276" s="28"/>
      <c r="D276" s="16">
        <f t="shared" si="4"/>
        <v>40</v>
      </c>
      <c r="E276" s="54"/>
    </row>
    <row r="277" spans="1:5" x14ac:dyDescent="0.3">
      <c r="A277" s="28">
        <v>45934</v>
      </c>
      <c r="B277" s="28"/>
      <c r="D277" s="16">
        <f t="shared" si="4"/>
        <v>40</v>
      </c>
      <c r="E277" s="54"/>
    </row>
    <row r="278" spans="1:5" x14ac:dyDescent="0.3">
      <c r="A278" s="28">
        <v>45935</v>
      </c>
      <c r="B278" s="28"/>
      <c r="D278" s="16">
        <f t="shared" si="4"/>
        <v>40</v>
      </c>
      <c r="E278" s="54"/>
    </row>
    <row r="279" spans="1:5" x14ac:dyDescent="0.3">
      <c r="A279" s="28">
        <v>45936</v>
      </c>
      <c r="B279" s="28"/>
      <c r="D279" s="16">
        <f t="shared" si="4"/>
        <v>41</v>
      </c>
      <c r="E279" s="54">
        <f>_xlfn.ISOWEEKNUM(A279)</f>
        <v>41</v>
      </c>
    </row>
    <row r="280" spans="1:5" x14ac:dyDescent="0.3">
      <c r="A280" s="28">
        <v>45937</v>
      </c>
      <c r="B280" s="28"/>
      <c r="D280" s="16">
        <f t="shared" si="4"/>
        <v>41</v>
      </c>
      <c r="E280" s="54"/>
    </row>
    <row r="281" spans="1:5" x14ac:dyDescent="0.3">
      <c r="A281" s="28">
        <v>45938</v>
      </c>
      <c r="B281" s="28"/>
      <c r="D281" s="16">
        <f t="shared" si="4"/>
        <v>41</v>
      </c>
      <c r="E281" s="54"/>
    </row>
    <row r="282" spans="1:5" x14ac:dyDescent="0.3">
      <c r="A282" s="28">
        <v>45939</v>
      </c>
      <c r="B282" s="28"/>
      <c r="D282" s="16">
        <f t="shared" si="4"/>
        <v>41</v>
      </c>
      <c r="E282" s="54"/>
    </row>
    <row r="283" spans="1:5" x14ac:dyDescent="0.3">
      <c r="A283" s="28">
        <v>45940</v>
      </c>
      <c r="B283" s="28"/>
      <c r="D283" s="16">
        <f t="shared" si="4"/>
        <v>41</v>
      </c>
      <c r="E283" s="54"/>
    </row>
    <row r="284" spans="1:5" x14ac:dyDescent="0.3">
      <c r="A284" s="28">
        <v>45941</v>
      </c>
      <c r="B284" s="28"/>
      <c r="D284" s="16">
        <f t="shared" si="4"/>
        <v>41</v>
      </c>
      <c r="E284" s="54"/>
    </row>
    <row r="285" spans="1:5" x14ac:dyDescent="0.3">
      <c r="A285" s="28">
        <v>45942</v>
      </c>
      <c r="B285" s="28"/>
      <c r="D285" s="16">
        <f t="shared" si="4"/>
        <v>41</v>
      </c>
      <c r="E285" s="54"/>
    </row>
    <row r="286" spans="1:5" x14ac:dyDescent="0.3">
      <c r="A286" s="28">
        <v>45943</v>
      </c>
      <c r="B286" s="28"/>
      <c r="D286" s="16">
        <f t="shared" si="4"/>
        <v>42</v>
      </c>
      <c r="E286" s="54">
        <f>_xlfn.ISOWEEKNUM(A286)</f>
        <v>42</v>
      </c>
    </row>
    <row r="287" spans="1:5" x14ac:dyDescent="0.3">
      <c r="A287" s="28">
        <v>45944</v>
      </c>
      <c r="B287" s="28"/>
      <c r="D287" s="16">
        <f t="shared" si="4"/>
        <v>42</v>
      </c>
      <c r="E287" s="54"/>
    </row>
    <row r="288" spans="1:5" x14ac:dyDescent="0.3">
      <c r="A288" s="28">
        <v>45945</v>
      </c>
      <c r="B288" s="28"/>
      <c r="D288" s="16">
        <f t="shared" si="4"/>
        <v>42</v>
      </c>
      <c r="E288" s="54"/>
    </row>
    <row r="289" spans="1:5" x14ac:dyDescent="0.3">
      <c r="A289" s="28">
        <v>45946</v>
      </c>
      <c r="B289" s="28"/>
      <c r="D289" s="16">
        <f t="shared" si="4"/>
        <v>42</v>
      </c>
      <c r="E289" s="54"/>
    </row>
    <row r="290" spans="1:5" x14ac:dyDescent="0.3">
      <c r="A290" s="28">
        <v>45947</v>
      </c>
      <c r="B290" s="28"/>
      <c r="D290" s="16">
        <f t="shared" si="4"/>
        <v>42</v>
      </c>
      <c r="E290" s="54"/>
    </row>
    <row r="291" spans="1:5" x14ac:dyDescent="0.3">
      <c r="A291" s="28">
        <v>45948</v>
      </c>
      <c r="B291" s="28"/>
      <c r="D291" s="16">
        <f t="shared" si="4"/>
        <v>42</v>
      </c>
      <c r="E291" s="54"/>
    </row>
    <row r="292" spans="1:5" x14ac:dyDescent="0.3">
      <c r="A292" s="28">
        <v>45949</v>
      </c>
      <c r="B292" s="28"/>
      <c r="D292" s="16">
        <f t="shared" si="4"/>
        <v>42</v>
      </c>
      <c r="E292" s="54"/>
    </row>
    <row r="293" spans="1:5" x14ac:dyDescent="0.3">
      <c r="A293" s="28">
        <v>45950</v>
      </c>
      <c r="B293" s="28"/>
      <c r="D293" s="16">
        <f t="shared" si="4"/>
        <v>43</v>
      </c>
      <c r="E293" s="54">
        <f>_xlfn.ISOWEEKNUM(A293)</f>
        <v>43</v>
      </c>
    </row>
    <row r="294" spans="1:5" x14ac:dyDescent="0.3">
      <c r="A294" s="28">
        <v>45951</v>
      </c>
      <c r="B294" s="28"/>
      <c r="D294" s="16">
        <f t="shared" si="4"/>
        <v>43</v>
      </c>
      <c r="E294" s="54"/>
    </row>
    <row r="295" spans="1:5" x14ac:dyDescent="0.3">
      <c r="A295" s="28">
        <v>45952</v>
      </c>
      <c r="B295" s="28"/>
      <c r="D295" s="16">
        <f t="shared" si="4"/>
        <v>43</v>
      </c>
      <c r="E295" s="54"/>
    </row>
    <row r="296" spans="1:5" x14ac:dyDescent="0.3">
      <c r="A296" s="28">
        <v>45953</v>
      </c>
      <c r="B296" s="28"/>
      <c r="D296" s="16">
        <f t="shared" si="4"/>
        <v>43</v>
      </c>
      <c r="E296" s="54"/>
    </row>
    <row r="297" spans="1:5" x14ac:dyDescent="0.3">
      <c r="A297" s="28">
        <v>45954</v>
      </c>
      <c r="B297" s="28"/>
      <c r="D297" s="16">
        <f t="shared" si="4"/>
        <v>43</v>
      </c>
      <c r="E297" s="54"/>
    </row>
    <row r="298" spans="1:5" x14ac:dyDescent="0.3">
      <c r="A298" s="28">
        <v>45955</v>
      </c>
      <c r="B298" s="28"/>
      <c r="D298" s="16">
        <f t="shared" si="4"/>
        <v>43</v>
      </c>
      <c r="E298" s="54"/>
    </row>
    <row r="299" spans="1:5" x14ac:dyDescent="0.3">
      <c r="A299" s="28">
        <v>45956</v>
      </c>
      <c r="B299" s="28"/>
      <c r="D299" s="16">
        <f t="shared" si="4"/>
        <v>43</v>
      </c>
      <c r="E299" s="54"/>
    </row>
    <row r="300" spans="1:5" x14ac:dyDescent="0.3">
      <c r="A300" s="28">
        <v>45957</v>
      </c>
      <c r="B300" s="28"/>
      <c r="D300" s="16">
        <f t="shared" si="4"/>
        <v>44</v>
      </c>
      <c r="E300" s="54">
        <f>_xlfn.ISOWEEKNUM(A300)</f>
        <v>44</v>
      </c>
    </row>
    <row r="301" spans="1:5" x14ac:dyDescent="0.3">
      <c r="A301" s="28">
        <v>45958</v>
      </c>
      <c r="B301" s="28"/>
      <c r="D301" s="16">
        <f t="shared" si="4"/>
        <v>44</v>
      </c>
      <c r="E301" s="54"/>
    </row>
    <row r="302" spans="1:5" x14ac:dyDescent="0.3">
      <c r="A302" s="28">
        <v>45959</v>
      </c>
      <c r="B302" s="28"/>
      <c r="D302" s="16">
        <f t="shared" si="4"/>
        <v>44</v>
      </c>
      <c r="E302" s="54"/>
    </row>
    <row r="303" spans="1:5" x14ac:dyDescent="0.3">
      <c r="A303" s="28">
        <v>45960</v>
      </c>
      <c r="B303" s="28"/>
      <c r="D303" s="16">
        <f t="shared" si="4"/>
        <v>44</v>
      </c>
      <c r="E303" s="54"/>
    </row>
    <row r="304" spans="1:5" x14ac:dyDescent="0.3">
      <c r="A304" s="28">
        <v>45961</v>
      </c>
      <c r="B304" s="28"/>
      <c r="D304" s="16">
        <f t="shared" si="4"/>
        <v>44</v>
      </c>
      <c r="E304" s="54"/>
    </row>
    <row r="305" spans="1:5" x14ac:dyDescent="0.3">
      <c r="A305" s="28">
        <v>45962</v>
      </c>
      <c r="B305" s="28"/>
      <c r="D305" s="16">
        <f t="shared" si="4"/>
        <v>44</v>
      </c>
      <c r="E305" s="54"/>
    </row>
    <row r="306" spans="1:5" x14ac:dyDescent="0.3">
      <c r="A306" s="28">
        <v>45963</v>
      </c>
      <c r="B306" s="28"/>
      <c r="D306" s="16">
        <f t="shared" si="4"/>
        <v>44</v>
      </c>
      <c r="E306" s="54"/>
    </row>
    <row r="307" spans="1:5" x14ac:dyDescent="0.3">
      <c r="A307" s="28">
        <v>45964</v>
      </c>
      <c r="B307" s="28"/>
      <c r="D307" s="16">
        <f t="shared" si="4"/>
        <v>45</v>
      </c>
      <c r="E307" s="54">
        <f>_xlfn.ISOWEEKNUM(A307)</f>
        <v>45</v>
      </c>
    </row>
    <row r="308" spans="1:5" x14ac:dyDescent="0.3">
      <c r="A308" s="28">
        <v>45965</v>
      </c>
      <c r="B308" s="28"/>
      <c r="D308" s="16">
        <f t="shared" si="4"/>
        <v>45</v>
      </c>
      <c r="E308" s="54"/>
    </row>
    <row r="309" spans="1:5" x14ac:dyDescent="0.3">
      <c r="A309" s="28">
        <v>45966</v>
      </c>
      <c r="B309" s="28"/>
      <c r="D309" s="16">
        <f t="shared" si="4"/>
        <v>45</v>
      </c>
      <c r="E309" s="54"/>
    </row>
    <row r="310" spans="1:5" x14ac:dyDescent="0.3">
      <c r="A310" s="28">
        <v>45967</v>
      </c>
      <c r="B310" s="28"/>
      <c r="D310" s="16">
        <f t="shared" si="4"/>
        <v>45</v>
      </c>
      <c r="E310" s="54"/>
    </row>
    <row r="311" spans="1:5" x14ac:dyDescent="0.3">
      <c r="A311" s="28">
        <v>45968</v>
      </c>
      <c r="B311" s="28"/>
      <c r="D311" s="16">
        <f t="shared" si="4"/>
        <v>45</v>
      </c>
      <c r="E311" s="54"/>
    </row>
    <row r="312" spans="1:5" x14ac:dyDescent="0.3">
      <c r="A312" s="28">
        <v>45969</v>
      </c>
      <c r="B312" s="28"/>
      <c r="D312" s="16">
        <f t="shared" si="4"/>
        <v>45</v>
      </c>
      <c r="E312" s="54"/>
    </row>
    <row r="313" spans="1:5" x14ac:dyDescent="0.3">
      <c r="A313" s="28">
        <v>45970</v>
      </c>
      <c r="B313" s="28"/>
      <c r="D313" s="16">
        <f t="shared" si="4"/>
        <v>45</v>
      </c>
      <c r="E313" s="54"/>
    </row>
    <row r="314" spans="1:5" x14ac:dyDescent="0.3">
      <c r="A314" s="28">
        <v>45971</v>
      </c>
      <c r="B314" s="28"/>
      <c r="D314" s="16">
        <f t="shared" si="4"/>
        <v>46</v>
      </c>
      <c r="E314" s="54">
        <f>_xlfn.ISOWEEKNUM(A314)</f>
        <v>46</v>
      </c>
    </row>
    <row r="315" spans="1:5" x14ac:dyDescent="0.3">
      <c r="A315" s="28">
        <v>45972</v>
      </c>
      <c r="B315" s="28"/>
      <c r="D315" s="16">
        <f t="shared" si="4"/>
        <v>46</v>
      </c>
      <c r="E315" s="54"/>
    </row>
    <row r="316" spans="1:5" x14ac:dyDescent="0.3">
      <c r="A316" s="28">
        <v>45973</v>
      </c>
      <c r="B316" s="28"/>
      <c r="D316" s="16">
        <f t="shared" si="4"/>
        <v>46</v>
      </c>
      <c r="E316" s="54"/>
    </row>
    <row r="317" spans="1:5" x14ac:dyDescent="0.3">
      <c r="A317" s="28">
        <v>45974</v>
      </c>
      <c r="B317" s="28"/>
      <c r="D317" s="16">
        <f t="shared" si="4"/>
        <v>46</v>
      </c>
      <c r="E317" s="54"/>
    </row>
    <row r="318" spans="1:5" x14ac:dyDescent="0.3">
      <c r="A318" s="28">
        <v>45975</v>
      </c>
      <c r="B318" s="28"/>
      <c r="D318" s="16">
        <f t="shared" si="4"/>
        <v>46</v>
      </c>
      <c r="E318" s="54"/>
    </row>
    <row r="319" spans="1:5" x14ac:dyDescent="0.3">
      <c r="A319" s="28">
        <v>45976</v>
      </c>
      <c r="B319" s="28"/>
      <c r="D319" s="16">
        <f t="shared" si="4"/>
        <v>46</v>
      </c>
      <c r="E319" s="54"/>
    </row>
    <row r="320" spans="1:5" x14ac:dyDescent="0.3">
      <c r="A320" s="28">
        <v>45977</v>
      </c>
      <c r="B320" s="28"/>
      <c r="D320" s="16">
        <f t="shared" si="4"/>
        <v>46</v>
      </c>
      <c r="E320" s="54"/>
    </row>
    <row r="321" spans="1:5" x14ac:dyDescent="0.3">
      <c r="A321" s="28">
        <v>45978</v>
      </c>
      <c r="B321" s="28"/>
      <c r="D321" s="16">
        <f t="shared" si="4"/>
        <v>47</v>
      </c>
      <c r="E321" s="54">
        <f>_xlfn.ISOWEEKNUM(A321)</f>
        <v>47</v>
      </c>
    </row>
    <row r="322" spans="1:5" x14ac:dyDescent="0.3">
      <c r="A322" s="28">
        <v>45979</v>
      </c>
      <c r="B322" s="28"/>
      <c r="D322" s="16">
        <f t="shared" ref="D322:D385" si="5">_xlfn.ISOWEEKNUM(A322)</f>
        <v>47</v>
      </c>
      <c r="E322" s="54"/>
    </row>
    <row r="323" spans="1:5" x14ac:dyDescent="0.3">
      <c r="A323" s="28">
        <v>45980</v>
      </c>
      <c r="B323" s="28"/>
      <c r="D323" s="16">
        <f t="shared" si="5"/>
        <v>47</v>
      </c>
      <c r="E323" s="54"/>
    </row>
    <row r="324" spans="1:5" x14ac:dyDescent="0.3">
      <c r="A324" s="28">
        <v>45981</v>
      </c>
      <c r="B324" s="28"/>
      <c r="D324" s="16">
        <f t="shared" si="5"/>
        <v>47</v>
      </c>
      <c r="E324" s="54"/>
    </row>
    <row r="325" spans="1:5" x14ac:dyDescent="0.3">
      <c r="A325" s="28">
        <v>45982</v>
      </c>
      <c r="B325" s="28"/>
      <c r="D325" s="16">
        <f t="shared" si="5"/>
        <v>47</v>
      </c>
      <c r="E325" s="54"/>
    </row>
    <row r="326" spans="1:5" x14ac:dyDescent="0.3">
      <c r="A326" s="28">
        <v>45983</v>
      </c>
      <c r="B326" s="28"/>
      <c r="D326" s="16">
        <f t="shared" si="5"/>
        <v>47</v>
      </c>
      <c r="E326" s="54"/>
    </row>
    <row r="327" spans="1:5" x14ac:dyDescent="0.3">
      <c r="A327" s="28">
        <v>45984</v>
      </c>
      <c r="B327" s="28"/>
      <c r="D327" s="16">
        <f t="shared" si="5"/>
        <v>47</v>
      </c>
      <c r="E327" s="54"/>
    </row>
    <row r="328" spans="1:5" x14ac:dyDescent="0.3">
      <c r="A328" s="28">
        <v>45985</v>
      </c>
      <c r="B328" s="28"/>
      <c r="D328" s="16">
        <f t="shared" si="5"/>
        <v>48</v>
      </c>
      <c r="E328" s="54">
        <f>_xlfn.ISOWEEKNUM(A328)</f>
        <v>48</v>
      </c>
    </row>
    <row r="329" spans="1:5" x14ac:dyDescent="0.3">
      <c r="A329" s="28">
        <v>45986</v>
      </c>
      <c r="B329" s="28"/>
      <c r="D329" s="16">
        <f t="shared" si="5"/>
        <v>48</v>
      </c>
      <c r="E329" s="54"/>
    </row>
    <row r="330" spans="1:5" x14ac:dyDescent="0.3">
      <c r="A330" s="28">
        <v>45987</v>
      </c>
      <c r="B330" s="28"/>
      <c r="D330" s="16">
        <f t="shared" si="5"/>
        <v>48</v>
      </c>
      <c r="E330" s="54"/>
    </row>
    <row r="331" spans="1:5" x14ac:dyDescent="0.3">
      <c r="A331" s="28">
        <v>45988</v>
      </c>
      <c r="B331" s="28"/>
      <c r="D331" s="16">
        <f t="shared" si="5"/>
        <v>48</v>
      </c>
      <c r="E331" s="54"/>
    </row>
    <row r="332" spans="1:5" x14ac:dyDescent="0.3">
      <c r="A332" s="28">
        <v>45989</v>
      </c>
      <c r="B332" s="28"/>
      <c r="D332" s="16">
        <f t="shared" si="5"/>
        <v>48</v>
      </c>
      <c r="E332" s="54"/>
    </row>
    <row r="333" spans="1:5" x14ac:dyDescent="0.3">
      <c r="A333" s="28">
        <v>45990</v>
      </c>
      <c r="B333" s="28"/>
      <c r="D333" s="16">
        <f t="shared" si="5"/>
        <v>48</v>
      </c>
      <c r="E333" s="54"/>
    </row>
    <row r="334" spans="1:5" x14ac:dyDescent="0.3">
      <c r="A334" s="28">
        <v>45991</v>
      </c>
      <c r="B334" s="28"/>
      <c r="D334" s="16">
        <f t="shared" si="5"/>
        <v>48</v>
      </c>
      <c r="E334" s="54"/>
    </row>
    <row r="335" spans="1:5" x14ac:dyDescent="0.3">
      <c r="A335" s="28">
        <v>45992</v>
      </c>
      <c r="B335" s="28"/>
      <c r="D335" s="16">
        <f t="shared" si="5"/>
        <v>49</v>
      </c>
      <c r="E335" s="54">
        <f>_xlfn.ISOWEEKNUM(A335)</f>
        <v>49</v>
      </c>
    </row>
    <row r="336" spans="1:5" x14ac:dyDescent="0.3">
      <c r="A336" s="28">
        <v>45993</v>
      </c>
      <c r="B336" s="28"/>
      <c r="D336" s="16">
        <f t="shared" si="5"/>
        <v>49</v>
      </c>
      <c r="E336" s="54"/>
    </row>
    <row r="337" spans="1:5" x14ac:dyDescent="0.3">
      <c r="A337" s="28">
        <v>45994</v>
      </c>
      <c r="B337" s="28"/>
      <c r="D337" s="16">
        <f t="shared" si="5"/>
        <v>49</v>
      </c>
      <c r="E337" s="54"/>
    </row>
    <row r="338" spans="1:5" x14ac:dyDescent="0.3">
      <c r="A338" s="28">
        <v>45995</v>
      </c>
      <c r="B338" s="28"/>
      <c r="D338" s="16">
        <f t="shared" si="5"/>
        <v>49</v>
      </c>
      <c r="E338" s="54"/>
    </row>
    <row r="339" spans="1:5" x14ac:dyDescent="0.3">
      <c r="A339" s="28">
        <v>45996</v>
      </c>
      <c r="B339" s="28"/>
      <c r="D339" s="16">
        <f t="shared" si="5"/>
        <v>49</v>
      </c>
      <c r="E339" s="54"/>
    </row>
    <row r="340" spans="1:5" x14ac:dyDescent="0.3">
      <c r="A340" s="28">
        <v>45997</v>
      </c>
      <c r="B340" s="28"/>
      <c r="D340" s="16">
        <f t="shared" si="5"/>
        <v>49</v>
      </c>
      <c r="E340" s="54"/>
    </row>
    <row r="341" spans="1:5" x14ac:dyDescent="0.3">
      <c r="A341" s="28">
        <v>45998</v>
      </c>
      <c r="B341" s="28"/>
      <c r="D341" s="16">
        <f t="shared" si="5"/>
        <v>49</v>
      </c>
      <c r="E341" s="54"/>
    </row>
    <row r="342" spans="1:5" x14ac:dyDescent="0.3">
      <c r="A342" s="28">
        <v>45999</v>
      </c>
      <c r="B342" s="28"/>
      <c r="D342" s="16">
        <f t="shared" si="5"/>
        <v>50</v>
      </c>
      <c r="E342" s="54">
        <f>_xlfn.ISOWEEKNUM(A342)</f>
        <v>50</v>
      </c>
    </row>
    <row r="343" spans="1:5" x14ac:dyDescent="0.3">
      <c r="A343" s="28">
        <v>46000</v>
      </c>
      <c r="B343" s="28"/>
      <c r="D343" s="16">
        <f t="shared" si="5"/>
        <v>50</v>
      </c>
      <c r="E343" s="54"/>
    </row>
    <row r="344" spans="1:5" x14ac:dyDescent="0.3">
      <c r="A344" s="28">
        <v>46001</v>
      </c>
      <c r="B344" s="28"/>
      <c r="D344" s="16">
        <f t="shared" si="5"/>
        <v>50</v>
      </c>
      <c r="E344" s="54"/>
    </row>
    <row r="345" spans="1:5" x14ac:dyDescent="0.3">
      <c r="A345" s="28">
        <v>46002</v>
      </c>
      <c r="B345" s="28"/>
      <c r="D345" s="16">
        <f t="shared" si="5"/>
        <v>50</v>
      </c>
      <c r="E345" s="54"/>
    </row>
    <row r="346" spans="1:5" x14ac:dyDescent="0.3">
      <c r="A346" s="28">
        <v>46003</v>
      </c>
      <c r="B346" s="28"/>
      <c r="D346" s="16">
        <f t="shared" si="5"/>
        <v>50</v>
      </c>
      <c r="E346" s="54"/>
    </row>
    <row r="347" spans="1:5" x14ac:dyDescent="0.3">
      <c r="A347" s="28">
        <v>46004</v>
      </c>
      <c r="B347" s="28"/>
      <c r="D347" s="16">
        <f t="shared" si="5"/>
        <v>50</v>
      </c>
      <c r="E347" s="54"/>
    </row>
    <row r="348" spans="1:5" x14ac:dyDescent="0.3">
      <c r="A348" s="28">
        <v>46005</v>
      </c>
      <c r="B348" s="28"/>
      <c r="D348" s="16">
        <f t="shared" si="5"/>
        <v>50</v>
      </c>
      <c r="E348" s="54"/>
    </row>
    <row r="349" spans="1:5" x14ac:dyDescent="0.3">
      <c r="A349" s="28">
        <v>46006</v>
      </c>
      <c r="B349" s="28"/>
      <c r="D349" s="16">
        <f t="shared" si="5"/>
        <v>51</v>
      </c>
      <c r="E349" s="54">
        <f>_xlfn.ISOWEEKNUM(A349)</f>
        <v>51</v>
      </c>
    </row>
    <row r="350" spans="1:5" x14ac:dyDescent="0.3">
      <c r="A350" s="28">
        <v>46007</v>
      </c>
      <c r="B350" s="28"/>
      <c r="D350" s="16">
        <f t="shared" si="5"/>
        <v>51</v>
      </c>
      <c r="E350" s="54"/>
    </row>
    <row r="351" spans="1:5" x14ac:dyDescent="0.3">
      <c r="A351" s="28">
        <v>46008</v>
      </c>
      <c r="B351" s="28"/>
      <c r="D351" s="16">
        <f t="shared" si="5"/>
        <v>51</v>
      </c>
      <c r="E351" s="54"/>
    </row>
    <row r="352" spans="1:5" x14ac:dyDescent="0.3">
      <c r="A352" s="28">
        <v>46009</v>
      </c>
      <c r="B352" s="28"/>
      <c r="D352" s="16">
        <f t="shared" si="5"/>
        <v>51</v>
      </c>
      <c r="E352" s="54"/>
    </row>
    <row r="353" spans="1:5" x14ac:dyDescent="0.3">
      <c r="A353" s="28">
        <v>46010</v>
      </c>
      <c r="B353" s="28"/>
      <c r="D353" s="16">
        <f t="shared" si="5"/>
        <v>51</v>
      </c>
      <c r="E353" s="54"/>
    </row>
    <row r="354" spans="1:5" x14ac:dyDescent="0.3">
      <c r="A354" s="28">
        <v>46011</v>
      </c>
      <c r="B354" s="28"/>
      <c r="D354" s="16">
        <f t="shared" si="5"/>
        <v>51</v>
      </c>
      <c r="E354" s="54"/>
    </row>
    <row r="355" spans="1:5" x14ac:dyDescent="0.3">
      <c r="A355" s="28">
        <v>46012</v>
      </c>
      <c r="B355" s="28"/>
      <c r="D355" s="16">
        <f t="shared" si="5"/>
        <v>51</v>
      </c>
      <c r="E355" s="54"/>
    </row>
    <row r="356" spans="1:5" x14ac:dyDescent="0.3">
      <c r="A356" s="28">
        <v>46013</v>
      </c>
      <c r="B356" s="28"/>
      <c r="D356" s="16">
        <f t="shared" si="5"/>
        <v>52</v>
      </c>
      <c r="E356" s="54">
        <f>_xlfn.ISOWEEKNUM(A356)</f>
        <v>52</v>
      </c>
    </row>
    <row r="357" spans="1:5" x14ac:dyDescent="0.3">
      <c r="A357" s="28">
        <v>46014</v>
      </c>
      <c r="B357" s="28"/>
      <c r="D357" s="16">
        <f t="shared" si="5"/>
        <v>52</v>
      </c>
      <c r="E357" s="54"/>
    </row>
    <row r="358" spans="1:5" x14ac:dyDescent="0.3">
      <c r="A358" s="28">
        <v>46015</v>
      </c>
      <c r="B358" s="28"/>
      <c r="D358" s="16">
        <f t="shared" si="5"/>
        <v>52</v>
      </c>
      <c r="E358" s="54"/>
    </row>
    <row r="359" spans="1:5" x14ac:dyDescent="0.3">
      <c r="A359" s="28">
        <v>46016</v>
      </c>
      <c r="B359" s="28"/>
      <c r="D359" s="16">
        <f t="shared" si="5"/>
        <v>52</v>
      </c>
      <c r="E359" s="54"/>
    </row>
    <row r="360" spans="1:5" x14ac:dyDescent="0.3">
      <c r="A360" s="28">
        <v>46017</v>
      </c>
      <c r="B360" s="28"/>
      <c r="D360" s="16">
        <f t="shared" si="5"/>
        <v>52</v>
      </c>
      <c r="E360" s="54"/>
    </row>
    <row r="361" spans="1:5" x14ac:dyDescent="0.3">
      <c r="A361" s="28">
        <v>46018</v>
      </c>
      <c r="B361" s="28"/>
      <c r="D361" s="16">
        <f t="shared" si="5"/>
        <v>52</v>
      </c>
      <c r="E361" s="54"/>
    </row>
    <row r="362" spans="1:5" x14ac:dyDescent="0.3">
      <c r="A362" s="28">
        <v>46019</v>
      </c>
      <c r="B362" s="28"/>
      <c r="D362" s="16">
        <f t="shared" si="5"/>
        <v>52</v>
      </c>
      <c r="E362" s="54"/>
    </row>
    <row r="363" spans="1:5" x14ac:dyDescent="0.3">
      <c r="A363" s="28">
        <v>46020</v>
      </c>
      <c r="B363" s="28"/>
      <c r="D363" s="16">
        <f t="shared" si="5"/>
        <v>1</v>
      </c>
      <c r="E363" s="54">
        <f>_xlfn.ISOWEEKNUM(A363)</f>
        <v>1</v>
      </c>
    </row>
    <row r="364" spans="1:5" x14ac:dyDescent="0.3">
      <c r="A364" s="28">
        <v>46021</v>
      </c>
      <c r="B364" s="28"/>
      <c r="D364" s="16">
        <f t="shared" si="5"/>
        <v>1</v>
      </c>
      <c r="E364" s="54"/>
    </row>
    <row r="365" spans="1:5" x14ac:dyDescent="0.3">
      <c r="A365" s="28">
        <v>46022</v>
      </c>
      <c r="B365" s="28"/>
      <c r="D365" s="16">
        <f t="shared" si="5"/>
        <v>1</v>
      </c>
      <c r="E365" s="54"/>
    </row>
    <row r="366" spans="1:5" x14ac:dyDescent="0.3">
      <c r="A366" s="28">
        <v>46023</v>
      </c>
      <c r="B366" s="28"/>
      <c r="D366" s="16">
        <f t="shared" si="5"/>
        <v>1</v>
      </c>
      <c r="E366" s="54"/>
    </row>
    <row r="367" spans="1:5" x14ac:dyDescent="0.3">
      <c r="A367" s="28">
        <v>46024</v>
      </c>
      <c r="B367" s="28"/>
      <c r="D367" s="16">
        <f t="shared" si="5"/>
        <v>1</v>
      </c>
      <c r="E367" s="54"/>
    </row>
    <row r="368" spans="1:5" x14ac:dyDescent="0.3">
      <c r="A368" s="28">
        <v>46025</v>
      </c>
      <c r="B368" s="28"/>
      <c r="D368" s="16">
        <f t="shared" si="5"/>
        <v>1</v>
      </c>
      <c r="E368" s="54"/>
    </row>
    <row r="369" spans="1:5" x14ac:dyDescent="0.3">
      <c r="A369" s="28">
        <v>46026</v>
      </c>
      <c r="B369" s="28"/>
      <c r="D369" s="16">
        <f t="shared" si="5"/>
        <v>1</v>
      </c>
      <c r="E369" s="54"/>
    </row>
    <row r="370" spans="1:5" x14ac:dyDescent="0.3">
      <c r="A370" s="28">
        <v>46027</v>
      </c>
      <c r="B370" s="28"/>
      <c r="D370" s="16">
        <f t="shared" si="5"/>
        <v>2</v>
      </c>
      <c r="E370" s="54">
        <f>_xlfn.ISOWEEKNUM(A370)</f>
        <v>2</v>
      </c>
    </row>
    <row r="371" spans="1:5" x14ac:dyDescent="0.3">
      <c r="A371" s="28">
        <v>46028</v>
      </c>
      <c r="B371" s="28"/>
      <c r="D371" s="16">
        <f t="shared" si="5"/>
        <v>2</v>
      </c>
      <c r="E371" s="54"/>
    </row>
    <row r="372" spans="1:5" x14ac:dyDescent="0.3">
      <c r="A372" s="28">
        <v>46029</v>
      </c>
      <c r="B372" s="28"/>
      <c r="D372" s="16">
        <f t="shared" si="5"/>
        <v>2</v>
      </c>
      <c r="E372" s="54"/>
    </row>
    <row r="373" spans="1:5" x14ac:dyDescent="0.3">
      <c r="A373" s="28">
        <v>46030</v>
      </c>
      <c r="B373" s="28"/>
      <c r="D373" s="16">
        <f t="shared" si="5"/>
        <v>2</v>
      </c>
      <c r="E373" s="54"/>
    </row>
    <row r="374" spans="1:5" x14ac:dyDescent="0.3">
      <c r="A374" s="28">
        <v>46031</v>
      </c>
      <c r="B374" s="28"/>
      <c r="D374" s="16">
        <f t="shared" si="5"/>
        <v>2</v>
      </c>
      <c r="E374" s="54"/>
    </row>
    <row r="375" spans="1:5" x14ac:dyDescent="0.3">
      <c r="A375" s="28">
        <v>46032</v>
      </c>
      <c r="B375" s="28"/>
      <c r="D375" s="16">
        <f t="shared" si="5"/>
        <v>2</v>
      </c>
      <c r="E375" s="54"/>
    </row>
    <row r="376" spans="1:5" x14ac:dyDescent="0.3">
      <c r="A376" s="28">
        <v>46033</v>
      </c>
      <c r="B376" s="28"/>
      <c r="D376" s="16">
        <f t="shared" si="5"/>
        <v>2</v>
      </c>
      <c r="E376" s="54"/>
    </row>
    <row r="377" spans="1:5" x14ac:dyDescent="0.3">
      <c r="A377" s="28">
        <v>46034</v>
      </c>
      <c r="B377" s="28"/>
      <c r="D377" s="16">
        <f t="shared" si="5"/>
        <v>3</v>
      </c>
      <c r="E377" s="54">
        <f>_xlfn.ISOWEEKNUM(A377)</f>
        <v>3</v>
      </c>
    </row>
    <row r="378" spans="1:5" x14ac:dyDescent="0.3">
      <c r="A378" s="28">
        <v>46035</v>
      </c>
      <c r="B378" s="28"/>
      <c r="D378" s="16">
        <f t="shared" si="5"/>
        <v>3</v>
      </c>
      <c r="E378" s="54"/>
    </row>
    <row r="379" spans="1:5" x14ac:dyDescent="0.3">
      <c r="A379" s="28">
        <v>46036</v>
      </c>
      <c r="B379" s="28"/>
      <c r="D379" s="16">
        <f t="shared" si="5"/>
        <v>3</v>
      </c>
      <c r="E379" s="54"/>
    </row>
    <row r="380" spans="1:5" x14ac:dyDescent="0.3">
      <c r="A380" s="28">
        <v>46037</v>
      </c>
      <c r="B380" s="28"/>
      <c r="D380" s="16">
        <f t="shared" si="5"/>
        <v>3</v>
      </c>
      <c r="E380" s="54"/>
    </row>
    <row r="381" spans="1:5" x14ac:dyDescent="0.3">
      <c r="A381" s="28">
        <v>46038</v>
      </c>
      <c r="B381" s="28"/>
      <c r="D381" s="16">
        <f t="shared" si="5"/>
        <v>3</v>
      </c>
      <c r="E381" s="54"/>
    </row>
    <row r="382" spans="1:5" x14ac:dyDescent="0.3">
      <c r="A382" s="28">
        <v>46039</v>
      </c>
      <c r="B382" s="28"/>
      <c r="D382" s="16">
        <f t="shared" si="5"/>
        <v>3</v>
      </c>
      <c r="E382" s="54"/>
    </row>
    <row r="383" spans="1:5" x14ac:dyDescent="0.3">
      <c r="A383" s="28">
        <v>46040</v>
      </c>
      <c r="B383" s="28"/>
      <c r="D383" s="16">
        <f t="shared" si="5"/>
        <v>3</v>
      </c>
      <c r="E383" s="54"/>
    </row>
    <row r="384" spans="1:5" x14ac:dyDescent="0.3">
      <c r="A384" s="28">
        <v>46041</v>
      </c>
      <c r="B384" s="28"/>
      <c r="D384" s="16">
        <f t="shared" si="5"/>
        <v>4</v>
      </c>
      <c r="E384" s="54">
        <f>_xlfn.ISOWEEKNUM(A384)</f>
        <v>4</v>
      </c>
    </row>
    <row r="385" spans="1:5" x14ac:dyDescent="0.3">
      <c r="A385" s="28">
        <v>46042</v>
      </c>
      <c r="B385" s="28"/>
      <c r="D385" s="16">
        <f t="shared" si="5"/>
        <v>4</v>
      </c>
      <c r="E385" s="54"/>
    </row>
    <row r="386" spans="1:5" x14ac:dyDescent="0.3">
      <c r="A386" s="28">
        <v>46043</v>
      </c>
      <c r="B386" s="28"/>
      <c r="D386" s="16">
        <f t="shared" ref="D386:D449" si="6">_xlfn.ISOWEEKNUM(A386)</f>
        <v>4</v>
      </c>
      <c r="E386" s="54"/>
    </row>
    <row r="387" spans="1:5" x14ac:dyDescent="0.3">
      <c r="A387" s="28">
        <v>46044</v>
      </c>
      <c r="B387" s="28"/>
      <c r="D387" s="16">
        <f t="shared" si="6"/>
        <v>4</v>
      </c>
      <c r="E387" s="54"/>
    </row>
    <row r="388" spans="1:5" x14ac:dyDescent="0.3">
      <c r="A388" s="28">
        <v>46045</v>
      </c>
      <c r="B388" s="28"/>
      <c r="D388" s="16">
        <f t="shared" si="6"/>
        <v>4</v>
      </c>
      <c r="E388" s="54"/>
    </row>
    <row r="389" spans="1:5" x14ac:dyDescent="0.3">
      <c r="A389" s="28">
        <v>46046</v>
      </c>
      <c r="B389" s="28"/>
      <c r="D389" s="16">
        <f t="shared" si="6"/>
        <v>4</v>
      </c>
      <c r="E389" s="54"/>
    </row>
    <row r="390" spans="1:5" x14ac:dyDescent="0.3">
      <c r="A390" s="28">
        <v>46047</v>
      </c>
      <c r="B390" s="28"/>
      <c r="D390" s="16">
        <f t="shared" si="6"/>
        <v>4</v>
      </c>
      <c r="E390" s="54"/>
    </row>
    <row r="391" spans="1:5" x14ac:dyDescent="0.3">
      <c r="A391" s="28">
        <v>46048</v>
      </c>
      <c r="B391" s="28"/>
      <c r="D391" s="16">
        <f t="shared" si="6"/>
        <v>5</v>
      </c>
      <c r="E391" s="54">
        <f>_xlfn.ISOWEEKNUM(A391)</f>
        <v>5</v>
      </c>
    </row>
    <row r="392" spans="1:5" x14ac:dyDescent="0.3">
      <c r="A392" s="28">
        <v>46049</v>
      </c>
      <c r="B392" s="28"/>
      <c r="D392" s="16">
        <f t="shared" si="6"/>
        <v>5</v>
      </c>
      <c r="E392" s="54"/>
    </row>
    <row r="393" spans="1:5" x14ac:dyDescent="0.3">
      <c r="A393" s="28">
        <v>46050</v>
      </c>
      <c r="B393" s="28"/>
      <c r="D393" s="16">
        <f t="shared" si="6"/>
        <v>5</v>
      </c>
      <c r="E393" s="54"/>
    </row>
    <row r="394" spans="1:5" x14ac:dyDescent="0.3">
      <c r="A394" s="28">
        <v>46051</v>
      </c>
      <c r="B394" s="28"/>
      <c r="D394" s="16">
        <f t="shared" si="6"/>
        <v>5</v>
      </c>
      <c r="E394" s="54"/>
    </row>
    <row r="395" spans="1:5" x14ac:dyDescent="0.3">
      <c r="A395" s="28">
        <v>46052</v>
      </c>
      <c r="B395" s="28"/>
      <c r="D395" s="16">
        <f t="shared" si="6"/>
        <v>5</v>
      </c>
      <c r="E395" s="54"/>
    </row>
    <row r="396" spans="1:5" x14ac:dyDescent="0.3">
      <c r="A396" s="28">
        <v>46053</v>
      </c>
      <c r="B396" s="28"/>
      <c r="D396" s="16">
        <f t="shared" si="6"/>
        <v>5</v>
      </c>
      <c r="E396" s="54"/>
    </row>
    <row r="397" spans="1:5" x14ac:dyDescent="0.3">
      <c r="A397" s="28">
        <v>46054</v>
      </c>
      <c r="B397" s="28"/>
      <c r="D397" s="16">
        <f t="shared" si="6"/>
        <v>5</v>
      </c>
      <c r="E397" s="54"/>
    </row>
    <row r="398" spans="1:5" x14ac:dyDescent="0.3">
      <c r="A398" s="28">
        <v>46055</v>
      </c>
      <c r="B398" s="28"/>
      <c r="D398" s="16">
        <f t="shared" si="6"/>
        <v>6</v>
      </c>
      <c r="E398" s="54">
        <f>_xlfn.ISOWEEKNUM(A398)</f>
        <v>6</v>
      </c>
    </row>
    <row r="399" spans="1:5" x14ac:dyDescent="0.3">
      <c r="A399" s="28">
        <v>46056</v>
      </c>
      <c r="B399" s="28"/>
      <c r="D399" s="16">
        <f t="shared" si="6"/>
        <v>6</v>
      </c>
      <c r="E399" s="54"/>
    </row>
    <row r="400" spans="1:5" x14ac:dyDescent="0.3">
      <c r="A400" s="28">
        <v>46057</v>
      </c>
      <c r="B400" s="28"/>
      <c r="D400" s="16">
        <f t="shared" si="6"/>
        <v>6</v>
      </c>
      <c r="E400" s="54"/>
    </row>
    <row r="401" spans="1:5" x14ac:dyDescent="0.3">
      <c r="A401" s="28">
        <v>46058</v>
      </c>
      <c r="B401" s="28"/>
      <c r="D401" s="16">
        <f t="shared" si="6"/>
        <v>6</v>
      </c>
      <c r="E401" s="54"/>
    </row>
    <row r="402" spans="1:5" x14ac:dyDescent="0.3">
      <c r="A402" s="28">
        <v>46059</v>
      </c>
      <c r="B402" s="28"/>
      <c r="D402" s="16">
        <f t="shared" si="6"/>
        <v>6</v>
      </c>
      <c r="E402" s="54"/>
    </row>
    <row r="403" spans="1:5" x14ac:dyDescent="0.3">
      <c r="A403" s="28">
        <v>46060</v>
      </c>
      <c r="B403" s="28"/>
      <c r="D403" s="16">
        <f t="shared" si="6"/>
        <v>6</v>
      </c>
      <c r="E403" s="54"/>
    </row>
    <row r="404" spans="1:5" x14ac:dyDescent="0.3">
      <c r="A404" s="28">
        <v>46061</v>
      </c>
      <c r="B404" s="28"/>
      <c r="D404" s="16">
        <f t="shared" si="6"/>
        <v>6</v>
      </c>
      <c r="E404" s="54"/>
    </row>
    <row r="405" spans="1:5" x14ac:dyDescent="0.3">
      <c r="A405" s="28">
        <v>46062</v>
      </c>
      <c r="B405" s="28"/>
      <c r="D405" s="16">
        <f t="shared" si="6"/>
        <v>7</v>
      </c>
      <c r="E405" s="54">
        <f>_xlfn.ISOWEEKNUM(A405)</f>
        <v>7</v>
      </c>
    </row>
    <row r="406" spans="1:5" x14ac:dyDescent="0.3">
      <c r="A406" s="28">
        <v>46063</v>
      </c>
      <c r="B406" s="28"/>
      <c r="D406" s="16">
        <f t="shared" si="6"/>
        <v>7</v>
      </c>
      <c r="E406" s="54"/>
    </row>
    <row r="407" spans="1:5" x14ac:dyDescent="0.3">
      <c r="A407" s="28">
        <v>46064</v>
      </c>
      <c r="B407" s="28"/>
      <c r="D407" s="16">
        <f t="shared" si="6"/>
        <v>7</v>
      </c>
      <c r="E407" s="54"/>
    </row>
    <row r="408" spans="1:5" x14ac:dyDescent="0.3">
      <c r="A408" s="28">
        <v>46065</v>
      </c>
      <c r="B408" s="28"/>
      <c r="D408" s="16">
        <f t="shared" si="6"/>
        <v>7</v>
      </c>
      <c r="E408" s="54"/>
    </row>
    <row r="409" spans="1:5" x14ac:dyDescent="0.3">
      <c r="A409" s="28">
        <v>46066</v>
      </c>
      <c r="B409" s="28"/>
      <c r="D409" s="16">
        <f t="shared" si="6"/>
        <v>7</v>
      </c>
      <c r="E409" s="54"/>
    </row>
    <row r="410" spans="1:5" x14ac:dyDescent="0.3">
      <c r="A410" s="28">
        <v>46067</v>
      </c>
      <c r="B410" s="28"/>
      <c r="D410" s="16">
        <f t="shared" si="6"/>
        <v>7</v>
      </c>
      <c r="E410" s="54"/>
    </row>
    <row r="411" spans="1:5" x14ac:dyDescent="0.3">
      <c r="A411" s="28">
        <v>46068</v>
      </c>
      <c r="B411" s="28"/>
      <c r="D411" s="16">
        <f t="shared" si="6"/>
        <v>7</v>
      </c>
      <c r="E411" s="54"/>
    </row>
    <row r="412" spans="1:5" x14ac:dyDescent="0.3">
      <c r="A412" s="28">
        <v>46069</v>
      </c>
      <c r="B412" s="28"/>
      <c r="D412" s="16">
        <f t="shared" si="6"/>
        <v>8</v>
      </c>
      <c r="E412" s="54">
        <f>_xlfn.ISOWEEKNUM(A412)</f>
        <v>8</v>
      </c>
    </row>
    <row r="413" spans="1:5" x14ac:dyDescent="0.3">
      <c r="A413" s="28">
        <v>46070</v>
      </c>
      <c r="B413" s="28"/>
      <c r="D413" s="16">
        <f t="shared" si="6"/>
        <v>8</v>
      </c>
      <c r="E413" s="54"/>
    </row>
    <row r="414" spans="1:5" x14ac:dyDescent="0.3">
      <c r="A414" s="28">
        <v>46071</v>
      </c>
      <c r="B414" s="28"/>
      <c r="D414" s="16">
        <f t="shared" si="6"/>
        <v>8</v>
      </c>
      <c r="E414" s="54"/>
    </row>
    <row r="415" spans="1:5" x14ac:dyDescent="0.3">
      <c r="A415" s="28">
        <v>46072</v>
      </c>
      <c r="B415" s="28"/>
      <c r="D415" s="16">
        <f t="shared" si="6"/>
        <v>8</v>
      </c>
      <c r="E415" s="54"/>
    </row>
    <row r="416" spans="1:5" x14ac:dyDescent="0.3">
      <c r="A416" s="28">
        <v>46073</v>
      </c>
      <c r="B416" s="28"/>
      <c r="D416" s="16">
        <f t="shared" si="6"/>
        <v>8</v>
      </c>
      <c r="E416" s="54"/>
    </row>
    <row r="417" spans="1:5" x14ac:dyDescent="0.3">
      <c r="A417" s="28">
        <v>46074</v>
      </c>
      <c r="B417" s="28"/>
      <c r="D417" s="16">
        <f t="shared" si="6"/>
        <v>8</v>
      </c>
      <c r="E417" s="54"/>
    </row>
    <row r="418" spans="1:5" x14ac:dyDescent="0.3">
      <c r="A418" s="28">
        <v>46075</v>
      </c>
      <c r="B418" s="28"/>
      <c r="D418" s="16">
        <f t="shared" si="6"/>
        <v>8</v>
      </c>
      <c r="E418" s="54"/>
    </row>
    <row r="419" spans="1:5" x14ac:dyDescent="0.3">
      <c r="A419" s="28">
        <v>46076</v>
      </c>
      <c r="B419" s="28"/>
      <c r="D419" s="16">
        <f t="shared" si="6"/>
        <v>9</v>
      </c>
      <c r="E419" s="54">
        <f>_xlfn.ISOWEEKNUM(A419)</f>
        <v>9</v>
      </c>
    </row>
    <row r="420" spans="1:5" x14ac:dyDescent="0.3">
      <c r="A420" s="28">
        <v>46077</v>
      </c>
      <c r="B420" s="28"/>
      <c r="D420" s="16">
        <f t="shared" si="6"/>
        <v>9</v>
      </c>
      <c r="E420" s="54"/>
    </row>
    <row r="421" spans="1:5" x14ac:dyDescent="0.3">
      <c r="A421" s="28">
        <v>46078</v>
      </c>
      <c r="B421" s="28"/>
      <c r="D421" s="16">
        <f t="shared" si="6"/>
        <v>9</v>
      </c>
      <c r="E421" s="54"/>
    </row>
    <row r="422" spans="1:5" x14ac:dyDescent="0.3">
      <c r="A422" s="28">
        <v>46079</v>
      </c>
      <c r="B422" s="28"/>
      <c r="D422" s="16">
        <f t="shared" si="6"/>
        <v>9</v>
      </c>
      <c r="E422" s="54"/>
    </row>
    <row r="423" spans="1:5" x14ac:dyDescent="0.3">
      <c r="A423" s="28">
        <v>46080</v>
      </c>
      <c r="B423" s="28"/>
      <c r="D423" s="16">
        <f t="shared" si="6"/>
        <v>9</v>
      </c>
      <c r="E423" s="54"/>
    </row>
    <row r="424" spans="1:5" x14ac:dyDescent="0.3">
      <c r="A424" s="28">
        <v>46081</v>
      </c>
      <c r="B424" s="28"/>
      <c r="D424" s="16">
        <f t="shared" si="6"/>
        <v>9</v>
      </c>
      <c r="E424" s="54"/>
    </row>
    <row r="425" spans="1:5" x14ac:dyDescent="0.3">
      <c r="A425" s="28">
        <v>46082</v>
      </c>
      <c r="B425" s="28"/>
      <c r="D425" s="16">
        <f t="shared" si="6"/>
        <v>9</v>
      </c>
      <c r="E425" s="54"/>
    </row>
    <row r="426" spans="1:5" x14ac:dyDescent="0.3">
      <c r="A426" s="28">
        <v>46083</v>
      </c>
      <c r="B426" s="28"/>
      <c r="D426" s="16">
        <f t="shared" si="6"/>
        <v>10</v>
      </c>
      <c r="E426" s="54">
        <f>_xlfn.ISOWEEKNUM(A426)</f>
        <v>10</v>
      </c>
    </row>
    <row r="427" spans="1:5" x14ac:dyDescent="0.3">
      <c r="A427" s="28">
        <v>46084</v>
      </c>
      <c r="B427" s="28"/>
      <c r="D427" s="16">
        <f t="shared" si="6"/>
        <v>10</v>
      </c>
      <c r="E427" s="54"/>
    </row>
    <row r="428" spans="1:5" x14ac:dyDescent="0.3">
      <c r="A428" s="28">
        <v>46085</v>
      </c>
      <c r="B428" s="28"/>
      <c r="D428" s="16">
        <f t="shared" si="6"/>
        <v>10</v>
      </c>
      <c r="E428" s="54"/>
    </row>
    <row r="429" spans="1:5" x14ac:dyDescent="0.3">
      <c r="A429" s="28">
        <v>46086</v>
      </c>
      <c r="B429" s="28"/>
      <c r="D429" s="16">
        <f t="shared" si="6"/>
        <v>10</v>
      </c>
      <c r="E429" s="54"/>
    </row>
    <row r="430" spans="1:5" x14ac:dyDescent="0.3">
      <c r="A430" s="28">
        <v>46087</v>
      </c>
      <c r="B430" s="28"/>
      <c r="D430" s="16">
        <f t="shared" si="6"/>
        <v>10</v>
      </c>
      <c r="E430" s="54"/>
    </row>
    <row r="431" spans="1:5" x14ac:dyDescent="0.3">
      <c r="A431" s="28">
        <v>46088</v>
      </c>
      <c r="B431" s="28"/>
      <c r="D431" s="16">
        <f t="shared" si="6"/>
        <v>10</v>
      </c>
      <c r="E431" s="54"/>
    </row>
    <row r="432" spans="1:5" x14ac:dyDescent="0.3">
      <c r="A432" s="28">
        <v>46089</v>
      </c>
      <c r="B432" s="28"/>
      <c r="D432" s="16">
        <f t="shared" si="6"/>
        <v>10</v>
      </c>
      <c r="E432" s="54"/>
    </row>
    <row r="433" spans="1:5" x14ac:dyDescent="0.3">
      <c r="A433" s="28">
        <v>46090</v>
      </c>
      <c r="B433" s="28"/>
      <c r="D433" s="16">
        <f t="shared" si="6"/>
        <v>11</v>
      </c>
      <c r="E433" s="54">
        <f>_xlfn.ISOWEEKNUM(A433)</f>
        <v>11</v>
      </c>
    </row>
    <row r="434" spans="1:5" x14ac:dyDescent="0.3">
      <c r="A434" s="28">
        <v>46091</v>
      </c>
      <c r="B434" s="28"/>
      <c r="D434" s="16">
        <f t="shared" si="6"/>
        <v>11</v>
      </c>
      <c r="E434" s="54"/>
    </row>
    <row r="435" spans="1:5" x14ac:dyDescent="0.3">
      <c r="A435" s="28">
        <v>46092</v>
      </c>
      <c r="B435" s="28"/>
      <c r="D435" s="16">
        <f t="shared" si="6"/>
        <v>11</v>
      </c>
      <c r="E435" s="54"/>
    </row>
    <row r="436" spans="1:5" x14ac:dyDescent="0.3">
      <c r="A436" s="28">
        <v>46093</v>
      </c>
      <c r="B436" s="28"/>
      <c r="D436" s="16">
        <f t="shared" si="6"/>
        <v>11</v>
      </c>
      <c r="E436" s="54"/>
    </row>
    <row r="437" spans="1:5" x14ac:dyDescent="0.3">
      <c r="A437" s="28">
        <v>46094</v>
      </c>
      <c r="B437" s="28"/>
      <c r="D437" s="16">
        <f t="shared" si="6"/>
        <v>11</v>
      </c>
      <c r="E437" s="54"/>
    </row>
    <row r="438" spans="1:5" x14ac:dyDescent="0.3">
      <c r="A438" s="28">
        <v>46095</v>
      </c>
      <c r="B438" s="28"/>
      <c r="D438" s="16">
        <f t="shared" si="6"/>
        <v>11</v>
      </c>
      <c r="E438" s="54"/>
    </row>
    <row r="439" spans="1:5" x14ac:dyDescent="0.3">
      <c r="A439" s="28">
        <v>46096</v>
      </c>
      <c r="B439" s="28"/>
      <c r="D439" s="16">
        <f t="shared" si="6"/>
        <v>11</v>
      </c>
      <c r="E439" s="54"/>
    </row>
    <row r="440" spans="1:5" x14ac:dyDescent="0.3">
      <c r="A440" s="28">
        <v>46097</v>
      </c>
      <c r="B440" s="28"/>
      <c r="D440" s="16">
        <f t="shared" si="6"/>
        <v>12</v>
      </c>
      <c r="E440" s="54">
        <f>_xlfn.ISOWEEKNUM(A440)</f>
        <v>12</v>
      </c>
    </row>
    <row r="441" spans="1:5" x14ac:dyDescent="0.3">
      <c r="A441" s="28">
        <v>46098</v>
      </c>
      <c r="B441" s="28"/>
      <c r="D441" s="16">
        <f t="shared" si="6"/>
        <v>12</v>
      </c>
      <c r="E441" s="54"/>
    </row>
    <row r="442" spans="1:5" x14ac:dyDescent="0.3">
      <c r="A442" s="28">
        <v>46099</v>
      </c>
      <c r="B442" s="28"/>
      <c r="D442" s="16">
        <f t="shared" si="6"/>
        <v>12</v>
      </c>
      <c r="E442" s="54"/>
    </row>
    <row r="443" spans="1:5" x14ac:dyDescent="0.3">
      <c r="A443" s="28">
        <v>46100</v>
      </c>
      <c r="B443" s="28"/>
      <c r="D443" s="16">
        <f t="shared" si="6"/>
        <v>12</v>
      </c>
      <c r="E443" s="54"/>
    </row>
    <row r="444" spans="1:5" x14ac:dyDescent="0.3">
      <c r="A444" s="28">
        <v>46101</v>
      </c>
      <c r="B444" s="28"/>
      <c r="D444" s="16">
        <f t="shared" si="6"/>
        <v>12</v>
      </c>
      <c r="E444" s="54"/>
    </row>
    <row r="445" spans="1:5" x14ac:dyDescent="0.3">
      <c r="A445" s="28">
        <v>46102</v>
      </c>
      <c r="B445" s="28"/>
      <c r="D445" s="16">
        <f t="shared" si="6"/>
        <v>12</v>
      </c>
      <c r="E445" s="54"/>
    </row>
    <row r="446" spans="1:5" x14ac:dyDescent="0.3">
      <c r="A446" s="28">
        <v>46103</v>
      </c>
      <c r="B446" s="28"/>
      <c r="D446" s="16">
        <f t="shared" si="6"/>
        <v>12</v>
      </c>
      <c r="E446" s="54"/>
    </row>
    <row r="447" spans="1:5" x14ac:dyDescent="0.3">
      <c r="A447" s="28">
        <v>46104</v>
      </c>
      <c r="B447" s="28"/>
      <c r="D447" s="16">
        <f t="shared" si="6"/>
        <v>13</v>
      </c>
      <c r="E447" s="54">
        <f>_xlfn.ISOWEEKNUM(A447)</f>
        <v>13</v>
      </c>
    </row>
    <row r="448" spans="1:5" x14ac:dyDescent="0.3">
      <c r="A448" s="28">
        <v>46105</v>
      </c>
      <c r="B448" s="28"/>
      <c r="D448" s="16">
        <f t="shared" si="6"/>
        <v>13</v>
      </c>
      <c r="E448" s="54"/>
    </row>
    <row r="449" spans="1:5" x14ac:dyDescent="0.3">
      <c r="A449" s="28">
        <v>46106</v>
      </c>
      <c r="B449" s="28"/>
      <c r="D449" s="16">
        <f t="shared" si="6"/>
        <v>13</v>
      </c>
      <c r="E449" s="54"/>
    </row>
    <row r="450" spans="1:5" x14ac:dyDescent="0.3">
      <c r="A450" s="28">
        <v>46107</v>
      </c>
      <c r="B450" s="28"/>
      <c r="D450" s="16">
        <f t="shared" ref="D450:D513" si="7">_xlfn.ISOWEEKNUM(A450)</f>
        <v>13</v>
      </c>
      <c r="E450" s="54"/>
    </row>
    <row r="451" spans="1:5" x14ac:dyDescent="0.3">
      <c r="A451" s="28">
        <v>46108</v>
      </c>
      <c r="B451" s="28"/>
      <c r="D451" s="16">
        <f t="shared" si="7"/>
        <v>13</v>
      </c>
      <c r="E451" s="54"/>
    </row>
    <row r="452" spans="1:5" x14ac:dyDescent="0.3">
      <c r="A452" s="28">
        <v>46109</v>
      </c>
      <c r="B452" s="28"/>
      <c r="D452" s="16">
        <f t="shared" si="7"/>
        <v>13</v>
      </c>
      <c r="E452" s="54"/>
    </row>
    <row r="453" spans="1:5" x14ac:dyDescent="0.3">
      <c r="A453" s="28">
        <v>46110</v>
      </c>
      <c r="B453" s="28"/>
      <c r="D453" s="16">
        <f t="shared" si="7"/>
        <v>13</v>
      </c>
      <c r="E453" s="54"/>
    </row>
    <row r="454" spans="1:5" x14ac:dyDescent="0.3">
      <c r="A454" s="28">
        <v>46111</v>
      </c>
      <c r="B454" s="28"/>
      <c r="D454" s="16">
        <f t="shared" si="7"/>
        <v>14</v>
      </c>
      <c r="E454" s="54">
        <f>_xlfn.ISOWEEKNUM(A454)</f>
        <v>14</v>
      </c>
    </row>
    <row r="455" spans="1:5" x14ac:dyDescent="0.3">
      <c r="A455" s="28">
        <v>46112</v>
      </c>
      <c r="B455" s="28"/>
      <c r="D455" s="16">
        <f t="shared" si="7"/>
        <v>14</v>
      </c>
      <c r="E455" s="54"/>
    </row>
    <row r="456" spans="1:5" x14ac:dyDescent="0.3">
      <c r="A456" s="28">
        <v>46113</v>
      </c>
      <c r="B456" s="28"/>
      <c r="D456" s="16">
        <f t="shared" si="7"/>
        <v>14</v>
      </c>
      <c r="E456" s="54"/>
    </row>
    <row r="457" spans="1:5" x14ac:dyDescent="0.3">
      <c r="A457" s="28">
        <v>46114</v>
      </c>
      <c r="B457" s="28"/>
      <c r="D457" s="16">
        <f t="shared" si="7"/>
        <v>14</v>
      </c>
      <c r="E457" s="54"/>
    </row>
    <row r="458" spans="1:5" x14ac:dyDescent="0.3">
      <c r="A458" s="28">
        <v>46115</v>
      </c>
      <c r="B458" s="28"/>
      <c r="D458" s="16">
        <f t="shared" si="7"/>
        <v>14</v>
      </c>
      <c r="E458" s="54"/>
    </row>
    <row r="459" spans="1:5" x14ac:dyDescent="0.3">
      <c r="A459" s="28">
        <v>46116</v>
      </c>
      <c r="B459" s="28"/>
      <c r="D459" s="16">
        <f t="shared" si="7"/>
        <v>14</v>
      </c>
      <c r="E459" s="54"/>
    </row>
    <row r="460" spans="1:5" x14ac:dyDescent="0.3">
      <c r="A460" s="28">
        <v>46117</v>
      </c>
      <c r="B460" s="28"/>
      <c r="D460" s="16">
        <f t="shared" si="7"/>
        <v>14</v>
      </c>
      <c r="E460" s="54"/>
    </row>
    <row r="461" spans="1:5" x14ac:dyDescent="0.3">
      <c r="A461" s="28">
        <v>46118</v>
      </c>
      <c r="B461" s="28"/>
      <c r="D461" s="16">
        <f t="shared" si="7"/>
        <v>15</v>
      </c>
      <c r="E461" s="54">
        <f>_xlfn.ISOWEEKNUM(A461)</f>
        <v>15</v>
      </c>
    </row>
    <row r="462" spans="1:5" x14ac:dyDescent="0.3">
      <c r="A462" s="28">
        <v>46119</v>
      </c>
      <c r="B462" s="28"/>
      <c r="D462" s="16">
        <f t="shared" si="7"/>
        <v>15</v>
      </c>
      <c r="E462" s="54"/>
    </row>
    <row r="463" spans="1:5" x14ac:dyDescent="0.3">
      <c r="A463" s="28">
        <v>46120</v>
      </c>
      <c r="B463" s="28"/>
      <c r="D463" s="16">
        <f t="shared" si="7"/>
        <v>15</v>
      </c>
      <c r="E463" s="54"/>
    </row>
    <row r="464" spans="1:5" x14ac:dyDescent="0.3">
      <c r="A464" s="28">
        <v>46121</v>
      </c>
      <c r="B464" s="28"/>
      <c r="D464" s="16">
        <f t="shared" si="7"/>
        <v>15</v>
      </c>
      <c r="E464" s="54"/>
    </row>
    <row r="465" spans="1:5" x14ac:dyDescent="0.3">
      <c r="A465" s="28">
        <v>46122</v>
      </c>
      <c r="B465" s="28"/>
      <c r="D465" s="16">
        <f t="shared" si="7"/>
        <v>15</v>
      </c>
      <c r="E465" s="54"/>
    </row>
    <row r="466" spans="1:5" x14ac:dyDescent="0.3">
      <c r="A466" s="28">
        <v>46123</v>
      </c>
      <c r="B466" s="28"/>
      <c r="D466" s="16">
        <f t="shared" si="7"/>
        <v>15</v>
      </c>
      <c r="E466" s="54"/>
    </row>
    <row r="467" spans="1:5" x14ac:dyDescent="0.3">
      <c r="A467" s="28">
        <v>46124</v>
      </c>
      <c r="B467" s="28"/>
      <c r="D467" s="16">
        <f t="shared" si="7"/>
        <v>15</v>
      </c>
      <c r="E467" s="54"/>
    </row>
    <row r="468" spans="1:5" x14ac:dyDescent="0.3">
      <c r="A468" s="28">
        <v>46125</v>
      </c>
      <c r="B468" s="28"/>
      <c r="D468" s="16">
        <f t="shared" si="7"/>
        <v>16</v>
      </c>
      <c r="E468" s="54">
        <f>_xlfn.ISOWEEKNUM(A468)</f>
        <v>16</v>
      </c>
    </row>
    <row r="469" spans="1:5" x14ac:dyDescent="0.3">
      <c r="A469" s="28">
        <v>46126</v>
      </c>
      <c r="B469" s="28"/>
      <c r="D469" s="16">
        <f t="shared" si="7"/>
        <v>16</v>
      </c>
      <c r="E469" s="54"/>
    </row>
    <row r="470" spans="1:5" x14ac:dyDescent="0.3">
      <c r="A470" s="28">
        <v>46127</v>
      </c>
      <c r="B470" s="28"/>
      <c r="D470" s="16">
        <f t="shared" si="7"/>
        <v>16</v>
      </c>
      <c r="E470" s="54"/>
    </row>
    <row r="471" spans="1:5" x14ac:dyDescent="0.3">
      <c r="A471" s="28">
        <v>46128</v>
      </c>
      <c r="B471" s="28"/>
      <c r="D471" s="16">
        <f t="shared" si="7"/>
        <v>16</v>
      </c>
      <c r="E471" s="54"/>
    </row>
    <row r="472" spans="1:5" x14ac:dyDescent="0.3">
      <c r="A472" s="28">
        <v>46129</v>
      </c>
      <c r="B472" s="28"/>
      <c r="D472" s="16">
        <f t="shared" si="7"/>
        <v>16</v>
      </c>
      <c r="E472" s="54"/>
    </row>
    <row r="473" spans="1:5" x14ac:dyDescent="0.3">
      <c r="A473" s="28">
        <v>46130</v>
      </c>
      <c r="B473" s="28"/>
      <c r="D473" s="16">
        <f t="shared" si="7"/>
        <v>16</v>
      </c>
      <c r="E473" s="54"/>
    </row>
    <row r="474" spans="1:5" x14ac:dyDescent="0.3">
      <c r="A474" s="28">
        <v>46131</v>
      </c>
      <c r="B474" s="28"/>
      <c r="D474" s="16">
        <f t="shared" si="7"/>
        <v>16</v>
      </c>
      <c r="E474" s="54"/>
    </row>
    <row r="475" spans="1:5" x14ac:dyDescent="0.3">
      <c r="A475" s="28">
        <v>46132</v>
      </c>
      <c r="B475" s="28"/>
      <c r="D475" s="16">
        <f t="shared" si="7"/>
        <v>17</v>
      </c>
      <c r="E475" s="54">
        <f>_xlfn.ISOWEEKNUM(A475)</f>
        <v>17</v>
      </c>
    </row>
    <row r="476" spans="1:5" x14ac:dyDescent="0.3">
      <c r="A476" s="28">
        <v>46133</v>
      </c>
      <c r="B476" s="28"/>
      <c r="D476" s="16">
        <f t="shared" si="7"/>
        <v>17</v>
      </c>
      <c r="E476" s="54"/>
    </row>
    <row r="477" spans="1:5" x14ac:dyDescent="0.3">
      <c r="A477" s="28">
        <v>46134</v>
      </c>
      <c r="B477" s="28"/>
      <c r="D477" s="16">
        <f t="shared" si="7"/>
        <v>17</v>
      </c>
      <c r="E477" s="54"/>
    </row>
    <row r="478" spans="1:5" x14ac:dyDescent="0.3">
      <c r="A478" s="28">
        <v>46135</v>
      </c>
      <c r="B478" s="28"/>
      <c r="D478" s="16">
        <f t="shared" si="7"/>
        <v>17</v>
      </c>
      <c r="E478" s="54"/>
    </row>
    <row r="479" spans="1:5" x14ac:dyDescent="0.3">
      <c r="A479" s="28">
        <v>46136</v>
      </c>
      <c r="B479" s="28"/>
      <c r="D479" s="16">
        <f t="shared" si="7"/>
        <v>17</v>
      </c>
      <c r="E479" s="54"/>
    </row>
    <row r="480" spans="1:5" x14ac:dyDescent="0.3">
      <c r="A480" s="28">
        <v>46137</v>
      </c>
      <c r="B480" s="28"/>
      <c r="D480" s="16">
        <f t="shared" si="7"/>
        <v>17</v>
      </c>
      <c r="E480" s="54"/>
    </row>
    <row r="481" spans="1:5" x14ac:dyDescent="0.3">
      <c r="A481" s="28">
        <v>46138</v>
      </c>
      <c r="B481" s="28"/>
      <c r="D481" s="16">
        <f t="shared" si="7"/>
        <v>17</v>
      </c>
      <c r="E481" s="54"/>
    </row>
    <row r="482" spans="1:5" x14ac:dyDescent="0.3">
      <c r="A482" s="28">
        <v>46139</v>
      </c>
      <c r="B482" s="28"/>
      <c r="D482" s="16">
        <f t="shared" si="7"/>
        <v>18</v>
      </c>
      <c r="E482" s="54">
        <f>_xlfn.ISOWEEKNUM(A482)</f>
        <v>18</v>
      </c>
    </row>
    <row r="483" spans="1:5" x14ac:dyDescent="0.3">
      <c r="A483" s="28">
        <v>46140</v>
      </c>
      <c r="B483" s="28"/>
      <c r="D483" s="16">
        <f t="shared" si="7"/>
        <v>18</v>
      </c>
      <c r="E483" s="54"/>
    </row>
    <row r="484" spans="1:5" x14ac:dyDescent="0.3">
      <c r="A484" s="28">
        <v>46141</v>
      </c>
      <c r="B484" s="28"/>
      <c r="D484" s="16">
        <f t="shared" si="7"/>
        <v>18</v>
      </c>
      <c r="E484" s="54"/>
    </row>
    <row r="485" spans="1:5" x14ac:dyDescent="0.3">
      <c r="A485" s="28">
        <v>46142</v>
      </c>
      <c r="B485" s="28"/>
      <c r="D485" s="16">
        <f t="shared" si="7"/>
        <v>18</v>
      </c>
      <c r="E485" s="54"/>
    </row>
    <row r="486" spans="1:5" x14ac:dyDescent="0.3">
      <c r="A486" s="28">
        <v>46143</v>
      </c>
      <c r="B486" s="28"/>
      <c r="D486" s="16">
        <f t="shared" si="7"/>
        <v>18</v>
      </c>
      <c r="E486" s="54"/>
    </row>
    <row r="487" spans="1:5" x14ac:dyDescent="0.3">
      <c r="A487" s="28">
        <v>46144</v>
      </c>
      <c r="B487" s="28"/>
      <c r="D487" s="16">
        <f t="shared" si="7"/>
        <v>18</v>
      </c>
      <c r="E487" s="54"/>
    </row>
    <row r="488" spans="1:5" x14ac:dyDescent="0.3">
      <c r="A488" s="28">
        <v>46145</v>
      </c>
      <c r="B488" s="28"/>
      <c r="D488" s="16">
        <f t="shared" si="7"/>
        <v>18</v>
      </c>
      <c r="E488" s="54"/>
    </row>
    <row r="489" spans="1:5" x14ac:dyDescent="0.3">
      <c r="A489" s="28">
        <v>46146</v>
      </c>
      <c r="B489" s="28"/>
      <c r="D489" s="16">
        <f t="shared" si="7"/>
        <v>19</v>
      </c>
      <c r="E489" s="54">
        <f>_xlfn.ISOWEEKNUM(A489)</f>
        <v>19</v>
      </c>
    </row>
    <row r="490" spans="1:5" x14ac:dyDescent="0.3">
      <c r="A490" s="28">
        <v>46147</v>
      </c>
      <c r="B490" s="28"/>
      <c r="D490" s="16">
        <f t="shared" si="7"/>
        <v>19</v>
      </c>
      <c r="E490" s="54"/>
    </row>
    <row r="491" spans="1:5" x14ac:dyDescent="0.3">
      <c r="A491" s="28">
        <v>46148</v>
      </c>
      <c r="B491" s="28"/>
      <c r="D491" s="16">
        <f t="shared" si="7"/>
        <v>19</v>
      </c>
      <c r="E491" s="54"/>
    </row>
    <row r="492" spans="1:5" x14ac:dyDescent="0.3">
      <c r="A492" s="28">
        <v>46149</v>
      </c>
      <c r="B492" s="28"/>
      <c r="D492" s="16">
        <f t="shared" si="7"/>
        <v>19</v>
      </c>
      <c r="E492" s="54"/>
    </row>
    <row r="493" spans="1:5" x14ac:dyDescent="0.3">
      <c r="A493" s="28">
        <v>46150</v>
      </c>
      <c r="B493" s="28"/>
      <c r="D493" s="16">
        <f t="shared" si="7"/>
        <v>19</v>
      </c>
      <c r="E493" s="54"/>
    </row>
    <row r="494" spans="1:5" x14ac:dyDescent="0.3">
      <c r="A494" s="28">
        <v>46151</v>
      </c>
      <c r="B494" s="28"/>
      <c r="D494" s="16">
        <f t="shared" si="7"/>
        <v>19</v>
      </c>
      <c r="E494" s="54"/>
    </row>
    <row r="495" spans="1:5" x14ac:dyDescent="0.3">
      <c r="A495" s="28">
        <v>46152</v>
      </c>
      <c r="B495" s="28"/>
      <c r="D495" s="16">
        <f t="shared" si="7"/>
        <v>19</v>
      </c>
      <c r="E495" s="54"/>
    </row>
    <row r="496" spans="1:5" x14ac:dyDescent="0.3">
      <c r="A496" s="28">
        <v>46153</v>
      </c>
      <c r="B496" s="28"/>
      <c r="D496" s="16">
        <f t="shared" si="7"/>
        <v>20</v>
      </c>
      <c r="E496" s="54">
        <f>_xlfn.ISOWEEKNUM(A496)</f>
        <v>20</v>
      </c>
    </row>
    <row r="497" spans="1:5" x14ac:dyDescent="0.3">
      <c r="A497" s="28">
        <v>46154</v>
      </c>
      <c r="B497" s="28"/>
      <c r="D497" s="16">
        <f t="shared" si="7"/>
        <v>20</v>
      </c>
      <c r="E497" s="54"/>
    </row>
    <row r="498" spans="1:5" x14ac:dyDescent="0.3">
      <c r="A498" s="28">
        <v>46155</v>
      </c>
      <c r="B498" s="28"/>
      <c r="D498" s="16">
        <f t="shared" si="7"/>
        <v>20</v>
      </c>
      <c r="E498" s="54"/>
    </row>
    <row r="499" spans="1:5" x14ac:dyDescent="0.3">
      <c r="A499" s="28">
        <v>46156</v>
      </c>
      <c r="B499" s="28"/>
      <c r="D499" s="16">
        <f t="shared" si="7"/>
        <v>20</v>
      </c>
      <c r="E499" s="54"/>
    </row>
    <row r="500" spans="1:5" x14ac:dyDescent="0.3">
      <c r="A500" s="28">
        <v>46157</v>
      </c>
      <c r="B500" s="28"/>
      <c r="D500" s="16">
        <f t="shared" si="7"/>
        <v>20</v>
      </c>
      <c r="E500" s="54"/>
    </row>
    <row r="501" spans="1:5" x14ac:dyDescent="0.3">
      <c r="A501" s="28">
        <v>46158</v>
      </c>
      <c r="B501" s="28"/>
      <c r="D501" s="16">
        <f t="shared" si="7"/>
        <v>20</v>
      </c>
      <c r="E501" s="54"/>
    </row>
    <row r="502" spans="1:5" x14ac:dyDescent="0.3">
      <c r="A502" s="28">
        <v>46159</v>
      </c>
      <c r="B502" s="28"/>
      <c r="D502" s="16">
        <f t="shared" si="7"/>
        <v>20</v>
      </c>
      <c r="E502" s="54"/>
    </row>
    <row r="503" spans="1:5" x14ac:dyDescent="0.3">
      <c r="A503" s="28">
        <v>46160</v>
      </c>
      <c r="B503" s="28"/>
      <c r="D503" s="16">
        <f t="shared" si="7"/>
        <v>21</v>
      </c>
      <c r="E503" s="54">
        <f>_xlfn.ISOWEEKNUM(A503)</f>
        <v>21</v>
      </c>
    </row>
    <row r="504" spans="1:5" x14ac:dyDescent="0.3">
      <c r="A504" s="28">
        <v>46161</v>
      </c>
      <c r="B504" s="28"/>
      <c r="D504" s="16">
        <f t="shared" si="7"/>
        <v>21</v>
      </c>
      <c r="E504" s="54"/>
    </row>
    <row r="505" spans="1:5" x14ac:dyDescent="0.3">
      <c r="A505" s="28">
        <v>46162</v>
      </c>
      <c r="B505" s="28"/>
      <c r="D505" s="16">
        <f t="shared" si="7"/>
        <v>21</v>
      </c>
      <c r="E505" s="54"/>
    </row>
    <row r="506" spans="1:5" x14ac:dyDescent="0.3">
      <c r="A506" s="28">
        <v>46163</v>
      </c>
      <c r="B506" s="28"/>
      <c r="D506" s="16">
        <f t="shared" si="7"/>
        <v>21</v>
      </c>
      <c r="E506" s="54"/>
    </row>
    <row r="507" spans="1:5" x14ac:dyDescent="0.3">
      <c r="A507" s="28">
        <v>46164</v>
      </c>
      <c r="B507" s="28"/>
      <c r="D507" s="16">
        <f t="shared" si="7"/>
        <v>21</v>
      </c>
      <c r="E507" s="54"/>
    </row>
    <row r="508" spans="1:5" x14ac:dyDescent="0.3">
      <c r="A508" s="28">
        <v>46165</v>
      </c>
      <c r="B508" s="28"/>
      <c r="D508" s="16">
        <f t="shared" si="7"/>
        <v>21</v>
      </c>
      <c r="E508" s="54"/>
    </row>
    <row r="509" spans="1:5" x14ac:dyDescent="0.3">
      <c r="A509" s="28">
        <v>46166</v>
      </c>
      <c r="B509" s="28"/>
      <c r="D509" s="16">
        <f t="shared" si="7"/>
        <v>21</v>
      </c>
      <c r="E509" s="54"/>
    </row>
    <row r="510" spans="1:5" x14ac:dyDescent="0.3">
      <c r="A510" s="28">
        <v>46167</v>
      </c>
      <c r="B510" s="28"/>
      <c r="D510" s="16">
        <f t="shared" si="7"/>
        <v>22</v>
      </c>
      <c r="E510" s="54">
        <f>_xlfn.ISOWEEKNUM(A510)</f>
        <v>22</v>
      </c>
    </row>
    <row r="511" spans="1:5" x14ac:dyDescent="0.3">
      <c r="A511" s="28">
        <v>46168</v>
      </c>
      <c r="B511" s="28"/>
      <c r="D511" s="16">
        <f t="shared" si="7"/>
        <v>22</v>
      </c>
      <c r="E511" s="54"/>
    </row>
    <row r="512" spans="1:5" x14ac:dyDescent="0.3">
      <c r="A512" s="28">
        <v>46169</v>
      </c>
      <c r="B512" s="28"/>
      <c r="D512" s="16">
        <f t="shared" si="7"/>
        <v>22</v>
      </c>
      <c r="E512" s="54"/>
    </row>
    <row r="513" spans="1:5" x14ac:dyDescent="0.3">
      <c r="A513" s="28">
        <v>46170</v>
      </c>
      <c r="B513" s="28"/>
      <c r="D513" s="16">
        <f t="shared" si="7"/>
        <v>22</v>
      </c>
      <c r="E513" s="54"/>
    </row>
    <row r="514" spans="1:5" x14ac:dyDescent="0.3">
      <c r="A514" s="28">
        <v>46171</v>
      </c>
      <c r="B514" s="28"/>
      <c r="D514" s="16">
        <f t="shared" ref="D514:D577" si="8">_xlfn.ISOWEEKNUM(A514)</f>
        <v>22</v>
      </c>
      <c r="E514" s="54"/>
    </row>
    <row r="515" spans="1:5" x14ac:dyDescent="0.3">
      <c r="A515" s="28">
        <v>46172</v>
      </c>
      <c r="B515" s="28"/>
      <c r="D515" s="16">
        <f t="shared" si="8"/>
        <v>22</v>
      </c>
      <c r="E515" s="54"/>
    </row>
    <row r="516" spans="1:5" x14ac:dyDescent="0.3">
      <c r="A516" s="28">
        <v>46173</v>
      </c>
      <c r="B516" s="28"/>
      <c r="D516" s="16">
        <f t="shared" si="8"/>
        <v>22</v>
      </c>
      <c r="E516" s="54"/>
    </row>
    <row r="517" spans="1:5" x14ac:dyDescent="0.3">
      <c r="A517" s="28">
        <v>46174</v>
      </c>
      <c r="B517" s="28"/>
      <c r="D517" s="16">
        <f t="shared" si="8"/>
        <v>23</v>
      </c>
      <c r="E517" s="54">
        <f>_xlfn.ISOWEEKNUM(A517)</f>
        <v>23</v>
      </c>
    </row>
    <row r="518" spans="1:5" x14ac:dyDescent="0.3">
      <c r="A518" s="28">
        <v>46175</v>
      </c>
      <c r="B518" s="28"/>
      <c r="D518" s="16">
        <f t="shared" si="8"/>
        <v>23</v>
      </c>
      <c r="E518" s="54"/>
    </row>
    <row r="519" spans="1:5" x14ac:dyDescent="0.3">
      <c r="A519" s="28">
        <v>46176</v>
      </c>
      <c r="B519" s="28"/>
      <c r="D519" s="16">
        <f t="shared" si="8"/>
        <v>23</v>
      </c>
      <c r="E519" s="54"/>
    </row>
    <row r="520" spans="1:5" x14ac:dyDescent="0.3">
      <c r="A520" s="28">
        <v>46177</v>
      </c>
      <c r="B520" s="28"/>
      <c r="D520" s="16">
        <f t="shared" si="8"/>
        <v>23</v>
      </c>
      <c r="E520" s="54"/>
    </row>
    <row r="521" spans="1:5" x14ac:dyDescent="0.3">
      <c r="A521" s="28">
        <v>46178</v>
      </c>
      <c r="B521" s="28"/>
      <c r="D521" s="16">
        <f t="shared" si="8"/>
        <v>23</v>
      </c>
      <c r="E521" s="54"/>
    </row>
    <row r="522" spans="1:5" x14ac:dyDescent="0.3">
      <c r="A522" s="28">
        <v>46179</v>
      </c>
      <c r="B522" s="28"/>
      <c r="D522" s="16">
        <f t="shared" si="8"/>
        <v>23</v>
      </c>
      <c r="E522" s="54"/>
    </row>
    <row r="523" spans="1:5" x14ac:dyDescent="0.3">
      <c r="A523" s="28">
        <v>46180</v>
      </c>
      <c r="B523" s="28"/>
      <c r="D523" s="16">
        <f t="shared" si="8"/>
        <v>23</v>
      </c>
      <c r="E523" s="54"/>
    </row>
    <row r="524" spans="1:5" x14ac:dyDescent="0.3">
      <c r="A524" s="28">
        <v>46181</v>
      </c>
      <c r="B524" s="28"/>
      <c r="D524" s="16">
        <f t="shared" si="8"/>
        <v>24</v>
      </c>
      <c r="E524" s="54">
        <f>_xlfn.ISOWEEKNUM(A524)</f>
        <v>24</v>
      </c>
    </row>
    <row r="525" spans="1:5" x14ac:dyDescent="0.3">
      <c r="A525" s="28">
        <v>46182</v>
      </c>
      <c r="B525" s="28"/>
      <c r="D525" s="16">
        <f t="shared" si="8"/>
        <v>24</v>
      </c>
      <c r="E525" s="54"/>
    </row>
    <row r="526" spans="1:5" x14ac:dyDescent="0.3">
      <c r="A526" s="28">
        <v>46183</v>
      </c>
      <c r="B526" s="28"/>
      <c r="D526" s="16">
        <f t="shared" si="8"/>
        <v>24</v>
      </c>
      <c r="E526" s="54"/>
    </row>
    <row r="527" spans="1:5" x14ac:dyDescent="0.3">
      <c r="A527" s="28">
        <v>46184</v>
      </c>
      <c r="B527" s="28"/>
      <c r="D527" s="16">
        <f t="shared" si="8"/>
        <v>24</v>
      </c>
      <c r="E527" s="54"/>
    </row>
    <row r="528" spans="1:5" x14ac:dyDescent="0.3">
      <c r="A528" s="28">
        <v>46185</v>
      </c>
      <c r="B528" s="28"/>
      <c r="D528" s="16">
        <f t="shared" si="8"/>
        <v>24</v>
      </c>
      <c r="E528" s="54"/>
    </row>
    <row r="529" spans="1:5" x14ac:dyDescent="0.3">
      <c r="A529" s="28">
        <v>46186</v>
      </c>
      <c r="B529" s="28"/>
      <c r="D529" s="16">
        <f t="shared" si="8"/>
        <v>24</v>
      </c>
      <c r="E529" s="54"/>
    </row>
    <row r="530" spans="1:5" x14ac:dyDescent="0.3">
      <c r="A530" s="28">
        <v>46187</v>
      </c>
      <c r="B530" s="28"/>
      <c r="D530" s="16">
        <f t="shared" si="8"/>
        <v>24</v>
      </c>
      <c r="E530" s="54"/>
    </row>
    <row r="531" spans="1:5" x14ac:dyDescent="0.3">
      <c r="A531" s="28">
        <v>46188</v>
      </c>
      <c r="B531" s="28"/>
      <c r="D531" s="16">
        <f t="shared" si="8"/>
        <v>25</v>
      </c>
      <c r="E531" s="54">
        <f>_xlfn.ISOWEEKNUM(A531)</f>
        <v>25</v>
      </c>
    </row>
    <row r="532" spans="1:5" x14ac:dyDescent="0.3">
      <c r="A532" s="28">
        <v>46189</v>
      </c>
      <c r="B532" s="28"/>
      <c r="D532" s="16">
        <f t="shared" si="8"/>
        <v>25</v>
      </c>
      <c r="E532" s="54"/>
    </row>
    <row r="533" spans="1:5" x14ac:dyDescent="0.3">
      <c r="A533" s="28">
        <v>46190</v>
      </c>
      <c r="B533" s="28"/>
      <c r="D533" s="16">
        <f t="shared" si="8"/>
        <v>25</v>
      </c>
      <c r="E533" s="54"/>
    </row>
    <row r="534" spans="1:5" x14ac:dyDescent="0.3">
      <c r="A534" s="28">
        <v>46191</v>
      </c>
      <c r="B534" s="28"/>
      <c r="D534" s="16">
        <f t="shared" si="8"/>
        <v>25</v>
      </c>
      <c r="E534" s="54"/>
    </row>
    <row r="535" spans="1:5" x14ac:dyDescent="0.3">
      <c r="A535" s="28">
        <v>46192</v>
      </c>
      <c r="B535" s="28"/>
      <c r="D535" s="16">
        <f t="shared" si="8"/>
        <v>25</v>
      </c>
      <c r="E535" s="54"/>
    </row>
    <row r="536" spans="1:5" x14ac:dyDescent="0.3">
      <c r="A536" s="28">
        <v>46193</v>
      </c>
      <c r="B536" s="28"/>
      <c r="D536" s="16">
        <f t="shared" si="8"/>
        <v>25</v>
      </c>
      <c r="E536" s="54"/>
    </row>
    <row r="537" spans="1:5" x14ac:dyDescent="0.3">
      <c r="A537" s="28">
        <v>46194</v>
      </c>
      <c r="B537" s="28"/>
      <c r="D537" s="16">
        <f t="shared" si="8"/>
        <v>25</v>
      </c>
      <c r="E537" s="54"/>
    </row>
    <row r="538" spans="1:5" x14ac:dyDescent="0.3">
      <c r="A538" s="28">
        <v>46195</v>
      </c>
      <c r="B538" s="28"/>
      <c r="D538" s="16">
        <f t="shared" si="8"/>
        <v>26</v>
      </c>
      <c r="E538" s="54">
        <f>_xlfn.ISOWEEKNUM(A538)</f>
        <v>26</v>
      </c>
    </row>
    <row r="539" spans="1:5" x14ac:dyDescent="0.3">
      <c r="A539" s="28">
        <v>46196</v>
      </c>
      <c r="B539" s="28"/>
      <c r="D539" s="16">
        <f t="shared" si="8"/>
        <v>26</v>
      </c>
      <c r="E539" s="54"/>
    </row>
    <row r="540" spans="1:5" x14ac:dyDescent="0.3">
      <c r="A540" s="28">
        <v>46197</v>
      </c>
      <c r="B540" s="28"/>
      <c r="D540" s="16">
        <f t="shared" si="8"/>
        <v>26</v>
      </c>
      <c r="E540" s="54"/>
    </row>
    <row r="541" spans="1:5" x14ac:dyDescent="0.3">
      <c r="A541" s="28">
        <v>46198</v>
      </c>
      <c r="B541" s="28"/>
      <c r="D541" s="16">
        <f t="shared" si="8"/>
        <v>26</v>
      </c>
      <c r="E541" s="54"/>
    </row>
    <row r="542" spans="1:5" x14ac:dyDescent="0.3">
      <c r="A542" s="28">
        <v>46199</v>
      </c>
      <c r="B542" s="28"/>
      <c r="D542" s="16">
        <f t="shared" si="8"/>
        <v>26</v>
      </c>
      <c r="E542" s="54"/>
    </row>
    <row r="543" spans="1:5" x14ac:dyDescent="0.3">
      <c r="A543" s="28">
        <v>46200</v>
      </c>
      <c r="B543" s="28"/>
      <c r="D543" s="16">
        <f t="shared" si="8"/>
        <v>26</v>
      </c>
      <c r="E543" s="54"/>
    </row>
    <row r="544" spans="1:5" x14ac:dyDescent="0.3">
      <c r="A544" s="28">
        <v>46201</v>
      </c>
      <c r="B544" s="28"/>
      <c r="D544" s="16">
        <f t="shared" si="8"/>
        <v>26</v>
      </c>
      <c r="E544" s="54"/>
    </row>
    <row r="545" spans="1:5" x14ac:dyDescent="0.3">
      <c r="A545" s="28">
        <v>46202</v>
      </c>
      <c r="B545" s="28"/>
      <c r="D545" s="16">
        <f t="shared" si="8"/>
        <v>27</v>
      </c>
      <c r="E545" s="54">
        <f>_xlfn.ISOWEEKNUM(A545)</f>
        <v>27</v>
      </c>
    </row>
    <row r="546" spans="1:5" x14ac:dyDescent="0.3">
      <c r="A546" s="28">
        <v>46203</v>
      </c>
      <c r="B546" s="28"/>
      <c r="D546" s="16">
        <f t="shared" si="8"/>
        <v>27</v>
      </c>
      <c r="E546" s="54"/>
    </row>
    <row r="547" spans="1:5" x14ac:dyDescent="0.3">
      <c r="A547" s="28">
        <v>46204</v>
      </c>
      <c r="B547" s="28"/>
      <c r="D547" s="16">
        <f t="shared" si="8"/>
        <v>27</v>
      </c>
      <c r="E547" s="54"/>
    </row>
    <row r="548" spans="1:5" x14ac:dyDescent="0.3">
      <c r="A548" s="28">
        <v>46205</v>
      </c>
      <c r="B548" s="28"/>
      <c r="D548" s="16">
        <f t="shared" si="8"/>
        <v>27</v>
      </c>
      <c r="E548" s="54"/>
    </row>
    <row r="549" spans="1:5" x14ac:dyDescent="0.3">
      <c r="A549" s="28">
        <v>46206</v>
      </c>
      <c r="B549" s="28"/>
      <c r="D549" s="16">
        <f t="shared" si="8"/>
        <v>27</v>
      </c>
      <c r="E549" s="54"/>
    </row>
    <row r="550" spans="1:5" x14ac:dyDescent="0.3">
      <c r="A550" s="28">
        <v>46207</v>
      </c>
      <c r="B550" s="28"/>
      <c r="D550" s="16">
        <f t="shared" si="8"/>
        <v>27</v>
      </c>
      <c r="E550" s="54"/>
    </row>
    <row r="551" spans="1:5" x14ac:dyDescent="0.3">
      <c r="A551" s="28">
        <v>46208</v>
      </c>
      <c r="B551" s="28"/>
      <c r="D551" s="16">
        <f t="shared" si="8"/>
        <v>27</v>
      </c>
      <c r="E551" s="54"/>
    </row>
    <row r="552" spans="1:5" x14ac:dyDescent="0.3">
      <c r="A552" s="28">
        <v>46209</v>
      </c>
      <c r="B552" s="28"/>
      <c r="D552" s="16">
        <f t="shared" si="8"/>
        <v>28</v>
      </c>
      <c r="E552" s="54">
        <f>_xlfn.ISOWEEKNUM(A552)</f>
        <v>28</v>
      </c>
    </row>
    <row r="553" spans="1:5" x14ac:dyDescent="0.3">
      <c r="A553" s="28">
        <v>46210</v>
      </c>
      <c r="B553" s="28"/>
      <c r="D553" s="16">
        <f t="shared" si="8"/>
        <v>28</v>
      </c>
      <c r="E553" s="54"/>
    </row>
    <row r="554" spans="1:5" x14ac:dyDescent="0.3">
      <c r="A554" s="28">
        <v>46211</v>
      </c>
      <c r="B554" s="28"/>
      <c r="D554" s="16">
        <f t="shared" si="8"/>
        <v>28</v>
      </c>
      <c r="E554" s="54"/>
    </row>
    <row r="555" spans="1:5" x14ac:dyDescent="0.3">
      <c r="A555" s="28">
        <v>46212</v>
      </c>
      <c r="B555" s="28"/>
      <c r="D555" s="16">
        <f t="shared" si="8"/>
        <v>28</v>
      </c>
      <c r="E555" s="54"/>
    </row>
    <row r="556" spans="1:5" x14ac:dyDescent="0.3">
      <c r="A556" s="28">
        <v>46213</v>
      </c>
      <c r="B556" s="28"/>
      <c r="D556" s="16">
        <f t="shared" si="8"/>
        <v>28</v>
      </c>
      <c r="E556" s="54"/>
    </row>
    <row r="557" spans="1:5" x14ac:dyDescent="0.3">
      <c r="A557" s="28">
        <v>46214</v>
      </c>
      <c r="B557" s="28"/>
      <c r="D557" s="16">
        <f t="shared" si="8"/>
        <v>28</v>
      </c>
      <c r="E557" s="54"/>
    </row>
    <row r="558" spans="1:5" x14ac:dyDescent="0.3">
      <c r="A558" s="28">
        <v>46215</v>
      </c>
      <c r="B558" s="28"/>
      <c r="D558" s="16">
        <f t="shared" si="8"/>
        <v>28</v>
      </c>
      <c r="E558" s="54"/>
    </row>
    <row r="559" spans="1:5" x14ac:dyDescent="0.3">
      <c r="A559" s="28">
        <v>46216</v>
      </c>
      <c r="B559" s="28"/>
      <c r="D559" s="16">
        <f t="shared" si="8"/>
        <v>29</v>
      </c>
      <c r="E559" s="54">
        <f>_xlfn.ISOWEEKNUM(A559)</f>
        <v>29</v>
      </c>
    </row>
    <row r="560" spans="1:5" x14ac:dyDescent="0.3">
      <c r="A560" s="28">
        <v>46217</v>
      </c>
      <c r="B560" s="28"/>
      <c r="D560" s="16">
        <f t="shared" si="8"/>
        <v>29</v>
      </c>
      <c r="E560" s="54"/>
    </row>
    <row r="561" spans="1:5" x14ac:dyDescent="0.3">
      <c r="A561" s="28">
        <v>46218</v>
      </c>
      <c r="B561" s="28"/>
      <c r="D561" s="16">
        <f t="shared" si="8"/>
        <v>29</v>
      </c>
      <c r="E561" s="54"/>
    </row>
    <row r="562" spans="1:5" x14ac:dyDescent="0.3">
      <c r="A562" s="28">
        <v>46219</v>
      </c>
      <c r="B562" s="28"/>
      <c r="D562" s="16">
        <f t="shared" si="8"/>
        <v>29</v>
      </c>
      <c r="E562" s="54"/>
    </row>
    <row r="563" spans="1:5" x14ac:dyDescent="0.3">
      <c r="A563" s="28">
        <v>46220</v>
      </c>
      <c r="B563" s="28"/>
      <c r="D563" s="16">
        <f t="shared" si="8"/>
        <v>29</v>
      </c>
      <c r="E563" s="54"/>
    </row>
    <row r="564" spans="1:5" x14ac:dyDescent="0.3">
      <c r="A564" s="28">
        <v>46221</v>
      </c>
      <c r="B564" s="28"/>
      <c r="D564" s="16">
        <f t="shared" si="8"/>
        <v>29</v>
      </c>
      <c r="E564" s="54"/>
    </row>
    <row r="565" spans="1:5" x14ac:dyDescent="0.3">
      <c r="A565" s="28">
        <v>46222</v>
      </c>
      <c r="B565" s="28"/>
      <c r="D565" s="16">
        <f t="shared" si="8"/>
        <v>29</v>
      </c>
      <c r="E565" s="54"/>
    </row>
    <row r="566" spans="1:5" x14ac:dyDescent="0.3">
      <c r="A566" s="28">
        <v>46223</v>
      </c>
      <c r="B566" s="28"/>
      <c r="D566" s="16">
        <f t="shared" si="8"/>
        <v>30</v>
      </c>
      <c r="E566" s="54">
        <f>_xlfn.ISOWEEKNUM(A566)</f>
        <v>30</v>
      </c>
    </row>
    <row r="567" spans="1:5" x14ac:dyDescent="0.3">
      <c r="A567" s="28">
        <v>46224</v>
      </c>
      <c r="B567" s="28"/>
      <c r="D567" s="16">
        <f t="shared" si="8"/>
        <v>30</v>
      </c>
      <c r="E567" s="54"/>
    </row>
    <row r="568" spans="1:5" x14ac:dyDescent="0.3">
      <c r="A568" s="28">
        <v>46225</v>
      </c>
      <c r="B568" s="28"/>
      <c r="D568" s="16">
        <f t="shared" si="8"/>
        <v>30</v>
      </c>
      <c r="E568" s="54"/>
    </row>
    <row r="569" spans="1:5" x14ac:dyDescent="0.3">
      <c r="A569" s="28">
        <v>46226</v>
      </c>
      <c r="B569" s="28"/>
      <c r="D569" s="16">
        <f t="shared" si="8"/>
        <v>30</v>
      </c>
      <c r="E569" s="54"/>
    </row>
    <row r="570" spans="1:5" x14ac:dyDescent="0.3">
      <c r="A570" s="28">
        <v>46227</v>
      </c>
      <c r="B570" s="28"/>
      <c r="D570" s="16">
        <f t="shared" si="8"/>
        <v>30</v>
      </c>
      <c r="E570" s="54"/>
    </row>
    <row r="571" spans="1:5" x14ac:dyDescent="0.3">
      <c r="A571" s="28">
        <v>46228</v>
      </c>
      <c r="B571" s="28"/>
      <c r="D571" s="16">
        <f t="shared" si="8"/>
        <v>30</v>
      </c>
      <c r="E571" s="54"/>
    </row>
    <row r="572" spans="1:5" x14ac:dyDescent="0.3">
      <c r="A572" s="28">
        <v>46229</v>
      </c>
      <c r="B572" s="28"/>
      <c r="D572" s="16">
        <f t="shared" si="8"/>
        <v>30</v>
      </c>
      <c r="E572" s="54"/>
    </row>
    <row r="573" spans="1:5" x14ac:dyDescent="0.3">
      <c r="A573" s="28">
        <v>46230</v>
      </c>
      <c r="B573" s="28"/>
      <c r="D573" s="16">
        <f t="shared" si="8"/>
        <v>31</v>
      </c>
      <c r="E573" s="54">
        <f>_xlfn.ISOWEEKNUM(A573)</f>
        <v>31</v>
      </c>
    </row>
    <row r="574" spans="1:5" x14ac:dyDescent="0.3">
      <c r="A574" s="28">
        <v>46231</v>
      </c>
      <c r="B574" s="28"/>
      <c r="D574" s="16">
        <f t="shared" si="8"/>
        <v>31</v>
      </c>
      <c r="E574" s="54"/>
    </row>
    <row r="575" spans="1:5" x14ac:dyDescent="0.3">
      <c r="A575" s="28">
        <v>46232</v>
      </c>
      <c r="B575" s="28"/>
      <c r="D575" s="16">
        <f t="shared" si="8"/>
        <v>31</v>
      </c>
      <c r="E575" s="54"/>
    </row>
    <row r="576" spans="1:5" x14ac:dyDescent="0.3">
      <c r="A576" s="28">
        <v>46233</v>
      </c>
      <c r="B576" s="28"/>
      <c r="D576" s="16">
        <f t="shared" si="8"/>
        <v>31</v>
      </c>
      <c r="E576" s="54"/>
    </row>
    <row r="577" spans="1:5" x14ac:dyDescent="0.3">
      <c r="A577" s="28">
        <v>46234</v>
      </c>
      <c r="B577" s="28"/>
      <c r="D577" s="16">
        <f t="shared" si="8"/>
        <v>31</v>
      </c>
      <c r="E577" s="54"/>
    </row>
    <row r="578" spans="1:5" x14ac:dyDescent="0.3">
      <c r="A578" s="28">
        <v>46235</v>
      </c>
      <c r="B578" s="28"/>
      <c r="D578" s="16">
        <f t="shared" ref="D578:D641" si="9">_xlfn.ISOWEEKNUM(A578)</f>
        <v>31</v>
      </c>
      <c r="E578" s="54"/>
    </row>
    <row r="579" spans="1:5" x14ac:dyDescent="0.3">
      <c r="A579" s="28">
        <v>46236</v>
      </c>
      <c r="B579" s="28"/>
      <c r="D579" s="16">
        <f t="shared" si="9"/>
        <v>31</v>
      </c>
      <c r="E579" s="54"/>
    </row>
    <row r="580" spans="1:5" x14ac:dyDescent="0.3">
      <c r="A580" s="28">
        <v>46237</v>
      </c>
      <c r="B580" s="28"/>
      <c r="D580" s="16">
        <f t="shared" si="9"/>
        <v>32</v>
      </c>
      <c r="E580" s="54">
        <f>_xlfn.ISOWEEKNUM(A580)</f>
        <v>32</v>
      </c>
    </row>
    <row r="581" spans="1:5" x14ac:dyDescent="0.3">
      <c r="A581" s="28">
        <v>46238</v>
      </c>
      <c r="B581" s="28"/>
      <c r="D581" s="16">
        <f t="shared" si="9"/>
        <v>32</v>
      </c>
      <c r="E581" s="54"/>
    </row>
    <row r="582" spans="1:5" x14ac:dyDescent="0.3">
      <c r="A582" s="28">
        <v>46239</v>
      </c>
      <c r="B582" s="28"/>
      <c r="D582" s="16">
        <f t="shared" si="9"/>
        <v>32</v>
      </c>
      <c r="E582" s="54"/>
    </row>
    <row r="583" spans="1:5" x14ac:dyDescent="0.3">
      <c r="A583" s="28">
        <v>46240</v>
      </c>
      <c r="B583" s="28"/>
      <c r="D583" s="16">
        <f t="shared" si="9"/>
        <v>32</v>
      </c>
      <c r="E583" s="54"/>
    </row>
    <row r="584" spans="1:5" x14ac:dyDescent="0.3">
      <c r="A584" s="28">
        <v>46241</v>
      </c>
      <c r="B584" s="28"/>
      <c r="D584" s="16">
        <f t="shared" si="9"/>
        <v>32</v>
      </c>
      <c r="E584" s="54"/>
    </row>
    <row r="585" spans="1:5" x14ac:dyDescent="0.3">
      <c r="A585" s="28">
        <v>46242</v>
      </c>
      <c r="B585" s="28"/>
      <c r="D585" s="16">
        <f t="shared" si="9"/>
        <v>32</v>
      </c>
      <c r="E585" s="54"/>
    </row>
    <row r="586" spans="1:5" x14ac:dyDescent="0.3">
      <c r="A586" s="28">
        <v>46243</v>
      </c>
      <c r="B586" s="28"/>
      <c r="D586" s="16">
        <f t="shared" si="9"/>
        <v>32</v>
      </c>
      <c r="E586" s="54"/>
    </row>
    <row r="587" spans="1:5" x14ac:dyDescent="0.3">
      <c r="A587" s="28">
        <v>46244</v>
      </c>
      <c r="B587" s="28"/>
      <c r="D587" s="16">
        <f t="shared" si="9"/>
        <v>33</v>
      </c>
      <c r="E587" s="54">
        <f>_xlfn.ISOWEEKNUM(A587)</f>
        <v>33</v>
      </c>
    </row>
    <row r="588" spans="1:5" x14ac:dyDescent="0.3">
      <c r="A588" s="28">
        <v>46245</v>
      </c>
      <c r="B588" s="28"/>
      <c r="D588" s="16">
        <f t="shared" si="9"/>
        <v>33</v>
      </c>
      <c r="E588" s="54"/>
    </row>
    <row r="589" spans="1:5" x14ac:dyDescent="0.3">
      <c r="A589" s="28">
        <v>46246</v>
      </c>
      <c r="B589" s="28"/>
      <c r="D589" s="16">
        <f t="shared" si="9"/>
        <v>33</v>
      </c>
      <c r="E589" s="54"/>
    </row>
    <row r="590" spans="1:5" x14ac:dyDescent="0.3">
      <c r="A590" s="28">
        <v>46247</v>
      </c>
      <c r="B590" s="28"/>
      <c r="D590" s="16">
        <f t="shared" si="9"/>
        <v>33</v>
      </c>
      <c r="E590" s="54"/>
    </row>
    <row r="591" spans="1:5" x14ac:dyDescent="0.3">
      <c r="A591" s="28">
        <v>46248</v>
      </c>
      <c r="B591" s="28"/>
      <c r="D591" s="16">
        <f t="shared" si="9"/>
        <v>33</v>
      </c>
      <c r="E591" s="54"/>
    </row>
    <row r="592" spans="1:5" x14ac:dyDescent="0.3">
      <c r="A592" s="28">
        <v>46249</v>
      </c>
      <c r="B592" s="28"/>
      <c r="D592" s="16">
        <f t="shared" si="9"/>
        <v>33</v>
      </c>
      <c r="E592" s="54"/>
    </row>
    <row r="593" spans="1:5" x14ac:dyDescent="0.3">
      <c r="A593" s="28">
        <v>46250</v>
      </c>
      <c r="B593" s="28"/>
      <c r="D593" s="16">
        <f t="shared" si="9"/>
        <v>33</v>
      </c>
      <c r="E593" s="54"/>
    </row>
    <row r="594" spans="1:5" x14ac:dyDescent="0.3">
      <c r="A594" s="28">
        <v>46251</v>
      </c>
      <c r="B594" s="28"/>
      <c r="D594" s="16">
        <f t="shared" si="9"/>
        <v>34</v>
      </c>
      <c r="E594" s="54">
        <f>_xlfn.ISOWEEKNUM(A594)</f>
        <v>34</v>
      </c>
    </row>
    <row r="595" spans="1:5" x14ac:dyDescent="0.3">
      <c r="A595" s="28">
        <v>46252</v>
      </c>
      <c r="B595" s="28"/>
      <c r="D595" s="16">
        <f t="shared" si="9"/>
        <v>34</v>
      </c>
      <c r="E595" s="54"/>
    </row>
    <row r="596" spans="1:5" x14ac:dyDescent="0.3">
      <c r="A596" s="28">
        <v>46253</v>
      </c>
      <c r="B596" s="28"/>
      <c r="D596" s="16">
        <f t="shared" si="9"/>
        <v>34</v>
      </c>
      <c r="E596" s="54"/>
    </row>
    <row r="597" spans="1:5" x14ac:dyDescent="0.3">
      <c r="A597" s="28">
        <v>46254</v>
      </c>
      <c r="B597" s="28"/>
      <c r="D597" s="16">
        <f t="shared" si="9"/>
        <v>34</v>
      </c>
      <c r="E597" s="54"/>
    </row>
    <row r="598" spans="1:5" x14ac:dyDescent="0.3">
      <c r="A598" s="28">
        <v>46255</v>
      </c>
      <c r="B598" s="28"/>
      <c r="D598" s="16">
        <f t="shared" si="9"/>
        <v>34</v>
      </c>
      <c r="E598" s="54"/>
    </row>
    <row r="599" spans="1:5" x14ac:dyDescent="0.3">
      <c r="A599" s="28">
        <v>46256</v>
      </c>
      <c r="B599" s="28"/>
      <c r="D599" s="16">
        <f t="shared" si="9"/>
        <v>34</v>
      </c>
      <c r="E599" s="54"/>
    </row>
    <row r="600" spans="1:5" x14ac:dyDescent="0.3">
      <c r="A600" s="28">
        <v>46257</v>
      </c>
      <c r="B600" s="28"/>
      <c r="D600" s="16">
        <f t="shared" si="9"/>
        <v>34</v>
      </c>
      <c r="E600" s="54"/>
    </row>
    <row r="601" spans="1:5" x14ac:dyDescent="0.3">
      <c r="A601" s="28">
        <v>46258</v>
      </c>
      <c r="B601" s="28"/>
      <c r="D601" s="16">
        <f t="shared" si="9"/>
        <v>35</v>
      </c>
      <c r="E601" s="54">
        <f>_xlfn.ISOWEEKNUM(A601)</f>
        <v>35</v>
      </c>
    </row>
    <row r="602" spans="1:5" x14ac:dyDescent="0.3">
      <c r="A602" s="28">
        <v>46259</v>
      </c>
      <c r="B602" s="28"/>
      <c r="D602" s="16">
        <f t="shared" si="9"/>
        <v>35</v>
      </c>
      <c r="E602" s="54"/>
    </row>
    <row r="603" spans="1:5" x14ac:dyDescent="0.3">
      <c r="A603" s="28">
        <v>46260</v>
      </c>
      <c r="B603" s="28"/>
      <c r="D603" s="16">
        <f t="shared" si="9"/>
        <v>35</v>
      </c>
      <c r="E603" s="54"/>
    </row>
    <row r="604" spans="1:5" x14ac:dyDescent="0.3">
      <c r="A604" s="28">
        <v>46261</v>
      </c>
      <c r="B604" s="28"/>
      <c r="D604" s="16">
        <f t="shared" si="9"/>
        <v>35</v>
      </c>
      <c r="E604" s="54"/>
    </row>
    <row r="605" spans="1:5" x14ac:dyDescent="0.3">
      <c r="A605" s="28">
        <v>46262</v>
      </c>
      <c r="B605" s="28"/>
      <c r="D605" s="16">
        <f t="shared" si="9"/>
        <v>35</v>
      </c>
      <c r="E605" s="54"/>
    </row>
    <row r="606" spans="1:5" x14ac:dyDescent="0.3">
      <c r="A606" s="28">
        <v>46263</v>
      </c>
      <c r="B606" s="28"/>
      <c r="D606" s="16">
        <f t="shared" si="9"/>
        <v>35</v>
      </c>
      <c r="E606" s="54"/>
    </row>
    <row r="607" spans="1:5" x14ac:dyDescent="0.3">
      <c r="A607" s="28">
        <v>46264</v>
      </c>
      <c r="B607" s="28"/>
      <c r="D607" s="16">
        <f t="shared" si="9"/>
        <v>35</v>
      </c>
      <c r="E607" s="54"/>
    </row>
    <row r="608" spans="1:5" x14ac:dyDescent="0.3">
      <c r="A608" s="28">
        <v>46265</v>
      </c>
      <c r="B608" s="28"/>
      <c r="D608" s="16">
        <f t="shared" si="9"/>
        <v>36</v>
      </c>
      <c r="E608" s="54">
        <f>_xlfn.ISOWEEKNUM(A608)</f>
        <v>36</v>
      </c>
    </row>
    <row r="609" spans="1:5" x14ac:dyDescent="0.3">
      <c r="A609" s="28">
        <v>46266</v>
      </c>
      <c r="B609" s="28"/>
      <c r="D609" s="16">
        <f t="shared" si="9"/>
        <v>36</v>
      </c>
      <c r="E609" s="54"/>
    </row>
    <row r="610" spans="1:5" x14ac:dyDescent="0.3">
      <c r="A610" s="28">
        <v>46267</v>
      </c>
      <c r="B610" s="28"/>
      <c r="D610" s="16">
        <f t="shared" si="9"/>
        <v>36</v>
      </c>
      <c r="E610" s="54"/>
    </row>
    <row r="611" spans="1:5" x14ac:dyDescent="0.3">
      <c r="A611" s="28">
        <v>46268</v>
      </c>
      <c r="B611" s="28"/>
      <c r="D611" s="16">
        <f t="shared" si="9"/>
        <v>36</v>
      </c>
      <c r="E611" s="54"/>
    </row>
    <row r="612" spans="1:5" x14ac:dyDescent="0.3">
      <c r="A612" s="28">
        <v>46269</v>
      </c>
      <c r="B612" s="28"/>
      <c r="D612" s="16">
        <f t="shared" si="9"/>
        <v>36</v>
      </c>
      <c r="E612" s="54"/>
    </row>
    <row r="613" spans="1:5" x14ac:dyDescent="0.3">
      <c r="A613" s="28">
        <v>46270</v>
      </c>
      <c r="B613" s="28"/>
      <c r="D613" s="16">
        <f t="shared" si="9"/>
        <v>36</v>
      </c>
      <c r="E613" s="54"/>
    </row>
    <row r="614" spans="1:5" x14ac:dyDescent="0.3">
      <c r="A614" s="28">
        <v>46271</v>
      </c>
      <c r="B614" s="28"/>
      <c r="D614" s="16">
        <f t="shared" si="9"/>
        <v>36</v>
      </c>
      <c r="E614" s="54"/>
    </row>
    <row r="615" spans="1:5" x14ac:dyDescent="0.3">
      <c r="A615" s="28">
        <v>46272</v>
      </c>
      <c r="B615" s="28"/>
      <c r="D615" s="16">
        <f t="shared" si="9"/>
        <v>37</v>
      </c>
      <c r="E615" s="54">
        <f>_xlfn.ISOWEEKNUM(A615)</f>
        <v>37</v>
      </c>
    </row>
    <row r="616" spans="1:5" x14ac:dyDescent="0.3">
      <c r="A616" s="28">
        <v>46273</v>
      </c>
      <c r="B616" s="28"/>
      <c r="D616" s="16">
        <f t="shared" si="9"/>
        <v>37</v>
      </c>
      <c r="E616" s="54"/>
    </row>
    <row r="617" spans="1:5" x14ac:dyDescent="0.3">
      <c r="A617" s="28">
        <v>46274</v>
      </c>
      <c r="B617" s="28"/>
      <c r="D617" s="16">
        <f t="shared" si="9"/>
        <v>37</v>
      </c>
      <c r="E617" s="54"/>
    </row>
    <row r="618" spans="1:5" x14ac:dyDescent="0.3">
      <c r="A618" s="28">
        <v>46275</v>
      </c>
      <c r="B618" s="28"/>
      <c r="D618" s="16">
        <f t="shared" si="9"/>
        <v>37</v>
      </c>
      <c r="E618" s="54"/>
    </row>
    <row r="619" spans="1:5" x14ac:dyDescent="0.3">
      <c r="A619" s="28">
        <v>46276</v>
      </c>
      <c r="B619" s="28"/>
      <c r="D619" s="16">
        <f t="shared" si="9"/>
        <v>37</v>
      </c>
      <c r="E619" s="54"/>
    </row>
    <row r="620" spans="1:5" x14ac:dyDescent="0.3">
      <c r="A620" s="28">
        <v>46277</v>
      </c>
      <c r="B620" s="28"/>
      <c r="D620" s="16">
        <f t="shared" si="9"/>
        <v>37</v>
      </c>
      <c r="E620" s="54"/>
    </row>
    <row r="621" spans="1:5" x14ac:dyDescent="0.3">
      <c r="A621" s="28">
        <v>46278</v>
      </c>
      <c r="B621" s="28"/>
      <c r="D621" s="16">
        <f t="shared" si="9"/>
        <v>37</v>
      </c>
      <c r="E621" s="54"/>
    </row>
    <row r="622" spans="1:5" x14ac:dyDescent="0.3">
      <c r="A622" s="28">
        <v>46279</v>
      </c>
      <c r="B622" s="28"/>
      <c r="D622" s="16">
        <f t="shared" si="9"/>
        <v>38</v>
      </c>
      <c r="E622" s="54">
        <f>_xlfn.ISOWEEKNUM(A622)</f>
        <v>38</v>
      </c>
    </row>
    <row r="623" spans="1:5" x14ac:dyDescent="0.3">
      <c r="A623" s="28">
        <v>46280</v>
      </c>
      <c r="B623" s="28"/>
      <c r="D623" s="16">
        <f t="shared" si="9"/>
        <v>38</v>
      </c>
      <c r="E623" s="54"/>
    </row>
    <row r="624" spans="1:5" x14ac:dyDescent="0.3">
      <c r="A624" s="28">
        <v>46281</v>
      </c>
      <c r="B624" s="28"/>
      <c r="D624" s="16">
        <f t="shared" si="9"/>
        <v>38</v>
      </c>
      <c r="E624" s="54"/>
    </row>
    <row r="625" spans="1:5" x14ac:dyDescent="0.3">
      <c r="A625" s="28">
        <v>46282</v>
      </c>
      <c r="B625" s="28"/>
      <c r="D625" s="16">
        <f t="shared" si="9"/>
        <v>38</v>
      </c>
      <c r="E625" s="54"/>
    </row>
    <row r="626" spans="1:5" x14ac:dyDescent="0.3">
      <c r="A626" s="28">
        <v>46283</v>
      </c>
      <c r="B626" s="28"/>
      <c r="D626" s="16">
        <f t="shared" si="9"/>
        <v>38</v>
      </c>
      <c r="E626" s="54"/>
    </row>
    <row r="627" spans="1:5" x14ac:dyDescent="0.3">
      <c r="A627" s="28">
        <v>46284</v>
      </c>
      <c r="B627" s="28"/>
      <c r="D627" s="16">
        <f t="shared" si="9"/>
        <v>38</v>
      </c>
      <c r="E627" s="54"/>
    </row>
    <row r="628" spans="1:5" x14ac:dyDescent="0.3">
      <c r="A628" s="28">
        <v>46285</v>
      </c>
      <c r="B628" s="28"/>
      <c r="D628" s="16">
        <f t="shared" si="9"/>
        <v>38</v>
      </c>
      <c r="E628" s="54"/>
    </row>
    <row r="629" spans="1:5" x14ac:dyDescent="0.3">
      <c r="A629" s="28">
        <v>46286</v>
      </c>
      <c r="B629" s="28"/>
      <c r="D629" s="16">
        <f t="shared" si="9"/>
        <v>39</v>
      </c>
      <c r="E629" s="54">
        <f>_xlfn.ISOWEEKNUM(A629)</f>
        <v>39</v>
      </c>
    </row>
    <row r="630" spans="1:5" x14ac:dyDescent="0.3">
      <c r="A630" s="28">
        <v>46287</v>
      </c>
      <c r="B630" s="28"/>
      <c r="D630" s="16">
        <f t="shared" si="9"/>
        <v>39</v>
      </c>
      <c r="E630" s="54"/>
    </row>
    <row r="631" spans="1:5" x14ac:dyDescent="0.3">
      <c r="A631" s="28">
        <v>46288</v>
      </c>
      <c r="B631" s="28"/>
      <c r="D631" s="16">
        <f t="shared" si="9"/>
        <v>39</v>
      </c>
      <c r="E631" s="54"/>
    </row>
    <row r="632" spans="1:5" x14ac:dyDescent="0.3">
      <c r="A632" s="28">
        <v>46289</v>
      </c>
      <c r="B632" s="28"/>
      <c r="D632" s="16">
        <f t="shared" si="9"/>
        <v>39</v>
      </c>
      <c r="E632" s="54"/>
    </row>
    <row r="633" spans="1:5" x14ac:dyDescent="0.3">
      <c r="A633" s="28">
        <v>46290</v>
      </c>
      <c r="B633" s="28"/>
      <c r="D633" s="16">
        <f t="shared" si="9"/>
        <v>39</v>
      </c>
      <c r="E633" s="54"/>
    </row>
    <row r="634" spans="1:5" x14ac:dyDescent="0.3">
      <c r="A634" s="28">
        <v>46291</v>
      </c>
      <c r="B634" s="28"/>
      <c r="D634" s="16">
        <f t="shared" si="9"/>
        <v>39</v>
      </c>
      <c r="E634" s="54"/>
    </row>
    <row r="635" spans="1:5" x14ac:dyDescent="0.3">
      <c r="A635" s="28">
        <v>46292</v>
      </c>
      <c r="B635" s="28"/>
      <c r="D635" s="16">
        <f t="shared" si="9"/>
        <v>39</v>
      </c>
      <c r="E635" s="54"/>
    </row>
    <row r="636" spans="1:5" x14ac:dyDescent="0.3">
      <c r="A636" s="28">
        <v>46293</v>
      </c>
      <c r="B636" s="28"/>
      <c r="D636" s="16">
        <f t="shared" si="9"/>
        <v>40</v>
      </c>
      <c r="E636" s="54">
        <f>_xlfn.ISOWEEKNUM(A636)</f>
        <v>40</v>
      </c>
    </row>
    <row r="637" spans="1:5" x14ac:dyDescent="0.3">
      <c r="A637" s="28">
        <v>46294</v>
      </c>
      <c r="B637" s="28"/>
      <c r="D637" s="16">
        <f t="shared" si="9"/>
        <v>40</v>
      </c>
      <c r="E637" s="54"/>
    </row>
    <row r="638" spans="1:5" x14ac:dyDescent="0.3">
      <c r="A638" s="28">
        <v>46295</v>
      </c>
      <c r="B638" s="28"/>
      <c r="D638" s="16">
        <f t="shared" si="9"/>
        <v>40</v>
      </c>
      <c r="E638" s="54"/>
    </row>
    <row r="639" spans="1:5" x14ac:dyDescent="0.3">
      <c r="A639" s="28">
        <v>46296</v>
      </c>
      <c r="B639" s="28"/>
      <c r="D639" s="16">
        <f t="shared" si="9"/>
        <v>40</v>
      </c>
      <c r="E639" s="54"/>
    </row>
    <row r="640" spans="1:5" x14ac:dyDescent="0.3">
      <c r="A640" s="28">
        <v>46297</v>
      </c>
      <c r="B640" s="28"/>
      <c r="D640" s="16">
        <f t="shared" si="9"/>
        <v>40</v>
      </c>
      <c r="E640" s="54"/>
    </row>
    <row r="641" spans="1:5" x14ac:dyDescent="0.3">
      <c r="A641" s="28">
        <v>46298</v>
      </c>
      <c r="B641" s="28"/>
      <c r="D641" s="16">
        <f t="shared" si="9"/>
        <v>40</v>
      </c>
      <c r="E641" s="54"/>
    </row>
    <row r="642" spans="1:5" x14ac:dyDescent="0.3">
      <c r="A642" s="28">
        <v>46299</v>
      </c>
      <c r="B642" s="28"/>
      <c r="D642" s="16">
        <f t="shared" ref="D642:D705" si="10">_xlfn.ISOWEEKNUM(A642)</f>
        <v>40</v>
      </c>
      <c r="E642" s="54"/>
    </row>
    <row r="643" spans="1:5" x14ac:dyDescent="0.3">
      <c r="A643" s="28">
        <v>46300</v>
      </c>
      <c r="B643" s="28"/>
      <c r="D643" s="16">
        <f t="shared" si="10"/>
        <v>41</v>
      </c>
      <c r="E643" s="54">
        <f>_xlfn.ISOWEEKNUM(A643)</f>
        <v>41</v>
      </c>
    </row>
    <row r="644" spans="1:5" x14ac:dyDescent="0.3">
      <c r="A644" s="28">
        <v>46301</v>
      </c>
      <c r="B644" s="28"/>
      <c r="D644" s="16">
        <f t="shared" si="10"/>
        <v>41</v>
      </c>
      <c r="E644" s="54"/>
    </row>
    <row r="645" spans="1:5" x14ac:dyDescent="0.3">
      <c r="A645" s="28">
        <v>46302</v>
      </c>
      <c r="B645" s="28"/>
      <c r="D645" s="16">
        <f t="shared" si="10"/>
        <v>41</v>
      </c>
      <c r="E645" s="54"/>
    </row>
    <row r="646" spans="1:5" x14ac:dyDescent="0.3">
      <c r="A646" s="28">
        <v>46303</v>
      </c>
      <c r="B646" s="28"/>
      <c r="D646" s="16">
        <f t="shared" si="10"/>
        <v>41</v>
      </c>
      <c r="E646" s="54"/>
    </row>
    <row r="647" spans="1:5" x14ac:dyDescent="0.3">
      <c r="A647" s="28">
        <v>46304</v>
      </c>
      <c r="B647" s="28"/>
      <c r="D647" s="16">
        <f t="shared" si="10"/>
        <v>41</v>
      </c>
      <c r="E647" s="54"/>
    </row>
    <row r="648" spans="1:5" x14ac:dyDescent="0.3">
      <c r="A648" s="28">
        <v>46305</v>
      </c>
      <c r="B648" s="28"/>
      <c r="D648" s="16">
        <f t="shared" si="10"/>
        <v>41</v>
      </c>
      <c r="E648" s="54"/>
    </row>
    <row r="649" spans="1:5" x14ac:dyDescent="0.3">
      <c r="A649" s="28">
        <v>46306</v>
      </c>
      <c r="B649" s="28"/>
      <c r="D649" s="16">
        <f t="shared" si="10"/>
        <v>41</v>
      </c>
      <c r="E649" s="54"/>
    </row>
    <row r="650" spans="1:5" x14ac:dyDescent="0.3">
      <c r="A650" s="28">
        <v>46307</v>
      </c>
      <c r="B650" s="28"/>
      <c r="D650" s="16">
        <f t="shared" si="10"/>
        <v>42</v>
      </c>
      <c r="E650" s="54">
        <f>_xlfn.ISOWEEKNUM(A650)</f>
        <v>42</v>
      </c>
    </row>
    <row r="651" spans="1:5" x14ac:dyDescent="0.3">
      <c r="A651" s="28">
        <v>46308</v>
      </c>
      <c r="B651" s="28"/>
      <c r="D651" s="16">
        <f t="shared" si="10"/>
        <v>42</v>
      </c>
      <c r="E651" s="54"/>
    </row>
    <row r="652" spans="1:5" x14ac:dyDescent="0.3">
      <c r="A652" s="28">
        <v>46309</v>
      </c>
      <c r="B652" s="28"/>
      <c r="D652" s="16">
        <f t="shared" si="10"/>
        <v>42</v>
      </c>
      <c r="E652" s="54"/>
    </row>
    <row r="653" spans="1:5" x14ac:dyDescent="0.3">
      <c r="A653" s="28">
        <v>46310</v>
      </c>
      <c r="B653" s="28"/>
      <c r="D653" s="16">
        <f t="shared" si="10"/>
        <v>42</v>
      </c>
      <c r="E653" s="54"/>
    </row>
    <row r="654" spans="1:5" x14ac:dyDescent="0.3">
      <c r="A654" s="28">
        <v>46311</v>
      </c>
      <c r="B654" s="28"/>
      <c r="D654" s="16">
        <f t="shared" si="10"/>
        <v>42</v>
      </c>
      <c r="E654" s="54"/>
    </row>
    <row r="655" spans="1:5" x14ac:dyDescent="0.3">
      <c r="A655" s="28">
        <v>46312</v>
      </c>
      <c r="B655" s="28"/>
      <c r="D655" s="16">
        <f t="shared" si="10"/>
        <v>42</v>
      </c>
      <c r="E655" s="54"/>
    </row>
    <row r="656" spans="1:5" x14ac:dyDescent="0.3">
      <c r="A656" s="28">
        <v>46313</v>
      </c>
      <c r="B656" s="28"/>
      <c r="D656" s="16">
        <f t="shared" si="10"/>
        <v>42</v>
      </c>
      <c r="E656" s="54"/>
    </row>
    <row r="657" spans="1:5" x14ac:dyDescent="0.3">
      <c r="A657" s="28">
        <v>46314</v>
      </c>
      <c r="B657" s="28"/>
      <c r="D657" s="16">
        <f t="shared" si="10"/>
        <v>43</v>
      </c>
      <c r="E657" s="54">
        <f>_xlfn.ISOWEEKNUM(A657)</f>
        <v>43</v>
      </c>
    </row>
    <row r="658" spans="1:5" x14ac:dyDescent="0.3">
      <c r="A658" s="28">
        <v>46315</v>
      </c>
      <c r="B658" s="28"/>
      <c r="D658" s="16">
        <f t="shared" si="10"/>
        <v>43</v>
      </c>
      <c r="E658" s="54"/>
    </row>
    <row r="659" spans="1:5" x14ac:dyDescent="0.3">
      <c r="A659" s="28">
        <v>46316</v>
      </c>
      <c r="B659" s="28"/>
      <c r="D659" s="16">
        <f t="shared" si="10"/>
        <v>43</v>
      </c>
      <c r="E659" s="54"/>
    </row>
    <row r="660" spans="1:5" x14ac:dyDescent="0.3">
      <c r="A660" s="28">
        <v>46317</v>
      </c>
      <c r="B660" s="28"/>
      <c r="D660" s="16">
        <f t="shared" si="10"/>
        <v>43</v>
      </c>
      <c r="E660" s="54"/>
    </row>
    <row r="661" spans="1:5" x14ac:dyDescent="0.3">
      <c r="A661" s="28">
        <v>46318</v>
      </c>
      <c r="B661" s="28"/>
      <c r="D661" s="16">
        <f t="shared" si="10"/>
        <v>43</v>
      </c>
      <c r="E661" s="54"/>
    </row>
    <row r="662" spans="1:5" x14ac:dyDescent="0.3">
      <c r="A662" s="28">
        <v>46319</v>
      </c>
      <c r="B662" s="28"/>
      <c r="D662" s="16">
        <f t="shared" si="10"/>
        <v>43</v>
      </c>
      <c r="E662" s="54"/>
    </row>
    <row r="663" spans="1:5" x14ac:dyDescent="0.3">
      <c r="A663" s="28">
        <v>46320</v>
      </c>
      <c r="B663" s="28"/>
      <c r="D663" s="16">
        <f t="shared" si="10"/>
        <v>43</v>
      </c>
      <c r="E663" s="54"/>
    </row>
    <row r="664" spans="1:5" x14ac:dyDescent="0.3">
      <c r="A664" s="28">
        <v>46321</v>
      </c>
      <c r="B664" s="28"/>
      <c r="D664" s="16">
        <f t="shared" si="10"/>
        <v>44</v>
      </c>
      <c r="E664" s="54">
        <f>_xlfn.ISOWEEKNUM(A664)</f>
        <v>44</v>
      </c>
    </row>
    <row r="665" spans="1:5" x14ac:dyDescent="0.3">
      <c r="A665" s="28">
        <v>46322</v>
      </c>
      <c r="B665" s="28"/>
      <c r="D665" s="16">
        <f t="shared" si="10"/>
        <v>44</v>
      </c>
      <c r="E665" s="54"/>
    </row>
    <row r="666" spans="1:5" x14ac:dyDescent="0.3">
      <c r="A666" s="28">
        <v>46323</v>
      </c>
      <c r="B666" s="28"/>
      <c r="D666" s="16">
        <f t="shared" si="10"/>
        <v>44</v>
      </c>
      <c r="E666" s="54"/>
    </row>
    <row r="667" spans="1:5" x14ac:dyDescent="0.3">
      <c r="A667" s="28">
        <v>46324</v>
      </c>
      <c r="B667" s="28"/>
      <c r="D667" s="16">
        <f t="shared" si="10"/>
        <v>44</v>
      </c>
      <c r="E667" s="54"/>
    </row>
    <row r="668" spans="1:5" x14ac:dyDescent="0.3">
      <c r="A668" s="28">
        <v>46325</v>
      </c>
      <c r="B668" s="28"/>
      <c r="D668" s="16">
        <f t="shared" si="10"/>
        <v>44</v>
      </c>
      <c r="E668" s="54"/>
    </row>
    <row r="669" spans="1:5" x14ac:dyDescent="0.3">
      <c r="A669" s="28">
        <v>46326</v>
      </c>
      <c r="B669" s="28"/>
      <c r="D669" s="16">
        <f t="shared" si="10"/>
        <v>44</v>
      </c>
      <c r="E669" s="54"/>
    </row>
    <row r="670" spans="1:5" x14ac:dyDescent="0.3">
      <c r="A670" s="28">
        <v>46327</v>
      </c>
      <c r="B670" s="28"/>
      <c r="D670" s="16">
        <f t="shared" si="10"/>
        <v>44</v>
      </c>
      <c r="E670" s="54"/>
    </row>
    <row r="671" spans="1:5" x14ac:dyDescent="0.3">
      <c r="A671" s="28">
        <v>46328</v>
      </c>
      <c r="B671" s="28"/>
      <c r="D671" s="16">
        <f t="shared" si="10"/>
        <v>45</v>
      </c>
      <c r="E671" s="54">
        <f>_xlfn.ISOWEEKNUM(A671)</f>
        <v>45</v>
      </c>
    </row>
    <row r="672" spans="1:5" x14ac:dyDescent="0.3">
      <c r="A672" s="28">
        <v>46329</v>
      </c>
      <c r="B672" s="28"/>
      <c r="D672" s="16">
        <f t="shared" si="10"/>
        <v>45</v>
      </c>
      <c r="E672" s="54"/>
    </row>
    <row r="673" spans="1:5" x14ac:dyDescent="0.3">
      <c r="A673" s="28">
        <v>46330</v>
      </c>
      <c r="B673" s="28"/>
      <c r="D673" s="16">
        <f t="shared" si="10"/>
        <v>45</v>
      </c>
      <c r="E673" s="54"/>
    </row>
    <row r="674" spans="1:5" x14ac:dyDescent="0.3">
      <c r="A674" s="28">
        <v>46331</v>
      </c>
      <c r="B674" s="28"/>
      <c r="D674" s="16">
        <f t="shared" si="10"/>
        <v>45</v>
      </c>
      <c r="E674" s="54"/>
    </row>
    <row r="675" spans="1:5" x14ac:dyDescent="0.3">
      <c r="A675" s="28">
        <v>46332</v>
      </c>
      <c r="B675" s="28"/>
      <c r="D675" s="16">
        <f t="shared" si="10"/>
        <v>45</v>
      </c>
      <c r="E675" s="54"/>
    </row>
    <row r="676" spans="1:5" x14ac:dyDescent="0.3">
      <c r="A676" s="28">
        <v>46333</v>
      </c>
      <c r="B676" s="28"/>
      <c r="D676" s="16">
        <f t="shared" si="10"/>
        <v>45</v>
      </c>
      <c r="E676" s="54"/>
    </row>
    <row r="677" spans="1:5" x14ac:dyDescent="0.3">
      <c r="A677" s="28">
        <v>46334</v>
      </c>
      <c r="B677" s="28"/>
      <c r="D677" s="16">
        <f t="shared" si="10"/>
        <v>45</v>
      </c>
      <c r="E677" s="54"/>
    </row>
    <row r="678" spans="1:5" x14ac:dyDescent="0.3">
      <c r="A678" s="28">
        <v>46335</v>
      </c>
      <c r="B678" s="28"/>
      <c r="D678" s="16">
        <f t="shared" si="10"/>
        <v>46</v>
      </c>
      <c r="E678" s="54">
        <f>_xlfn.ISOWEEKNUM(A678)</f>
        <v>46</v>
      </c>
    </row>
    <row r="679" spans="1:5" x14ac:dyDescent="0.3">
      <c r="A679" s="28">
        <v>46336</v>
      </c>
      <c r="B679" s="28"/>
      <c r="D679" s="16">
        <f t="shared" si="10"/>
        <v>46</v>
      </c>
      <c r="E679" s="54"/>
    </row>
    <row r="680" spans="1:5" x14ac:dyDescent="0.3">
      <c r="A680" s="28">
        <v>46337</v>
      </c>
      <c r="B680" s="28"/>
      <c r="D680" s="16">
        <f t="shared" si="10"/>
        <v>46</v>
      </c>
      <c r="E680" s="54"/>
    </row>
    <row r="681" spans="1:5" x14ac:dyDescent="0.3">
      <c r="A681" s="28">
        <v>46338</v>
      </c>
      <c r="B681" s="28"/>
      <c r="D681" s="16">
        <f t="shared" si="10"/>
        <v>46</v>
      </c>
      <c r="E681" s="54"/>
    </row>
    <row r="682" spans="1:5" x14ac:dyDescent="0.3">
      <c r="A682" s="28">
        <v>46339</v>
      </c>
      <c r="B682" s="28"/>
      <c r="D682" s="16">
        <f t="shared" si="10"/>
        <v>46</v>
      </c>
      <c r="E682" s="54"/>
    </row>
    <row r="683" spans="1:5" x14ac:dyDescent="0.3">
      <c r="A683" s="28">
        <v>46340</v>
      </c>
      <c r="B683" s="28"/>
      <c r="D683" s="16">
        <f t="shared" si="10"/>
        <v>46</v>
      </c>
      <c r="E683" s="54"/>
    </row>
    <row r="684" spans="1:5" x14ac:dyDescent="0.3">
      <c r="A684" s="28">
        <v>46341</v>
      </c>
      <c r="B684" s="28"/>
      <c r="D684" s="16">
        <f t="shared" si="10"/>
        <v>46</v>
      </c>
      <c r="E684" s="54"/>
    </row>
    <row r="685" spans="1:5" x14ac:dyDescent="0.3">
      <c r="A685" s="28">
        <v>46342</v>
      </c>
      <c r="B685" s="28"/>
      <c r="D685" s="16">
        <f t="shared" si="10"/>
        <v>47</v>
      </c>
      <c r="E685" s="54">
        <f>_xlfn.ISOWEEKNUM(A685)</f>
        <v>47</v>
      </c>
    </row>
    <row r="686" spans="1:5" x14ac:dyDescent="0.3">
      <c r="A686" s="28">
        <v>46343</v>
      </c>
      <c r="B686" s="28"/>
      <c r="D686" s="16">
        <f t="shared" si="10"/>
        <v>47</v>
      </c>
      <c r="E686" s="54"/>
    </row>
    <row r="687" spans="1:5" x14ac:dyDescent="0.3">
      <c r="A687" s="28">
        <v>46344</v>
      </c>
      <c r="B687" s="28"/>
      <c r="D687" s="16">
        <f t="shared" si="10"/>
        <v>47</v>
      </c>
      <c r="E687" s="54"/>
    </row>
    <row r="688" spans="1:5" x14ac:dyDescent="0.3">
      <c r="A688" s="28">
        <v>46345</v>
      </c>
      <c r="B688" s="28"/>
      <c r="D688" s="16">
        <f t="shared" si="10"/>
        <v>47</v>
      </c>
      <c r="E688" s="54"/>
    </row>
    <row r="689" spans="1:5" x14ac:dyDescent="0.3">
      <c r="A689" s="28">
        <v>46346</v>
      </c>
      <c r="B689" s="28"/>
      <c r="D689" s="16">
        <f t="shared" si="10"/>
        <v>47</v>
      </c>
      <c r="E689" s="54"/>
    </row>
    <row r="690" spans="1:5" x14ac:dyDescent="0.3">
      <c r="A690" s="28">
        <v>46347</v>
      </c>
      <c r="B690" s="28"/>
      <c r="D690" s="16">
        <f t="shared" si="10"/>
        <v>47</v>
      </c>
      <c r="E690" s="54"/>
    </row>
    <row r="691" spans="1:5" x14ac:dyDescent="0.3">
      <c r="A691" s="28">
        <v>46348</v>
      </c>
      <c r="B691" s="28"/>
      <c r="D691" s="16">
        <f t="shared" si="10"/>
        <v>47</v>
      </c>
      <c r="E691" s="54"/>
    </row>
    <row r="692" spans="1:5" x14ac:dyDescent="0.3">
      <c r="A692" s="28">
        <v>46349</v>
      </c>
      <c r="B692" s="28"/>
      <c r="D692" s="16">
        <f t="shared" si="10"/>
        <v>48</v>
      </c>
      <c r="E692" s="54">
        <f>_xlfn.ISOWEEKNUM(A692)</f>
        <v>48</v>
      </c>
    </row>
    <row r="693" spans="1:5" x14ac:dyDescent="0.3">
      <c r="A693" s="28">
        <v>46350</v>
      </c>
      <c r="B693" s="28"/>
      <c r="D693" s="16">
        <f t="shared" si="10"/>
        <v>48</v>
      </c>
      <c r="E693" s="54"/>
    </row>
    <row r="694" spans="1:5" x14ac:dyDescent="0.3">
      <c r="A694" s="28">
        <v>46351</v>
      </c>
      <c r="B694" s="28"/>
      <c r="D694" s="16">
        <f t="shared" si="10"/>
        <v>48</v>
      </c>
      <c r="E694" s="54"/>
    </row>
    <row r="695" spans="1:5" x14ac:dyDescent="0.3">
      <c r="A695" s="28">
        <v>46352</v>
      </c>
      <c r="B695" s="28"/>
      <c r="D695" s="16">
        <f t="shared" si="10"/>
        <v>48</v>
      </c>
      <c r="E695" s="54"/>
    </row>
    <row r="696" spans="1:5" x14ac:dyDescent="0.3">
      <c r="A696" s="28">
        <v>46353</v>
      </c>
      <c r="B696" s="28"/>
      <c r="D696" s="16">
        <f t="shared" si="10"/>
        <v>48</v>
      </c>
      <c r="E696" s="54"/>
    </row>
    <row r="697" spans="1:5" x14ac:dyDescent="0.3">
      <c r="A697" s="28">
        <v>46354</v>
      </c>
      <c r="B697" s="28"/>
      <c r="D697" s="16">
        <f t="shared" si="10"/>
        <v>48</v>
      </c>
      <c r="E697" s="54"/>
    </row>
    <row r="698" spans="1:5" x14ac:dyDescent="0.3">
      <c r="A698" s="28">
        <v>46355</v>
      </c>
      <c r="B698" s="28"/>
      <c r="D698" s="16">
        <f t="shared" si="10"/>
        <v>48</v>
      </c>
      <c r="E698" s="54"/>
    </row>
    <row r="699" spans="1:5" x14ac:dyDescent="0.3">
      <c r="A699" s="28">
        <v>46356</v>
      </c>
      <c r="B699" s="28"/>
      <c r="D699" s="16">
        <f t="shared" si="10"/>
        <v>49</v>
      </c>
      <c r="E699" s="54">
        <f>_xlfn.ISOWEEKNUM(A699)</f>
        <v>49</v>
      </c>
    </row>
    <row r="700" spans="1:5" x14ac:dyDescent="0.3">
      <c r="A700" s="28">
        <v>46357</v>
      </c>
      <c r="B700" s="28"/>
      <c r="D700" s="16">
        <f t="shared" si="10"/>
        <v>49</v>
      </c>
      <c r="E700" s="54"/>
    </row>
    <row r="701" spans="1:5" x14ac:dyDescent="0.3">
      <c r="A701" s="28">
        <v>46358</v>
      </c>
      <c r="B701" s="28"/>
      <c r="D701" s="16">
        <f t="shared" si="10"/>
        <v>49</v>
      </c>
      <c r="E701" s="54"/>
    </row>
    <row r="702" spans="1:5" x14ac:dyDescent="0.3">
      <c r="A702" s="28">
        <v>46359</v>
      </c>
      <c r="B702" s="28"/>
      <c r="D702" s="16">
        <f t="shared" si="10"/>
        <v>49</v>
      </c>
      <c r="E702" s="54"/>
    </row>
    <row r="703" spans="1:5" x14ac:dyDescent="0.3">
      <c r="A703" s="28">
        <v>46360</v>
      </c>
      <c r="B703" s="28"/>
      <c r="D703" s="16">
        <f t="shared" si="10"/>
        <v>49</v>
      </c>
      <c r="E703" s="54"/>
    </row>
    <row r="704" spans="1:5" x14ac:dyDescent="0.3">
      <c r="A704" s="28">
        <v>46361</v>
      </c>
      <c r="B704" s="28"/>
      <c r="D704" s="16">
        <f t="shared" si="10"/>
        <v>49</v>
      </c>
      <c r="E704" s="54"/>
    </row>
    <row r="705" spans="1:5" x14ac:dyDescent="0.3">
      <c r="A705" s="28">
        <v>46362</v>
      </c>
      <c r="B705" s="28"/>
      <c r="D705" s="16">
        <f t="shared" si="10"/>
        <v>49</v>
      </c>
      <c r="E705" s="54"/>
    </row>
    <row r="706" spans="1:5" x14ac:dyDescent="0.3">
      <c r="A706" s="28">
        <v>46363</v>
      </c>
      <c r="B706" s="28"/>
      <c r="D706" s="16">
        <f t="shared" ref="D706:D769" si="11">_xlfn.ISOWEEKNUM(A706)</f>
        <v>50</v>
      </c>
      <c r="E706" s="54">
        <f>_xlfn.ISOWEEKNUM(A706)</f>
        <v>50</v>
      </c>
    </row>
    <row r="707" spans="1:5" x14ac:dyDescent="0.3">
      <c r="A707" s="28">
        <v>46364</v>
      </c>
      <c r="B707" s="28"/>
      <c r="D707" s="16">
        <f t="shared" si="11"/>
        <v>50</v>
      </c>
      <c r="E707" s="54"/>
    </row>
    <row r="708" spans="1:5" x14ac:dyDescent="0.3">
      <c r="A708" s="28">
        <v>46365</v>
      </c>
      <c r="B708" s="28"/>
      <c r="D708" s="16">
        <f t="shared" si="11"/>
        <v>50</v>
      </c>
      <c r="E708" s="54"/>
    </row>
    <row r="709" spans="1:5" x14ac:dyDescent="0.3">
      <c r="A709" s="28">
        <v>46366</v>
      </c>
      <c r="B709" s="28"/>
      <c r="D709" s="16">
        <f t="shared" si="11"/>
        <v>50</v>
      </c>
      <c r="E709" s="54"/>
    </row>
    <row r="710" spans="1:5" x14ac:dyDescent="0.3">
      <c r="A710" s="28">
        <v>46367</v>
      </c>
      <c r="B710" s="28"/>
      <c r="D710" s="16">
        <f t="shared" si="11"/>
        <v>50</v>
      </c>
      <c r="E710" s="54"/>
    </row>
    <row r="711" spans="1:5" x14ac:dyDescent="0.3">
      <c r="A711" s="28">
        <v>46368</v>
      </c>
      <c r="B711" s="28"/>
      <c r="D711" s="16">
        <f t="shared" si="11"/>
        <v>50</v>
      </c>
      <c r="E711" s="54"/>
    </row>
    <row r="712" spans="1:5" x14ac:dyDescent="0.3">
      <c r="A712" s="28">
        <v>46369</v>
      </c>
      <c r="B712" s="28"/>
      <c r="D712" s="16">
        <f t="shared" si="11"/>
        <v>50</v>
      </c>
      <c r="E712" s="54"/>
    </row>
    <row r="713" spans="1:5" x14ac:dyDescent="0.3">
      <c r="A713" s="28">
        <v>46370</v>
      </c>
      <c r="B713" s="28"/>
      <c r="D713" s="16">
        <f t="shared" si="11"/>
        <v>51</v>
      </c>
      <c r="E713" s="54">
        <f>_xlfn.ISOWEEKNUM(A713)</f>
        <v>51</v>
      </c>
    </row>
    <row r="714" spans="1:5" x14ac:dyDescent="0.3">
      <c r="A714" s="28">
        <v>46371</v>
      </c>
      <c r="B714" s="28"/>
      <c r="D714" s="16">
        <f t="shared" si="11"/>
        <v>51</v>
      </c>
      <c r="E714" s="54"/>
    </row>
    <row r="715" spans="1:5" x14ac:dyDescent="0.3">
      <c r="A715" s="28">
        <v>46372</v>
      </c>
      <c r="B715" s="28"/>
      <c r="D715" s="16">
        <f t="shared" si="11"/>
        <v>51</v>
      </c>
      <c r="E715" s="54"/>
    </row>
    <row r="716" spans="1:5" x14ac:dyDescent="0.3">
      <c r="A716" s="28">
        <v>46373</v>
      </c>
      <c r="B716" s="28"/>
      <c r="D716" s="16">
        <f t="shared" si="11"/>
        <v>51</v>
      </c>
      <c r="E716" s="54"/>
    </row>
    <row r="717" spans="1:5" x14ac:dyDescent="0.3">
      <c r="A717" s="28">
        <v>46374</v>
      </c>
      <c r="B717" s="28"/>
      <c r="D717" s="16">
        <f t="shared" si="11"/>
        <v>51</v>
      </c>
      <c r="E717" s="54"/>
    </row>
    <row r="718" spans="1:5" x14ac:dyDescent="0.3">
      <c r="A718" s="28">
        <v>46375</v>
      </c>
      <c r="B718" s="28"/>
      <c r="D718" s="16">
        <f t="shared" si="11"/>
        <v>51</v>
      </c>
      <c r="E718" s="54"/>
    </row>
    <row r="719" spans="1:5" x14ac:dyDescent="0.3">
      <c r="A719" s="28">
        <v>46376</v>
      </c>
      <c r="B719" s="28"/>
      <c r="D719" s="16">
        <f t="shared" si="11"/>
        <v>51</v>
      </c>
      <c r="E719" s="54"/>
    </row>
    <row r="720" spans="1:5" x14ac:dyDescent="0.3">
      <c r="A720" s="28">
        <v>46377</v>
      </c>
      <c r="B720" s="28"/>
      <c r="D720" s="16">
        <f t="shared" si="11"/>
        <v>52</v>
      </c>
      <c r="E720" s="54">
        <f>_xlfn.ISOWEEKNUM(A720)</f>
        <v>52</v>
      </c>
    </row>
    <row r="721" spans="1:5" x14ac:dyDescent="0.3">
      <c r="A721" s="28">
        <v>46378</v>
      </c>
      <c r="B721" s="28"/>
      <c r="D721" s="16">
        <f t="shared" si="11"/>
        <v>52</v>
      </c>
      <c r="E721" s="54"/>
    </row>
    <row r="722" spans="1:5" x14ac:dyDescent="0.3">
      <c r="A722" s="28">
        <v>46379</v>
      </c>
      <c r="B722" s="28"/>
      <c r="D722" s="16">
        <f t="shared" si="11"/>
        <v>52</v>
      </c>
      <c r="E722" s="54"/>
    </row>
    <row r="723" spans="1:5" x14ac:dyDescent="0.3">
      <c r="A723" s="28">
        <v>46380</v>
      </c>
      <c r="B723" s="28"/>
      <c r="D723" s="16">
        <f t="shared" si="11"/>
        <v>52</v>
      </c>
      <c r="E723" s="54"/>
    </row>
    <row r="724" spans="1:5" x14ac:dyDescent="0.3">
      <c r="A724" s="28">
        <v>46381</v>
      </c>
      <c r="B724" s="28"/>
      <c r="D724" s="16">
        <f t="shared" si="11"/>
        <v>52</v>
      </c>
      <c r="E724" s="54"/>
    </row>
    <row r="725" spans="1:5" x14ac:dyDescent="0.3">
      <c r="A725" s="28">
        <v>46382</v>
      </c>
      <c r="B725" s="28"/>
      <c r="D725" s="16">
        <f t="shared" si="11"/>
        <v>52</v>
      </c>
      <c r="E725" s="54"/>
    </row>
    <row r="726" spans="1:5" x14ac:dyDescent="0.3">
      <c r="A726" s="28">
        <v>46383</v>
      </c>
      <c r="B726" s="28"/>
      <c r="D726" s="16">
        <f t="shared" si="11"/>
        <v>52</v>
      </c>
      <c r="E726" s="54"/>
    </row>
    <row r="727" spans="1:5" x14ac:dyDescent="0.3">
      <c r="A727" s="28">
        <v>46384</v>
      </c>
      <c r="B727" s="28"/>
      <c r="D727" s="16">
        <f t="shared" si="11"/>
        <v>53</v>
      </c>
      <c r="E727" s="54">
        <f>_xlfn.ISOWEEKNUM(A727)</f>
        <v>53</v>
      </c>
    </row>
    <row r="728" spans="1:5" x14ac:dyDescent="0.3">
      <c r="A728" s="28">
        <v>46385</v>
      </c>
      <c r="B728" s="28"/>
      <c r="D728" s="16">
        <f t="shared" si="11"/>
        <v>53</v>
      </c>
      <c r="E728" s="54"/>
    </row>
    <row r="729" spans="1:5" x14ac:dyDescent="0.3">
      <c r="A729" s="28">
        <v>46386</v>
      </c>
      <c r="B729" s="28"/>
      <c r="D729" s="16">
        <f t="shared" si="11"/>
        <v>53</v>
      </c>
      <c r="E729" s="54"/>
    </row>
    <row r="730" spans="1:5" x14ac:dyDescent="0.3">
      <c r="A730" s="28">
        <v>46387</v>
      </c>
      <c r="B730" s="28"/>
      <c r="D730" s="16">
        <f t="shared" si="11"/>
        <v>53</v>
      </c>
      <c r="E730" s="54"/>
    </row>
    <row r="731" spans="1:5" x14ac:dyDescent="0.3">
      <c r="A731" s="28">
        <v>46388</v>
      </c>
      <c r="B731" s="28"/>
      <c r="D731" s="16">
        <f t="shared" si="11"/>
        <v>53</v>
      </c>
      <c r="E731" s="54"/>
    </row>
    <row r="732" spans="1:5" x14ac:dyDescent="0.3">
      <c r="A732" s="28">
        <v>46389</v>
      </c>
      <c r="B732" s="28"/>
      <c r="D732" s="16">
        <f t="shared" si="11"/>
        <v>53</v>
      </c>
      <c r="E732" s="54"/>
    </row>
    <row r="733" spans="1:5" x14ac:dyDescent="0.3">
      <c r="A733" s="28">
        <v>46390</v>
      </c>
      <c r="B733" s="28"/>
      <c r="D733" s="16">
        <f t="shared" si="11"/>
        <v>53</v>
      </c>
      <c r="E733" s="54"/>
    </row>
    <row r="734" spans="1:5" x14ac:dyDescent="0.3">
      <c r="A734" s="28">
        <v>46391</v>
      </c>
      <c r="B734" s="28"/>
      <c r="D734" s="16">
        <f t="shared" si="11"/>
        <v>1</v>
      </c>
      <c r="E734" s="54">
        <f>_xlfn.ISOWEEKNUM(A734)</f>
        <v>1</v>
      </c>
    </row>
    <row r="735" spans="1:5" x14ac:dyDescent="0.3">
      <c r="A735" s="28">
        <v>46392</v>
      </c>
      <c r="B735" s="28"/>
      <c r="D735" s="16">
        <f t="shared" si="11"/>
        <v>1</v>
      </c>
      <c r="E735" s="54"/>
    </row>
    <row r="736" spans="1:5" x14ac:dyDescent="0.3">
      <c r="A736" s="28">
        <v>46393</v>
      </c>
      <c r="B736" s="28"/>
      <c r="D736" s="16">
        <f t="shared" si="11"/>
        <v>1</v>
      </c>
      <c r="E736" s="54"/>
    </row>
    <row r="737" spans="1:5" x14ac:dyDescent="0.3">
      <c r="A737" s="28">
        <v>46394</v>
      </c>
      <c r="B737" s="28"/>
      <c r="D737" s="16">
        <f t="shared" si="11"/>
        <v>1</v>
      </c>
      <c r="E737" s="54"/>
    </row>
    <row r="738" spans="1:5" x14ac:dyDescent="0.3">
      <c r="A738" s="28">
        <v>46395</v>
      </c>
      <c r="B738" s="28"/>
      <c r="D738" s="16">
        <f t="shared" si="11"/>
        <v>1</v>
      </c>
      <c r="E738" s="54"/>
    </row>
    <row r="739" spans="1:5" x14ac:dyDescent="0.3">
      <c r="A739" s="28">
        <v>46396</v>
      </c>
      <c r="B739" s="28"/>
      <c r="D739" s="16">
        <f t="shared" si="11"/>
        <v>1</v>
      </c>
      <c r="E739" s="54"/>
    </row>
    <row r="740" spans="1:5" x14ac:dyDescent="0.3">
      <c r="A740" s="28">
        <v>46397</v>
      </c>
      <c r="B740" s="28"/>
      <c r="D740" s="16">
        <f t="shared" si="11"/>
        <v>1</v>
      </c>
      <c r="E740" s="54"/>
    </row>
    <row r="741" spans="1:5" x14ac:dyDescent="0.3">
      <c r="A741" s="28">
        <v>46398</v>
      </c>
      <c r="B741" s="28"/>
      <c r="D741" s="16">
        <f t="shared" si="11"/>
        <v>2</v>
      </c>
      <c r="E741" s="54">
        <f>_xlfn.ISOWEEKNUM(A741)</f>
        <v>2</v>
      </c>
    </row>
    <row r="742" spans="1:5" x14ac:dyDescent="0.3">
      <c r="A742" s="28">
        <v>46399</v>
      </c>
      <c r="B742" s="28"/>
      <c r="D742" s="16">
        <f t="shared" si="11"/>
        <v>2</v>
      </c>
      <c r="E742" s="54"/>
    </row>
    <row r="743" spans="1:5" x14ac:dyDescent="0.3">
      <c r="A743" s="28">
        <v>46400</v>
      </c>
      <c r="B743" s="28"/>
      <c r="D743" s="16">
        <f t="shared" si="11"/>
        <v>2</v>
      </c>
      <c r="E743" s="54"/>
    </row>
    <row r="744" spans="1:5" x14ac:dyDescent="0.3">
      <c r="A744" s="28">
        <v>46401</v>
      </c>
      <c r="B744" s="28"/>
      <c r="D744" s="16">
        <f t="shared" si="11"/>
        <v>2</v>
      </c>
      <c r="E744" s="54"/>
    </row>
    <row r="745" spans="1:5" x14ac:dyDescent="0.3">
      <c r="A745" s="28">
        <v>46402</v>
      </c>
      <c r="B745" s="28"/>
      <c r="D745" s="16">
        <f t="shared" si="11"/>
        <v>2</v>
      </c>
      <c r="E745" s="54"/>
    </row>
    <row r="746" spans="1:5" x14ac:dyDescent="0.3">
      <c r="A746" s="28">
        <v>46403</v>
      </c>
      <c r="B746" s="28"/>
      <c r="D746" s="16">
        <f t="shared" si="11"/>
        <v>2</v>
      </c>
      <c r="E746" s="54"/>
    </row>
    <row r="747" spans="1:5" x14ac:dyDescent="0.3">
      <c r="A747" s="28">
        <v>46404</v>
      </c>
      <c r="B747" s="28"/>
      <c r="D747" s="16">
        <f t="shared" si="11"/>
        <v>2</v>
      </c>
      <c r="E747" s="54"/>
    </row>
    <row r="748" spans="1:5" x14ac:dyDescent="0.3">
      <c r="A748" s="28">
        <v>46405</v>
      </c>
      <c r="B748" s="28"/>
      <c r="D748" s="16">
        <f t="shared" si="11"/>
        <v>3</v>
      </c>
      <c r="E748" s="54">
        <f>_xlfn.ISOWEEKNUM(A748)</f>
        <v>3</v>
      </c>
    </row>
    <row r="749" spans="1:5" x14ac:dyDescent="0.3">
      <c r="A749" s="28">
        <v>46406</v>
      </c>
      <c r="B749" s="28"/>
      <c r="D749" s="16">
        <f t="shared" si="11"/>
        <v>3</v>
      </c>
      <c r="E749" s="54"/>
    </row>
    <row r="750" spans="1:5" x14ac:dyDescent="0.3">
      <c r="A750" s="28">
        <v>46407</v>
      </c>
      <c r="B750" s="28"/>
      <c r="D750" s="16">
        <f t="shared" si="11"/>
        <v>3</v>
      </c>
      <c r="E750" s="54"/>
    </row>
    <row r="751" spans="1:5" x14ac:dyDescent="0.3">
      <c r="A751" s="28">
        <v>46408</v>
      </c>
      <c r="B751" s="28"/>
      <c r="D751" s="16">
        <f t="shared" si="11"/>
        <v>3</v>
      </c>
      <c r="E751" s="54"/>
    </row>
    <row r="752" spans="1:5" x14ac:dyDescent="0.3">
      <c r="A752" s="28">
        <v>46409</v>
      </c>
      <c r="B752" s="28"/>
      <c r="D752" s="16">
        <f t="shared" si="11"/>
        <v>3</v>
      </c>
      <c r="E752" s="54"/>
    </row>
    <row r="753" spans="1:5" x14ac:dyDescent="0.3">
      <c r="A753" s="28">
        <v>46410</v>
      </c>
      <c r="B753" s="28"/>
      <c r="D753" s="16">
        <f t="shared" si="11"/>
        <v>3</v>
      </c>
      <c r="E753" s="54"/>
    </row>
    <row r="754" spans="1:5" x14ac:dyDescent="0.3">
      <c r="A754" s="28">
        <v>46411</v>
      </c>
      <c r="B754" s="28"/>
      <c r="D754" s="16">
        <f t="shared" si="11"/>
        <v>3</v>
      </c>
      <c r="E754" s="54"/>
    </row>
    <row r="755" spans="1:5" x14ac:dyDescent="0.3">
      <c r="A755" s="28">
        <v>46412</v>
      </c>
      <c r="B755" s="28"/>
      <c r="D755" s="16">
        <f t="shared" si="11"/>
        <v>4</v>
      </c>
      <c r="E755" s="54">
        <f>_xlfn.ISOWEEKNUM(A755)</f>
        <v>4</v>
      </c>
    </row>
    <row r="756" spans="1:5" x14ac:dyDescent="0.3">
      <c r="A756" s="28">
        <v>46413</v>
      </c>
      <c r="B756" s="28"/>
      <c r="D756" s="16">
        <f t="shared" si="11"/>
        <v>4</v>
      </c>
      <c r="E756" s="54"/>
    </row>
    <row r="757" spans="1:5" x14ac:dyDescent="0.3">
      <c r="A757" s="28">
        <v>46414</v>
      </c>
      <c r="B757" s="28"/>
      <c r="D757" s="16">
        <f t="shared" si="11"/>
        <v>4</v>
      </c>
      <c r="E757" s="54"/>
    </row>
    <row r="758" spans="1:5" x14ac:dyDescent="0.3">
      <c r="A758" s="28">
        <v>46415</v>
      </c>
      <c r="B758" s="28"/>
      <c r="D758" s="16">
        <f t="shared" si="11"/>
        <v>4</v>
      </c>
      <c r="E758" s="54"/>
    </row>
    <row r="759" spans="1:5" x14ac:dyDescent="0.3">
      <c r="A759" s="28">
        <v>46416</v>
      </c>
      <c r="B759" s="28"/>
      <c r="D759" s="16">
        <f t="shared" si="11"/>
        <v>4</v>
      </c>
      <c r="E759" s="54"/>
    </row>
    <row r="760" spans="1:5" x14ac:dyDescent="0.3">
      <c r="A760" s="28">
        <v>46417</v>
      </c>
      <c r="B760" s="28"/>
      <c r="D760" s="16">
        <f t="shared" si="11"/>
        <v>4</v>
      </c>
      <c r="E760" s="54"/>
    </row>
    <row r="761" spans="1:5" x14ac:dyDescent="0.3">
      <c r="A761" s="28">
        <v>46418</v>
      </c>
      <c r="B761" s="28"/>
      <c r="D761" s="16">
        <f t="shared" si="11"/>
        <v>4</v>
      </c>
      <c r="E761" s="54"/>
    </row>
    <row r="762" spans="1:5" x14ac:dyDescent="0.3">
      <c r="A762" s="28">
        <v>46419</v>
      </c>
      <c r="B762" s="28"/>
      <c r="D762" s="16">
        <f t="shared" si="11"/>
        <v>5</v>
      </c>
      <c r="E762" s="54">
        <f>_xlfn.ISOWEEKNUM(A762)</f>
        <v>5</v>
      </c>
    </row>
    <row r="763" spans="1:5" x14ac:dyDescent="0.3">
      <c r="A763" s="28">
        <v>46420</v>
      </c>
      <c r="B763" s="28"/>
      <c r="D763" s="16">
        <f t="shared" si="11"/>
        <v>5</v>
      </c>
      <c r="E763" s="54"/>
    </row>
    <row r="764" spans="1:5" x14ac:dyDescent="0.3">
      <c r="A764" s="28">
        <v>46421</v>
      </c>
      <c r="B764" s="28"/>
      <c r="D764" s="16">
        <f t="shared" si="11"/>
        <v>5</v>
      </c>
      <c r="E764" s="54"/>
    </row>
    <row r="765" spans="1:5" x14ac:dyDescent="0.3">
      <c r="A765" s="28">
        <v>46422</v>
      </c>
      <c r="B765" s="28"/>
      <c r="D765" s="16">
        <f t="shared" si="11"/>
        <v>5</v>
      </c>
      <c r="E765" s="54"/>
    </row>
    <row r="766" spans="1:5" x14ac:dyDescent="0.3">
      <c r="A766" s="28">
        <v>46423</v>
      </c>
      <c r="B766" s="28"/>
      <c r="D766" s="16">
        <f t="shared" si="11"/>
        <v>5</v>
      </c>
      <c r="E766" s="54"/>
    </row>
    <row r="767" spans="1:5" x14ac:dyDescent="0.3">
      <c r="A767" s="28">
        <v>46424</v>
      </c>
      <c r="B767" s="28"/>
      <c r="D767" s="16">
        <f t="shared" si="11"/>
        <v>5</v>
      </c>
      <c r="E767" s="54"/>
    </row>
    <row r="768" spans="1:5" x14ac:dyDescent="0.3">
      <c r="A768" s="28">
        <v>46425</v>
      </c>
      <c r="B768" s="28"/>
      <c r="D768" s="16">
        <f t="shared" si="11"/>
        <v>5</v>
      </c>
      <c r="E768" s="54"/>
    </row>
    <row r="769" spans="1:5" x14ac:dyDescent="0.3">
      <c r="A769" s="28">
        <v>46426</v>
      </c>
      <c r="B769" s="28"/>
      <c r="D769" s="16">
        <f t="shared" si="11"/>
        <v>6</v>
      </c>
      <c r="E769" s="54">
        <f>_xlfn.ISOWEEKNUM(A769)</f>
        <v>6</v>
      </c>
    </row>
    <row r="770" spans="1:5" x14ac:dyDescent="0.3">
      <c r="A770" s="28">
        <v>46427</v>
      </c>
      <c r="B770" s="28"/>
      <c r="D770" s="16">
        <f t="shared" ref="D770:D833" si="12">_xlfn.ISOWEEKNUM(A770)</f>
        <v>6</v>
      </c>
      <c r="E770" s="54"/>
    </row>
    <row r="771" spans="1:5" x14ac:dyDescent="0.3">
      <c r="A771" s="28">
        <v>46428</v>
      </c>
      <c r="B771" s="28"/>
      <c r="D771" s="16">
        <f t="shared" si="12"/>
        <v>6</v>
      </c>
      <c r="E771" s="54"/>
    </row>
    <row r="772" spans="1:5" x14ac:dyDescent="0.3">
      <c r="A772" s="28">
        <v>46429</v>
      </c>
      <c r="B772" s="28"/>
      <c r="D772" s="16">
        <f t="shared" si="12"/>
        <v>6</v>
      </c>
      <c r="E772" s="54"/>
    </row>
    <row r="773" spans="1:5" x14ac:dyDescent="0.3">
      <c r="A773" s="28">
        <v>46430</v>
      </c>
      <c r="B773" s="28"/>
      <c r="D773" s="16">
        <f t="shared" si="12"/>
        <v>6</v>
      </c>
      <c r="E773" s="54"/>
    </row>
    <row r="774" spans="1:5" x14ac:dyDescent="0.3">
      <c r="A774" s="28">
        <v>46431</v>
      </c>
      <c r="B774" s="28"/>
      <c r="D774" s="16">
        <f t="shared" si="12"/>
        <v>6</v>
      </c>
      <c r="E774" s="54"/>
    </row>
    <row r="775" spans="1:5" x14ac:dyDescent="0.3">
      <c r="A775" s="28">
        <v>46432</v>
      </c>
      <c r="B775" s="28"/>
      <c r="D775" s="16">
        <f t="shared" si="12"/>
        <v>6</v>
      </c>
      <c r="E775" s="54"/>
    </row>
    <row r="776" spans="1:5" x14ac:dyDescent="0.3">
      <c r="A776" s="28">
        <v>46433</v>
      </c>
      <c r="B776" s="28"/>
      <c r="D776" s="16">
        <f t="shared" si="12"/>
        <v>7</v>
      </c>
      <c r="E776" s="54">
        <f>_xlfn.ISOWEEKNUM(A776)</f>
        <v>7</v>
      </c>
    </row>
    <row r="777" spans="1:5" x14ac:dyDescent="0.3">
      <c r="A777" s="28">
        <v>46434</v>
      </c>
      <c r="B777" s="28"/>
      <c r="D777" s="16">
        <f t="shared" si="12"/>
        <v>7</v>
      </c>
      <c r="E777" s="54"/>
    </row>
    <row r="778" spans="1:5" x14ac:dyDescent="0.3">
      <c r="A778" s="28">
        <v>46435</v>
      </c>
      <c r="B778" s="28"/>
      <c r="D778" s="16">
        <f t="shared" si="12"/>
        <v>7</v>
      </c>
      <c r="E778" s="54"/>
    </row>
    <row r="779" spans="1:5" x14ac:dyDescent="0.3">
      <c r="A779" s="28">
        <v>46436</v>
      </c>
      <c r="B779" s="28"/>
      <c r="D779" s="16">
        <f t="shared" si="12"/>
        <v>7</v>
      </c>
      <c r="E779" s="54"/>
    </row>
    <row r="780" spans="1:5" x14ac:dyDescent="0.3">
      <c r="A780" s="28">
        <v>46437</v>
      </c>
      <c r="B780" s="28"/>
      <c r="D780" s="16">
        <f t="shared" si="12"/>
        <v>7</v>
      </c>
      <c r="E780" s="54"/>
    </row>
    <row r="781" spans="1:5" x14ac:dyDescent="0.3">
      <c r="A781" s="28">
        <v>46438</v>
      </c>
      <c r="B781" s="28"/>
      <c r="D781" s="16">
        <f t="shared" si="12"/>
        <v>7</v>
      </c>
      <c r="E781" s="54"/>
    </row>
    <row r="782" spans="1:5" x14ac:dyDescent="0.3">
      <c r="A782" s="28">
        <v>46439</v>
      </c>
      <c r="B782" s="28"/>
      <c r="D782" s="16">
        <f t="shared" si="12"/>
        <v>7</v>
      </c>
      <c r="E782" s="54"/>
    </row>
    <row r="783" spans="1:5" x14ac:dyDescent="0.3">
      <c r="A783" s="28">
        <v>46440</v>
      </c>
      <c r="B783" s="28"/>
      <c r="D783" s="16">
        <f t="shared" si="12"/>
        <v>8</v>
      </c>
      <c r="E783" s="54">
        <f>_xlfn.ISOWEEKNUM(A783)</f>
        <v>8</v>
      </c>
    </row>
    <row r="784" spans="1:5" x14ac:dyDescent="0.3">
      <c r="A784" s="28">
        <v>46441</v>
      </c>
      <c r="B784" s="28"/>
      <c r="D784" s="16">
        <f t="shared" si="12"/>
        <v>8</v>
      </c>
      <c r="E784" s="54"/>
    </row>
    <row r="785" spans="1:5" x14ac:dyDescent="0.3">
      <c r="A785" s="28">
        <v>46442</v>
      </c>
      <c r="B785" s="28"/>
      <c r="D785" s="16">
        <f t="shared" si="12"/>
        <v>8</v>
      </c>
      <c r="E785" s="54"/>
    </row>
    <row r="786" spans="1:5" x14ac:dyDescent="0.3">
      <c r="A786" s="28">
        <v>46443</v>
      </c>
      <c r="B786" s="28"/>
      <c r="D786" s="16">
        <f t="shared" si="12"/>
        <v>8</v>
      </c>
      <c r="E786" s="54"/>
    </row>
    <row r="787" spans="1:5" x14ac:dyDescent="0.3">
      <c r="A787" s="28">
        <v>46444</v>
      </c>
      <c r="B787" s="28"/>
      <c r="D787" s="16">
        <f t="shared" si="12"/>
        <v>8</v>
      </c>
      <c r="E787" s="54"/>
    </row>
    <row r="788" spans="1:5" x14ac:dyDescent="0.3">
      <c r="A788" s="28">
        <v>46445</v>
      </c>
      <c r="B788" s="28"/>
      <c r="D788" s="16">
        <f t="shared" si="12"/>
        <v>8</v>
      </c>
      <c r="E788" s="54"/>
    </row>
    <row r="789" spans="1:5" x14ac:dyDescent="0.3">
      <c r="A789" s="28">
        <v>46446</v>
      </c>
      <c r="B789" s="28"/>
      <c r="D789" s="16">
        <f t="shared" si="12"/>
        <v>8</v>
      </c>
      <c r="E789" s="54"/>
    </row>
    <row r="790" spans="1:5" x14ac:dyDescent="0.3">
      <c r="A790" s="28">
        <v>46447</v>
      </c>
      <c r="B790" s="28"/>
      <c r="D790" s="16">
        <f t="shared" si="12"/>
        <v>9</v>
      </c>
      <c r="E790" s="54">
        <f>_xlfn.ISOWEEKNUM(A790)</f>
        <v>9</v>
      </c>
    </row>
    <row r="791" spans="1:5" x14ac:dyDescent="0.3">
      <c r="A791" s="28">
        <v>46448</v>
      </c>
      <c r="B791" s="28"/>
      <c r="D791" s="16">
        <f t="shared" si="12"/>
        <v>9</v>
      </c>
      <c r="E791" s="54"/>
    </row>
    <row r="792" spans="1:5" x14ac:dyDescent="0.3">
      <c r="A792" s="28">
        <v>46449</v>
      </c>
      <c r="B792" s="28"/>
      <c r="D792" s="16">
        <f t="shared" si="12"/>
        <v>9</v>
      </c>
      <c r="E792" s="54"/>
    </row>
    <row r="793" spans="1:5" x14ac:dyDescent="0.3">
      <c r="A793" s="28">
        <v>46450</v>
      </c>
      <c r="B793" s="28"/>
      <c r="D793" s="16">
        <f t="shared" si="12"/>
        <v>9</v>
      </c>
      <c r="E793" s="54"/>
    </row>
    <row r="794" spans="1:5" x14ac:dyDescent="0.3">
      <c r="A794" s="28">
        <v>46451</v>
      </c>
      <c r="B794" s="28"/>
      <c r="D794" s="16">
        <f t="shared" si="12"/>
        <v>9</v>
      </c>
      <c r="E794" s="54"/>
    </row>
    <row r="795" spans="1:5" x14ac:dyDescent="0.3">
      <c r="A795" s="28">
        <v>46452</v>
      </c>
      <c r="B795" s="28"/>
      <c r="D795" s="16">
        <f t="shared" si="12"/>
        <v>9</v>
      </c>
      <c r="E795" s="54"/>
    </row>
    <row r="796" spans="1:5" x14ac:dyDescent="0.3">
      <c r="A796" s="28">
        <v>46453</v>
      </c>
      <c r="B796" s="28"/>
      <c r="D796" s="16">
        <f t="shared" si="12"/>
        <v>9</v>
      </c>
      <c r="E796" s="54"/>
    </row>
    <row r="797" spans="1:5" x14ac:dyDescent="0.3">
      <c r="A797" s="28">
        <v>46454</v>
      </c>
      <c r="B797" s="28"/>
      <c r="D797" s="16">
        <f t="shared" si="12"/>
        <v>10</v>
      </c>
      <c r="E797" s="54">
        <f>_xlfn.ISOWEEKNUM(A797)</f>
        <v>10</v>
      </c>
    </row>
    <row r="798" spans="1:5" x14ac:dyDescent="0.3">
      <c r="A798" s="28">
        <v>46455</v>
      </c>
      <c r="B798" s="28"/>
      <c r="D798" s="16">
        <f t="shared" si="12"/>
        <v>10</v>
      </c>
      <c r="E798" s="54"/>
    </row>
    <row r="799" spans="1:5" x14ac:dyDescent="0.3">
      <c r="A799" s="28">
        <v>46456</v>
      </c>
      <c r="B799" s="28"/>
      <c r="D799" s="16">
        <f t="shared" si="12"/>
        <v>10</v>
      </c>
      <c r="E799" s="54"/>
    </row>
    <row r="800" spans="1:5" x14ac:dyDescent="0.3">
      <c r="A800" s="28">
        <v>46457</v>
      </c>
      <c r="B800" s="28"/>
      <c r="D800" s="16">
        <f t="shared" si="12"/>
        <v>10</v>
      </c>
      <c r="E800" s="54"/>
    </row>
    <row r="801" spans="1:5" x14ac:dyDescent="0.3">
      <c r="A801" s="28">
        <v>46458</v>
      </c>
      <c r="B801" s="28"/>
      <c r="D801" s="16">
        <f t="shared" si="12"/>
        <v>10</v>
      </c>
      <c r="E801" s="54"/>
    </row>
    <row r="802" spans="1:5" x14ac:dyDescent="0.3">
      <c r="A802" s="28">
        <v>46459</v>
      </c>
      <c r="B802" s="28"/>
      <c r="D802" s="16">
        <f t="shared" si="12"/>
        <v>10</v>
      </c>
      <c r="E802" s="54"/>
    </row>
    <row r="803" spans="1:5" x14ac:dyDescent="0.3">
      <c r="A803" s="28">
        <v>46460</v>
      </c>
      <c r="B803" s="28"/>
      <c r="D803" s="16">
        <f t="shared" si="12"/>
        <v>10</v>
      </c>
      <c r="E803" s="54"/>
    </row>
    <row r="804" spans="1:5" x14ac:dyDescent="0.3">
      <c r="A804" s="28">
        <v>46461</v>
      </c>
      <c r="B804" s="28"/>
      <c r="D804" s="16">
        <f t="shared" si="12"/>
        <v>11</v>
      </c>
      <c r="E804" s="54">
        <f>_xlfn.ISOWEEKNUM(A804)</f>
        <v>11</v>
      </c>
    </row>
    <row r="805" spans="1:5" x14ac:dyDescent="0.3">
      <c r="A805" s="28">
        <v>46462</v>
      </c>
      <c r="B805" s="28"/>
      <c r="D805" s="16">
        <f t="shared" si="12"/>
        <v>11</v>
      </c>
      <c r="E805" s="54"/>
    </row>
    <row r="806" spans="1:5" x14ac:dyDescent="0.3">
      <c r="A806" s="28">
        <v>46463</v>
      </c>
      <c r="B806" s="28"/>
      <c r="D806" s="16">
        <f t="shared" si="12"/>
        <v>11</v>
      </c>
      <c r="E806" s="54"/>
    </row>
    <row r="807" spans="1:5" x14ac:dyDescent="0.3">
      <c r="A807" s="28">
        <v>46464</v>
      </c>
      <c r="B807" s="28"/>
      <c r="D807" s="16">
        <f t="shared" si="12"/>
        <v>11</v>
      </c>
      <c r="E807" s="54"/>
    </row>
    <row r="808" spans="1:5" x14ac:dyDescent="0.3">
      <c r="A808" s="28">
        <v>46465</v>
      </c>
      <c r="B808" s="28"/>
      <c r="D808" s="16">
        <f t="shared" si="12"/>
        <v>11</v>
      </c>
      <c r="E808" s="54"/>
    </row>
    <row r="809" spans="1:5" x14ac:dyDescent="0.3">
      <c r="A809" s="28">
        <v>46466</v>
      </c>
      <c r="B809" s="28"/>
      <c r="D809" s="16">
        <f t="shared" si="12"/>
        <v>11</v>
      </c>
      <c r="E809" s="54"/>
    </row>
    <row r="810" spans="1:5" x14ac:dyDescent="0.3">
      <c r="A810" s="28">
        <v>46467</v>
      </c>
      <c r="B810" s="28"/>
      <c r="D810" s="16">
        <f t="shared" si="12"/>
        <v>11</v>
      </c>
      <c r="E810" s="54"/>
    </row>
    <row r="811" spans="1:5" x14ac:dyDescent="0.3">
      <c r="A811" s="28">
        <v>46468</v>
      </c>
      <c r="B811" s="28"/>
      <c r="D811" s="16">
        <f t="shared" si="12"/>
        <v>12</v>
      </c>
      <c r="E811" s="54">
        <f>_xlfn.ISOWEEKNUM(A811)</f>
        <v>12</v>
      </c>
    </row>
    <row r="812" spans="1:5" x14ac:dyDescent="0.3">
      <c r="A812" s="28">
        <v>46469</v>
      </c>
      <c r="B812" s="28"/>
      <c r="D812" s="16">
        <f t="shared" si="12"/>
        <v>12</v>
      </c>
      <c r="E812" s="54"/>
    </row>
    <row r="813" spans="1:5" x14ac:dyDescent="0.3">
      <c r="A813" s="28">
        <v>46470</v>
      </c>
      <c r="B813" s="28"/>
      <c r="D813" s="16">
        <f t="shared" si="12"/>
        <v>12</v>
      </c>
      <c r="E813" s="54"/>
    </row>
    <row r="814" spans="1:5" x14ac:dyDescent="0.3">
      <c r="A814" s="28">
        <v>46471</v>
      </c>
      <c r="B814" s="28"/>
      <c r="D814" s="16">
        <f t="shared" si="12"/>
        <v>12</v>
      </c>
      <c r="E814" s="54"/>
    </row>
    <row r="815" spans="1:5" x14ac:dyDescent="0.3">
      <c r="A815" s="28">
        <v>46472</v>
      </c>
      <c r="B815" s="28"/>
      <c r="D815" s="16">
        <f t="shared" si="12"/>
        <v>12</v>
      </c>
      <c r="E815" s="54"/>
    </row>
    <row r="816" spans="1:5" x14ac:dyDescent="0.3">
      <c r="A816" s="28">
        <v>46473</v>
      </c>
      <c r="B816" s="28"/>
      <c r="D816" s="16">
        <f t="shared" si="12"/>
        <v>12</v>
      </c>
      <c r="E816" s="54"/>
    </row>
    <row r="817" spans="1:5" x14ac:dyDescent="0.3">
      <c r="A817" s="28">
        <v>46474</v>
      </c>
      <c r="B817" s="28"/>
      <c r="D817" s="16">
        <f t="shared" si="12"/>
        <v>12</v>
      </c>
      <c r="E817" s="54"/>
    </row>
    <row r="818" spans="1:5" x14ac:dyDescent="0.3">
      <c r="A818" s="28">
        <v>46475</v>
      </c>
      <c r="B818" s="28"/>
      <c r="D818" s="16">
        <f t="shared" si="12"/>
        <v>13</v>
      </c>
      <c r="E818" s="54">
        <f>_xlfn.ISOWEEKNUM(A818)</f>
        <v>13</v>
      </c>
    </row>
    <row r="819" spans="1:5" x14ac:dyDescent="0.3">
      <c r="A819" s="28">
        <v>46476</v>
      </c>
      <c r="B819" s="28"/>
      <c r="D819" s="16">
        <f t="shared" si="12"/>
        <v>13</v>
      </c>
      <c r="E819" s="54"/>
    </row>
    <row r="820" spans="1:5" x14ac:dyDescent="0.3">
      <c r="A820" s="28">
        <v>46477</v>
      </c>
      <c r="B820" s="28"/>
      <c r="D820" s="16">
        <f t="shared" si="12"/>
        <v>13</v>
      </c>
      <c r="E820" s="54"/>
    </row>
    <row r="821" spans="1:5" x14ac:dyDescent="0.3">
      <c r="A821" s="28">
        <v>46478</v>
      </c>
      <c r="B821" s="28"/>
      <c r="D821" s="16">
        <f t="shared" si="12"/>
        <v>13</v>
      </c>
      <c r="E821" s="54"/>
    </row>
    <row r="822" spans="1:5" x14ac:dyDescent="0.3">
      <c r="A822" s="28">
        <v>46479</v>
      </c>
      <c r="B822" s="28"/>
      <c r="D822" s="16">
        <f t="shared" si="12"/>
        <v>13</v>
      </c>
      <c r="E822" s="54"/>
    </row>
    <row r="823" spans="1:5" x14ac:dyDescent="0.3">
      <c r="A823" s="28">
        <v>46480</v>
      </c>
      <c r="B823" s="28"/>
      <c r="D823" s="16">
        <f t="shared" si="12"/>
        <v>13</v>
      </c>
      <c r="E823" s="54"/>
    </row>
    <row r="824" spans="1:5" x14ac:dyDescent="0.3">
      <c r="A824" s="28">
        <v>46481</v>
      </c>
      <c r="B824" s="28"/>
      <c r="D824" s="16">
        <f t="shared" si="12"/>
        <v>13</v>
      </c>
      <c r="E824" s="54"/>
    </row>
    <row r="825" spans="1:5" x14ac:dyDescent="0.3">
      <c r="A825" s="28">
        <v>46482</v>
      </c>
      <c r="B825" s="28"/>
      <c r="D825" s="16">
        <f t="shared" si="12"/>
        <v>14</v>
      </c>
      <c r="E825" s="54">
        <f>_xlfn.ISOWEEKNUM(A825)</f>
        <v>14</v>
      </c>
    </row>
    <row r="826" spans="1:5" x14ac:dyDescent="0.3">
      <c r="A826" s="28">
        <v>46483</v>
      </c>
      <c r="B826" s="28"/>
      <c r="D826" s="16">
        <f t="shared" si="12"/>
        <v>14</v>
      </c>
      <c r="E826" s="54"/>
    </row>
    <row r="827" spans="1:5" x14ac:dyDescent="0.3">
      <c r="A827" s="28">
        <v>46484</v>
      </c>
      <c r="B827" s="28"/>
      <c r="D827" s="16">
        <f t="shared" si="12"/>
        <v>14</v>
      </c>
      <c r="E827" s="54"/>
    </row>
    <row r="828" spans="1:5" x14ac:dyDescent="0.3">
      <c r="A828" s="28">
        <v>46485</v>
      </c>
      <c r="B828" s="28"/>
      <c r="D828" s="16">
        <f t="shared" si="12"/>
        <v>14</v>
      </c>
      <c r="E828" s="54"/>
    </row>
    <row r="829" spans="1:5" x14ac:dyDescent="0.3">
      <c r="A829" s="28">
        <v>46486</v>
      </c>
      <c r="B829" s="28"/>
      <c r="D829" s="16">
        <f t="shared" si="12"/>
        <v>14</v>
      </c>
      <c r="E829" s="54"/>
    </row>
    <row r="830" spans="1:5" x14ac:dyDescent="0.3">
      <c r="A830" s="28">
        <v>46487</v>
      </c>
      <c r="B830" s="28"/>
      <c r="D830" s="16">
        <f t="shared" si="12"/>
        <v>14</v>
      </c>
      <c r="E830" s="54"/>
    </row>
    <row r="831" spans="1:5" x14ac:dyDescent="0.3">
      <c r="A831" s="28">
        <v>46488</v>
      </c>
      <c r="B831" s="28"/>
      <c r="D831" s="16">
        <f t="shared" si="12"/>
        <v>14</v>
      </c>
      <c r="E831" s="54"/>
    </row>
    <row r="832" spans="1:5" x14ac:dyDescent="0.3">
      <c r="A832" s="28">
        <v>46489</v>
      </c>
      <c r="B832" s="28"/>
      <c r="D832" s="16">
        <f t="shared" si="12"/>
        <v>15</v>
      </c>
      <c r="E832" s="54">
        <f>_xlfn.ISOWEEKNUM(A832)</f>
        <v>15</v>
      </c>
    </row>
    <row r="833" spans="1:5" x14ac:dyDescent="0.3">
      <c r="A833" s="28">
        <v>46490</v>
      </c>
      <c r="B833" s="28"/>
      <c r="D833" s="16">
        <f t="shared" si="12"/>
        <v>15</v>
      </c>
      <c r="E833" s="54"/>
    </row>
    <row r="834" spans="1:5" x14ac:dyDescent="0.3">
      <c r="A834" s="28">
        <v>46491</v>
      </c>
      <c r="B834" s="28"/>
      <c r="D834" s="16">
        <f t="shared" ref="D834:D897" si="13">_xlfn.ISOWEEKNUM(A834)</f>
        <v>15</v>
      </c>
      <c r="E834" s="54"/>
    </row>
    <row r="835" spans="1:5" x14ac:dyDescent="0.3">
      <c r="A835" s="28">
        <v>46492</v>
      </c>
      <c r="B835" s="28"/>
      <c r="D835" s="16">
        <f t="shared" si="13"/>
        <v>15</v>
      </c>
      <c r="E835" s="54"/>
    </row>
    <row r="836" spans="1:5" x14ac:dyDescent="0.3">
      <c r="A836" s="28">
        <v>46493</v>
      </c>
      <c r="B836" s="28"/>
      <c r="D836" s="16">
        <f t="shared" si="13"/>
        <v>15</v>
      </c>
      <c r="E836" s="54"/>
    </row>
    <row r="837" spans="1:5" x14ac:dyDescent="0.3">
      <c r="A837" s="28">
        <v>46494</v>
      </c>
      <c r="B837" s="28"/>
      <c r="D837" s="16">
        <f t="shared" si="13"/>
        <v>15</v>
      </c>
      <c r="E837" s="54"/>
    </row>
    <row r="838" spans="1:5" x14ac:dyDescent="0.3">
      <c r="A838" s="28">
        <v>46495</v>
      </c>
      <c r="B838" s="28"/>
      <c r="D838" s="16">
        <f t="shared" si="13"/>
        <v>15</v>
      </c>
      <c r="E838" s="54"/>
    </row>
    <row r="839" spans="1:5" x14ac:dyDescent="0.3">
      <c r="A839" s="28">
        <v>46496</v>
      </c>
      <c r="B839" s="28"/>
      <c r="D839" s="16">
        <f t="shared" si="13"/>
        <v>16</v>
      </c>
      <c r="E839" s="54">
        <f>_xlfn.ISOWEEKNUM(A839)</f>
        <v>16</v>
      </c>
    </row>
    <row r="840" spans="1:5" x14ac:dyDescent="0.3">
      <c r="A840" s="28">
        <v>46497</v>
      </c>
      <c r="B840" s="28"/>
      <c r="D840" s="16">
        <f t="shared" si="13"/>
        <v>16</v>
      </c>
      <c r="E840" s="54"/>
    </row>
    <row r="841" spans="1:5" x14ac:dyDescent="0.3">
      <c r="A841" s="28">
        <v>46498</v>
      </c>
      <c r="B841" s="28"/>
      <c r="D841" s="16">
        <f t="shared" si="13"/>
        <v>16</v>
      </c>
      <c r="E841" s="54"/>
    </row>
    <row r="842" spans="1:5" x14ac:dyDescent="0.3">
      <c r="A842" s="28">
        <v>46499</v>
      </c>
      <c r="B842" s="28"/>
      <c r="D842" s="16">
        <f t="shared" si="13"/>
        <v>16</v>
      </c>
      <c r="E842" s="54"/>
    </row>
    <row r="843" spans="1:5" x14ac:dyDescent="0.3">
      <c r="A843" s="28">
        <v>46500</v>
      </c>
      <c r="B843" s="28"/>
      <c r="D843" s="16">
        <f t="shared" si="13"/>
        <v>16</v>
      </c>
      <c r="E843" s="54"/>
    </row>
    <row r="844" spans="1:5" x14ac:dyDescent="0.3">
      <c r="A844" s="28">
        <v>46501</v>
      </c>
      <c r="B844" s="28"/>
      <c r="D844" s="16">
        <f t="shared" si="13"/>
        <v>16</v>
      </c>
      <c r="E844" s="54"/>
    </row>
    <row r="845" spans="1:5" x14ac:dyDescent="0.3">
      <c r="A845" s="28">
        <v>46502</v>
      </c>
      <c r="B845" s="28"/>
      <c r="D845" s="16">
        <f t="shared" si="13"/>
        <v>16</v>
      </c>
      <c r="E845" s="54"/>
    </row>
    <row r="846" spans="1:5" x14ac:dyDescent="0.3">
      <c r="A846" s="28">
        <v>46503</v>
      </c>
      <c r="B846" s="28"/>
      <c r="D846" s="16">
        <f t="shared" si="13"/>
        <v>17</v>
      </c>
      <c r="E846" s="54">
        <f>_xlfn.ISOWEEKNUM(A846)</f>
        <v>17</v>
      </c>
    </row>
    <row r="847" spans="1:5" x14ac:dyDescent="0.3">
      <c r="A847" s="28">
        <v>46504</v>
      </c>
      <c r="B847" s="28"/>
      <c r="D847" s="16">
        <f t="shared" si="13"/>
        <v>17</v>
      </c>
      <c r="E847" s="54"/>
    </row>
    <row r="848" spans="1:5" x14ac:dyDescent="0.3">
      <c r="A848" s="28">
        <v>46505</v>
      </c>
      <c r="B848" s="28"/>
      <c r="D848" s="16">
        <f t="shared" si="13"/>
        <v>17</v>
      </c>
      <c r="E848" s="54"/>
    </row>
    <row r="849" spans="1:5" x14ac:dyDescent="0.3">
      <c r="A849" s="28">
        <v>46506</v>
      </c>
      <c r="B849" s="28"/>
      <c r="D849" s="16">
        <f t="shared" si="13"/>
        <v>17</v>
      </c>
      <c r="E849" s="54"/>
    </row>
    <row r="850" spans="1:5" x14ac:dyDescent="0.3">
      <c r="A850" s="28">
        <v>46507</v>
      </c>
      <c r="B850" s="28"/>
      <c r="D850" s="16">
        <f t="shared" si="13"/>
        <v>17</v>
      </c>
      <c r="E850" s="54"/>
    </row>
    <row r="851" spans="1:5" x14ac:dyDescent="0.3">
      <c r="A851" s="28">
        <v>46508</v>
      </c>
      <c r="B851" s="28"/>
      <c r="D851" s="16">
        <f t="shared" si="13"/>
        <v>17</v>
      </c>
      <c r="E851" s="54"/>
    </row>
    <row r="852" spans="1:5" x14ac:dyDescent="0.3">
      <c r="A852" s="28">
        <v>46509</v>
      </c>
      <c r="B852" s="28"/>
      <c r="D852" s="16">
        <f t="shared" si="13"/>
        <v>17</v>
      </c>
      <c r="E852" s="54"/>
    </row>
    <row r="853" spans="1:5" x14ac:dyDescent="0.3">
      <c r="A853" s="28">
        <v>46510</v>
      </c>
      <c r="B853" s="28"/>
      <c r="D853" s="16">
        <f t="shared" si="13"/>
        <v>18</v>
      </c>
      <c r="E853" s="54">
        <f>_xlfn.ISOWEEKNUM(A853)</f>
        <v>18</v>
      </c>
    </row>
    <row r="854" spans="1:5" x14ac:dyDescent="0.3">
      <c r="A854" s="28">
        <v>46511</v>
      </c>
      <c r="B854" s="28"/>
      <c r="D854" s="16">
        <f t="shared" si="13"/>
        <v>18</v>
      </c>
      <c r="E854" s="54"/>
    </row>
    <row r="855" spans="1:5" x14ac:dyDescent="0.3">
      <c r="A855" s="28">
        <v>46512</v>
      </c>
      <c r="B855" s="28"/>
      <c r="D855" s="16">
        <f t="shared" si="13"/>
        <v>18</v>
      </c>
      <c r="E855" s="54"/>
    </row>
    <row r="856" spans="1:5" x14ac:dyDescent="0.3">
      <c r="A856" s="28">
        <v>46513</v>
      </c>
      <c r="B856" s="28"/>
      <c r="D856" s="16">
        <f t="shared" si="13"/>
        <v>18</v>
      </c>
      <c r="E856" s="54"/>
    </row>
    <row r="857" spans="1:5" x14ac:dyDescent="0.3">
      <c r="A857" s="28">
        <v>46514</v>
      </c>
      <c r="B857" s="28"/>
      <c r="D857" s="16">
        <f t="shared" si="13"/>
        <v>18</v>
      </c>
      <c r="E857" s="54"/>
    </row>
    <row r="858" spans="1:5" x14ac:dyDescent="0.3">
      <c r="A858" s="28">
        <v>46515</v>
      </c>
      <c r="B858" s="28"/>
      <c r="D858" s="16">
        <f t="shared" si="13"/>
        <v>18</v>
      </c>
      <c r="E858" s="54"/>
    </row>
    <row r="859" spans="1:5" x14ac:dyDescent="0.3">
      <c r="A859" s="28">
        <v>46516</v>
      </c>
      <c r="B859" s="28"/>
      <c r="D859" s="16">
        <f t="shared" si="13"/>
        <v>18</v>
      </c>
      <c r="E859" s="54"/>
    </row>
    <row r="860" spans="1:5" x14ac:dyDescent="0.3">
      <c r="A860" s="28">
        <v>46517</v>
      </c>
      <c r="B860" s="28"/>
      <c r="D860" s="16">
        <f t="shared" si="13"/>
        <v>19</v>
      </c>
      <c r="E860" s="54">
        <f>_xlfn.ISOWEEKNUM(A860)</f>
        <v>19</v>
      </c>
    </row>
    <row r="861" spans="1:5" x14ac:dyDescent="0.3">
      <c r="A861" s="28">
        <v>46518</v>
      </c>
      <c r="B861" s="28"/>
      <c r="D861" s="16">
        <f t="shared" si="13"/>
        <v>19</v>
      </c>
      <c r="E861" s="54"/>
    </row>
    <row r="862" spans="1:5" x14ac:dyDescent="0.3">
      <c r="A862" s="28">
        <v>46519</v>
      </c>
      <c r="B862" s="28"/>
      <c r="D862" s="16">
        <f t="shared" si="13"/>
        <v>19</v>
      </c>
      <c r="E862" s="54"/>
    </row>
    <row r="863" spans="1:5" x14ac:dyDescent="0.3">
      <c r="A863" s="28">
        <v>46520</v>
      </c>
      <c r="B863" s="28"/>
      <c r="D863" s="16">
        <f t="shared" si="13"/>
        <v>19</v>
      </c>
      <c r="E863" s="54"/>
    </row>
    <row r="864" spans="1:5" x14ac:dyDescent="0.3">
      <c r="A864" s="28">
        <v>46521</v>
      </c>
      <c r="B864" s="28"/>
      <c r="D864" s="16">
        <f t="shared" si="13"/>
        <v>19</v>
      </c>
      <c r="E864" s="54"/>
    </row>
    <row r="865" spans="1:5" x14ac:dyDescent="0.3">
      <c r="A865" s="28">
        <v>46522</v>
      </c>
      <c r="B865" s="28"/>
      <c r="D865" s="16">
        <f t="shared" si="13"/>
        <v>19</v>
      </c>
      <c r="E865" s="54"/>
    </row>
    <row r="866" spans="1:5" x14ac:dyDescent="0.3">
      <c r="A866" s="28">
        <v>46523</v>
      </c>
      <c r="B866" s="28"/>
      <c r="D866" s="16">
        <f t="shared" si="13"/>
        <v>19</v>
      </c>
      <c r="E866" s="54"/>
    </row>
    <row r="867" spans="1:5" x14ac:dyDescent="0.3">
      <c r="A867" s="28">
        <v>46524</v>
      </c>
      <c r="B867" s="28"/>
      <c r="D867" s="16">
        <f t="shared" si="13"/>
        <v>20</v>
      </c>
      <c r="E867" s="54">
        <f>_xlfn.ISOWEEKNUM(A867)</f>
        <v>20</v>
      </c>
    </row>
    <row r="868" spans="1:5" x14ac:dyDescent="0.3">
      <c r="A868" s="28">
        <v>46525</v>
      </c>
      <c r="B868" s="28"/>
      <c r="D868" s="16">
        <f t="shared" si="13"/>
        <v>20</v>
      </c>
      <c r="E868" s="54"/>
    </row>
    <row r="869" spans="1:5" x14ac:dyDescent="0.3">
      <c r="A869" s="28">
        <v>46526</v>
      </c>
      <c r="B869" s="28"/>
      <c r="D869" s="16">
        <f t="shared" si="13"/>
        <v>20</v>
      </c>
      <c r="E869" s="54"/>
    </row>
    <row r="870" spans="1:5" x14ac:dyDescent="0.3">
      <c r="A870" s="28">
        <v>46527</v>
      </c>
      <c r="B870" s="28"/>
      <c r="D870" s="16">
        <f t="shared" si="13"/>
        <v>20</v>
      </c>
      <c r="E870" s="54"/>
    </row>
    <row r="871" spans="1:5" x14ac:dyDescent="0.3">
      <c r="A871" s="28">
        <v>46528</v>
      </c>
      <c r="B871" s="28"/>
      <c r="D871" s="16">
        <f t="shared" si="13"/>
        <v>20</v>
      </c>
      <c r="E871" s="54"/>
    </row>
    <row r="872" spans="1:5" x14ac:dyDescent="0.3">
      <c r="A872" s="28">
        <v>46529</v>
      </c>
      <c r="B872" s="28"/>
      <c r="D872" s="16">
        <f t="shared" si="13"/>
        <v>20</v>
      </c>
      <c r="E872" s="54"/>
    </row>
    <row r="873" spans="1:5" x14ac:dyDescent="0.3">
      <c r="A873" s="28">
        <v>46530</v>
      </c>
      <c r="B873" s="28"/>
      <c r="D873" s="16">
        <f t="shared" si="13"/>
        <v>20</v>
      </c>
      <c r="E873" s="54"/>
    </row>
    <row r="874" spans="1:5" x14ac:dyDescent="0.3">
      <c r="A874" s="28">
        <v>46531</v>
      </c>
      <c r="B874" s="28"/>
      <c r="D874" s="16">
        <f t="shared" si="13"/>
        <v>21</v>
      </c>
      <c r="E874" s="54">
        <f>_xlfn.ISOWEEKNUM(A874)</f>
        <v>21</v>
      </c>
    </row>
    <row r="875" spans="1:5" x14ac:dyDescent="0.3">
      <c r="A875" s="28">
        <v>46532</v>
      </c>
      <c r="B875" s="28"/>
      <c r="D875" s="16">
        <f t="shared" si="13"/>
        <v>21</v>
      </c>
      <c r="E875" s="54"/>
    </row>
    <row r="876" spans="1:5" x14ac:dyDescent="0.3">
      <c r="A876" s="28">
        <v>46533</v>
      </c>
      <c r="B876" s="28"/>
      <c r="D876" s="16">
        <f t="shared" si="13"/>
        <v>21</v>
      </c>
      <c r="E876" s="54"/>
    </row>
    <row r="877" spans="1:5" x14ac:dyDescent="0.3">
      <c r="A877" s="28">
        <v>46534</v>
      </c>
      <c r="B877" s="28"/>
      <c r="D877" s="16">
        <f t="shared" si="13"/>
        <v>21</v>
      </c>
      <c r="E877" s="54"/>
    </row>
    <row r="878" spans="1:5" x14ac:dyDescent="0.3">
      <c r="A878" s="28">
        <v>46535</v>
      </c>
      <c r="B878" s="28"/>
      <c r="D878" s="16">
        <f t="shared" si="13"/>
        <v>21</v>
      </c>
      <c r="E878" s="54"/>
    </row>
    <row r="879" spans="1:5" x14ac:dyDescent="0.3">
      <c r="A879" s="28">
        <v>46536</v>
      </c>
      <c r="B879" s="28"/>
      <c r="D879" s="16">
        <f t="shared" si="13"/>
        <v>21</v>
      </c>
      <c r="E879" s="54"/>
    </row>
    <row r="880" spans="1:5" x14ac:dyDescent="0.3">
      <c r="A880" s="28">
        <v>46537</v>
      </c>
      <c r="B880" s="28"/>
      <c r="D880" s="16">
        <f t="shared" si="13"/>
        <v>21</v>
      </c>
      <c r="E880" s="54"/>
    </row>
    <row r="881" spans="1:5" x14ac:dyDescent="0.3">
      <c r="A881" s="28">
        <v>46538</v>
      </c>
      <c r="B881" s="28"/>
      <c r="D881" s="16">
        <f t="shared" si="13"/>
        <v>22</v>
      </c>
      <c r="E881" s="54">
        <f>_xlfn.ISOWEEKNUM(A881)</f>
        <v>22</v>
      </c>
    </row>
    <row r="882" spans="1:5" x14ac:dyDescent="0.3">
      <c r="A882" s="28">
        <v>46539</v>
      </c>
      <c r="B882" s="28"/>
      <c r="D882" s="16">
        <f t="shared" si="13"/>
        <v>22</v>
      </c>
      <c r="E882" s="54"/>
    </row>
    <row r="883" spans="1:5" x14ac:dyDescent="0.3">
      <c r="A883" s="28">
        <v>46540</v>
      </c>
      <c r="B883" s="28"/>
      <c r="D883" s="16">
        <f t="shared" si="13"/>
        <v>22</v>
      </c>
      <c r="E883" s="54"/>
    </row>
    <row r="884" spans="1:5" x14ac:dyDescent="0.3">
      <c r="A884" s="28">
        <v>46541</v>
      </c>
      <c r="B884" s="28"/>
      <c r="D884" s="16">
        <f t="shared" si="13"/>
        <v>22</v>
      </c>
      <c r="E884" s="54"/>
    </row>
    <row r="885" spans="1:5" x14ac:dyDescent="0.3">
      <c r="A885" s="28">
        <v>46542</v>
      </c>
      <c r="B885" s="28"/>
      <c r="D885" s="16">
        <f t="shared" si="13"/>
        <v>22</v>
      </c>
      <c r="E885" s="54"/>
    </row>
    <row r="886" spans="1:5" x14ac:dyDescent="0.3">
      <c r="A886" s="28">
        <v>46543</v>
      </c>
      <c r="B886" s="28"/>
      <c r="D886" s="16">
        <f t="shared" si="13"/>
        <v>22</v>
      </c>
      <c r="E886" s="54"/>
    </row>
    <row r="887" spans="1:5" x14ac:dyDescent="0.3">
      <c r="A887" s="28">
        <v>46544</v>
      </c>
      <c r="B887" s="28"/>
      <c r="D887" s="16">
        <f t="shared" si="13"/>
        <v>22</v>
      </c>
      <c r="E887" s="54"/>
    </row>
    <row r="888" spans="1:5" x14ac:dyDescent="0.3">
      <c r="A888" s="28">
        <v>46545</v>
      </c>
      <c r="B888" s="28"/>
      <c r="D888" s="16">
        <f t="shared" si="13"/>
        <v>23</v>
      </c>
      <c r="E888" s="54">
        <f>_xlfn.ISOWEEKNUM(A888)</f>
        <v>23</v>
      </c>
    </row>
    <row r="889" spans="1:5" x14ac:dyDescent="0.3">
      <c r="A889" s="28">
        <v>46546</v>
      </c>
      <c r="B889" s="28"/>
      <c r="D889" s="16">
        <f t="shared" si="13"/>
        <v>23</v>
      </c>
      <c r="E889" s="54"/>
    </row>
    <row r="890" spans="1:5" x14ac:dyDescent="0.3">
      <c r="A890" s="28">
        <v>46547</v>
      </c>
      <c r="B890" s="28"/>
      <c r="D890" s="16">
        <f t="shared" si="13"/>
        <v>23</v>
      </c>
      <c r="E890" s="54"/>
    </row>
    <row r="891" spans="1:5" x14ac:dyDescent="0.3">
      <c r="A891" s="28">
        <v>46548</v>
      </c>
      <c r="B891" s="28"/>
      <c r="D891" s="16">
        <f t="shared" si="13"/>
        <v>23</v>
      </c>
      <c r="E891" s="54"/>
    </row>
    <row r="892" spans="1:5" x14ac:dyDescent="0.3">
      <c r="A892" s="28">
        <v>46549</v>
      </c>
      <c r="B892" s="28"/>
      <c r="D892" s="16">
        <f t="shared" si="13"/>
        <v>23</v>
      </c>
      <c r="E892" s="54"/>
    </row>
    <row r="893" spans="1:5" x14ac:dyDescent="0.3">
      <c r="A893" s="28">
        <v>46550</v>
      </c>
      <c r="B893" s="28"/>
      <c r="D893" s="16">
        <f t="shared" si="13"/>
        <v>23</v>
      </c>
      <c r="E893" s="54"/>
    </row>
    <row r="894" spans="1:5" x14ac:dyDescent="0.3">
      <c r="A894" s="28">
        <v>46551</v>
      </c>
      <c r="B894" s="28"/>
      <c r="D894" s="16">
        <f t="shared" si="13"/>
        <v>23</v>
      </c>
      <c r="E894" s="54"/>
    </row>
    <row r="895" spans="1:5" x14ac:dyDescent="0.3">
      <c r="A895" s="28">
        <v>46552</v>
      </c>
      <c r="B895" s="28"/>
      <c r="D895" s="16">
        <f t="shared" si="13"/>
        <v>24</v>
      </c>
      <c r="E895" s="54">
        <f>_xlfn.ISOWEEKNUM(A895)</f>
        <v>24</v>
      </c>
    </row>
    <row r="896" spans="1:5" x14ac:dyDescent="0.3">
      <c r="A896" s="28">
        <v>46553</v>
      </c>
      <c r="B896" s="28"/>
      <c r="D896" s="16">
        <f t="shared" si="13"/>
        <v>24</v>
      </c>
      <c r="E896" s="54"/>
    </row>
    <row r="897" spans="1:5" x14ac:dyDescent="0.3">
      <c r="A897" s="28">
        <v>46554</v>
      </c>
      <c r="B897" s="28"/>
      <c r="D897" s="16">
        <f t="shared" si="13"/>
        <v>24</v>
      </c>
      <c r="E897" s="54"/>
    </row>
    <row r="898" spans="1:5" x14ac:dyDescent="0.3">
      <c r="A898" s="28">
        <v>46555</v>
      </c>
      <c r="B898" s="28"/>
      <c r="D898" s="16">
        <f t="shared" ref="D898:D961" si="14">_xlfn.ISOWEEKNUM(A898)</f>
        <v>24</v>
      </c>
      <c r="E898" s="54"/>
    </row>
    <row r="899" spans="1:5" x14ac:dyDescent="0.3">
      <c r="A899" s="28">
        <v>46556</v>
      </c>
      <c r="B899" s="28"/>
      <c r="D899" s="16">
        <f t="shared" si="14"/>
        <v>24</v>
      </c>
      <c r="E899" s="54"/>
    </row>
    <row r="900" spans="1:5" x14ac:dyDescent="0.3">
      <c r="A900" s="28">
        <v>46557</v>
      </c>
      <c r="B900" s="28"/>
      <c r="D900" s="16">
        <f t="shared" si="14"/>
        <v>24</v>
      </c>
      <c r="E900" s="54"/>
    </row>
    <row r="901" spans="1:5" x14ac:dyDescent="0.3">
      <c r="A901" s="28">
        <v>46558</v>
      </c>
      <c r="B901" s="28"/>
      <c r="D901" s="16">
        <f t="shared" si="14"/>
        <v>24</v>
      </c>
      <c r="E901" s="54"/>
    </row>
    <row r="902" spans="1:5" x14ac:dyDescent="0.3">
      <c r="A902" s="28">
        <v>46559</v>
      </c>
      <c r="B902" s="28"/>
      <c r="D902" s="16">
        <f t="shared" si="14"/>
        <v>25</v>
      </c>
      <c r="E902" s="54">
        <f>_xlfn.ISOWEEKNUM(A902)</f>
        <v>25</v>
      </c>
    </row>
    <row r="903" spans="1:5" x14ac:dyDescent="0.3">
      <c r="A903" s="28">
        <v>46560</v>
      </c>
      <c r="B903" s="28"/>
      <c r="D903" s="16">
        <f t="shared" si="14"/>
        <v>25</v>
      </c>
      <c r="E903" s="54"/>
    </row>
    <row r="904" spans="1:5" x14ac:dyDescent="0.3">
      <c r="A904" s="28">
        <v>46561</v>
      </c>
      <c r="B904" s="28"/>
      <c r="D904" s="16">
        <f t="shared" si="14"/>
        <v>25</v>
      </c>
      <c r="E904" s="54"/>
    </row>
    <row r="905" spans="1:5" x14ac:dyDescent="0.3">
      <c r="A905" s="28">
        <v>46562</v>
      </c>
      <c r="B905" s="28"/>
      <c r="D905" s="16">
        <f t="shared" si="14"/>
        <v>25</v>
      </c>
      <c r="E905" s="54"/>
    </row>
    <row r="906" spans="1:5" x14ac:dyDescent="0.3">
      <c r="A906" s="28">
        <v>46563</v>
      </c>
      <c r="B906" s="28"/>
      <c r="D906" s="16">
        <f t="shared" si="14"/>
        <v>25</v>
      </c>
      <c r="E906" s="54"/>
    </row>
    <row r="907" spans="1:5" x14ac:dyDescent="0.3">
      <c r="A907" s="28">
        <v>46564</v>
      </c>
      <c r="B907" s="28"/>
      <c r="D907" s="16">
        <f t="shared" si="14"/>
        <v>25</v>
      </c>
      <c r="E907" s="54"/>
    </row>
    <row r="908" spans="1:5" x14ac:dyDescent="0.3">
      <c r="A908" s="28">
        <v>46565</v>
      </c>
      <c r="B908" s="28"/>
      <c r="D908" s="16">
        <f t="shared" si="14"/>
        <v>25</v>
      </c>
      <c r="E908" s="54"/>
    </row>
    <row r="909" spans="1:5" x14ac:dyDescent="0.3">
      <c r="A909" s="28">
        <v>46566</v>
      </c>
      <c r="B909" s="28"/>
      <c r="D909" s="16">
        <f t="shared" si="14"/>
        <v>26</v>
      </c>
      <c r="E909" s="54">
        <f>_xlfn.ISOWEEKNUM(A909)</f>
        <v>26</v>
      </c>
    </row>
    <row r="910" spans="1:5" x14ac:dyDescent="0.3">
      <c r="A910" s="28">
        <v>46567</v>
      </c>
      <c r="B910" s="28"/>
      <c r="D910" s="16">
        <f t="shared" si="14"/>
        <v>26</v>
      </c>
      <c r="E910" s="54"/>
    </row>
    <row r="911" spans="1:5" x14ac:dyDescent="0.3">
      <c r="A911" s="28">
        <v>46568</v>
      </c>
      <c r="B911" s="28"/>
      <c r="D911" s="16">
        <f t="shared" si="14"/>
        <v>26</v>
      </c>
      <c r="E911" s="54"/>
    </row>
    <row r="912" spans="1:5" x14ac:dyDescent="0.3">
      <c r="A912" s="28">
        <v>46569</v>
      </c>
      <c r="B912" s="28"/>
      <c r="D912" s="16">
        <f t="shared" si="14"/>
        <v>26</v>
      </c>
      <c r="E912" s="54"/>
    </row>
    <row r="913" spans="1:5" x14ac:dyDescent="0.3">
      <c r="A913" s="28">
        <v>46570</v>
      </c>
      <c r="B913" s="28"/>
      <c r="D913" s="16">
        <f t="shared" si="14"/>
        <v>26</v>
      </c>
      <c r="E913" s="54"/>
    </row>
    <row r="914" spans="1:5" x14ac:dyDescent="0.3">
      <c r="A914" s="28">
        <v>46571</v>
      </c>
      <c r="B914" s="28"/>
      <c r="D914" s="16">
        <f t="shared" si="14"/>
        <v>26</v>
      </c>
      <c r="E914" s="54"/>
    </row>
    <row r="915" spans="1:5" x14ac:dyDescent="0.3">
      <c r="A915" s="28">
        <v>46572</v>
      </c>
      <c r="B915" s="28"/>
      <c r="D915" s="16">
        <f t="shared" si="14"/>
        <v>26</v>
      </c>
      <c r="E915" s="54"/>
    </row>
    <row r="916" spans="1:5" x14ac:dyDescent="0.3">
      <c r="A916" s="28">
        <v>46573</v>
      </c>
      <c r="B916" s="28"/>
      <c r="D916" s="16">
        <f t="shared" si="14"/>
        <v>27</v>
      </c>
      <c r="E916" s="54">
        <f>_xlfn.ISOWEEKNUM(A916)</f>
        <v>27</v>
      </c>
    </row>
    <row r="917" spans="1:5" x14ac:dyDescent="0.3">
      <c r="A917" s="28">
        <v>46574</v>
      </c>
      <c r="B917" s="28"/>
      <c r="D917" s="16">
        <f t="shared" si="14"/>
        <v>27</v>
      </c>
      <c r="E917" s="54"/>
    </row>
    <row r="918" spans="1:5" x14ac:dyDescent="0.3">
      <c r="A918" s="28">
        <v>46575</v>
      </c>
      <c r="B918" s="28"/>
      <c r="D918" s="16">
        <f t="shared" si="14"/>
        <v>27</v>
      </c>
      <c r="E918" s="54"/>
    </row>
    <row r="919" spans="1:5" x14ac:dyDescent="0.3">
      <c r="A919" s="28">
        <v>46576</v>
      </c>
      <c r="B919" s="28"/>
      <c r="D919" s="16">
        <f t="shared" si="14"/>
        <v>27</v>
      </c>
      <c r="E919" s="54"/>
    </row>
    <row r="920" spans="1:5" x14ac:dyDescent="0.3">
      <c r="A920" s="28">
        <v>46577</v>
      </c>
      <c r="B920" s="28"/>
      <c r="D920" s="16">
        <f t="shared" si="14"/>
        <v>27</v>
      </c>
      <c r="E920" s="54"/>
    </row>
    <row r="921" spans="1:5" x14ac:dyDescent="0.3">
      <c r="A921" s="28">
        <v>46578</v>
      </c>
      <c r="B921" s="28"/>
      <c r="D921" s="16">
        <f t="shared" si="14"/>
        <v>27</v>
      </c>
      <c r="E921" s="54"/>
    </row>
    <row r="922" spans="1:5" x14ac:dyDescent="0.3">
      <c r="A922" s="28">
        <v>46579</v>
      </c>
      <c r="B922" s="28"/>
      <c r="D922" s="16">
        <f t="shared" si="14"/>
        <v>27</v>
      </c>
      <c r="E922" s="54"/>
    </row>
    <row r="923" spans="1:5" x14ac:dyDescent="0.3">
      <c r="A923" s="28">
        <v>46580</v>
      </c>
      <c r="B923" s="28"/>
      <c r="D923" s="16">
        <f t="shared" si="14"/>
        <v>28</v>
      </c>
      <c r="E923" s="54">
        <f>_xlfn.ISOWEEKNUM(A923)</f>
        <v>28</v>
      </c>
    </row>
    <row r="924" spans="1:5" x14ac:dyDescent="0.3">
      <c r="A924" s="28">
        <v>46581</v>
      </c>
      <c r="B924" s="28"/>
      <c r="D924" s="16">
        <f t="shared" si="14"/>
        <v>28</v>
      </c>
      <c r="E924" s="54"/>
    </row>
    <row r="925" spans="1:5" x14ac:dyDescent="0.3">
      <c r="A925" s="28">
        <v>46582</v>
      </c>
      <c r="B925" s="28"/>
      <c r="D925" s="16">
        <f t="shared" si="14"/>
        <v>28</v>
      </c>
      <c r="E925" s="54"/>
    </row>
    <row r="926" spans="1:5" x14ac:dyDescent="0.3">
      <c r="A926" s="28">
        <v>46583</v>
      </c>
      <c r="B926" s="28"/>
      <c r="D926" s="16">
        <f t="shared" si="14"/>
        <v>28</v>
      </c>
      <c r="E926" s="54"/>
    </row>
    <row r="927" spans="1:5" x14ac:dyDescent="0.3">
      <c r="A927" s="28">
        <v>46584</v>
      </c>
      <c r="B927" s="28"/>
      <c r="D927" s="16">
        <f t="shared" si="14"/>
        <v>28</v>
      </c>
      <c r="E927" s="54"/>
    </row>
    <row r="928" spans="1:5" x14ac:dyDescent="0.3">
      <c r="A928" s="28">
        <v>46585</v>
      </c>
      <c r="B928" s="28"/>
      <c r="D928" s="16">
        <f t="shared" si="14"/>
        <v>28</v>
      </c>
      <c r="E928" s="54"/>
    </row>
    <row r="929" spans="1:5" x14ac:dyDescent="0.3">
      <c r="A929" s="28">
        <v>46586</v>
      </c>
      <c r="B929" s="28"/>
      <c r="D929" s="16">
        <f t="shared" si="14"/>
        <v>28</v>
      </c>
      <c r="E929" s="54"/>
    </row>
    <row r="930" spans="1:5" x14ac:dyDescent="0.3">
      <c r="A930" s="28">
        <v>46587</v>
      </c>
      <c r="B930" s="28"/>
      <c r="D930" s="16">
        <f t="shared" si="14"/>
        <v>29</v>
      </c>
      <c r="E930" s="54">
        <f>_xlfn.ISOWEEKNUM(A930)</f>
        <v>29</v>
      </c>
    </row>
    <row r="931" spans="1:5" x14ac:dyDescent="0.3">
      <c r="A931" s="28">
        <v>46588</v>
      </c>
      <c r="B931" s="28"/>
      <c r="D931" s="16">
        <f t="shared" si="14"/>
        <v>29</v>
      </c>
      <c r="E931" s="54"/>
    </row>
    <row r="932" spans="1:5" x14ac:dyDescent="0.3">
      <c r="A932" s="28">
        <v>46589</v>
      </c>
      <c r="B932" s="28"/>
      <c r="D932" s="16">
        <f t="shared" si="14"/>
        <v>29</v>
      </c>
      <c r="E932" s="54"/>
    </row>
    <row r="933" spans="1:5" x14ac:dyDescent="0.3">
      <c r="A933" s="28">
        <v>46590</v>
      </c>
      <c r="B933" s="28"/>
      <c r="D933" s="16">
        <f t="shared" si="14"/>
        <v>29</v>
      </c>
      <c r="E933" s="54"/>
    </row>
    <row r="934" spans="1:5" x14ac:dyDescent="0.3">
      <c r="A934" s="28">
        <v>46591</v>
      </c>
      <c r="B934" s="28"/>
      <c r="D934" s="16">
        <f t="shared" si="14"/>
        <v>29</v>
      </c>
      <c r="E934" s="54"/>
    </row>
    <row r="935" spans="1:5" x14ac:dyDescent="0.3">
      <c r="A935" s="28">
        <v>46592</v>
      </c>
      <c r="B935" s="28"/>
      <c r="D935" s="16">
        <f t="shared" si="14"/>
        <v>29</v>
      </c>
      <c r="E935" s="54"/>
    </row>
    <row r="936" spans="1:5" x14ac:dyDescent="0.3">
      <c r="A936" s="28">
        <v>46593</v>
      </c>
      <c r="B936" s="28"/>
      <c r="D936" s="16">
        <f t="shared" si="14"/>
        <v>29</v>
      </c>
      <c r="E936" s="54"/>
    </row>
    <row r="937" spans="1:5" x14ac:dyDescent="0.3">
      <c r="A937" s="28">
        <v>46594</v>
      </c>
      <c r="B937" s="28"/>
      <c r="D937" s="16">
        <f t="shared" si="14"/>
        <v>30</v>
      </c>
      <c r="E937" s="54">
        <f>_xlfn.ISOWEEKNUM(A937)</f>
        <v>30</v>
      </c>
    </row>
    <row r="938" spans="1:5" x14ac:dyDescent="0.3">
      <c r="A938" s="28">
        <v>46595</v>
      </c>
      <c r="B938" s="28"/>
      <c r="D938" s="16">
        <f t="shared" si="14"/>
        <v>30</v>
      </c>
      <c r="E938" s="54"/>
    </row>
    <row r="939" spans="1:5" x14ac:dyDescent="0.3">
      <c r="A939" s="28">
        <v>46596</v>
      </c>
      <c r="B939" s="28"/>
      <c r="D939" s="16">
        <f t="shared" si="14"/>
        <v>30</v>
      </c>
      <c r="E939" s="54"/>
    </row>
    <row r="940" spans="1:5" x14ac:dyDescent="0.3">
      <c r="A940" s="28">
        <v>46597</v>
      </c>
      <c r="B940" s="28"/>
      <c r="D940" s="16">
        <f t="shared" si="14"/>
        <v>30</v>
      </c>
      <c r="E940" s="54"/>
    </row>
    <row r="941" spans="1:5" x14ac:dyDescent="0.3">
      <c r="A941" s="28">
        <v>46598</v>
      </c>
      <c r="B941" s="28"/>
      <c r="D941" s="16">
        <f t="shared" si="14"/>
        <v>30</v>
      </c>
      <c r="E941" s="54"/>
    </row>
    <row r="942" spans="1:5" x14ac:dyDescent="0.3">
      <c r="A942" s="28">
        <v>46599</v>
      </c>
      <c r="B942" s="28"/>
      <c r="D942" s="16">
        <f t="shared" si="14"/>
        <v>30</v>
      </c>
      <c r="E942" s="54"/>
    </row>
    <row r="943" spans="1:5" x14ac:dyDescent="0.3">
      <c r="A943" s="28">
        <v>46600</v>
      </c>
      <c r="B943" s="28"/>
      <c r="D943" s="16">
        <f t="shared" si="14"/>
        <v>30</v>
      </c>
      <c r="E943" s="54"/>
    </row>
    <row r="944" spans="1:5" x14ac:dyDescent="0.3">
      <c r="A944" s="28">
        <v>46601</v>
      </c>
      <c r="B944" s="28"/>
      <c r="D944" s="16">
        <f t="shared" si="14"/>
        <v>31</v>
      </c>
      <c r="E944" s="54">
        <f>_xlfn.ISOWEEKNUM(A944)</f>
        <v>31</v>
      </c>
    </row>
    <row r="945" spans="1:5" x14ac:dyDescent="0.3">
      <c r="A945" s="28">
        <v>46602</v>
      </c>
      <c r="B945" s="28"/>
      <c r="D945" s="16">
        <f t="shared" si="14"/>
        <v>31</v>
      </c>
      <c r="E945" s="54"/>
    </row>
    <row r="946" spans="1:5" x14ac:dyDescent="0.3">
      <c r="A946" s="28">
        <v>46603</v>
      </c>
      <c r="B946" s="28"/>
      <c r="D946" s="16">
        <f t="shared" si="14"/>
        <v>31</v>
      </c>
      <c r="E946" s="54"/>
    </row>
    <row r="947" spans="1:5" x14ac:dyDescent="0.3">
      <c r="A947" s="28">
        <v>46604</v>
      </c>
      <c r="B947" s="28"/>
      <c r="D947" s="16">
        <f t="shared" si="14"/>
        <v>31</v>
      </c>
      <c r="E947" s="54"/>
    </row>
    <row r="948" spans="1:5" x14ac:dyDescent="0.3">
      <c r="A948" s="28">
        <v>46605</v>
      </c>
      <c r="B948" s="28"/>
      <c r="D948" s="16">
        <f t="shared" si="14"/>
        <v>31</v>
      </c>
      <c r="E948" s="54"/>
    </row>
    <row r="949" spans="1:5" x14ac:dyDescent="0.3">
      <c r="A949" s="28">
        <v>46606</v>
      </c>
      <c r="B949" s="28"/>
      <c r="D949" s="16">
        <f t="shared" si="14"/>
        <v>31</v>
      </c>
      <c r="E949" s="54"/>
    </row>
    <row r="950" spans="1:5" x14ac:dyDescent="0.3">
      <c r="A950" s="28">
        <v>46607</v>
      </c>
      <c r="B950" s="28"/>
      <c r="D950" s="16">
        <f t="shared" si="14"/>
        <v>31</v>
      </c>
      <c r="E950" s="54"/>
    </row>
    <row r="951" spans="1:5" x14ac:dyDescent="0.3">
      <c r="A951" s="28">
        <v>46608</v>
      </c>
      <c r="B951" s="28"/>
      <c r="D951" s="16">
        <f t="shared" si="14"/>
        <v>32</v>
      </c>
      <c r="E951" s="54">
        <f>_xlfn.ISOWEEKNUM(A951)</f>
        <v>32</v>
      </c>
    </row>
    <row r="952" spans="1:5" x14ac:dyDescent="0.3">
      <c r="A952" s="28">
        <v>46609</v>
      </c>
      <c r="B952" s="28"/>
      <c r="D952" s="16">
        <f t="shared" si="14"/>
        <v>32</v>
      </c>
      <c r="E952" s="54"/>
    </row>
    <row r="953" spans="1:5" x14ac:dyDescent="0.3">
      <c r="A953" s="28">
        <v>46610</v>
      </c>
      <c r="B953" s="28"/>
      <c r="D953" s="16">
        <f t="shared" si="14"/>
        <v>32</v>
      </c>
      <c r="E953" s="54"/>
    </row>
    <row r="954" spans="1:5" x14ac:dyDescent="0.3">
      <c r="A954" s="28">
        <v>46611</v>
      </c>
      <c r="B954" s="28"/>
      <c r="D954" s="16">
        <f t="shared" si="14"/>
        <v>32</v>
      </c>
      <c r="E954" s="54"/>
    </row>
    <row r="955" spans="1:5" x14ac:dyDescent="0.3">
      <c r="A955" s="28">
        <v>46612</v>
      </c>
      <c r="B955" s="28"/>
      <c r="D955" s="16">
        <f t="shared" si="14"/>
        <v>32</v>
      </c>
      <c r="E955" s="54"/>
    </row>
    <row r="956" spans="1:5" x14ac:dyDescent="0.3">
      <c r="A956" s="28">
        <v>46613</v>
      </c>
      <c r="B956" s="28"/>
      <c r="D956" s="16">
        <f t="shared" si="14"/>
        <v>32</v>
      </c>
      <c r="E956" s="54"/>
    </row>
    <row r="957" spans="1:5" x14ac:dyDescent="0.3">
      <c r="A957" s="28">
        <v>46614</v>
      </c>
      <c r="B957" s="28"/>
      <c r="D957" s="16">
        <f t="shared" si="14"/>
        <v>32</v>
      </c>
      <c r="E957" s="54"/>
    </row>
    <row r="958" spans="1:5" x14ac:dyDescent="0.3">
      <c r="A958" s="28">
        <v>46615</v>
      </c>
      <c r="B958" s="28"/>
      <c r="D958" s="16">
        <f t="shared" si="14"/>
        <v>33</v>
      </c>
      <c r="E958" s="54">
        <f>_xlfn.ISOWEEKNUM(A958)</f>
        <v>33</v>
      </c>
    </row>
    <row r="959" spans="1:5" x14ac:dyDescent="0.3">
      <c r="A959" s="28">
        <v>46616</v>
      </c>
      <c r="B959" s="28"/>
      <c r="D959" s="16">
        <f t="shared" si="14"/>
        <v>33</v>
      </c>
      <c r="E959" s="54"/>
    </row>
    <row r="960" spans="1:5" x14ac:dyDescent="0.3">
      <c r="A960" s="28">
        <v>46617</v>
      </c>
      <c r="B960" s="28"/>
      <c r="D960" s="16">
        <f t="shared" si="14"/>
        <v>33</v>
      </c>
      <c r="E960" s="54"/>
    </row>
    <row r="961" spans="1:5" x14ac:dyDescent="0.3">
      <c r="A961" s="28">
        <v>46618</v>
      </c>
      <c r="B961" s="28"/>
      <c r="D961" s="16">
        <f t="shared" si="14"/>
        <v>33</v>
      </c>
      <c r="E961" s="54"/>
    </row>
    <row r="962" spans="1:5" x14ac:dyDescent="0.3">
      <c r="A962" s="28">
        <v>46619</v>
      </c>
      <c r="B962" s="28"/>
      <c r="D962" s="16">
        <f t="shared" ref="D962:D1025" si="15">_xlfn.ISOWEEKNUM(A962)</f>
        <v>33</v>
      </c>
      <c r="E962" s="54"/>
    </row>
    <row r="963" spans="1:5" x14ac:dyDescent="0.3">
      <c r="A963" s="28">
        <v>46620</v>
      </c>
      <c r="B963" s="28"/>
      <c r="D963" s="16">
        <f t="shared" si="15"/>
        <v>33</v>
      </c>
      <c r="E963" s="54"/>
    </row>
    <row r="964" spans="1:5" x14ac:dyDescent="0.3">
      <c r="A964" s="28">
        <v>46621</v>
      </c>
      <c r="B964" s="28"/>
      <c r="D964" s="16">
        <f t="shared" si="15"/>
        <v>33</v>
      </c>
      <c r="E964" s="54"/>
    </row>
    <row r="965" spans="1:5" x14ac:dyDescent="0.3">
      <c r="A965" s="28">
        <v>46622</v>
      </c>
      <c r="B965" s="28"/>
      <c r="D965" s="16">
        <f t="shared" si="15"/>
        <v>34</v>
      </c>
      <c r="E965" s="54">
        <f>_xlfn.ISOWEEKNUM(A965)</f>
        <v>34</v>
      </c>
    </row>
    <row r="966" spans="1:5" x14ac:dyDescent="0.3">
      <c r="A966" s="28">
        <v>46623</v>
      </c>
      <c r="B966" s="28"/>
      <c r="D966" s="16">
        <f t="shared" si="15"/>
        <v>34</v>
      </c>
      <c r="E966" s="54"/>
    </row>
    <row r="967" spans="1:5" x14ac:dyDescent="0.3">
      <c r="A967" s="28">
        <v>46624</v>
      </c>
      <c r="B967" s="28"/>
      <c r="D967" s="16">
        <f t="shared" si="15"/>
        <v>34</v>
      </c>
      <c r="E967" s="54"/>
    </row>
    <row r="968" spans="1:5" x14ac:dyDescent="0.3">
      <c r="A968" s="28">
        <v>46625</v>
      </c>
      <c r="B968" s="28"/>
      <c r="D968" s="16">
        <f t="shared" si="15"/>
        <v>34</v>
      </c>
      <c r="E968" s="54"/>
    </row>
    <row r="969" spans="1:5" x14ac:dyDescent="0.3">
      <c r="A969" s="28">
        <v>46626</v>
      </c>
      <c r="B969" s="28"/>
      <c r="D969" s="16">
        <f t="shared" si="15"/>
        <v>34</v>
      </c>
      <c r="E969" s="54"/>
    </row>
    <row r="970" spans="1:5" x14ac:dyDescent="0.3">
      <c r="A970" s="28">
        <v>46627</v>
      </c>
      <c r="B970" s="28"/>
      <c r="D970" s="16">
        <f t="shared" si="15"/>
        <v>34</v>
      </c>
      <c r="E970" s="54"/>
    </row>
    <row r="971" spans="1:5" x14ac:dyDescent="0.3">
      <c r="A971" s="28">
        <v>46628</v>
      </c>
      <c r="B971" s="28"/>
      <c r="D971" s="16">
        <f t="shared" si="15"/>
        <v>34</v>
      </c>
      <c r="E971" s="54"/>
    </row>
    <row r="972" spans="1:5" x14ac:dyDescent="0.3">
      <c r="A972" s="28">
        <v>46629</v>
      </c>
      <c r="B972" s="28"/>
      <c r="D972" s="16">
        <f t="shared" si="15"/>
        <v>35</v>
      </c>
      <c r="E972" s="54">
        <f>_xlfn.ISOWEEKNUM(A972)</f>
        <v>35</v>
      </c>
    </row>
    <row r="973" spans="1:5" x14ac:dyDescent="0.3">
      <c r="A973" s="28">
        <v>46630</v>
      </c>
      <c r="B973" s="28"/>
      <c r="D973" s="16">
        <f t="shared" si="15"/>
        <v>35</v>
      </c>
      <c r="E973" s="54"/>
    </row>
    <row r="974" spans="1:5" x14ac:dyDescent="0.3">
      <c r="A974" s="28">
        <v>46631</v>
      </c>
      <c r="B974" s="28"/>
      <c r="D974" s="16">
        <f t="shared" si="15"/>
        <v>35</v>
      </c>
      <c r="E974" s="54"/>
    </row>
    <row r="975" spans="1:5" x14ac:dyDescent="0.3">
      <c r="A975" s="28">
        <v>46632</v>
      </c>
      <c r="B975" s="28"/>
      <c r="D975" s="16">
        <f t="shared" si="15"/>
        <v>35</v>
      </c>
      <c r="E975" s="54"/>
    </row>
    <row r="976" spans="1:5" x14ac:dyDescent="0.3">
      <c r="A976" s="28">
        <v>46633</v>
      </c>
      <c r="B976" s="28"/>
      <c r="D976" s="16">
        <f t="shared" si="15"/>
        <v>35</v>
      </c>
      <c r="E976" s="54"/>
    </row>
    <row r="977" spans="1:5" x14ac:dyDescent="0.3">
      <c r="A977" s="28">
        <v>46634</v>
      </c>
      <c r="B977" s="28"/>
      <c r="D977" s="16">
        <f t="shared" si="15"/>
        <v>35</v>
      </c>
      <c r="E977" s="54"/>
    </row>
    <row r="978" spans="1:5" x14ac:dyDescent="0.3">
      <c r="A978" s="28">
        <v>46635</v>
      </c>
      <c r="B978" s="28"/>
      <c r="D978" s="16">
        <f t="shared" si="15"/>
        <v>35</v>
      </c>
      <c r="E978" s="54"/>
    </row>
    <row r="979" spans="1:5" x14ac:dyDescent="0.3">
      <c r="A979" s="28">
        <v>46636</v>
      </c>
      <c r="B979" s="28"/>
      <c r="D979" s="16">
        <f t="shared" si="15"/>
        <v>36</v>
      </c>
      <c r="E979" s="54">
        <f>_xlfn.ISOWEEKNUM(A979)</f>
        <v>36</v>
      </c>
    </row>
    <row r="980" spans="1:5" x14ac:dyDescent="0.3">
      <c r="A980" s="28">
        <v>46637</v>
      </c>
      <c r="B980" s="28"/>
      <c r="D980" s="16">
        <f t="shared" si="15"/>
        <v>36</v>
      </c>
      <c r="E980" s="54"/>
    </row>
    <row r="981" spans="1:5" x14ac:dyDescent="0.3">
      <c r="A981" s="28">
        <v>46638</v>
      </c>
      <c r="B981" s="28"/>
      <c r="D981" s="16">
        <f t="shared" si="15"/>
        <v>36</v>
      </c>
      <c r="E981" s="54"/>
    </row>
    <row r="982" spans="1:5" x14ac:dyDescent="0.3">
      <c r="A982" s="28">
        <v>46639</v>
      </c>
      <c r="B982" s="28"/>
      <c r="D982" s="16">
        <f t="shared" si="15"/>
        <v>36</v>
      </c>
      <c r="E982" s="54"/>
    </row>
    <row r="983" spans="1:5" x14ac:dyDescent="0.3">
      <c r="A983" s="28">
        <v>46640</v>
      </c>
      <c r="B983" s="28"/>
      <c r="D983" s="16">
        <f t="shared" si="15"/>
        <v>36</v>
      </c>
      <c r="E983" s="54"/>
    </row>
    <row r="984" spans="1:5" x14ac:dyDescent="0.3">
      <c r="A984" s="28">
        <v>46641</v>
      </c>
      <c r="B984" s="28"/>
      <c r="D984" s="16">
        <f t="shared" si="15"/>
        <v>36</v>
      </c>
      <c r="E984" s="54"/>
    </row>
    <row r="985" spans="1:5" x14ac:dyDescent="0.3">
      <c r="A985" s="28">
        <v>46642</v>
      </c>
      <c r="B985" s="28"/>
      <c r="D985" s="16">
        <f t="shared" si="15"/>
        <v>36</v>
      </c>
      <c r="E985" s="54"/>
    </row>
    <row r="986" spans="1:5" x14ac:dyDescent="0.3">
      <c r="A986" s="28">
        <v>46643</v>
      </c>
      <c r="B986" s="28"/>
      <c r="D986" s="16">
        <f t="shared" si="15"/>
        <v>37</v>
      </c>
      <c r="E986" s="54">
        <f>_xlfn.ISOWEEKNUM(A986)</f>
        <v>37</v>
      </c>
    </row>
    <row r="987" spans="1:5" x14ac:dyDescent="0.3">
      <c r="A987" s="28">
        <v>46644</v>
      </c>
      <c r="B987" s="28"/>
      <c r="D987" s="16">
        <f t="shared" si="15"/>
        <v>37</v>
      </c>
      <c r="E987" s="54"/>
    </row>
    <row r="988" spans="1:5" x14ac:dyDescent="0.3">
      <c r="A988" s="28">
        <v>46645</v>
      </c>
      <c r="B988" s="28"/>
      <c r="D988" s="16">
        <f t="shared" si="15"/>
        <v>37</v>
      </c>
      <c r="E988" s="54"/>
    </row>
    <row r="989" spans="1:5" x14ac:dyDescent="0.3">
      <c r="A989" s="28">
        <v>46646</v>
      </c>
      <c r="B989" s="28"/>
      <c r="D989" s="16">
        <f t="shared" si="15"/>
        <v>37</v>
      </c>
      <c r="E989" s="54"/>
    </row>
    <row r="990" spans="1:5" x14ac:dyDescent="0.3">
      <c r="A990" s="28">
        <v>46647</v>
      </c>
      <c r="B990" s="28"/>
      <c r="D990" s="16">
        <f t="shared" si="15"/>
        <v>37</v>
      </c>
      <c r="E990" s="54"/>
    </row>
    <row r="991" spans="1:5" x14ac:dyDescent="0.3">
      <c r="A991" s="28">
        <v>46648</v>
      </c>
      <c r="B991" s="28"/>
      <c r="D991" s="16">
        <f t="shared" si="15"/>
        <v>37</v>
      </c>
      <c r="E991" s="54"/>
    </row>
    <row r="992" spans="1:5" x14ac:dyDescent="0.3">
      <c r="A992" s="28">
        <v>46649</v>
      </c>
      <c r="B992" s="28"/>
      <c r="D992" s="16">
        <f t="shared" si="15"/>
        <v>37</v>
      </c>
      <c r="E992" s="54"/>
    </row>
    <row r="993" spans="1:5" x14ac:dyDescent="0.3">
      <c r="A993" s="28">
        <v>46650</v>
      </c>
      <c r="B993" s="28"/>
      <c r="D993" s="16">
        <f t="shared" si="15"/>
        <v>38</v>
      </c>
      <c r="E993" s="54">
        <f>_xlfn.ISOWEEKNUM(A993)</f>
        <v>38</v>
      </c>
    </row>
    <row r="994" spans="1:5" x14ac:dyDescent="0.3">
      <c r="A994" s="28">
        <v>46651</v>
      </c>
      <c r="B994" s="28"/>
      <c r="D994" s="16">
        <f t="shared" si="15"/>
        <v>38</v>
      </c>
      <c r="E994" s="54"/>
    </row>
    <row r="995" spans="1:5" x14ac:dyDescent="0.3">
      <c r="A995" s="28">
        <v>46652</v>
      </c>
      <c r="B995" s="28"/>
      <c r="D995" s="16">
        <f t="shared" si="15"/>
        <v>38</v>
      </c>
      <c r="E995" s="54"/>
    </row>
    <row r="996" spans="1:5" x14ac:dyDescent="0.3">
      <c r="A996" s="28">
        <v>46653</v>
      </c>
      <c r="B996" s="28"/>
      <c r="D996" s="16">
        <f t="shared" si="15"/>
        <v>38</v>
      </c>
      <c r="E996" s="54"/>
    </row>
    <row r="997" spans="1:5" x14ac:dyDescent="0.3">
      <c r="A997" s="28">
        <v>46654</v>
      </c>
      <c r="B997" s="28"/>
      <c r="D997" s="16">
        <f t="shared" si="15"/>
        <v>38</v>
      </c>
      <c r="E997" s="54"/>
    </row>
    <row r="998" spans="1:5" x14ac:dyDescent="0.3">
      <c r="A998" s="28">
        <v>46655</v>
      </c>
      <c r="B998" s="28"/>
      <c r="D998" s="16">
        <f t="shared" si="15"/>
        <v>38</v>
      </c>
      <c r="E998" s="54"/>
    </row>
    <row r="999" spans="1:5" x14ac:dyDescent="0.3">
      <c r="A999" s="28">
        <v>46656</v>
      </c>
      <c r="B999" s="28"/>
      <c r="D999" s="16">
        <f t="shared" si="15"/>
        <v>38</v>
      </c>
      <c r="E999" s="54"/>
    </row>
    <row r="1000" spans="1:5" x14ac:dyDescent="0.3">
      <c r="A1000" s="28">
        <v>46657</v>
      </c>
      <c r="B1000" s="28"/>
      <c r="D1000" s="16">
        <f t="shared" si="15"/>
        <v>39</v>
      </c>
      <c r="E1000" s="54">
        <f>_xlfn.ISOWEEKNUM(A1000)</f>
        <v>39</v>
      </c>
    </row>
    <row r="1001" spans="1:5" x14ac:dyDescent="0.3">
      <c r="A1001" s="28">
        <v>46658</v>
      </c>
      <c r="B1001" s="28"/>
      <c r="D1001" s="16">
        <f t="shared" si="15"/>
        <v>39</v>
      </c>
      <c r="E1001" s="54"/>
    </row>
    <row r="1002" spans="1:5" x14ac:dyDescent="0.3">
      <c r="A1002" s="28">
        <v>46659</v>
      </c>
      <c r="B1002" s="28"/>
      <c r="D1002" s="16">
        <f t="shared" si="15"/>
        <v>39</v>
      </c>
      <c r="E1002" s="54"/>
    </row>
    <row r="1003" spans="1:5" x14ac:dyDescent="0.3">
      <c r="A1003" s="28">
        <v>46660</v>
      </c>
      <c r="B1003" s="28"/>
      <c r="D1003" s="16">
        <f t="shared" si="15"/>
        <v>39</v>
      </c>
      <c r="E1003" s="54"/>
    </row>
    <row r="1004" spans="1:5" x14ac:dyDescent="0.3">
      <c r="A1004" s="28">
        <v>46661</v>
      </c>
      <c r="B1004" s="28"/>
      <c r="D1004" s="16">
        <f t="shared" si="15"/>
        <v>39</v>
      </c>
      <c r="E1004" s="54"/>
    </row>
    <row r="1005" spans="1:5" x14ac:dyDescent="0.3">
      <c r="A1005" s="28">
        <v>46662</v>
      </c>
      <c r="B1005" s="28"/>
      <c r="D1005" s="16">
        <f t="shared" si="15"/>
        <v>39</v>
      </c>
      <c r="E1005" s="54"/>
    </row>
    <row r="1006" spans="1:5" x14ac:dyDescent="0.3">
      <c r="A1006" s="28">
        <v>46663</v>
      </c>
      <c r="B1006" s="28"/>
      <c r="D1006" s="16">
        <f t="shared" si="15"/>
        <v>39</v>
      </c>
      <c r="E1006" s="54"/>
    </row>
    <row r="1007" spans="1:5" x14ac:dyDescent="0.3">
      <c r="A1007" s="28">
        <v>46664</v>
      </c>
      <c r="B1007" s="28"/>
      <c r="D1007" s="16">
        <f t="shared" si="15"/>
        <v>40</v>
      </c>
      <c r="E1007" s="54">
        <f>_xlfn.ISOWEEKNUM(A1007)</f>
        <v>40</v>
      </c>
    </row>
    <row r="1008" spans="1:5" x14ac:dyDescent="0.3">
      <c r="A1008" s="28">
        <v>46665</v>
      </c>
      <c r="B1008" s="28"/>
      <c r="D1008" s="16">
        <f t="shared" si="15"/>
        <v>40</v>
      </c>
      <c r="E1008" s="54"/>
    </row>
    <row r="1009" spans="1:5" x14ac:dyDescent="0.3">
      <c r="A1009" s="28">
        <v>46666</v>
      </c>
      <c r="B1009" s="28"/>
      <c r="D1009" s="16">
        <f t="shared" si="15"/>
        <v>40</v>
      </c>
      <c r="E1009" s="54"/>
    </row>
    <row r="1010" spans="1:5" x14ac:dyDescent="0.3">
      <c r="A1010" s="28">
        <v>46667</v>
      </c>
      <c r="B1010" s="28"/>
      <c r="D1010" s="16">
        <f t="shared" si="15"/>
        <v>40</v>
      </c>
      <c r="E1010" s="54"/>
    </row>
    <row r="1011" spans="1:5" x14ac:dyDescent="0.3">
      <c r="A1011" s="28">
        <v>46668</v>
      </c>
      <c r="B1011" s="28"/>
      <c r="D1011" s="16">
        <f t="shared" si="15"/>
        <v>40</v>
      </c>
      <c r="E1011" s="54"/>
    </row>
    <row r="1012" spans="1:5" x14ac:dyDescent="0.3">
      <c r="A1012" s="28">
        <v>46669</v>
      </c>
      <c r="B1012" s="28"/>
      <c r="D1012" s="16">
        <f t="shared" si="15"/>
        <v>40</v>
      </c>
      <c r="E1012" s="54"/>
    </row>
    <row r="1013" spans="1:5" x14ac:dyDescent="0.3">
      <c r="A1013" s="28">
        <v>46670</v>
      </c>
      <c r="B1013" s="28"/>
      <c r="D1013" s="16">
        <f t="shared" si="15"/>
        <v>40</v>
      </c>
      <c r="E1013" s="54"/>
    </row>
    <row r="1014" spans="1:5" x14ac:dyDescent="0.3">
      <c r="A1014" s="28">
        <v>46671</v>
      </c>
      <c r="B1014" s="28"/>
      <c r="D1014" s="16">
        <f t="shared" si="15"/>
        <v>41</v>
      </c>
      <c r="E1014" s="54">
        <f>_xlfn.ISOWEEKNUM(A1014)</f>
        <v>41</v>
      </c>
    </row>
    <row r="1015" spans="1:5" x14ac:dyDescent="0.3">
      <c r="A1015" s="28">
        <v>46672</v>
      </c>
      <c r="B1015" s="28"/>
      <c r="D1015" s="16">
        <f t="shared" si="15"/>
        <v>41</v>
      </c>
      <c r="E1015" s="54"/>
    </row>
    <row r="1016" spans="1:5" x14ac:dyDescent="0.3">
      <c r="A1016" s="28">
        <v>46673</v>
      </c>
      <c r="B1016" s="28"/>
      <c r="D1016" s="16">
        <f t="shared" si="15"/>
        <v>41</v>
      </c>
      <c r="E1016" s="54"/>
    </row>
    <row r="1017" spans="1:5" x14ac:dyDescent="0.3">
      <c r="A1017" s="28">
        <v>46674</v>
      </c>
      <c r="B1017" s="28"/>
      <c r="D1017" s="16">
        <f t="shared" si="15"/>
        <v>41</v>
      </c>
      <c r="E1017" s="54"/>
    </row>
    <row r="1018" spans="1:5" x14ac:dyDescent="0.3">
      <c r="A1018" s="28">
        <v>46675</v>
      </c>
      <c r="B1018" s="28"/>
      <c r="D1018" s="16">
        <f t="shared" si="15"/>
        <v>41</v>
      </c>
      <c r="E1018" s="54"/>
    </row>
    <row r="1019" spans="1:5" x14ac:dyDescent="0.3">
      <c r="A1019" s="28">
        <v>46676</v>
      </c>
      <c r="B1019" s="28"/>
      <c r="D1019" s="16">
        <f t="shared" si="15"/>
        <v>41</v>
      </c>
      <c r="E1019" s="54"/>
    </row>
    <row r="1020" spans="1:5" x14ac:dyDescent="0.3">
      <c r="A1020" s="28">
        <v>46677</v>
      </c>
      <c r="B1020" s="28"/>
      <c r="D1020" s="16">
        <f t="shared" si="15"/>
        <v>41</v>
      </c>
      <c r="E1020" s="54"/>
    </row>
    <row r="1021" spans="1:5" x14ac:dyDescent="0.3">
      <c r="A1021" s="28">
        <v>46678</v>
      </c>
      <c r="B1021" s="28"/>
      <c r="D1021" s="16">
        <f t="shared" si="15"/>
        <v>42</v>
      </c>
      <c r="E1021" s="54">
        <f>_xlfn.ISOWEEKNUM(A1021)</f>
        <v>42</v>
      </c>
    </row>
    <row r="1022" spans="1:5" x14ac:dyDescent="0.3">
      <c r="A1022" s="28">
        <v>46679</v>
      </c>
      <c r="B1022" s="28"/>
      <c r="D1022" s="16">
        <f t="shared" si="15"/>
        <v>42</v>
      </c>
      <c r="E1022" s="54"/>
    </row>
    <row r="1023" spans="1:5" x14ac:dyDescent="0.3">
      <c r="A1023" s="28">
        <v>46680</v>
      </c>
      <c r="B1023" s="28"/>
      <c r="D1023" s="16">
        <f t="shared" si="15"/>
        <v>42</v>
      </c>
      <c r="E1023" s="54"/>
    </row>
    <row r="1024" spans="1:5" x14ac:dyDescent="0.3">
      <c r="A1024" s="28">
        <v>46681</v>
      </c>
      <c r="B1024" s="28"/>
      <c r="D1024" s="16">
        <f t="shared" si="15"/>
        <v>42</v>
      </c>
      <c r="E1024" s="54"/>
    </row>
    <row r="1025" spans="1:5" x14ac:dyDescent="0.3">
      <c r="A1025" s="28">
        <v>46682</v>
      </c>
      <c r="B1025" s="28"/>
      <c r="D1025" s="16">
        <f t="shared" si="15"/>
        <v>42</v>
      </c>
      <c r="E1025" s="54"/>
    </row>
    <row r="1026" spans="1:5" x14ac:dyDescent="0.3">
      <c r="A1026" s="28">
        <v>46683</v>
      </c>
      <c r="B1026" s="28"/>
      <c r="D1026" s="16">
        <f t="shared" ref="D1026:D1089" si="16">_xlfn.ISOWEEKNUM(A1026)</f>
        <v>42</v>
      </c>
      <c r="E1026" s="54"/>
    </row>
    <row r="1027" spans="1:5" x14ac:dyDescent="0.3">
      <c r="A1027" s="28">
        <v>46684</v>
      </c>
      <c r="B1027" s="28"/>
      <c r="D1027" s="16">
        <f t="shared" si="16"/>
        <v>42</v>
      </c>
      <c r="E1027" s="54"/>
    </row>
    <row r="1028" spans="1:5" x14ac:dyDescent="0.3">
      <c r="A1028" s="28">
        <v>46685</v>
      </c>
      <c r="B1028" s="28"/>
      <c r="D1028" s="16">
        <f t="shared" si="16"/>
        <v>43</v>
      </c>
      <c r="E1028" s="54">
        <f>_xlfn.ISOWEEKNUM(A1028)</f>
        <v>43</v>
      </c>
    </row>
    <row r="1029" spans="1:5" x14ac:dyDescent="0.3">
      <c r="A1029" s="28">
        <v>46686</v>
      </c>
      <c r="B1029" s="28"/>
      <c r="D1029" s="16">
        <f t="shared" si="16"/>
        <v>43</v>
      </c>
      <c r="E1029" s="54"/>
    </row>
    <row r="1030" spans="1:5" x14ac:dyDescent="0.3">
      <c r="A1030" s="28">
        <v>46687</v>
      </c>
      <c r="B1030" s="28"/>
      <c r="D1030" s="16">
        <f t="shared" si="16"/>
        <v>43</v>
      </c>
      <c r="E1030" s="54"/>
    </row>
    <row r="1031" spans="1:5" x14ac:dyDescent="0.3">
      <c r="A1031" s="28">
        <v>46688</v>
      </c>
      <c r="B1031" s="28"/>
      <c r="D1031" s="16">
        <f t="shared" si="16"/>
        <v>43</v>
      </c>
      <c r="E1031" s="54"/>
    </row>
    <row r="1032" spans="1:5" x14ac:dyDescent="0.3">
      <c r="A1032" s="28">
        <v>46689</v>
      </c>
      <c r="B1032" s="28"/>
      <c r="D1032" s="16">
        <f t="shared" si="16"/>
        <v>43</v>
      </c>
      <c r="E1032" s="54"/>
    </row>
    <row r="1033" spans="1:5" x14ac:dyDescent="0.3">
      <c r="A1033" s="28">
        <v>46690</v>
      </c>
      <c r="B1033" s="28"/>
      <c r="D1033" s="16">
        <f t="shared" si="16"/>
        <v>43</v>
      </c>
      <c r="E1033" s="54"/>
    </row>
    <row r="1034" spans="1:5" x14ac:dyDescent="0.3">
      <c r="A1034" s="28">
        <v>46691</v>
      </c>
      <c r="B1034" s="28"/>
      <c r="D1034" s="16">
        <f t="shared" si="16"/>
        <v>43</v>
      </c>
      <c r="E1034" s="54"/>
    </row>
    <row r="1035" spans="1:5" x14ac:dyDescent="0.3">
      <c r="A1035" s="28">
        <v>46692</v>
      </c>
      <c r="B1035" s="28"/>
      <c r="D1035" s="16">
        <f t="shared" si="16"/>
        <v>44</v>
      </c>
      <c r="E1035" s="54">
        <f>_xlfn.ISOWEEKNUM(A1035)</f>
        <v>44</v>
      </c>
    </row>
    <row r="1036" spans="1:5" x14ac:dyDescent="0.3">
      <c r="A1036" s="28">
        <v>46693</v>
      </c>
      <c r="B1036" s="28"/>
      <c r="D1036" s="16">
        <f t="shared" si="16"/>
        <v>44</v>
      </c>
      <c r="E1036" s="54"/>
    </row>
    <row r="1037" spans="1:5" x14ac:dyDescent="0.3">
      <c r="A1037" s="28">
        <v>46694</v>
      </c>
      <c r="B1037" s="28"/>
      <c r="D1037" s="16">
        <f t="shared" si="16"/>
        <v>44</v>
      </c>
      <c r="E1037" s="54"/>
    </row>
    <row r="1038" spans="1:5" x14ac:dyDescent="0.3">
      <c r="A1038" s="28">
        <v>46695</v>
      </c>
      <c r="B1038" s="28"/>
      <c r="D1038" s="16">
        <f t="shared" si="16"/>
        <v>44</v>
      </c>
      <c r="E1038" s="54"/>
    </row>
    <row r="1039" spans="1:5" x14ac:dyDescent="0.3">
      <c r="A1039" s="28">
        <v>46696</v>
      </c>
      <c r="B1039" s="28"/>
      <c r="D1039" s="16">
        <f t="shared" si="16"/>
        <v>44</v>
      </c>
      <c r="E1039" s="54"/>
    </row>
    <row r="1040" spans="1:5" x14ac:dyDescent="0.3">
      <c r="A1040" s="28">
        <v>46697</v>
      </c>
      <c r="B1040" s="28"/>
      <c r="D1040" s="16">
        <f t="shared" si="16"/>
        <v>44</v>
      </c>
      <c r="E1040" s="54"/>
    </row>
    <row r="1041" spans="1:5" x14ac:dyDescent="0.3">
      <c r="A1041" s="28">
        <v>46698</v>
      </c>
      <c r="B1041" s="28"/>
      <c r="D1041" s="16">
        <f t="shared" si="16"/>
        <v>44</v>
      </c>
      <c r="E1041" s="54"/>
    </row>
    <row r="1042" spans="1:5" x14ac:dyDescent="0.3">
      <c r="A1042" s="28">
        <v>46699</v>
      </c>
      <c r="B1042" s="28"/>
      <c r="D1042" s="16">
        <f t="shared" si="16"/>
        <v>45</v>
      </c>
      <c r="E1042" s="54">
        <f>_xlfn.ISOWEEKNUM(A1042)</f>
        <v>45</v>
      </c>
    </row>
    <row r="1043" spans="1:5" x14ac:dyDescent="0.3">
      <c r="A1043" s="28">
        <v>46700</v>
      </c>
      <c r="B1043" s="28"/>
      <c r="D1043" s="16">
        <f t="shared" si="16"/>
        <v>45</v>
      </c>
      <c r="E1043" s="54"/>
    </row>
    <row r="1044" spans="1:5" x14ac:dyDescent="0.3">
      <c r="A1044" s="28">
        <v>46701</v>
      </c>
      <c r="B1044" s="28"/>
      <c r="D1044" s="16">
        <f t="shared" si="16"/>
        <v>45</v>
      </c>
      <c r="E1044" s="54"/>
    </row>
    <row r="1045" spans="1:5" x14ac:dyDescent="0.3">
      <c r="A1045" s="28">
        <v>46702</v>
      </c>
      <c r="B1045" s="28"/>
      <c r="D1045" s="16">
        <f t="shared" si="16"/>
        <v>45</v>
      </c>
      <c r="E1045" s="54"/>
    </row>
    <row r="1046" spans="1:5" x14ac:dyDescent="0.3">
      <c r="A1046" s="28">
        <v>46703</v>
      </c>
      <c r="B1046" s="28"/>
      <c r="D1046" s="16">
        <f t="shared" si="16"/>
        <v>45</v>
      </c>
      <c r="E1046" s="54"/>
    </row>
    <row r="1047" spans="1:5" x14ac:dyDescent="0.3">
      <c r="A1047" s="28">
        <v>46704</v>
      </c>
      <c r="B1047" s="28"/>
      <c r="D1047" s="16">
        <f t="shared" si="16"/>
        <v>45</v>
      </c>
      <c r="E1047" s="54"/>
    </row>
    <row r="1048" spans="1:5" x14ac:dyDescent="0.3">
      <c r="A1048" s="28">
        <v>46705</v>
      </c>
      <c r="B1048" s="28"/>
      <c r="D1048" s="16">
        <f t="shared" si="16"/>
        <v>45</v>
      </c>
      <c r="E1048" s="54"/>
    </row>
    <row r="1049" spans="1:5" x14ac:dyDescent="0.3">
      <c r="A1049" s="28">
        <v>46706</v>
      </c>
      <c r="B1049" s="28"/>
      <c r="D1049" s="16">
        <f t="shared" si="16"/>
        <v>46</v>
      </c>
      <c r="E1049" s="54">
        <f>_xlfn.ISOWEEKNUM(A1049)</f>
        <v>46</v>
      </c>
    </row>
    <row r="1050" spans="1:5" x14ac:dyDescent="0.3">
      <c r="A1050" s="28">
        <v>46707</v>
      </c>
      <c r="B1050" s="28"/>
      <c r="D1050" s="16">
        <f t="shared" si="16"/>
        <v>46</v>
      </c>
      <c r="E1050" s="54"/>
    </row>
    <row r="1051" spans="1:5" x14ac:dyDescent="0.3">
      <c r="A1051" s="28">
        <v>46708</v>
      </c>
      <c r="B1051" s="28"/>
      <c r="D1051" s="16">
        <f t="shared" si="16"/>
        <v>46</v>
      </c>
      <c r="E1051" s="54"/>
    </row>
    <row r="1052" spans="1:5" x14ac:dyDescent="0.3">
      <c r="A1052" s="28">
        <v>46709</v>
      </c>
      <c r="B1052" s="28"/>
      <c r="D1052" s="16">
        <f t="shared" si="16"/>
        <v>46</v>
      </c>
      <c r="E1052" s="54"/>
    </row>
    <row r="1053" spans="1:5" x14ac:dyDescent="0.3">
      <c r="A1053" s="28">
        <v>46710</v>
      </c>
      <c r="B1053" s="28"/>
      <c r="D1053" s="16">
        <f t="shared" si="16"/>
        <v>46</v>
      </c>
      <c r="E1053" s="54"/>
    </row>
    <row r="1054" spans="1:5" x14ac:dyDescent="0.3">
      <c r="A1054" s="28">
        <v>46711</v>
      </c>
      <c r="B1054" s="28"/>
      <c r="D1054" s="16">
        <f t="shared" si="16"/>
        <v>46</v>
      </c>
      <c r="E1054" s="54"/>
    </row>
    <row r="1055" spans="1:5" x14ac:dyDescent="0.3">
      <c r="A1055" s="28">
        <v>46712</v>
      </c>
      <c r="B1055" s="28"/>
      <c r="D1055" s="16">
        <f t="shared" si="16"/>
        <v>46</v>
      </c>
      <c r="E1055" s="54"/>
    </row>
    <row r="1056" spans="1:5" x14ac:dyDescent="0.3">
      <c r="A1056" s="28">
        <v>46713</v>
      </c>
      <c r="B1056" s="28"/>
      <c r="D1056" s="16">
        <f t="shared" si="16"/>
        <v>47</v>
      </c>
      <c r="E1056" s="54">
        <f>_xlfn.ISOWEEKNUM(A1056)</f>
        <v>47</v>
      </c>
    </row>
    <row r="1057" spans="1:5" x14ac:dyDescent="0.3">
      <c r="A1057" s="28">
        <v>46714</v>
      </c>
      <c r="B1057" s="28"/>
      <c r="D1057" s="16">
        <f t="shared" si="16"/>
        <v>47</v>
      </c>
      <c r="E1057" s="54"/>
    </row>
    <row r="1058" spans="1:5" x14ac:dyDescent="0.3">
      <c r="A1058" s="28">
        <v>46715</v>
      </c>
      <c r="B1058" s="28"/>
      <c r="D1058" s="16">
        <f t="shared" si="16"/>
        <v>47</v>
      </c>
      <c r="E1058" s="54"/>
    </row>
    <row r="1059" spans="1:5" x14ac:dyDescent="0.3">
      <c r="A1059" s="28">
        <v>46716</v>
      </c>
      <c r="B1059" s="28"/>
      <c r="D1059" s="16">
        <f t="shared" si="16"/>
        <v>47</v>
      </c>
      <c r="E1059" s="54"/>
    </row>
    <row r="1060" spans="1:5" x14ac:dyDescent="0.3">
      <c r="A1060" s="28">
        <v>46717</v>
      </c>
      <c r="B1060" s="28"/>
      <c r="D1060" s="16">
        <f t="shared" si="16"/>
        <v>47</v>
      </c>
      <c r="E1060" s="54"/>
    </row>
    <row r="1061" spans="1:5" x14ac:dyDescent="0.3">
      <c r="A1061" s="28">
        <v>46718</v>
      </c>
      <c r="B1061" s="28"/>
      <c r="D1061" s="16">
        <f t="shared" si="16"/>
        <v>47</v>
      </c>
      <c r="E1061" s="54"/>
    </row>
    <row r="1062" spans="1:5" x14ac:dyDescent="0.3">
      <c r="A1062" s="28">
        <v>46719</v>
      </c>
      <c r="B1062" s="28"/>
      <c r="D1062" s="16">
        <f t="shared" si="16"/>
        <v>47</v>
      </c>
      <c r="E1062" s="54"/>
    </row>
    <row r="1063" spans="1:5" x14ac:dyDescent="0.3">
      <c r="A1063" s="28">
        <v>46720</v>
      </c>
      <c r="B1063" s="28"/>
      <c r="D1063" s="16">
        <f t="shared" si="16"/>
        <v>48</v>
      </c>
      <c r="E1063" s="54">
        <f>_xlfn.ISOWEEKNUM(A1063)</f>
        <v>48</v>
      </c>
    </row>
    <row r="1064" spans="1:5" x14ac:dyDescent="0.3">
      <c r="A1064" s="28">
        <v>46721</v>
      </c>
      <c r="B1064" s="28"/>
      <c r="D1064" s="16">
        <f t="shared" si="16"/>
        <v>48</v>
      </c>
      <c r="E1064" s="54"/>
    </row>
    <row r="1065" spans="1:5" x14ac:dyDescent="0.3">
      <c r="A1065" s="28">
        <v>46722</v>
      </c>
      <c r="B1065" s="28"/>
      <c r="D1065" s="16">
        <f t="shared" si="16"/>
        <v>48</v>
      </c>
      <c r="E1065" s="54"/>
    </row>
    <row r="1066" spans="1:5" x14ac:dyDescent="0.3">
      <c r="A1066" s="28">
        <v>46723</v>
      </c>
      <c r="B1066" s="28"/>
      <c r="D1066" s="16">
        <f t="shared" si="16"/>
        <v>48</v>
      </c>
      <c r="E1066" s="54"/>
    </row>
    <row r="1067" spans="1:5" x14ac:dyDescent="0.3">
      <c r="A1067" s="28">
        <v>46724</v>
      </c>
      <c r="B1067" s="28"/>
      <c r="D1067" s="16">
        <f t="shared" si="16"/>
        <v>48</v>
      </c>
      <c r="E1067" s="54"/>
    </row>
    <row r="1068" spans="1:5" x14ac:dyDescent="0.3">
      <c r="A1068" s="28">
        <v>46725</v>
      </c>
      <c r="B1068" s="28"/>
      <c r="D1068" s="16">
        <f t="shared" si="16"/>
        <v>48</v>
      </c>
      <c r="E1068" s="54"/>
    </row>
    <row r="1069" spans="1:5" x14ac:dyDescent="0.3">
      <c r="A1069" s="28">
        <v>46726</v>
      </c>
      <c r="B1069" s="28"/>
      <c r="D1069" s="16">
        <f t="shared" si="16"/>
        <v>48</v>
      </c>
      <c r="E1069" s="54"/>
    </row>
    <row r="1070" spans="1:5" x14ac:dyDescent="0.3">
      <c r="A1070" s="28">
        <v>46727</v>
      </c>
      <c r="B1070" s="28"/>
      <c r="D1070" s="16">
        <f t="shared" si="16"/>
        <v>49</v>
      </c>
      <c r="E1070" s="54">
        <f>_xlfn.ISOWEEKNUM(A1070)</f>
        <v>49</v>
      </c>
    </row>
    <row r="1071" spans="1:5" x14ac:dyDescent="0.3">
      <c r="A1071" s="28">
        <v>46728</v>
      </c>
      <c r="B1071" s="28"/>
      <c r="D1071" s="16">
        <f t="shared" si="16"/>
        <v>49</v>
      </c>
      <c r="E1071" s="54"/>
    </row>
    <row r="1072" spans="1:5" x14ac:dyDescent="0.3">
      <c r="A1072" s="28">
        <v>46729</v>
      </c>
      <c r="B1072" s="28"/>
      <c r="D1072" s="16">
        <f t="shared" si="16"/>
        <v>49</v>
      </c>
      <c r="E1072" s="54"/>
    </row>
    <row r="1073" spans="1:5" x14ac:dyDescent="0.3">
      <c r="A1073" s="28">
        <v>46730</v>
      </c>
      <c r="B1073" s="28"/>
      <c r="D1073" s="16">
        <f t="shared" si="16"/>
        <v>49</v>
      </c>
      <c r="E1073" s="54"/>
    </row>
    <row r="1074" spans="1:5" x14ac:dyDescent="0.3">
      <c r="A1074" s="28">
        <v>46731</v>
      </c>
      <c r="B1074" s="28"/>
      <c r="D1074" s="16">
        <f t="shared" si="16"/>
        <v>49</v>
      </c>
      <c r="E1074" s="54"/>
    </row>
    <row r="1075" spans="1:5" x14ac:dyDescent="0.3">
      <c r="A1075" s="28">
        <v>46732</v>
      </c>
      <c r="B1075" s="28"/>
      <c r="D1075" s="16">
        <f t="shared" si="16"/>
        <v>49</v>
      </c>
      <c r="E1075" s="54"/>
    </row>
    <row r="1076" spans="1:5" x14ac:dyDescent="0.3">
      <c r="A1076" s="28">
        <v>46733</v>
      </c>
      <c r="B1076" s="28"/>
      <c r="D1076" s="16">
        <f t="shared" si="16"/>
        <v>49</v>
      </c>
      <c r="E1076" s="54"/>
    </row>
    <row r="1077" spans="1:5" x14ac:dyDescent="0.3">
      <c r="A1077" s="28">
        <v>46734</v>
      </c>
      <c r="B1077" s="28"/>
      <c r="D1077" s="16">
        <f t="shared" si="16"/>
        <v>50</v>
      </c>
      <c r="E1077" s="54">
        <f>_xlfn.ISOWEEKNUM(A1077)</f>
        <v>50</v>
      </c>
    </row>
    <row r="1078" spans="1:5" x14ac:dyDescent="0.3">
      <c r="A1078" s="28">
        <v>46735</v>
      </c>
      <c r="B1078" s="28"/>
      <c r="D1078" s="16">
        <f t="shared" si="16"/>
        <v>50</v>
      </c>
      <c r="E1078" s="54"/>
    </row>
    <row r="1079" spans="1:5" x14ac:dyDescent="0.3">
      <c r="A1079" s="28">
        <v>46736</v>
      </c>
      <c r="B1079" s="28"/>
      <c r="D1079" s="16">
        <f t="shared" si="16"/>
        <v>50</v>
      </c>
      <c r="E1079" s="54"/>
    </row>
    <row r="1080" spans="1:5" x14ac:dyDescent="0.3">
      <c r="A1080" s="28">
        <v>46737</v>
      </c>
      <c r="B1080" s="28"/>
      <c r="D1080" s="16">
        <f t="shared" si="16"/>
        <v>50</v>
      </c>
      <c r="E1080" s="54"/>
    </row>
    <row r="1081" spans="1:5" x14ac:dyDescent="0.3">
      <c r="A1081" s="28">
        <v>46738</v>
      </c>
      <c r="B1081" s="28"/>
      <c r="D1081" s="16">
        <f t="shared" si="16"/>
        <v>50</v>
      </c>
      <c r="E1081" s="54"/>
    </row>
    <row r="1082" spans="1:5" x14ac:dyDescent="0.3">
      <c r="A1082" s="28">
        <v>46739</v>
      </c>
      <c r="B1082" s="28"/>
      <c r="D1082" s="16">
        <f t="shared" si="16"/>
        <v>50</v>
      </c>
      <c r="E1082" s="54"/>
    </row>
    <row r="1083" spans="1:5" x14ac:dyDescent="0.3">
      <c r="A1083" s="28">
        <v>46740</v>
      </c>
      <c r="B1083" s="28"/>
      <c r="D1083" s="16">
        <f t="shared" si="16"/>
        <v>50</v>
      </c>
      <c r="E1083" s="54"/>
    </row>
    <row r="1084" spans="1:5" x14ac:dyDescent="0.3">
      <c r="A1084" s="28">
        <v>46741</v>
      </c>
      <c r="B1084" s="28"/>
      <c r="D1084" s="16">
        <f t="shared" si="16"/>
        <v>51</v>
      </c>
      <c r="E1084" s="54">
        <f>_xlfn.ISOWEEKNUM(A1084)</f>
        <v>51</v>
      </c>
    </row>
    <row r="1085" spans="1:5" x14ac:dyDescent="0.3">
      <c r="A1085" s="28">
        <v>46742</v>
      </c>
      <c r="B1085" s="28"/>
      <c r="D1085" s="16">
        <f t="shared" si="16"/>
        <v>51</v>
      </c>
      <c r="E1085" s="54"/>
    </row>
    <row r="1086" spans="1:5" x14ac:dyDescent="0.3">
      <c r="A1086" s="28">
        <v>46743</v>
      </c>
      <c r="B1086" s="28"/>
      <c r="D1086" s="16">
        <f t="shared" si="16"/>
        <v>51</v>
      </c>
      <c r="E1086" s="54"/>
    </row>
    <row r="1087" spans="1:5" x14ac:dyDescent="0.3">
      <c r="A1087" s="28">
        <v>46744</v>
      </c>
      <c r="B1087" s="28"/>
      <c r="D1087" s="16">
        <f t="shared" si="16"/>
        <v>51</v>
      </c>
      <c r="E1087" s="54"/>
    </row>
    <row r="1088" spans="1:5" x14ac:dyDescent="0.3">
      <c r="A1088" s="28">
        <v>46745</v>
      </c>
      <c r="B1088" s="28"/>
      <c r="D1088" s="16">
        <f t="shared" si="16"/>
        <v>51</v>
      </c>
      <c r="E1088" s="54"/>
    </row>
    <row r="1089" spans="1:5" x14ac:dyDescent="0.3">
      <c r="A1089" s="28">
        <v>46746</v>
      </c>
      <c r="B1089" s="28"/>
      <c r="D1089" s="16">
        <f t="shared" si="16"/>
        <v>51</v>
      </c>
      <c r="E1089" s="54"/>
    </row>
    <row r="1090" spans="1:5" x14ac:dyDescent="0.3">
      <c r="A1090" s="28">
        <v>46747</v>
      </c>
      <c r="B1090" s="28"/>
      <c r="D1090" s="16">
        <f t="shared" ref="D1090:D1153" si="17">_xlfn.ISOWEEKNUM(A1090)</f>
        <v>51</v>
      </c>
      <c r="E1090" s="54"/>
    </row>
    <row r="1091" spans="1:5" x14ac:dyDescent="0.3">
      <c r="A1091" s="28">
        <v>46748</v>
      </c>
      <c r="B1091" s="28"/>
      <c r="D1091" s="16">
        <f t="shared" si="17"/>
        <v>52</v>
      </c>
      <c r="E1091" s="54">
        <f>_xlfn.ISOWEEKNUM(A1091)</f>
        <v>52</v>
      </c>
    </row>
    <row r="1092" spans="1:5" x14ac:dyDescent="0.3">
      <c r="A1092" s="28">
        <v>46749</v>
      </c>
      <c r="B1092" s="28"/>
      <c r="D1092" s="16">
        <f t="shared" si="17"/>
        <v>52</v>
      </c>
      <c r="E1092" s="54"/>
    </row>
    <row r="1093" spans="1:5" x14ac:dyDescent="0.3">
      <c r="A1093" s="28">
        <v>46750</v>
      </c>
      <c r="B1093" s="28"/>
      <c r="D1093" s="16">
        <f t="shared" si="17"/>
        <v>52</v>
      </c>
      <c r="E1093" s="54"/>
    </row>
    <row r="1094" spans="1:5" x14ac:dyDescent="0.3">
      <c r="A1094" s="28">
        <v>46751</v>
      </c>
      <c r="B1094" s="28"/>
      <c r="D1094" s="16">
        <f t="shared" si="17"/>
        <v>52</v>
      </c>
      <c r="E1094" s="54"/>
    </row>
    <row r="1095" spans="1:5" x14ac:dyDescent="0.3">
      <c r="A1095" s="28">
        <v>46752</v>
      </c>
      <c r="B1095" s="28"/>
      <c r="D1095" s="16">
        <f t="shared" si="17"/>
        <v>52</v>
      </c>
      <c r="E1095" s="54"/>
    </row>
    <row r="1096" spans="1:5" x14ac:dyDescent="0.3">
      <c r="A1096" s="28">
        <v>46753</v>
      </c>
      <c r="B1096" s="28"/>
      <c r="D1096" s="16">
        <f t="shared" si="17"/>
        <v>52</v>
      </c>
      <c r="E1096" s="54"/>
    </row>
    <row r="1097" spans="1:5" x14ac:dyDescent="0.3">
      <c r="A1097" s="28">
        <v>46754</v>
      </c>
      <c r="B1097" s="28"/>
      <c r="D1097" s="16">
        <f t="shared" si="17"/>
        <v>52</v>
      </c>
      <c r="E1097" s="54"/>
    </row>
    <row r="1098" spans="1:5" x14ac:dyDescent="0.3">
      <c r="A1098" s="28">
        <v>46755</v>
      </c>
      <c r="B1098" s="28"/>
      <c r="D1098" s="16">
        <f t="shared" si="17"/>
        <v>1</v>
      </c>
      <c r="E1098" s="54">
        <f>_xlfn.ISOWEEKNUM(A1098)</f>
        <v>1</v>
      </c>
    </row>
    <row r="1099" spans="1:5" x14ac:dyDescent="0.3">
      <c r="A1099" s="28">
        <v>46756</v>
      </c>
      <c r="B1099" s="28"/>
      <c r="D1099" s="16">
        <f t="shared" si="17"/>
        <v>1</v>
      </c>
      <c r="E1099" s="54"/>
    </row>
    <row r="1100" spans="1:5" x14ac:dyDescent="0.3">
      <c r="A1100" s="28">
        <v>46757</v>
      </c>
      <c r="B1100" s="28"/>
      <c r="D1100" s="16">
        <f t="shared" si="17"/>
        <v>1</v>
      </c>
      <c r="E1100" s="54"/>
    </row>
    <row r="1101" spans="1:5" x14ac:dyDescent="0.3">
      <c r="A1101" s="28">
        <v>46758</v>
      </c>
      <c r="B1101" s="28"/>
      <c r="D1101" s="16">
        <f t="shared" si="17"/>
        <v>1</v>
      </c>
      <c r="E1101" s="54"/>
    </row>
    <row r="1102" spans="1:5" x14ac:dyDescent="0.3">
      <c r="A1102" s="28">
        <v>46759</v>
      </c>
      <c r="B1102" s="28"/>
      <c r="D1102" s="16">
        <f t="shared" si="17"/>
        <v>1</v>
      </c>
      <c r="E1102" s="54"/>
    </row>
    <row r="1103" spans="1:5" x14ac:dyDescent="0.3">
      <c r="A1103" s="28">
        <v>46760</v>
      </c>
      <c r="B1103" s="28"/>
      <c r="D1103" s="16">
        <f t="shared" si="17"/>
        <v>1</v>
      </c>
      <c r="E1103" s="54"/>
    </row>
    <row r="1104" spans="1:5" x14ac:dyDescent="0.3">
      <c r="A1104" s="28">
        <v>46761</v>
      </c>
      <c r="B1104" s="28"/>
      <c r="D1104" s="16">
        <f t="shared" si="17"/>
        <v>1</v>
      </c>
      <c r="E1104" s="54"/>
    </row>
    <row r="1105" spans="1:5" x14ac:dyDescent="0.3">
      <c r="A1105" s="28">
        <v>46762</v>
      </c>
      <c r="B1105" s="28"/>
      <c r="D1105" s="16">
        <f t="shared" si="17"/>
        <v>2</v>
      </c>
      <c r="E1105" s="54">
        <f>_xlfn.ISOWEEKNUM(A1105)</f>
        <v>2</v>
      </c>
    </row>
    <row r="1106" spans="1:5" x14ac:dyDescent="0.3">
      <c r="A1106" s="28">
        <v>46763</v>
      </c>
      <c r="B1106" s="28"/>
      <c r="D1106" s="16">
        <f t="shared" si="17"/>
        <v>2</v>
      </c>
      <c r="E1106" s="54"/>
    </row>
    <row r="1107" spans="1:5" x14ac:dyDescent="0.3">
      <c r="A1107" s="28">
        <v>46764</v>
      </c>
      <c r="B1107" s="28"/>
      <c r="D1107" s="16">
        <f t="shared" si="17"/>
        <v>2</v>
      </c>
      <c r="E1107" s="54"/>
    </row>
    <row r="1108" spans="1:5" x14ac:dyDescent="0.3">
      <c r="A1108" s="28">
        <v>46765</v>
      </c>
      <c r="B1108" s="28"/>
      <c r="D1108" s="16">
        <f t="shared" si="17"/>
        <v>2</v>
      </c>
      <c r="E1108" s="54"/>
    </row>
    <row r="1109" spans="1:5" x14ac:dyDescent="0.3">
      <c r="A1109" s="28">
        <v>46766</v>
      </c>
      <c r="B1109" s="28"/>
      <c r="D1109" s="16">
        <f t="shared" si="17"/>
        <v>2</v>
      </c>
      <c r="E1109" s="54"/>
    </row>
    <row r="1110" spans="1:5" x14ac:dyDescent="0.3">
      <c r="A1110" s="28">
        <v>46767</v>
      </c>
      <c r="B1110" s="28"/>
      <c r="D1110" s="16">
        <f t="shared" si="17"/>
        <v>2</v>
      </c>
      <c r="E1110" s="54"/>
    </row>
    <row r="1111" spans="1:5" x14ac:dyDescent="0.3">
      <c r="A1111" s="28">
        <v>46768</v>
      </c>
      <c r="B1111" s="28"/>
      <c r="D1111" s="16">
        <f t="shared" si="17"/>
        <v>2</v>
      </c>
      <c r="E1111" s="54"/>
    </row>
    <row r="1112" spans="1:5" x14ac:dyDescent="0.3">
      <c r="A1112" s="28">
        <v>46769</v>
      </c>
      <c r="B1112" s="28"/>
      <c r="D1112" s="16">
        <f t="shared" si="17"/>
        <v>3</v>
      </c>
      <c r="E1112" s="54">
        <f>_xlfn.ISOWEEKNUM(A1112)</f>
        <v>3</v>
      </c>
    </row>
    <row r="1113" spans="1:5" x14ac:dyDescent="0.3">
      <c r="A1113" s="28">
        <v>46770</v>
      </c>
      <c r="B1113" s="28"/>
      <c r="D1113" s="16">
        <f t="shared" si="17"/>
        <v>3</v>
      </c>
      <c r="E1113" s="54"/>
    </row>
    <row r="1114" spans="1:5" x14ac:dyDescent="0.3">
      <c r="A1114" s="28">
        <v>46771</v>
      </c>
      <c r="B1114" s="28"/>
      <c r="D1114" s="16">
        <f t="shared" si="17"/>
        <v>3</v>
      </c>
      <c r="E1114" s="54"/>
    </row>
    <row r="1115" spans="1:5" x14ac:dyDescent="0.3">
      <c r="A1115" s="28">
        <v>46772</v>
      </c>
      <c r="B1115" s="28"/>
      <c r="D1115" s="16">
        <f t="shared" si="17"/>
        <v>3</v>
      </c>
      <c r="E1115" s="54"/>
    </row>
    <row r="1116" spans="1:5" x14ac:dyDescent="0.3">
      <c r="A1116" s="28">
        <v>46773</v>
      </c>
      <c r="B1116" s="28"/>
      <c r="D1116" s="16">
        <f t="shared" si="17"/>
        <v>3</v>
      </c>
      <c r="E1116" s="54"/>
    </row>
    <row r="1117" spans="1:5" x14ac:dyDescent="0.3">
      <c r="A1117" s="28">
        <v>46774</v>
      </c>
      <c r="B1117" s="28"/>
      <c r="D1117" s="16">
        <f t="shared" si="17"/>
        <v>3</v>
      </c>
      <c r="E1117" s="54"/>
    </row>
    <row r="1118" spans="1:5" x14ac:dyDescent="0.3">
      <c r="A1118" s="28">
        <v>46775</v>
      </c>
      <c r="B1118" s="28"/>
      <c r="D1118" s="16">
        <f t="shared" si="17"/>
        <v>3</v>
      </c>
      <c r="E1118" s="54"/>
    </row>
    <row r="1119" spans="1:5" x14ac:dyDescent="0.3">
      <c r="A1119" s="28">
        <v>46776</v>
      </c>
      <c r="B1119" s="28"/>
      <c r="D1119" s="16">
        <f t="shared" si="17"/>
        <v>4</v>
      </c>
      <c r="E1119" s="54">
        <f>_xlfn.ISOWEEKNUM(A1119)</f>
        <v>4</v>
      </c>
    </row>
    <row r="1120" spans="1:5" x14ac:dyDescent="0.3">
      <c r="A1120" s="28">
        <v>46777</v>
      </c>
      <c r="B1120" s="28"/>
      <c r="D1120" s="16">
        <f t="shared" si="17"/>
        <v>4</v>
      </c>
      <c r="E1120" s="54"/>
    </row>
    <row r="1121" spans="1:5" x14ac:dyDescent="0.3">
      <c r="A1121" s="28">
        <v>46778</v>
      </c>
      <c r="B1121" s="28"/>
      <c r="D1121" s="16">
        <f t="shared" si="17"/>
        <v>4</v>
      </c>
      <c r="E1121" s="54"/>
    </row>
    <row r="1122" spans="1:5" x14ac:dyDescent="0.3">
      <c r="A1122" s="28">
        <v>46779</v>
      </c>
      <c r="B1122" s="28"/>
      <c r="D1122" s="16">
        <f t="shared" si="17"/>
        <v>4</v>
      </c>
      <c r="E1122" s="54"/>
    </row>
    <row r="1123" spans="1:5" x14ac:dyDescent="0.3">
      <c r="A1123" s="28">
        <v>46780</v>
      </c>
      <c r="B1123" s="28"/>
      <c r="D1123" s="16">
        <f t="shared" si="17"/>
        <v>4</v>
      </c>
      <c r="E1123" s="54"/>
    </row>
    <row r="1124" spans="1:5" x14ac:dyDescent="0.3">
      <c r="A1124" s="28">
        <v>46781</v>
      </c>
      <c r="B1124" s="28"/>
      <c r="D1124" s="16">
        <f t="shared" si="17"/>
        <v>4</v>
      </c>
      <c r="E1124" s="54"/>
    </row>
    <row r="1125" spans="1:5" x14ac:dyDescent="0.3">
      <c r="A1125" s="28">
        <v>46782</v>
      </c>
      <c r="B1125" s="28"/>
      <c r="D1125" s="16">
        <f t="shared" si="17"/>
        <v>4</v>
      </c>
      <c r="E1125" s="54"/>
    </row>
    <row r="1126" spans="1:5" x14ac:dyDescent="0.3">
      <c r="A1126" s="28">
        <v>46783</v>
      </c>
      <c r="B1126" s="28"/>
      <c r="D1126" s="16">
        <f t="shared" si="17"/>
        <v>5</v>
      </c>
      <c r="E1126" s="54">
        <f>_xlfn.ISOWEEKNUM(A1126)</f>
        <v>5</v>
      </c>
    </row>
    <row r="1127" spans="1:5" x14ac:dyDescent="0.3">
      <c r="A1127" s="28">
        <v>46784</v>
      </c>
      <c r="B1127" s="28"/>
      <c r="D1127" s="16">
        <f t="shared" si="17"/>
        <v>5</v>
      </c>
      <c r="E1127" s="54"/>
    </row>
    <row r="1128" spans="1:5" x14ac:dyDescent="0.3">
      <c r="A1128" s="28">
        <v>46785</v>
      </c>
      <c r="B1128" s="28"/>
      <c r="D1128" s="16">
        <f t="shared" si="17"/>
        <v>5</v>
      </c>
      <c r="E1128" s="54"/>
    </row>
    <row r="1129" spans="1:5" x14ac:dyDescent="0.3">
      <c r="A1129" s="28">
        <v>46786</v>
      </c>
      <c r="B1129" s="28"/>
      <c r="D1129" s="16">
        <f t="shared" si="17"/>
        <v>5</v>
      </c>
      <c r="E1129" s="54"/>
    </row>
    <row r="1130" spans="1:5" x14ac:dyDescent="0.3">
      <c r="A1130" s="28">
        <v>46787</v>
      </c>
      <c r="B1130" s="28"/>
      <c r="D1130" s="16">
        <f t="shared" si="17"/>
        <v>5</v>
      </c>
      <c r="E1130" s="54"/>
    </row>
    <row r="1131" spans="1:5" x14ac:dyDescent="0.3">
      <c r="A1131" s="28">
        <v>46788</v>
      </c>
      <c r="B1131" s="28"/>
      <c r="D1131" s="16">
        <f t="shared" si="17"/>
        <v>5</v>
      </c>
      <c r="E1131" s="54"/>
    </row>
    <row r="1132" spans="1:5" x14ac:dyDescent="0.3">
      <c r="A1132" s="28">
        <v>46789</v>
      </c>
      <c r="B1132" s="28"/>
      <c r="D1132" s="16">
        <f t="shared" si="17"/>
        <v>5</v>
      </c>
      <c r="E1132" s="54"/>
    </row>
    <row r="1133" spans="1:5" x14ac:dyDescent="0.3">
      <c r="A1133" s="28">
        <v>46790</v>
      </c>
      <c r="B1133" s="28"/>
      <c r="D1133" s="16">
        <f t="shared" si="17"/>
        <v>6</v>
      </c>
      <c r="E1133" s="54">
        <f>_xlfn.ISOWEEKNUM(A1133)</f>
        <v>6</v>
      </c>
    </row>
    <row r="1134" spans="1:5" x14ac:dyDescent="0.3">
      <c r="A1134" s="28">
        <v>46791</v>
      </c>
      <c r="B1134" s="28"/>
      <c r="D1134" s="16">
        <f t="shared" si="17"/>
        <v>6</v>
      </c>
      <c r="E1134" s="54"/>
    </row>
    <row r="1135" spans="1:5" x14ac:dyDescent="0.3">
      <c r="A1135" s="28">
        <v>46792</v>
      </c>
      <c r="B1135" s="28"/>
      <c r="D1135" s="16">
        <f t="shared" si="17"/>
        <v>6</v>
      </c>
      <c r="E1135" s="54"/>
    </row>
    <row r="1136" spans="1:5" x14ac:dyDescent="0.3">
      <c r="A1136" s="28">
        <v>46793</v>
      </c>
      <c r="B1136" s="28"/>
      <c r="D1136" s="16">
        <f t="shared" si="17"/>
        <v>6</v>
      </c>
      <c r="E1136" s="54"/>
    </row>
    <row r="1137" spans="1:5" x14ac:dyDescent="0.3">
      <c r="A1137" s="28">
        <v>46794</v>
      </c>
      <c r="B1137" s="28"/>
      <c r="D1137" s="16">
        <f t="shared" si="17"/>
        <v>6</v>
      </c>
      <c r="E1137" s="54"/>
    </row>
    <row r="1138" spans="1:5" x14ac:dyDescent="0.3">
      <c r="A1138" s="28">
        <v>46795</v>
      </c>
      <c r="B1138" s="28"/>
      <c r="D1138" s="16">
        <f t="shared" si="17"/>
        <v>6</v>
      </c>
      <c r="E1138" s="54"/>
    </row>
    <row r="1139" spans="1:5" x14ac:dyDescent="0.3">
      <c r="A1139" s="28">
        <v>46796</v>
      </c>
      <c r="B1139" s="28"/>
      <c r="D1139" s="16">
        <f t="shared" si="17"/>
        <v>6</v>
      </c>
      <c r="E1139" s="54"/>
    </row>
    <row r="1140" spans="1:5" x14ac:dyDescent="0.3">
      <c r="A1140" s="28">
        <v>46797</v>
      </c>
      <c r="B1140" s="28"/>
      <c r="D1140" s="16">
        <f t="shared" si="17"/>
        <v>7</v>
      </c>
      <c r="E1140" s="54">
        <f>_xlfn.ISOWEEKNUM(A1140)</f>
        <v>7</v>
      </c>
    </row>
    <row r="1141" spans="1:5" x14ac:dyDescent="0.3">
      <c r="A1141" s="28">
        <v>46798</v>
      </c>
      <c r="B1141" s="28"/>
      <c r="D1141" s="16">
        <f t="shared" si="17"/>
        <v>7</v>
      </c>
      <c r="E1141" s="54"/>
    </row>
    <row r="1142" spans="1:5" x14ac:dyDescent="0.3">
      <c r="A1142" s="28">
        <v>46799</v>
      </c>
      <c r="B1142" s="28"/>
      <c r="D1142" s="16">
        <f t="shared" si="17"/>
        <v>7</v>
      </c>
      <c r="E1142" s="54"/>
    </row>
    <row r="1143" spans="1:5" x14ac:dyDescent="0.3">
      <c r="A1143" s="28">
        <v>46800</v>
      </c>
      <c r="B1143" s="28"/>
      <c r="D1143" s="16">
        <f t="shared" si="17"/>
        <v>7</v>
      </c>
      <c r="E1143" s="54"/>
    </row>
    <row r="1144" spans="1:5" x14ac:dyDescent="0.3">
      <c r="A1144" s="28">
        <v>46801</v>
      </c>
      <c r="B1144" s="28"/>
      <c r="D1144" s="16">
        <f t="shared" si="17"/>
        <v>7</v>
      </c>
      <c r="E1144" s="54"/>
    </row>
    <row r="1145" spans="1:5" x14ac:dyDescent="0.3">
      <c r="A1145" s="28">
        <v>46802</v>
      </c>
      <c r="B1145" s="28"/>
      <c r="D1145" s="16">
        <f t="shared" si="17"/>
        <v>7</v>
      </c>
      <c r="E1145" s="54"/>
    </row>
    <row r="1146" spans="1:5" x14ac:dyDescent="0.3">
      <c r="A1146" s="28">
        <v>46803</v>
      </c>
      <c r="B1146" s="28"/>
      <c r="D1146" s="16">
        <f t="shared" si="17"/>
        <v>7</v>
      </c>
      <c r="E1146" s="54"/>
    </row>
    <row r="1147" spans="1:5" x14ac:dyDescent="0.3">
      <c r="A1147" s="28">
        <v>46804</v>
      </c>
      <c r="B1147" s="28"/>
      <c r="D1147" s="16">
        <f t="shared" si="17"/>
        <v>8</v>
      </c>
      <c r="E1147" s="54">
        <f>_xlfn.ISOWEEKNUM(A1147)</f>
        <v>8</v>
      </c>
    </row>
    <row r="1148" spans="1:5" x14ac:dyDescent="0.3">
      <c r="A1148" s="28">
        <v>46805</v>
      </c>
      <c r="B1148" s="28"/>
      <c r="D1148" s="16">
        <f t="shared" si="17"/>
        <v>8</v>
      </c>
      <c r="E1148" s="54"/>
    </row>
    <row r="1149" spans="1:5" x14ac:dyDescent="0.3">
      <c r="A1149" s="28">
        <v>46806</v>
      </c>
      <c r="B1149" s="28"/>
      <c r="D1149" s="16">
        <f t="shared" si="17"/>
        <v>8</v>
      </c>
      <c r="E1149" s="54"/>
    </row>
    <row r="1150" spans="1:5" x14ac:dyDescent="0.3">
      <c r="A1150" s="28">
        <v>46807</v>
      </c>
      <c r="B1150" s="28"/>
      <c r="D1150" s="16">
        <f t="shared" si="17"/>
        <v>8</v>
      </c>
      <c r="E1150" s="54"/>
    </row>
    <row r="1151" spans="1:5" x14ac:dyDescent="0.3">
      <c r="A1151" s="28">
        <v>46808</v>
      </c>
      <c r="B1151" s="28"/>
      <c r="D1151" s="16">
        <f t="shared" si="17"/>
        <v>8</v>
      </c>
      <c r="E1151" s="54"/>
    </row>
    <row r="1152" spans="1:5" x14ac:dyDescent="0.3">
      <c r="A1152" s="28">
        <v>46809</v>
      </c>
      <c r="B1152" s="28"/>
      <c r="D1152" s="16">
        <f t="shared" si="17"/>
        <v>8</v>
      </c>
      <c r="E1152" s="54"/>
    </row>
    <row r="1153" spans="1:5" x14ac:dyDescent="0.3">
      <c r="A1153" s="28">
        <v>46810</v>
      </c>
      <c r="B1153" s="28"/>
      <c r="D1153" s="16">
        <f t="shared" si="17"/>
        <v>8</v>
      </c>
      <c r="E1153" s="54"/>
    </row>
    <row r="1154" spans="1:5" x14ac:dyDescent="0.3">
      <c r="A1154" s="28">
        <v>46811</v>
      </c>
      <c r="B1154" s="28"/>
      <c r="D1154" s="16">
        <f t="shared" ref="D1154:D1217" si="18">_xlfn.ISOWEEKNUM(A1154)</f>
        <v>9</v>
      </c>
      <c r="E1154" s="54">
        <f>_xlfn.ISOWEEKNUM(A1154)</f>
        <v>9</v>
      </c>
    </row>
    <row r="1155" spans="1:5" x14ac:dyDescent="0.3">
      <c r="A1155" s="28">
        <v>46812</v>
      </c>
      <c r="B1155" s="28"/>
      <c r="D1155" s="16">
        <f t="shared" si="18"/>
        <v>9</v>
      </c>
      <c r="E1155" s="54"/>
    </row>
    <row r="1156" spans="1:5" x14ac:dyDescent="0.3">
      <c r="A1156" s="28">
        <v>46813</v>
      </c>
      <c r="B1156" s="28"/>
      <c r="D1156" s="16">
        <f t="shared" si="18"/>
        <v>9</v>
      </c>
      <c r="E1156" s="54"/>
    </row>
    <row r="1157" spans="1:5" x14ac:dyDescent="0.3">
      <c r="A1157" s="28">
        <v>46814</v>
      </c>
      <c r="B1157" s="28"/>
      <c r="D1157" s="16">
        <f t="shared" si="18"/>
        <v>9</v>
      </c>
      <c r="E1157" s="54"/>
    </row>
    <row r="1158" spans="1:5" x14ac:dyDescent="0.3">
      <c r="A1158" s="28">
        <v>46815</v>
      </c>
      <c r="B1158" s="28"/>
      <c r="D1158" s="16">
        <f t="shared" si="18"/>
        <v>9</v>
      </c>
      <c r="E1158" s="54"/>
    </row>
    <row r="1159" spans="1:5" x14ac:dyDescent="0.3">
      <c r="A1159" s="28">
        <v>46816</v>
      </c>
      <c r="B1159" s="28"/>
      <c r="D1159" s="16">
        <f t="shared" si="18"/>
        <v>9</v>
      </c>
      <c r="E1159" s="54"/>
    </row>
    <row r="1160" spans="1:5" x14ac:dyDescent="0.3">
      <c r="A1160" s="28">
        <v>46817</v>
      </c>
      <c r="B1160" s="28"/>
      <c r="D1160" s="16">
        <f t="shared" si="18"/>
        <v>9</v>
      </c>
      <c r="E1160" s="54"/>
    </row>
    <row r="1161" spans="1:5" x14ac:dyDescent="0.3">
      <c r="A1161" s="28">
        <v>46818</v>
      </c>
      <c r="B1161" s="28"/>
      <c r="D1161" s="16">
        <f t="shared" si="18"/>
        <v>10</v>
      </c>
      <c r="E1161" s="54">
        <f>_xlfn.ISOWEEKNUM(A1161)</f>
        <v>10</v>
      </c>
    </row>
    <row r="1162" spans="1:5" x14ac:dyDescent="0.3">
      <c r="A1162" s="28">
        <v>46819</v>
      </c>
      <c r="B1162" s="28"/>
      <c r="D1162" s="16">
        <f t="shared" si="18"/>
        <v>10</v>
      </c>
      <c r="E1162" s="54"/>
    </row>
    <row r="1163" spans="1:5" x14ac:dyDescent="0.3">
      <c r="A1163" s="28">
        <v>46820</v>
      </c>
      <c r="B1163" s="28"/>
      <c r="D1163" s="16">
        <f t="shared" si="18"/>
        <v>10</v>
      </c>
      <c r="E1163" s="54"/>
    </row>
    <row r="1164" spans="1:5" x14ac:dyDescent="0.3">
      <c r="A1164" s="28">
        <v>46821</v>
      </c>
      <c r="B1164" s="28"/>
      <c r="D1164" s="16">
        <f t="shared" si="18"/>
        <v>10</v>
      </c>
      <c r="E1164" s="54"/>
    </row>
    <row r="1165" spans="1:5" x14ac:dyDescent="0.3">
      <c r="A1165" s="28">
        <v>46822</v>
      </c>
      <c r="B1165" s="28"/>
      <c r="D1165" s="16">
        <f t="shared" si="18"/>
        <v>10</v>
      </c>
      <c r="E1165" s="54"/>
    </row>
    <row r="1166" spans="1:5" x14ac:dyDescent="0.3">
      <c r="A1166" s="28">
        <v>46823</v>
      </c>
      <c r="B1166" s="28"/>
      <c r="D1166" s="16">
        <f t="shared" si="18"/>
        <v>10</v>
      </c>
      <c r="E1166" s="54"/>
    </row>
    <row r="1167" spans="1:5" x14ac:dyDescent="0.3">
      <c r="A1167" s="28">
        <v>46824</v>
      </c>
      <c r="B1167" s="28"/>
      <c r="D1167" s="16">
        <f t="shared" si="18"/>
        <v>10</v>
      </c>
      <c r="E1167" s="54"/>
    </row>
    <row r="1168" spans="1:5" x14ac:dyDescent="0.3">
      <c r="A1168" s="28">
        <v>46825</v>
      </c>
      <c r="B1168" s="28"/>
      <c r="D1168" s="16">
        <f t="shared" si="18"/>
        <v>11</v>
      </c>
      <c r="E1168" s="54">
        <f>_xlfn.ISOWEEKNUM(A1168)</f>
        <v>11</v>
      </c>
    </row>
    <row r="1169" spans="1:5" x14ac:dyDescent="0.3">
      <c r="A1169" s="28">
        <v>46826</v>
      </c>
      <c r="B1169" s="28"/>
      <c r="D1169" s="16">
        <f t="shared" si="18"/>
        <v>11</v>
      </c>
      <c r="E1169" s="54"/>
    </row>
    <row r="1170" spans="1:5" x14ac:dyDescent="0.3">
      <c r="A1170" s="28">
        <v>46827</v>
      </c>
      <c r="B1170" s="28"/>
      <c r="D1170" s="16">
        <f t="shared" si="18"/>
        <v>11</v>
      </c>
      <c r="E1170" s="54"/>
    </row>
    <row r="1171" spans="1:5" x14ac:dyDescent="0.3">
      <c r="A1171" s="28">
        <v>46828</v>
      </c>
      <c r="B1171" s="28"/>
      <c r="D1171" s="16">
        <f t="shared" si="18"/>
        <v>11</v>
      </c>
      <c r="E1171" s="54"/>
    </row>
    <row r="1172" spans="1:5" x14ac:dyDescent="0.3">
      <c r="A1172" s="28">
        <v>46829</v>
      </c>
      <c r="B1172" s="28"/>
      <c r="D1172" s="16">
        <f t="shared" si="18"/>
        <v>11</v>
      </c>
      <c r="E1172" s="54"/>
    </row>
    <row r="1173" spans="1:5" x14ac:dyDescent="0.3">
      <c r="A1173" s="28">
        <v>46830</v>
      </c>
      <c r="B1173" s="28"/>
      <c r="D1173" s="16">
        <f t="shared" si="18"/>
        <v>11</v>
      </c>
      <c r="E1173" s="54"/>
    </row>
    <row r="1174" spans="1:5" x14ac:dyDescent="0.3">
      <c r="A1174" s="28">
        <v>46831</v>
      </c>
      <c r="B1174" s="28"/>
      <c r="D1174" s="16">
        <f t="shared" si="18"/>
        <v>11</v>
      </c>
      <c r="E1174" s="54"/>
    </row>
    <row r="1175" spans="1:5" x14ac:dyDescent="0.3">
      <c r="A1175" s="28">
        <v>46832</v>
      </c>
      <c r="B1175" s="28"/>
      <c r="D1175" s="16">
        <f t="shared" si="18"/>
        <v>12</v>
      </c>
      <c r="E1175" s="54">
        <f>_xlfn.ISOWEEKNUM(A1175)</f>
        <v>12</v>
      </c>
    </row>
    <row r="1176" spans="1:5" x14ac:dyDescent="0.3">
      <c r="A1176" s="28">
        <v>46833</v>
      </c>
      <c r="B1176" s="28"/>
      <c r="D1176" s="16">
        <f t="shared" si="18"/>
        <v>12</v>
      </c>
      <c r="E1176" s="54"/>
    </row>
    <row r="1177" spans="1:5" x14ac:dyDescent="0.3">
      <c r="A1177" s="28">
        <v>46834</v>
      </c>
      <c r="B1177" s="28"/>
      <c r="D1177" s="16">
        <f t="shared" si="18"/>
        <v>12</v>
      </c>
      <c r="E1177" s="54"/>
    </row>
    <row r="1178" spans="1:5" x14ac:dyDescent="0.3">
      <c r="A1178" s="28">
        <v>46835</v>
      </c>
      <c r="B1178" s="28"/>
      <c r="D1178" s="16">
        <f t="shared" si="18"/>
        <v>12</v>
      </c>
      <c r="E1178" s="54"/>
    </row>
    <row r="1179" spans="1:5" x14ac:dyDescent="0.3">
      <c r="A1179" s="28">
        <v>46836</v>
      </c>
      <c r="B1179" s="28"/>
      <c r="D1179" s="16">
        <f t="shared" si="18"/>
        <v>12</v>
      </c>
      <c r="E1179" s="54"/>
    </row>
    <row r="1180" spans="1:5" x14ac:dyDescent="0.3">
      <c r="A1180" s="28">
        <v>46837</v>
      </c>
      <c r="B1180" s="28"/>
      <c r="D1180" s="16">
        <f t="shared" si="18"/>
        <v>12</v>
      </c>
      <c r="E1180" s="54"/>
    </row>
    <row r="1181" spans="1:5" x14ac:dyDescent="0.3">
      <c r="A1181" s="28">
        <v>46838</v>
      </c>
      <c r="B1181" s="28"/>
      <c r="D1181" s="16">
        <f t="shared" si="18"/>
        <v>12</v>
      </c>
      <c r="E1181" s="54"/>
    </row>
    <row r="1182" spans="1:5" x14ac:dyDescent="0.3">
      <c r="A1182" s="28">
        <v>46839</v>
      </c>
      <c r="B1182" s="28"/>
      <c r="D1182" s="16">
        <f t="shared" si="18"/>
        <v>13</v>
      </c>
      <c r="E1182" s="54">
        <f>_xlfn.ISOWEEKNUM(A1182)</f>
        <v>13</v>
      </c>
    </row>
    <row r="1183" spans="1:5" x14ac:dyDescent="0.3">
      <c r="A1183" s="28">
        <v>46840</v>
      </c>
      <c r="B1183" s="28"/>
      <c r="D1183" s="16">
        <f t="shared" si="18"/>
        <v>13</v>
      </c>
      <c r="E1183" s="54"/>
    </row>
    <row r="1184" spans="1:5" x14ac:dyDescent="0.3">
      <c r="A1184" s="28">
        <v>46841</v>
      </c>
      <c r="B1184" s="28"/>
      <c r="D1184" s="16">
        <f t="shared" si="18"/>
        <v>13</v>
      </c>
      <c r="E1184" s="54"/>
    </row>
    <row r="1185" spans="1:5" x14ac:dyDescent="0.3">
      <c r="A1185" s="28">
        <v>46842</v>
      </c>
      <c r="B1185" s="28"/>
      <c r="D1185" s="16">
        <f t="shared" si="18"/>
        <v>13</v>
      </c>
      <c r="E1185" s="54"/>
    </row>
    <row r="1186" spans="1:5" x14ac:dyDescent="0.3">
      <c r="A1186" s="28">
        <v>46843</v>
      </c>
      <c r="B1186" s="28"/>
      <c r="D1186" s="16">
        <f t="shared" si="18"/>
        <v>13</v>
      </c>
      <c r="E1186" s="54"/>
    </row>
    <row r="1187" spans="1:5" x14ac:dyDescent="0.3">
      <c r="A1187" s="28">
        <v>46844</v>
      </c>
      <c r="B1187" s="28"/>
      <c r="D1187" s="16">
        <f t="shared" si="18"/>
        <v>13</v>
      </c>
      <c r="E1187" s="54"/>
    </row>
    <row r="1188" spans="1:5" x14ac:dyDescent="0.3">
      <c r="A1188" s="28">
        <v>46845</v>
      </c>
      <c r="B1188" s="28"/>
      <c r="D1188" s="16">
        <f t="shared" si="18"/>
        <v>13</v>
      </c>
      <c r="E1188" s="54"/>
    </row>
    <row r="1189" spans="1:5" x14ac:dyDescent="0.3">
      <c r="A1189" s="28">
        <v>46846</v>
      </c>
      <c r="B1189" s="28"/>
      <c r="D1189" s="16">
        <f t="shared" si="18"/>
        <v>14</v>
      </c>
      <c r="E1189" s="54">
        <f>_xlfn.ISOWEEKNUM(A1189)</f>
        <v>14</v>
      </c>
    </row>
    <row r="1190" spans="1:5" x14ac:dyDescent="0.3">
      <c r="A1190" s="28">
        <v>46847</v>
      </c>
      <c r="B1190" s="28"/>
      <c r="D1190" s="16">
        <f t="shared" si="18"/>
        <v>14</v>
      </c>
      <c r="E1190" s="54"/>
    </row>
    <row r="1191" spans="1:5" x14ac:dyDescent="0.3">
      <c r="A1191" s="28">
        <v>46848</v>
      </c>
      <c r="B1191" s="28"/>
      <c r="D1191" s="16">
        <f t="shared" si="18"/>
        <v>14</v>
      </c>
      <c r="E1191" s="54"/>
    </row>
    <row r="1192" spans="1:5" x14ac:dyDescent="0.3">
      <c r="A1192" s="28">
        <v>46849</v>
      </c>
      <c r="B1192" s="28"/>
      <c r="D1192" s="16">
        <f t="shared" si="18"/>
        <v>14</v>
      </c>
      <c r="E1192" s="54"/>
    </row>
    <row r="1193" spans="1:5" x14ac:dyDescent="0.3">
      <c r="A1193" s="28">
        <v>46850</v>
      </c>
      <c r="B1193" s="28"/>
      <c r="D1193" s="16">
        <f t="shared" si="18"/>
        <v>14</v>
      </c>
      <c r="E1193" s="54"/>
    </row>
    <row r="1194" spans="1:5" x14ac:dyDescent="0.3">
      <c r="A1194" s="28">
        <v>46851</v>
      </c>
      <c r="B1194" s="28"/>
      <c r="D1194" s="16">
        <f t="shared" si="18"/>
        <v>14</v>
      </c>
      <c r="E1194" s="54"/>
    </row>
    <row r="1195" spans="1:5" x14ac:dyDescent="0.3">
      <c r="A1195" s="28">
        <v>46852</v>
      </c>
      <c r="B1195" s="28"/>
      <c r="D1195" s="16">
        <f t="shared" si="18"/>
        <v>14</v>
      </c>
      <c r="E1195" s="54"/>
    </row>
    <row r="1196" spans="1:5" x14ac:dyDescent="0.3">
      <c r="A1196" s="28">
        <v>46853</v>
      </c>
      <c r="B1196" s="28"/>
      <c r="D1196" s="16">
        <f t="shared" si="18"/>
        <v>15</v>
      </c>
      <c r="E1196" s="54">
        <f>_xlfn.ISOWEEKNUM(A1196)</f>
        <v>15</v>
      </c>
    </row>
    <row r="1197" spans="1:5" x14ac:dyDescent="0.3">
      <c r="A1197" s="28">
        <v>46854</v>
      </c>
      <c r="B1197" s="28"/>
      <c r="D1197" s="16">
        <f t="shared" si="18"/>
        <v>15</v>
      </c>
      <c r="E1197" s="54"/>
    </row>
    <row r="1198" spans="1:5" x14ac:dyDescent="0.3">
      <c r="A1198" s="28">
        <v>46855</v>
      </c>
      <c r="B1198" s="28"/>
      <c r="D1198" s="16">
        <f t="shared" si="18"/>
        <v>15</v>
      </c>
      <c r="E1198" s="54"/>
    </row>
    <row r="1199" spans="1:5" x14ac:dyDescent="0.3">
      <c r="A1199" s="28">
        <v>46856</v>
      </c>
      <c r="B1199" s="28"/>
      <c r="D1199" s="16">
        <f t="shared" si="18"/>
        <v>15</v>
      </c>
      <c r="E1199" s="54"/>
    </row>
    <row r="1200" spans="1:5" x14ac:dyDescent="0.3">
      <c r="A1200" s="28">
        <v>46857</v>
      </c>
      <c r="B1200" s="28"/>
      <c r="D1200" s="16">
        <f t="shared" si="18"/>
        <v>15</v>
      </c>
      <c r="E1200" s="54"/>
    </row>
    <row r="1201" spans="1:5" x14ac:dyDescent="0.3">
      <c r="A1201" s="28">
        <v>46858</v>
      </c>
      <c r="B1201" s="28"/>
      <c r="D1201" s="16">
        <f t="shared" si="18"/>
        <v>15</v>
      </c>
      <c r="E1201" s="54"/>
    </row>
    <row r="1202" spans="1:5" x14ac:dyDescent="0.3">
      <c r="A1202" s="28">
        <v>46859</v>
      </c>
      <c r="B1202" s="28"/>
      <c r="D1202" s="16">
        <f t="shared" si="18"/>
        <v>15</v>
      </c>
      <c r="E1202" s="54"/>
    </row>
    <row r="1203" spans="1:5" x14ac:dyDescent="0.3">
      <c r="A1203" s="28">
        <v>46860</v>
      </c>
      <c r="B1203" s="28"/>
      <c r="D1203" s="16">
        <f t="shared" si="18"/>
        <v>16</v>
      </c>
      <c r="E1203" s="54">
        <f>_xlfn.ISOWEEKNUM(A1203)</f>
        <v>16</v>
      </c>
    </row>
    <row r="1204" spans="1:5" x14ac:dyDescent="0.3">
      <c r="A1204" s="28">
        <v>46861</v>
      </c>
      <c r="B1204" s="28"/>
      <c r="D1204" s="16">
        <f t="shared" si="18"/>
        <v>16</v>
      </c>
      <c r="E1204" s="54"/>
    </row>
    <row r="1205" spans="1:5" x14ac:dyDescent="0.3">
      <c r="A1205" s="28">
        <v>46862</v>
      </c>
      <c r="B1205" s="28"/>
      <c r="D1205" s="16">
        <f t="shared" si="18"/>
        <v>16</v>
      </c>
      <c r="E1205" s="54"/>
    </row>
    <row r="1206" spans="1:5" x14ac:dyDescent="0.3">
      <c r="A1206" s="28">
        <v>46863</v>
      </c>
      <c r="B1206" s="28"/>
      <c r="D1206" s="16">
        <f t="shared" si="18"/>
        <v>16</v>
      </c>
      <c r="E1206" s="54"/>
    </row>
    <row r="1207" spans="1:5" x14ac:dyDescent="0.3">
      <c r="A1207" s="28">
        <v>46864</v>
      </c>
      <c r="B1207" s="28"/>
      <c r="D1207" s="16">
        <f t="shared" si="18"/>
        <v>16</v>
      </c>
      <c r="E1207" s="54"/>
    </row>
    <row r="1208" spans="1:5" x14ac:dyDescent="0.3">
      <c r="A1208" s="28">
        <v>46865</v>
      </c>
      <c r="B1208" s="28"/>
      <c r="D1208" s="16">
        <f t="shared" si="18"/>
        <v>16</v>
      </c>
      <c r="E1208" s="54"/>
    </row>
    <row r="1209" spans="1:5" x14ac:dyDescent="0.3">
      <c r="A1209" s="28">
        <v>46866</v>
      </c>
      <c r="B1209" s="28"/>
      <c r="D1209" s="16">
        <f t="shared" si="18"/>
        <v>16</v>
      </c>
      <c r="E1209" s="54"/>
    </row>
    <row r="1210" spans="1:5" x14ac:dyDescent="0.3">
      <c r="A1210" s="28">
        <v>46867</v>
      </c>
      <c r="B1210" s="28"/>
      <c r="D1210" s="16">
        <f t="shared" si="18"/>
        <v>17</v>
      </c>
      <c r="E1210" s="54">
        <f>_xlfn.ISOWEEKNUM(A1210)</f>
        <v>17</v>
      </c>
    </row>
    <row r="1211" spans="1:5" x14ac:dyDescent="0.3">
      <c r="A1211" s="28">
        <v>46868</v>
      </c>
      <c r="B1211" s="28"/>
      <c r="D1211" s="16">
        <f t="shared" si="18"/>
        <v>17</v>
      </c>
      <c r="E1211" s="54"/>
    </row>
    <row r="1212" spans="1:5" x14ac:dyDescent="0.3">
      <c r="A1212" s="28">
        <v>46869</v>
      </c>
      <c r="B1212" s="28"/>
      <c r="D1212" s="16">
        <f t="shared" si="18"/>
        <v>17</v>
      </c>
      <c r="E1212" s="54"/>
    </row>
    <row r="1213" spans="1:5" x14ac:dyDescent="0.3">
      <c r="A1213" s="28">
        <v>46870</v>
      </c>
      <c r="B1213" s="28"/>
      <c r="D1213" s="16">
        <f t="shared" si="18"/>
        <v>17</v>
      </c>
      <c r="E1213" s="54"/>
    </row>
    <row r="1214" spans="1:5" x14ac:dyDescent="0.3">
      <c r="A1214" s="28">
        <v>46871</v>
      </c>
      <c r="B1214" s="28"/>
      <c r="D1214" s="16">
        <f t="shared" si="18"/>
        <v>17</v>
      </c>
      <c r="E1214" s="54"/>
    </row>
    <row r="1215" spans="1:5" x14ac:dyDescent="0.3">
      <c r="A1215" s="28">
        <v>46872</v>
      </c>
      <c r="B1215" s="28"/>
      <c r="D1215" s="16">
        <f t="shared" si="18"/>
        <v>17</v>
      </c>
      <c r="E1215" s="54"/>
    </row>
    <row r="1216" spans="1:5" x14ac:dyDescent="0.3">
      <c r="A1216" s="28">
        <v>46873</v>
      </c>
      <c r="B1216" s="28"/>
      <c r="D1216" s="16">
        <f t="shared" si="18"/>
        <v>17</v>
      </c>
      <c r="E1216" s="54"/>
    </row>
    <row r="1217" spans="1:5" x14ac:dyDescent="0.3">
      <c r="A1217" s="28">
        <v>46874</v>
      </c>
      <c r="B1217" s="28"/>
      <c r="D1217" s="16">
        <f t="shared" si="18"/>
        <v>18</v>
      </c>
      <c r="E1217" s="54">
        <f>_xlfn.ISOWEEKNUM(A1217)</f>
        <v>18</v>
      </c>
    </row>
    <row r="1218" spans="1:5" x14ac:dyDescent="0.3">
      <c r="A1218" s="28">
        <v>46875</v>
      </c>
      <c r="B1218" s="28"/>
      <c r="D1218" s="16">
        <f t="shared" ref="D1218:D1281" si="19">_xlfn.ISOWEEKNUM(A1218)</f>
        <v>18</v>
      </c>
      <c r="E1218" s="54"/>
    </row>
    <row r="1219" spans="1:5" x14ac:dyDescent="0.3">
      <c r="A1219" s="28">
        <v>46876</v>
      </c>
      <c r="B1219" s="28"/>
      <c r="D1219" s="16">
        <f t="shared" si="19"/>
        <v>18</v>
      </c>
      <c r="E1219" s="54"/>
    </row>
    <row r="1220" spans="1:5" x14ac:dyDescent="0.3">
      <c r="A1220" s="28">
        <v>46877</v>
      </c>
      <c r="B1220" s="28"/>
      <c r="D1220" s="16">
        <f t="shared" si="19"/>
        <v>18</v>
      </c>
      <c r="E1220" s="54"/>
    </row>
    <row r="1221" spans="1:5" x14ac:dyDescent="0.3">
      <c r="A1221" s="28">
        <v>46878</v>
      </c>
      <c r="B1221" s="28"/>
      <c r="D1221" s="16">
        <f t="shared" si="19"/>
        <v>18</v>
      </c>
      <c r="E1221" s="54"/>
    </row>
    <row r="1222" spans="1:5" x14ac:dyDescent="0.3">
      <c r="A1222" s="28">
        <v>46879</v>
      </c>
      <c r="B1222" s="28"/>
      <c r="D1222" s="16">
        <f t="shared" si="19"/>
        <v>18</v>
      </c>
      <c r="E1222" s="54"/>
    </row>
    <row r="1223" spans="1:5" x14ac:dyDescent="0.3">
      <c r="A1223" s="28">
        <v>46880</v>
      </c>
      <c r="B1223" s="28"/>
      <c r="D1223" s="16">
        <f t="shared" si="19"/>
        <v>18</v>
      </c>
      <c r="E1223" s="54"/>
    </row>
    <row r="1224" spans="1:5" x14ac:dyDescent="0.3">
      <c r="A1224" s="28">
        <v>46881</v>
      </c>
      <c r="B1224" s="28"/>
      <c r="D1224" s="16">
        <f t="shared" si="19"/>
        <v>19</v>
      </c>
      <c r="E1224" s="54">
        <f>_xlfn.ISOWEEKNUM(A1224)</f>
        <v>19</v>
      </c>
    </row>
    <row r="1225" spans="1:5" x14ac:dyDescent="0.3">
      <c r="A1225" s="28">
        <v>46882</v>
      </c>
      <c r="B1225" s="28"/>
      <c r="D1225" s="16">
        <f t="shared" si="19"/>
        <v>19</v>
      </c>
      <c r="E1225" s="54"/>
    </row>
    <row r="1226" spans="1:5" x14ac:dyDescent="0.3">
      <c r="A1226" s="28">
        <v>46883</v>
      </c>
      <c r="B1226" s="28"/>
      <c r="D1226" s="16">
        <f t="shared" si="19"/>
        <v>19</v>
      </c>
      <c r="E1226" s="54"/>
    </row>
    <row r="1227" spans="1:5" x14ac:dyDescent="0.3">
      <c r="A1227" s="28">
        <v>46884</v>
      </c>
      <c r="B1227" s="28"/>
      <c r="D1227" s="16">
        <f t="shared" si="19"/>
        <v>19</v>
      </c>
      <c r="E1227" s="54"/>
    </row>
    <row r="1228" spans="1:5" x14ac:dyDescent="0.3">
      <c r="A1228" s="28">
        <v>46885</v>
      </c>
      <c r="B1228" s="28"/>
      <c r="D1228" s="16">
        <f t="shared" si="19"/>
        <v>19</v>
      </c>
      <c r="E1228" s="54"/>
    </row>
    <row r="1229" spans="1:5" x14ac:dyDescent="0.3">
      <c r="A1229" s="28">
        <v>46886</v>
      </c>
      <c r="B1229" s="28"/>
      <c r="D1229" s="16">
        <f t="shared" si="19"/>
        <v>19</v>
      </c>
      <c r="E1229" s="54"/>
    </row>
    <row r="1230" spans="1:5" x14ac:dyDescent="0.3">
      <c r="A1230" s="28">
        <v>46887</v>
      </c>
      <c r="B1230" s="28"/>
      <c r="D1230" s="16">
        <f t="shared" si="19"/>
        <v>19</v>
      </c>
      <c r="E1230" s="54"/>
    </row>
    <row r="1231" spans="1:5" x14ac:dyDescent="0.3">
      <c r="A1231" s="28">
        <v>46888</v>
      </c>
      <c r="B1231" s="28"/>
      <c r="D1231" s="16">
        <f t="shared" si="19"/>
        <v>20</v>
      </c>
      <c r="E1231" s="54">
        <f>_xlfn.ISOWEEKNUM(A1231)</f>
        <v>20</v>
      </c>
    </row>
    <row r="1232" spans="1:5" x14ac:dyDescent="0.3">
      <c r="A1232" s="28">
        <v>46889</v>
      </c>
      <c r="B1232" s="28"/>
      <c r="D1232" s="16">
        <f t="shared" si="19"/>
        <v>20</v>
      </c>
      <c r="E1232" s="54"/>
    </row>
    <row r="1233" spans="1:5" x14ac:dyDescent="0.3">
      <c r="A1233" s="28">
        <v>46890</v>
      </c>
      <c r="B1233" s="28"/>
      <c r="D1233" s="16">
        <f t="shared" si="19"/>
        <v>20</v>
      </c>
      <c r="E1233" s="54"/>
    </row>
    <row r="1234" spans="1:5" x14ac:dyDescent="0.3">
      <c r="A1234" s="28">
        <v>46891</v>
      </c>
      <c r="B1234" s="28"/>
      <c r="D1234" s="16">
        <f t="shared" si="19"/>
        <v>20</v>
      </c>
      <c r="E1234" s="54"/>
    </row>
    <row r="1235" spans="1:5" x14ac:dyDescent="0.3">
      <c r="A1235" s="28">
        <v>46892</v>
      </c>
      <c r="B1235" s="28"/>
      <c r="D1235" s="16">
        <f t="shared" si="19"/>
        <v>20</v>
      </c>
      <c r="E1235" s="54"/>
    </row>
    <row r="1236" spans="1:5" x14ac:dyDescent="0.3">
      <c r="A1236" s="28">
        <v>46893</v>
      </c>
      <c r="B1236" s="28"/>
      <c r="D1236" s="16">
        <f t="shared" si="19"/>
        <v>20</v>
      </c>
      <c r="E1236" s="54"/>
    </row>
    <row r="1237" spans="1:5" x14ac:dyDescent="0.3">
      <c r="A1237" s="28">
        <v>46894</v>
      </c>
      <c r="B1237" s="28"/>
      <c r="D1237" s="16">
        <f t="shared" si="19"/>
        <v>20</v>
      </c>
      <c r="E1237" s="54"/>
    </row>
    <row r="1238" spans="1:5" x14ac:dyDescent="0.3">
      <c r="A1238" s="28">
        <v>46895</v>
      </c>
      <c r="B1238" s="28"/>
      <c r="D1238" s="16">
        <f t="shared" si="19"/>
        <v>21</v>
      </c>
      <c r="E1238" s="54">
        <f>_xlfn.ISOWEEKNUM(A1238)</f>
        <v>21</v>
      </c>
    </row>
    <row r="1239" spans="1:5" x14ac:dyDescent="0.3">
      <c r="A1239" s="28">
        <v>46896</v>
      </c>
      <c r="B1239" s="28"/>
      <c r="D1239" s="16">
        <f t="shared" si="19"/>
        <v>21</v>
      </c>
      <c r="E1239" s="54"/>
    </row>
    <row r="1240" spans="1:5" x14ac:dyDescent="0.3">
      <c r="A1240" s="28">
        <v>46897</v>
      </c>
      <c r="B1240" s="28"/>
      <c r="D1240" s="16">
        <f t="shared" si="19"/>
        <v>21</v>
      </c>
      <c r="E1240" s="54"/>
    </row>
    <row r="1241" spans="1:5" x14ac:dyDescent="0.3">
      <c r="A1241" s="28">
        <v>46898</v>
      </c>
      <c r="B1241" s="28"/>
      <c r="D1241" s="16">
        <f t="shared" si="19"/>
        <v>21</v>
      </c>
      <c r="E1241" s="54"/>
    </row>
    <row r="1242" spans="1:5" x14ac:dyDescent="0.3">
      <c r="A1242" s="28">
        <v>46899</v>
      </c>
      <c r="B1242" s="28"/>
      <c r="D1242" s="16">
        <f t="shared" si="19"/>
        <v>21</v>
      </c>
      <c r="E1242" s="54"/>
    </row>
    <row r="1243" spans="1:5" x14ac:dyDescent="0.3">
      <c r="A1243" s="28">
        <v>46900</v>
      </c>
      <c r="B1243" s="28"/>
      <c r="D1243" s="16">
        <f t="shared" si="19"/>
        <v>21</v>
      </c>
      <c r="E1243" s="54"/>
    </row>
    <row r="1244" spans="1:5" x14ac:dyDescent="0.3">
      <c r="A1244" s="28">
        <v>46901</v>
      </c>
      <c r="B1244" s="28"/>
      <c r="D1244" s="16">
        <f t="shared" si="19"/>
        <v>21</v>
      </c>
      <c r="E1244" s="54"/>
    </row>
    <row r="1245" spans="1:5" x14ac:dyDescent="0.3">
      <c r="A1245" s="28">
        <v>46902</v>
      </c>
      <c r="B1245" s="28"/>
      <c r="D1245" s="16">
        <f t="shared" si="19"/>
        <v>22</v>
      </c>
      <c r="E1245" s="54">
        <f>_xlfn.ISOWEEKNUM(A1245)</f>
        <v>22</v>
      </c>
    </row>
    <row r="1246" spans="1:5" x14ac:dyDescent="0.3">
      <c r="A1246" s="28">
        <v>46903</v>
      </c>
      <c r="B1246" s="28"/>
      <c r="D1246" s="16">
        <f t="shared" si="19"/>
        <v>22</v>
      </c>
      <c r="E1246" s="54"/>
    </row>
    <row r="1247" spans="1:5" x14ac:dyDescent="0.3">
      <c r="A1247" s="28">
        <v>46904</v>
      </c>
      <c r="B1247" s="28"/>
      <c r="D1247" s="16">
        <f t="shared" si="19"/>
        <v>22</v>
      </c>
      <c r="E1247" s="54"/>
    </row>
    <row r="1248" spans="1:5" x14ac:dyDescent="0.3">
      <c r="A1248" s="28">
        <v>46905</v>
      </c>
      <c r="B1248" s="28"/>
      <c r="D1248" s="16">
        <f t="shared" si="19"/>
        <v>22</v>
      </c>
      <c r="E1248" s="54"/>
    </row>
    <row r="1249" spans="1:5" x14ac:dyDescent="0.3">
      <c r="A1249" s="28">
        <v>46906</v>
      </c>
      <c r="B1249" s="28"/>
      <c r="D1249" s="16">
        <f t="shared" si="19"/>
        <v>22</v>
      </c>
      <c r="E1249" s="54"/>
    </row>
    <row r="1250" spans="1:5" x14ac:dyDescent="0.3">
      <c r="A1250" s="28">
        <v>46907</v>
      </c>
      <c r="B1250" s="28"/>
      <c r="D1250" s="16">
        <f t="shared" si="19"/>
        <v>22</v>
      </c>
      <c r="E1250" s="54"/>
    </row>
    <row r="1251" spans="1:5" x14ac:dyDescent="0.3">
      <c r="A1251" s="28">
        <v>46908</v>
      </c>
      <c r="B1251" s="28"/>
      <c r="D1251" s="16">
        <f t="shared" si="19"/>
        <v>22</v>
      </c>
      <c r="E1251" s="54"/>
    </row>
    <row r="1252" spans="1:5" x14ac:dyDescent="0.3">
      <c r="A1252" s="28">
        <v>46909</v>
      </c>
      <c r="B1252" s="28"/>
      <c r="D1252" s="16">
        <f t="shared" si="19"/>
        <v>23</v>
      </c>
      <c r="E1252" s="54">
        <f>_xlfn.ISOWEEKNUM(A1252)</f>
        <v>23</v>
      </c>
    </row>
    <row r="1253" spans="1:5" x14ac:dyDescent="0.3">
      <c r="A1253" s="28">
        <v>46910</v>
      </c>
      <c r="B1253" s="28"/>
      <c r="D1253" s="16">
        <f t="shared" si="19"/>
        <v>23</v>
      </c>
      <c r="E1253" s="54"/>
    </row>
    <row r="1254" spans="1:5" x14ac:dyDescent="0.3">
      <c r="A1254" s="28">
        <v>46911</v>
      </c>
      <c r="B1254" s="28"/>
      <c r="D1254" s="16">
        <f t="shared" si="19"/>
        <v>23</v>
      </c>
      <c r="E1254" s="54"/>
    </row>
    <row r="1255" spans="1:5" x14ac:dyDescent="0.3">
      <c r="A1255" s="28">
        <v>46912</v>
      </c>
      <c r="B1255" s="28"/>
      <c r="D1255" s="16">
        <f t="shared" si="19"/>
        <v>23</v>
      </c>
      <c r="E1255" s="54"/>
    </row>
    <row r="1256" spans="1:5" x14ac:dyDescent="0.3">
      <c r="A1256" s="28">
        <v>46913</v>
      </c>
      <c r="B1256" s="28"/>
      <c r="D1256" s="16">
        <f t="shared" si="19"/>
        <v>23</v>
      </c>
      <c r="E1256" s="54"/>
    </row>
    <row r="1257" spans="1:5" x14ac:dyDescent="0.3">
      <c r="A1257" s="28">
        <v>46914</v>
      </c>
      <c r="B1257" s="28"/>
      <c r="D1257" s="16">
        <f t="shared" si="19"/>
        <v>23</v>
      </c>
      <c r="E1257" s="54"/>
    </row>
    <row r="1258" spans="1:5" x14ac:dyDescent="0.3">
      <c r="A1258" s="28">
        <v>46915</v>
      </c>
      <c r="B1258" s="28"/>
      <c r="D1258" s="16">
        <f t="shared" si="19"/>
        <v>23</v>
      </c>
      <c r="E1258" s="54"/>
    </row>
    <row r="1259" spans="1:5" x14ac:dyDescent="0.3">
      <c r="A1259" s="28">
        <v>46916</v>
      </c>
      <c r="B1259" s="28"/>
      <c r="D1259" s="16">
        <f t="shared" si="19"/>
        <v>24</v>
      </c>
      <c r="E1259" s="54">
        <f>_xlfn.ISOWEEKNUM(A1259)</f>
        <v>24</v>
      </c>
    </row>
    <row r="1260" spans="1:5" x14ac:dyDescent="0.3">
      <c r="A1260" s="28">
        <v>46917</v>
      </c>
      <c r="B1260" s="28"/>
      <c r="D1260" s="16">
        <f t="shared" si="19"/>
        <v>24</v>
      </c>
      <c r="E1260" s="54"/>
    </row>
    <row r="1261" spans="1:5" x14ac:dyDescent="0.3">
      <c r="A1261" s="28">
        <v>46918</v>
      </c>
      <c r="B1261" s="28"/>
      <c r="D1261" s="16">
        <f t="shared" si="19"/>
        <v>24</v>
      </c>
      <c r="E1261" s="54"/>
    </row>
    <row r="1262" spans="1:5" x14ac:dyDescent="0.3">
      <c r="A1262" s="28">
        <v>46919</v>
      </c>
      <c r="B1262" s="28"/>
      <c r="D1262" s="16">
        <f t="shared" si="19"/>
        <v>24</v>
      </c>
      <c r="E1262" s="54"/>
    </row>
    <row r="1263" spans="1:5" x14ac:dyDescent="0.3">
      <c r="A1263" s="28">
        <v>46920</v>
      </c>
      <c r="B1263" s="28"/>
      <c r="D1263" s="16">
        <f t="shared" si="19"/>
        <v>24</v>
      </c>
      <c r="E1263" s="54"/>
    </row>
    <row r="1264" spans="1:5" x14ac:dyDescent="0.3">
      <c r="A1264" s="28">
        <v>46921</v>
      </c>
      <c r="B1264" s="28"/>
      <c r="D1264" s="16">
        <f t="shared" si="19"/>
        <v>24</v>
      </c>
      <c r="E1264" s="54"/>
    </row>
    <row r="1265" spans="1:5" x14ac:dyDescent="0.3">
      <c r="A1265" s="28">
        <v>46922</v>
      </c>
      <c r="B1265" s="28"/>
      <c r="D1265" s="16">
        <f t="shared" si="19"/>
        <v>24</v>
      </c>
      <c r="E1265" s="54"/>
    </row>
    <row r="1266" spans="1:5" x14ac:dyDescent="0.3">
      <c r="A1266" s="28">
        <v>46923</v>
      </c>
      <c r="B1266" s="28"/>
      <c r="D1266" s="16">
        <f t="shared" si="19"/>
        <v>25</v>
      </c>
      <c r="E1266" s="54">
        <f>_xlfn.ISOWEEKNUM(A1266)</f>
        <v>25</v>
      </c>
    </row>
    <row r="1267" spans="1:5" x14ac:dyDescent="0.3">
      <c r="A1267" s="28">
        <v>46924</v>
      </c>
      <c r="B1267" s="28"/>
      <c r="D1267" s="16">
        <f t="shared" si="19"/>
        <v>25</v>
      </c>
      <c r="E1267" s="54"/>
    </row>
    <row r="1268" spans="1:5" x14ac:dyDescent="0.3">
      <c r="A1268" s="28">
        <v>46925</v>
      </c>
      <c r="B1268" s="28"/>
      <c r="D1268" s="16">
        <f t="shared" si="19"/>
        <v>25</v>
      </c>
      <c r="E1268" s="54"/>
    </row>
    <row r="1269" spans="1:5" x14ac:dyDescent="0.3">
      <c r="A1269" s="28">
        <v>46926</v>
      </c>
      <c r="B1269" s="28"/>
      <c r="D1269" s="16">
        <f t="shared" si="19"/>
        <v>25</v>
      </c>
      <c r="E1269" s="54"/>
    </row>
    <row r="1270" spans="1:5" x14ac:dyDescent="0.3">
      <c r="A1270" s="28">
        <v>46927</v>
      </c>
      <c r="B1270" s="28"/>
      <c r="D1270" s="16">
        <f t="shared" si="19"/>
        <v>25</v>
      </c>
      <c r="E1270" s="54"/>
    </row>
    <row r="1271" spans="1:5" x14ac:dyDescent="0.3">
      <c r="A1271" s="28">
        <v>46928</v>
      </c>
      <c r="B1271" s="28"/>
      <c r="D1271" s="16">
        <f t="shared" si="19"/>
        <v>25</v>
      </c>
      <c r="E1271" s="54"/>
    </row>
    <row r="1272" spans="1:5" x14ac:dyDescent="0.3">
      <c r="A1272" s="28">
        <v>46929</v>
      </c>
      <c r="B1272" s="28"/>
      <c r="D1272" s="16">
        <f t="shared" si="19"/>
        <v>25</v>
      </c>
      <c r="E1272" s="54"/>
    </row>
    <row r="1273" spans="1:5" x14ac:dyDescent="0.3">
      <c r="A1273" s="28">
        <v>46930</v>
      </c>
      <c r="B1273" s="28"/>
      <c r="D1273" s="16">
        <f t="shared" si="19"/>
        <v>26</v>
      </c>
      <c r="E1273" s="54">
        <f>_xlfn.ISOWEEKNUM(A1273)</f>
        <v>26</v>
      </c>
    </row>
    <row r="1274" spans="1:5" x14ac:dyDescent="0.3">
      <c r="A1274" s="28">
        <v>46931</v>
      </c>
      <c r="B1274" s="28"/>
      <c r="D1274" s="16">
        <f t="shared" si="19"/>
        <v>26</v>
      </c>
      <c r="E1274" s="54"/>
    </row>
    <row r="1275" spans="1:5" x14ac:dyDescent="0.3">
      <c r="A1275" s="28">
        <v>46932</v>
      </c>
      <c r="B1275" s="28"/>
      <c r="D1275" s="16">
        <f t="shared" si="19"/>
        <v>26</v>
      </c>
      <c r="E1275" s="54"/>
    </row>
    <row r="1276" spans="1:5" x14ac:dyDescent="0.3">
      <c r="A1276" s="28">
        <v>46933</v>
      </c>
      <c r="B1276" s="28"/>
      <c r="D1276" s="16">
        <f t="shared" si="19"/>
        <v>26</v>
      </c>
      <c r="E1276" s="54"/>
    </row>
    <row r="1277" spans="1:5" x14ac:dyDescent="0.3">
      <c r="A1277" s="28">
        <v>46934</v>
      </c>
      <c r="B1277" s="28"/>
      <c r="D1277" s="16">
        <f t="shared" si="19"/>
        <v>26</v>
      </c>
      <c r="E1277" s="54"/>
    </row>
    <row r="1278" spans="1:5" x14ac:dyDescent="0.3">
      <c r="A1278" s="28">
        <v>46935</v>
      </c>
      <c r="B1278" s="28"/>
      <c r="D1278" s="16">
        <f t="shared" si="19"/>
        <v>26</v>
      </c>
      <c r="E1278" s="54"/>
    </row>
    <row r="1279" spans="1:5" x14ac:dyDescent="0.3">
      <c r="A1279" s="28">
        <v>46936</v>
      </c>
      <c r="B1279" s="28"/>
      <c r="D1279" s="16">
        <f t="shared" si="19"/>
        <v>26</v>
      </c>
      <c r="E1279" s="54"/>
    </row>
    <row r="1280" spans="1:5" x14ac:dyDescent="0.3">
      <c r="A1280" s="28">
        <v>46937</v>
      </c>
      <c r="B1280" s="28"/>
      <c r="D1280" s="16">
        <f t="shared" si="19"/>
        <v>27</v>
      </c>
      <c r="E1280" s="54">
        <f>_xlfn.ISOWEEKNUM(A1280)</f>
        <v>27</v>
      </c>
    </row>
    <row r="1281" spans="1:5" x14ac:dyDescent="0.3">
      <c r="A1281" s="28">
        <v>46938</v>
      </c>
      <c r="B1281" s="28"/>
      <c r="D1281" s="16">
        <f t="shared" si="19"/>
        <v>27</v>
      </c>
      <c r="E1281" s="54"/>
    </row>
    <row r="1282" spans="1:5" x14ac:dyDescent="0.3">
      <c r="A1282" s="28">
        <v>46939</v>
      </c>
      <c r="B1282" s="28"/>
      <c r="D1282" s="16">
        <f t="shared" ref="D1282:D1345" si="20">_xlfn.ISOWEEKNUM(A1282)</f>
        <v>27</v>
      </c>
      <c r="E1282" s="54"/>
    </row>
    <row r="1283" spans="1:5" x14ac:dyDescent="0.3">
      <c r="A1283" s="28">
        <v>46940</v>
      </c>
      <c r="B1283" s="28"/>
      <c r="D1283" s="16">
        <f t="shared" si="20"/>
        <v>27</v>
      </c>
      <c r="E1283" s="54"/>
    </row>
    <row r="1284" spans="1:5" x14ac:dyDescent="0.3">
      <c r="A1284" s="28">
        <v>46941</v>
      </c>
      <c r="B1284" s="28"/>
      <c r="D1284" s="16">
        <f t="shared" si="20"/>
        <v>27</v>
      </c>
      <c r="E1284" s="54"/>
    </row>
    <row r="1285" spans="1:5" x14ac:dyDescent="0.3">
      <c r="A1285" s="28">
        <v>46942</v>
      </c>
      <c r="B1285" s="28"/>
      <c r="D1285" s="16">
        <f t="shared" si="20"/>
        <v>27</v>
      </c>
      <c r="E1285" s="54"/>
    </row>
    <row r="1286" spans="1:5" x14ac:dyDescent="0.3">
      <c r="A1286" s="28">
        <v>46943</v>
      </c>
      <c r="B1286" s="28"/>
      <c r="D1286" s="16">
        <f t="shared" si="20"/>
        <v>27</v>
      </c>
      <c r="E1286" s="54"/>
    </row>
    <row r="1287" spans="1:5" x14ac:dyDescent="0.3">
      <c r="A1287" s="28">
        <v>46944</v>
      </c>
      <c r="B1287" s="28"/>
      <c r="D1287" s="16">
        <f t="shared" si="20"/>
        <v>28</v>
      </c>
      <c r="E1287" s="54">
        <f>_xlfn.ISOWEEKNUM(A1287)</f>
        <v>28</v>
      </c>
    </row>
    <row r="1288" spans="1:5" x14ac:dyDescent="0.3">
      <c r="A1288" s="28">
        <v>46945</v>
      </c>
      <c r="B1288" s="28"/>
      <c r="D1288" s="16">
        <f t="shared" si="20"/>
        <v>28</v>
      </c>
      <c r="E1288" s="54"/>
    </row>
    <row r="1289" spans="1:5" x14ac:dyDescent="0.3">
      <c r="A1289" s="28">
        <v>46946</v>
      </c>
      <c r="B1289" s="28"/>
      <c r="D1289" s="16">
        <f t="shared" si="20"/>
        <v>28</v>
      </c>
      <c r="E1289" s="54"/>
    </row>
    <row r="1290" spans="1:5" x14ac:dyDescent="0.3">
      <c r="A1290" s="28">
        <v>46947</v>
      </c>
      <c r="B1290" s="28"/>
      <c r="D1290" s="16">
        <f t="shared" si="20"/>
        <v>28</v>
      </c>
      <c r="E1290" s="54"/>
    </row>
    <row r="1291" spans="1:5" x14ac:dyDescent="0.3">
      <c r="A1291" s="28">
        <v>46948</v>
      </c>
      <c r="B1291" s="28"/>
      <c r="D1291" s="16">
        <f t="shared" si="20"/>
        <v>28</v>
      </c>
      <c r="E1291" s="54"/>
    </row>
    <row r="1292" spans="1:5" x14ac:dyDescent="0.3">
      <c r="A1292" s="28">
        <v>46949</v>
      </c>
      <c r="B1292" s="28"/>
      <c r="D1292" s="16">
        <f t="shared" si="20"/>
        <v>28</v>
      </c>
      <c r="E1292" s="54"/>
    </row>
    <row r="1293" spans="1:5" x14ac:dyDescent="0.3">
      <c r="A1293" s="28">
        <v>46950</v>
      </c>
      <c r="B1293" s="28"/>
      <c r="D1293" s="16">
        <f t="shared" si="20"/>
        <v>28</v>
      </c>
      <c r="E1293" s="54"/>
    </row>
    <row r="1294" spans="1:5" x14ac:dyDescent="0.3">
      <c r="A1294" s="28">
        <v>46951</v>
      </c>
      <c r="B1294" s="28"/>
      <c r="D1294" s="16">
        <f t="shared" si="20"/>
        <v>29</v>
      </c>
      <c r="E1294" s="54">
        <f>_xlfn.ISOWEEKNUM(A1294)</f>
        <v>29</v>
      </c>
    </row>
    <row r="1295" spans="1:5" x14ac:dyDescent="0.3">
      <c r="A1295" s="28">
        <v>46952</v>
      </c>
      <c r="B1295" s="28"/>
      <c r="D1295" s="16">
        <f t="shared" si="20"/>
        <v>29</v>
      </c>
      <c r="E1295" s="54"/>
    </row>
    <row r="1296" spans="1:5" x14ac:dyDescent="0.3">
      <c r="A1296" s="28">
        <v>46953</v>
      </c>
      <c r="B1296" s="28"/>
      <c r="D1296" s="16">
        <f t="shared" si="20"/>
        <v>29</v>
      </c>
      <c r="E1296" s="54"/>
    </row>
    <row r="1297" spans="1:5" x14ac:dyDescent="0.3">
      <c r="A1297" s="28">
        <v>46954</v>
      </c>
      <c r="B1297" s="28"/>
      <c r="D1297" s="16">
        <f t="shared" si="20"/>
        <v>29</v>
      </c>
      <c r="E1297" s="54"/>
    </row>
    <row r="1298" spans="1:5" x14ac:dyDescent="0.3">
      <c r="A1298" s="28">
        <v>46955</v>
      </c>
      <c r="B1298" s="28"/>
      <c r="D1298" s="16">
        <f t="shared" si="20"/>
        <v>29</v>
      </c>
      <c r="E1298" s="54"/>
    </row>
    <row r="1299" spans="1:5" x14ac:dyDescent="0.3">
      <c r="A1299" s="28">
        <v>46956</v>
      </c>
      <c r="B1299" s="28"/>
      <c r="D1299" s="16">
        <f t="shared" si="20"/>
        <v>29</v>
      </c>
      <c r="E1299" s="54"/>
    </row>
    <row r="1300" spans="1:5" x14ac:dyDescent="0.3">
      <c r="A1300" s="28">
        <v>46957</v>
      </c>
      <c r="B1300" s="28"/>
      <c r="D1300" s="16">
        <f t="shared" si="20"/>
        <v>29</v>
      </c>
      <c r="E1300" s="54"/>
    </row>
    <row r="1301" spans="1:5" x14ac:dyDescent="0.3">
      <c r="A1301" s="28">
        <v>46958</v>
      </c>
      <c r="B1301" s="28"/>
      <c r="D1301" s="16">
        <f t="shared" si="20"/>
        <v>30</v>
      </c>
      <c r="E1301" s="54">
        <f>_xlfn.ISOWEEKNUM(A1301)</f>
        <v>30</v>
      </c>
    </row>
    <row r="1302" spans="1:5" x14ac:dyDescent="0.3">
      <c r="A1302" s="28">
        <v>46959</v>
      </c>
      <c r="B1302" s="28"/>
      <c r="D1302" s="16">
        <f t="shared" si="20"/>
        <v>30</v>
      </c>
      <c r="E1302" s="54"/>
    </row>
    <row r="1303" spans="1:5" x14ac:dyDescent="0.3">
      <c r="A1303" s="28">
        <v>46960</v>
      </c>
      <c r="B1303" s="28"/>
      <c r="D1303" s="16">
        <f t="shared" si="20"/>
        <v>30</v>
      </c>
      <c r="E1303" s="54"/>
    </row>
    <row r="1304" spans="1:5" x14ac:dyDescent="0.3">
      <c r="A1304" s="28">
        <v>46961</v>
      </c>
      <c r="B1304" s="28"/>
      <c r="D1304" s="16">
        <f t="shared" si="20"/>
        <v>30</v>
      </c>
      <c r="E1304" s="54"/>
    </row>
    <row r="1305" spans="1:5" x14ac:dyDescent="0.3">
      <c r="A1305" s="28">
        <v>46962</v>
      </c>
      <c r="B1305" s="28"/>
      <c r="D1305" s="16">
        <f t="shared" si="20"/>
        <v>30</v>
      </c>
      <c r="E1305" s="54"/>
    </row>
    <row r="1306" spans="1:5" x14ac:dyDescent="0.3">
      <c r="A1306" s="28">
        <v>46963</v>
      </c>
      <c r="B1306" s="28"/>
      <c r="D1306" s="16">
        <f t="shared" si="20"/>
        <v>30</v>
      </c>
      <c r="E1306" s="54"/>
    </row>
    <row r="1307" spans="1:5" x14ac:dyDescent="0.3">
      <c r="A1307" s="28">
        <v>46964</v>
      </c>
      <c r="B1307" s="28"/>
      <c r="D1307" s="16">
        <f t="shared" si="20"/>
        <v>30</v>
      </c>
      <c r="E1307" s="54"/>
    </row>
    <row r="1308" spans="1:5" x14ac:dyDescent="0.3">
      <c r="A1308" s="28">
        <v>46965</v>
      </c>
      <c r="B1308" s="28"/>
      <c r="D1308" s="16">
        <f t="shared" si="20"/>
        <v>31</v>
      </c>
      <c r="E1308" s="54">
        <f>_xlfn.ISOWEEKNUM(A1308)</f>
        <v>31</v>
      </c>
    </row>
    <row r="1309" spans="1:5" x14ac:dyDescent="0.3">
      <c r="A1309" s="28">
        <v>46966</v>
      </c>
      <c r="B1309" s="28"/>
      <c r="D1309" s="16">
        <f t="shared" si="20"/>
        <v>31</v>
      </c>
      <c r="E1309" s="54"/>
    </row>
    <row r="1310" spans="1:5" x14ac:dyDescent="0.3">
      <c r="A1310" s="28">
        <v>46967</v>
      </c>
      <c r="B1310" s="28"/>
      <c r="D1310" s="16">
        <f t="shared" si="20"/>
        <v>31</v>
      </c>
      <c r="E1310" s="54"/>
    </row>
    <row r="1311" spans="1:5" x14ac:dyDescent="0.3">
      <c r="A1311" s="28">
        <v>46968</v>
      </c>
      <c r="B1311" s="28"/>
      <c r="D1311" s="16">
        <f t="shared" si="20"/>
        <v>31</v>
      </c>
      <c r="E1311" s="54"/>
    </row>
    <row r="1312" spans="1:5" x14ac:dyDescent="0.3">
      <c r="A1312" s="28">
        <v>46969</v>
      </c>
      <c r="B1312" s="28"/>
      <c r="D1312" s="16">
        <f t="shared" si="20"/>
        <v>31</v>
      </c>
      <c r="E1312" s="54"/>
    </row>
    <row r="1313" spans="1:5" x14ac:dyDescent="0.3">
      <c r="A1313" s="28">
        <v>46970</v>
      </c>
      <c r="B1313" s="28"/>
      <c r="D1313" s="16">
        <f t="shared" si="20"/>
        <v>31</v>
      </c>
      <c r="E1313" s="54"/>
    </row>
    <row r="1314" spans="1:5" x14ac:dyDescent="0.3">
      <c r="A1314" s="28">
        <v>46971</v>
      </c>
      <c r="B1314" s="28"/>
      <c r="D1314" s="16">
        <f t="shared" si="20"/>
        <v>31</v>
      </c>
      <c r="E1314" s="54"/>
    </row>
    <row r="1315" spans="1:5" x14ac:dyDescent="0.3">
      <c r="A1315" s="28">
        <v>46972</v>
      </c>
      <c r="B1315" s="28"/>
      <c r="D1315" s="16">
        <f t="shared" si="20"/>
        <v>32</v>
      </c>
      <c r="E1315" s="54">
        <f>_xlfn.ISOWEEKNUM(A1315)</f>
        <v>32</v>
      </c>
    </row>
    <row r="1316" spans="1:5" x14ac:dyDescent="0.3">
      <c r="A1316" s="28">
        <v>46973</v>
      </c>
      <c r="B1316" s="28"/>
      <c r="D1316" s="16">
        <f t="shared" si="20"/>
        <v>32</v>
      </c>
      <c r="E1316" s="54"/>
    </row>
    <row r="1317" spans="1:5" x14ac:dyDescent="0.3">
      <c r="A1317" s="28">
        <v>46974</v>
      </c>
      <c r="B1317" s="28"/>
      <c r="D1317" s="16">
        <f t="shared" si="20"/>
        <v>32</v>
      </c>
      <c r="E1317" s="54"/>
    </row>
    <row r="1318" spans="1:5" x14ac:dyDescent="0.3">
      <c r="A1318" s="28">
        <v>46975</v>
      </c>
      <c r="B1318" s="28"/>
      <c r="D1318" s="16">
        <f t="shared" si="20"/>
        <v>32</v>
      </c>
      <c r="E1318" s="54"/>
    </row>
    <row r="1319" spans="1:5" x14ac:dyDescent="0.3">
      <c r="A1319" s="28">
        <v>46976</v>
      </c>
      <c r="B1319" s="28"/>
      <c r="D1319" s="16">
        <f t="shared" si="20"/>
        <v>32</v>
      </c>
      <c r="E1319" s="54"/>
    </row>
    <row r="1320" spans="1:5" x14ac:dyDescent="0.3">
      <c r="A1320" s="28">
        <v>46977</v>
      </c>
      <c r="B1320" s="28"/>
      <c r="D1320" s="16">
        <f t="shared" si="20"/>
        <v>32</v>
      </c>
      <c r="E1320" s="54"/>
    </row>
    <row r="1321" spans="1:5" x14ac:dyDescent="0.3">
      <c r="A1321" s="28">
        <v>46978</v>
      </c>
      <c r="B1321" s="28"/>
      <c r="D1321" s="16">
        <f t="shared" si="20"/>
        <v>32</v>
      </c>
      <c r="E1321" s="54"/>
    </row>
    <row r="1322" spans="1:5" x14ac:dyDescent="0.3">
      <c r="A1322" s="28">
        <v>46979</v>
      </c>
      <c r="B1322" s="28"/>
      <c r="D1322" s="16">
        <f t="shared" si="20"/>
        <v>33</v>
      </c>
      <c r="E1322" s="54">
        <f>_xlfn.ISOWEEKNUM(A1322)</f>
        <v>33</v>
      </c>
    </row>
    <row r="1323" spans="1:5" x14ac:dyDescent="0.3">
      <c r="A1323" s="28">
        <v>46980</v>
      </c>
      <c r="B1323" s="28"/>
      <c r="D1323" s="16">
        <f t="shared" si="20"/>
        <v>33</v>
      </c>
      <c r="E1323" s="54"/>
    </row>
    <row r="1324" spans="1:5" x14ac:dyDescent="0.3">
      <c r="A1324" s="28">
        <v>46981</v>
      </c>
      <c r="B1324" s="28"/>
      <c r="D1324" s="16">
        <f t="shared" si="20"/>
        <v>33</v>
      </c>
      <c r="E1324" s="54"/>
    </row>
    <row r="1325" spans="1:5" x14ac:dyDescent="0.3">
      <c r="A1325" s="28">
        <v>46982</v>
      </c>
      <c r="B1325" s="28"/>
      <c r="D1325" s="16">
        <f t="shared" si="20"/>
        <v>33</v>
      </c>
      <c r="E1325" s="54"/>
    </row>
    <row r="1326" spans="1:5" x14ac:dyDescent="0.3">
      <c r="A1326" s="28">
        <v>46983</v>
      </c>
      <c r="B1326" s="28"/>
      <c r="D1326" s="16">
        <f t="shared" si="20"/>
        <v>33</v>
      </c>
      <c r="E1326" s="54"/>
    </row>
    <row r="1327" spans="1:5" x14ac:dyDescent="0.3">
      <c r="A1327" s="28">
        <v>46984</v>
      </c>
      <c r="B1327" s="28"/>
      <c r="D1327" s="16">
        <f t="shared" si="20"/>
        <v>33</v>
      </c>
      <c r="E1327" s="54"/>
    </row>
    <row r="1328" spans="1:5" x14ac:dyDescent="0.3">
      <c r="A1328" s="28">
        <v>46985</v>
      </c>
      <c r="B1328" s="28"/>
      <c r="D1328" s="16">
        <f t="shared" si="20"/>
        <v>33</v>
      </c>
      <c r="E1328" s="54"/>
    </row>
    <row r="1329" spans="1:5" x14ac:dyDescent="0.3">
      <c r="A1329" s="28">
        <v>46986</v>
      </c>
      <c r="B1329" s="28"/>
      <c r="D1329" s="16">
        <f t="shared" si="20"/>
        <v>34</v>
      </c>
      <c r="E1329" s="54">
        <f>_xlfn.ISOWEEKNUM(A1329)</f>
        <v>34</v>
      </c>
    </row>
    <row r="1330" spans="1:5" x14ac:dyDescent="0.3">
      <c r="A1330" s="28">
        <v>46987</v>
      </c>
      <c r="B1330" s="28"/>
      <c r="D1330" s="16">
        <f t="shared" si="20"/>
        <v>34</v>
      </c>
      <c r="E1330" s="54"/>
    </row>
    <row r="1331" spans="1:5" x14ac:dyDescent="0.3">
      <c r="A1331" s="28">
        <v>46988</v>
      </c>
      <c r="B1331" s="28"/>
      <c r="D1331" s="16">
        <f t="shared" si="20"/>
        <v>34</v>
      </c>
      <c r="E1331" s="54"/>
    </row>
    <row r="1332" spans="1:5" x14ac:dyDescent="0.3">
      <c r="A1332" s="28">
        <v>46989</v>
      </c>
      <c r="B1332" s="28"/>
      <c r="D1332" s="16">
        <f t="shared" si="20"/>
        <v>34</v>
      </c>
      <c r="E1332" s="54"/>
    </row>
    <row r="1333" spans="1:5" x14ac:dyDescent="0.3">
      <c r="A1333" s="28">
        <v>46990</v>
      </c>
      <c r="B1333" s="28"/>
      <c r="D1333" s="16">
        <f t="shared" si="20"/>
        <v>34</v>
      </c>
      <c r="E1333" s="54"/>
    </row>
    <row r="1334" spans="1:5" x14ac:dyDescent="0.3">
      <c r="A1334" s="28">
        <v>46991</v>
      </c>
      <c r="B1334" s="28"/>
      <c r="D1334" s="16">
        <f t="shared" si="20"/>
        <v>34</v>
      </c>
      <c r="E1334" s="54"/>
    </row>
    <row r="1335" spans="1:5" x14ac:dyDescent="0.3">
      <c r="A1335" s="28">
        <v>46992</v>
      </c>
      <c r="B1335" s="28"/>
      <c r="D1335" s="16">
        <f t="shared" si="20"/>
        <v>34</v>
      </c>
      <c r="E1335" s="54"/>
    </row>
    <row r="1336" spans="1:5" x14ac:dyDescent="0.3">
      <c r="A1336" s="28">
        <v>46993</v>
      </c>
      <c r="B1336" s="28"/>
      <c r="D1336" s="16">
        <f t="shared" si="20"/>
        <v>35</v>
      </c>
      <c r="E1336" s="54">
        <f>_xlfn.ISOWEEKNUM(A1336)</f>
        <v>35</v>
      </c>
    </row>
    <row r="1337" spans="1:5" x14ac:dyDescent="0.3">
      <c r="A1337" s="28">
        <v>46994</v>
      </c>
      <c r="B1337" s="28"/>
      <c r="D1337" s="16">
        <f t="shared" si="20"/>
        <v>35</v>
      </c>
      <c r="E1337" s="54"/>
    </row>
    <row r="1338" spans="1:5" x14ac:dyDescent="0.3">
      <c r="A1338" s="28">
        <v>46995</v>
      </c>
      <c r="B1338" s="28"/>
      <c r="D1338" s="16">
        <f t="shared" si="20"/>
        <v>35</v>
      </c>
      <c r="E1338" s="54"/>
    </row>
    <row r="1339" spans="1:5" x14ac:dyDescent="0.3">
      <c r="A1339" s="28">
        <v>46996</v>
      </c>
      <c r="B1339" s="28"/>
      <c r="D1339" s="16">
        <f t="shared" si="20"/>
        <v>35</v>
      </c>
      <c r="E1339" s="54"/>
    </row>
    <row r="1340" spans="1:5" x14ac:dyDescent="0.3">
      <c r="A1340" s="28">
        <v>46997</v>
      </c>
      <c r="B1340" s="28"/>
      <c r="D1340" s="16">
        <f t="shared" si="20"/>
        <v>35</v>
      </c>
      <c r="E1340" s="54"/>
    </row>
    <row r="1341" spans="1:5" x14ac:dyDescent="0.3">
      <c r="A1341" s="28">
        <v>46998</v>
      </c>
      <c r="B1341" s="28"/>
      <c r="D1341" s="16">
        <f t="shared" si="20"/>
        <v>35</v>
      </c>
      <c r="E1341" s="54"/>
    </row>
    <row r="1342" spans="1:5" x14ac:dyDescent="0.3">
      <c r="A1342" s="28">
        <v>46999</v>
      </c>
      <c r="B1342" s="28"/>
      <c r="D1342" s="16">
        <f t="shared" si="20"/>
        <v>35</v>
      </c>
      <c r="E1342" s="54"/>
    </row>
    <row r="1343" spans="1:5" x14ac:dyDescent="0.3">
      <c r="A1343" s="28">
        <v>47000</v>
      </c>
      <c r="B1343" s="28"/>
      <c r="D1343" s="16">
        <f t="shared" si="20"/>
        <v>36</v>
      </c>
      <c r="E1343" s="54">
        <f>_xlfn.ISOWEEKNUM(A1343)</f>
        <v>36</v>
      </c>
    </row>
    <row r="1344" spans="1:5" x14ac:dyDescent="0.3">
      <c r="A1344" s="28">
        <v>47001</v>
      </c>
      <c r="B1344" s="28"/>
      <c r="D1344" s="16">
        <f t="shared" si="20"/>
        <v>36</v>
      </c>
      <c r="E1344" s="54"/>
    </row>
    <row r="1345" spans="1:5" x14ac:dyDescent="0.3">
      <c r="A1345" s="28">
        <v>47002</v>
      </c>
      <c r="B1345" s="28"/>
      <c r="D1345" s="16">
        <f t="shared" si="20"/>
        <v>36</v>
      </c>
      <c r="E1345" s="54"/>
    </row>
    <row r="1346" spans="1:5" x14ac:dyDescent="0.3">
      <c r="A1346" s="28">
        <v>47003</v>
      </c>
      <c r="B1346" s="28"/>
      <c r="D1346" s="16">
        <f t="shared" ref="D1346:D1409" si="21">_xlfn.ISOWEEKNUM(A1346)</f>
        <v>36</v>
      </c>
      <c r="E1346" s="54"/>
    </row>
    <row r="1347" spans="1:5" x14ac:dyDescent="0.3">
      <c r="A1347" s="28">
        <v>47004</v>
      </c>
      <c r="B1347" s="28"/>
      <c r="D1347" s="16">
        <f t="shared" si="21"/>
        <v>36</v>
      </c>
      <c r="E1347" s="54"/>
    </row>
    <row r="1348" spans="1:5" x14ac:dyDescent="0.3">
      <c r="A1348" s="28">
        <v>47005</v>
      </c>
      <c r="B1348" s="28"/>
      <c r="D1348" s="16">
        <f t="shared" si="21"/>
        <v>36</v>
      </c>
      <c r="E1348" s="54"/>
    </row>
    <row r="1349" spans="1:5" x14ac:dyDescent="0.3">
      <c r="A1349" s="28">
        <v>47006</v>
      </c>
      <c r="B1349" s="28"/>
      <c r="D1349" s="16">
        <f t="shared" si="21"/>
        <v>36</v>
      </c>
      <c r="E1349" s="54"/>
    </row>
    <row r="1350" spans="1:5" x14ac:dyDescent="0.3">
      <c r="A1350" s="28">
        <v>47007</v>
      </c>
      <c r="B1350" s="28"/>
      <c r="D1350" s="16">
        <f t="shared" si="21"/>
        <v>37</v>
      </c>
      <c r="E1350" s="54">
        <f>_xlfn.ISOWEEKNUM(A1350)</f>
        <v>37</v>
      </c>
    </row>
    <row r="1351" spans="1:5" x14ac:dyDescent="0.3">
      <c r="A1351" s="28">
        <v>47008</v>
      </c>
      <c r="B1351" s="28"/>
      <c r="D1351" s="16">
        <f t="shared" si="21"/>
        <v>37</v>
      </c>
      <c r="E1351" s="54"/>
    </row>
    <row r="1352" spans="1:5" x14ac:dyDescent="0.3">
      <c r="A1352" s="28">
        <v>47009</v>
      </c>
      <c r="B1352" s="28"/>
      <c r="D1352" s="16">
        <f t="shared" si="21"/>
        <v>37</v>
      </c>
      <c r="E1352" s="54"/>
    </row>
    <row r="1353" spans="1:5" x14ac:dyDescent="0.3">
      <c r="A1353" s="28">
        <v>47010</v>
      </c>
      <c r="B1353" s="28"/>
      <c r="D1353" s="16">
        <f t="shared" si="21"/>
        <v>37</v>
      </c>
      <c r="E1353" s="54"/>
    </row>
    <row r="1354" spans="1:5" x14ac:dyDescent="0.3">
      <c r="A1354" s="28">
        <v>47011</v>
      </c>
      <c r="B1354" s="28"/>
      <c r="D1354" s="16">
        <f t="shared" si="21"/>
        <v>37</v>
      </c>
      <c r="E1354" s="54"/>
    </row>
    <row r="1355" spans="1:5" x14ac:dyDescent="0.3">
      <c r="A1355" s="28">
        <v>47012</v>
      </c>
      <c r="B1355" s="28"/>
      <c r="D1355" s="16">
        <f t="shared" si="21"/>
        <v>37</v>
      </c>
      <c r="E1355" s="54"/>
    </row>
    <row r="1356" spans="1:5" x14ac:dyDescent="0.3">
      <c r="A1356" s="28">
        <v>47013</v>
      </c>
      <c r="B1356" s="28"/>
      <c r="D1356" s="16">
        <f t="shared" si="21"/>
        <v>37</v>
      </c>
      <c r="E1356" s="54"/>
    </row>
    <row r="1357" spans="1:5" x14ac:dyDescent="0.3">
      <c r="A1357" s="28">
        <v>47014</v>
      </c>
      <c r="B1357" s="28"/>
      <c r="D1357" s="16">
        <f t="shared" si="21"/>
        <v>38</v>
      </c>
      <c r="E1357" s="54">
        <f>_xlfn.ISOWEEKNUM(A1357)</f>
        <v>38</v>
      </c>
    </row>
    <row r="1358" spans="1:5" x14ac:dyDescent="0.3">
      <c r="A1358" s="28">
        <v>47015</v>
      </c>
      <c r="B1358" s="28"/>
      <c r="D1358" s="16">
        <f t="shared" si="21"/>
        <v>38</v>
      </c>
      <c r="E1358" s="54"/>
    </row>
    <row r="1359" spans="1:5" x14ac:dyDescent="0.3">
      <c r="A1359" s="28">
        <v>47016</v>
      </c>
      <c r="B1359" s="28"/>
      <c r="D1359" s="16">
        <f t="shared" si="21"/>
        <v>38</v>
      </c>
      <c r="E1359" s="54"/>
    </row>
    <row r="1360" spans="1:5" x14ac:dyDescent="0.3">
      <c r="A1360" s="28">
        <v>47017</v>
      </c>
      <c r="B1360" s="28"/>
      <c r="D1360" s="16">
        <f t="shared" si="21"/>
        <v>38</v>
      </c>
      <c r="E1360" s="54"/>
    </row>
    <row r="1361" spans="1:5" x14ac:dyDescent="0.3">
      <c r="A1361" s="28">
        <v>47018</v>
      </c>
      <c r="B1361" s="28"/>
      <c r="D1361" s="16">
        <f t="shared" si="21"/>
        <v>38</v>
      </c>
      <c r="E1361" s="54"/>
    </row>
    <row r="1362" spans="1:5" x14ac:dyDescent="0.3">
      <c r="A1362" s="28">
        <v>47019</v>
      </c>
      <c r="B1362" s="28"/>
      <c r="D1362" s="16">
        <f t="shared" si="21"/>
        <v>38</v>
      </c>
      <c r="E1362" s="54"/>
    </row>
    <row r="1363" spans="1:5" x14ac:dyDescent="0.3">
      <c r="A1363" s="28">
        <v>47020</v>
      </c>
      <c r="B1363" s="28"/>
      <c r="D1363" s="16">
        <f t="shared" si="21"/>
        <v>38</v>
      </c>
      <c r="E1363" s="54"/>
    </row>
    <row r="1364" spans="1:5" x14ac:dyDescent="0.3">
      <c r="A1364" s="28">
        <v>47021</v>
      </c>
      <c r="B1364" s="28"/>
      <c r="D1364" s="16">
        <f t="shared" si="21"/>
        <v>39</v>
      </c>
      <c r="E1364" s="54">
        <f>_xlfn.ISOWEEKNUM(A1364)</f>
        <v>39</v>
      </c>
    </row>
    <row r="1365" spans="1:5" x14ac:dyDescent="0.3">
      <c r="A1365" s="28">
        <v>47022</v>
      </c>
      <c r="B1365" s="28"/>
      <c r="D1365" s="16">
        <f t="shared" si="21"/>
        <v>39</v>
      </c>
      <c r="E1365" s="54"/>
    </row>
    <row r="1366" spans="1:5" x14ac:dyDescent="0.3">
      <c r="A1366" s="28">
        <v>47023</v>
      </c>
      <c r="B1366" s="28"/>
      <c r="D1366" s="16">
        <f t="shared" si="21"/>
        <v>39</v>
      </c>
      <c r="E1366" s="54"/>
    </row>
    <row r="1367" spans="1:5" x14ac:dyDescent="0.3">
      <c r="A1367" s="28">
        <v>47024</v>
      </c>
      <c r="B1367" s="28"/>
      <c r="D1367" s="16">
        <f t="shared" si="21"/>
        <v>39</v>
      </c>
      <c r="E1367" s="54"/>
    </row>
    <row r="1368" spans="1:5" x14ac:dyDescent="0.3">
      <c r="A1368" s="28">
        <v>47025</v>
      </c>
      <c r="B1368" s="28"/>
      <c r="D1368" s="16">
        <f t="shared" si="21"/>
        <v>39</v>
      </c>
      <c r="E1368" s="54"/>
    </row>
    <row r="1369" spans="1:5" x14ac:dyDescent="0.3">
      <c r="A1369" s="28">
        <v>47026</v>
      </c>
      <c r="B1369" s="28"/>
      <c r="D1369" s="16">
        <f t="shared" si="21"/>
        <v>39</v>
      </c>
      <c r="E1369" s="54"/>
    </row>
    <row r="1370" spans="1:5" x14ac:dyDescent="0.3">
      <c r="A1370" s="28">
        <v>47027</v>
      </c>
      <c r="B1370" s="28"/>
      <c r="D1370" s="16">
        <f t="shared" si="21"/>
        <v>39</v>
      </c>
      <c r="E1370" s="54"/>
    </row>
    <row r="1371" spans="1:5" x14ac:dyDescent="0.3">
      <c r="A1371" s="28">
        <v>47028</v>
      </c>
      <c r="B1371" s="28"/>
      <c r="D1371" s="16">
        <f t="shared" si="21"/>
        <v>40</v>
      </c>
      <c r="E1371" s="54">
        <f>_xlfn.ISOWEEKNUM(A1371)</f>
        <v>40</v>
      </c>
    </row>
    <row r="1372" spans="1:5" x14ac:dyDescent="0.3">
      <c r="A1372" s="28">
        <v>47029</v>
      </c>
      <c r="B1372" s="28"/>
      <c r="D1372" s="16">
        <f t="shared" si="21"/>
        <v>40</v>
      </c>
      <c r="E1372" s="54"/>
    </row>
    <row r="1373" spans="1:5" x14ac:dyDescent="0.3">
      <c r="A1373" s="28">
        <v>47030</v>
      </c>
      <c r="B1373" s="28"/>
      <c r="D1373" s="16">
        <f t="shared" si="21"/>
        <v>40</v>
      </c>
      <c r="E1373" s="54"/>
    </row>
    <row r="1374" spans="1:5" x14ac:dyDescent="0.3">
      <c r="A1374" s="28">
        <v>47031</v>
      </c>
      <c r="B1374" s="28"/>
      <c r="D1374" s="16">
        <f t="shared" si="21"/>
        <v>40</v>
      </c>
      <c r="E1374" s="54"/>
    </row>
    <row r="1375" spans="1:5" x14ac:dyDescent="0.3">
      <c r="A1375" s="28">
        <v>47032</v>
      </c>
      <c r="B1375" s="28"/>
      <c r="D1375" s="16">
        <f t="shared" si="21"/>
        <v>40</v>
      </c>
      <c r="E1375" s="54"/>
    </row>
    <row r="1376" spans="1:5" x14ac:dyDescent="0.3">
      <c r="A1376" s="28">
        <v>47033</v>
      </c>
      <c r="B1376" s="28"/>
      <c r="D1376" s="16">
        <f t="shared" si="21"/>
        <v>40</v>
      </c>
      <c r="E1376" s="54"/>
    </row>
    <row r="1377" spans="1:5" x14ac:dyDescent="0.3">
      <c r="A1377" s="28">
        <v>47034</v>
      </c>
      <c r="B1377" s="28"/>
      <c r="D1377" s="16">
        <f t="shared" si="21"/>
        <v>40</v>
      </c>
      <c r="E1377" s="54"/>
    </row>
    <row r="1378" spans="1:5" x14ac:dyDescent="0.3">
      <c r="A1378" s="28">
        <v>47035</v>
      </c>
      <c r="B1378" s="28"/>
      <c r="D1378" s="16">
        <f t="shared" si="21"/>
        <v>41</v>
      </c>
      <c r="E1378" s="54">
        <f>_xlfn.ISOWEEKNUM(A1378)</f>
        <v>41</v>
      </c>
    </row>
    <row r="1379" spans="1:5" x14ac:dyDescent="0.3">
      <c r="A1379" s="28">
        <v>47036</v>
      </c>
      <c r="B1379" s="28"/>
      <c r="D1379" s="16">
        <f t="shared" si="21"/>
        <v>41</v>
      </c>
      <c r="E1379" s="54"/>
    </row>
    <row r="1380" spans="1:5" x14ac:dyDescent="0.3">
      <c r="A1380" s="28">
        <v>47037</v>
      </c>
      <c r="B1380" s="28"/>
      <c r="D1380" s="16">
        <f t="shared" si="21"/>
        <v>41</v>
      </c>
      <c r="E1380" s="54"/>
    </row>
    <row r="1381" spans="1:5" x14ac:dyDescent="0.3">
      <c r="A1381" s="28">
        <v>47038</v>
      </c>
      <c r="B1381" s="28"/>
      <c r="D1381" s="16">
        <f t="shared" si="21"/>
        <v>41</v>
      </c>
      <c r="E1381" s="54"/>
    </row>
    <row r="1382" spans="1:5" x14ac:dyDescent="0.3">
      <c r="A1382" s="28">
        <v>47039</v>
      </c>
      <c r="B1382" s="28"/>
      <c r="D1382" s="16">
        <f t="shared" si="21"/>
        <v>41</v>
      </c>
      <c r="E1382" s="54"/>
    </row>
    <row r="1383" spans="1:5" x14ac:dyDescent="0.3">
      <c r="A1383" s="28">
        <v>47040</v>
      </c>
      <c r="B1383" s="28"/>
      <c r="D1383" s="16">
        <f t="shared" si="21"/>
        <v>41</v>
      </c>
      <c r="E1383" s="54"/>
    </row>
    <row r="1384" spans="1:5" x14ac:dyDescent="0.3">
      <c r="A1384" s="28">
        <v>47041</v>
      </c>
      <c r="B1384" s="28"/>
      <c r="D1384" s="16">
        <f t="shared" si="21"/>
        <v>41</v>
      </c>
      <c r="E1384" s="54"/>
    </row>
    <row r="1385" spans="1:5" x14ac:dyDescent="0.3">
      <c r="A1385" s="28">
        <v>47042</v>
      </c>
      <c r="B1385" s="28"/>
      <c r="D1385" s="16">
        <f t="shared" si="21"/>
        <v>42</v>
      </c>
      <c r="E1385" s="54">
        <f>_xlfn.ISOWEEKNUM(A1385)</f>
        <v>42</v>
      </c>
    </row>
    <row r="1386" spans="1:5" x14ac:dyDescent="0.3">
      <c r="A1386" s="28">
        <v>47043</v>
      </c>
      <c r="B1386" s="28"/>
      <c r="D1386" s="16">
        <f t="shared" si="21"/>
        <v>42</v>
      </c>
      <c r="E1386" s="54"/>
    </row>
    <row r="1387" spans="1:5" x14ac:dyDescent="0.3">
      <c r="A1387" s="28">
        <v>47044</v>
      </c>
      <c r="B1387" s="28"/>
      <c r="D1387" s="16">
        <f t="shared" si="21"/>
        <v>42</v>
      </c>
      <c r="E1387" s="54"/>
    </row>
    <row r="1388" spans="1:5" x14ac:dyDescent="0.3">
      <c r="A1388" s="28">
        <v>47045</v>
      </c>
      <c r="B1388" s="28"/>
      <c r="D1388" s="16">
        <f t="shared" si="21"/>
        <v>42</v>
      </c>
      <c r="E1388" s="54"/>
    </row>
    <row r="1389" spans="1:5" x14ac:dyDescent="0.3">
      <c r="A1389" s="28">
        <v>47046</v>
      </c>
      <c r="B1389" s="28"/>
      <c r="D1389" s="16">
        <f t="shared" si="21"/>
        <v>42</v>
      </c>
      <c r="E1389" s="54"/>
    </row>
    <row r="1390" spans="1:5" x14ac:dyDescent="0.3">
      <c r="A1390" s="28">
        <v>47047</v>
      </c>
      <c r="B1390" s="28"/>
      <c r="D1390" s="16">
        <f t="shared" si="21"/>
        <v>42</v>
      </c>
      <c r="E1390" s="54"/>
    </row>
    <row r="1391" spans="1:5" x14ac:dyDescent="0.3">
      <c r="A1391" s="28">
        <v>47048</v>
      </c>
      <c r="B1391" s="28"/>
      <c r="D1391" s="16">
        <f t="shared" si="21"/>
        <v>42</v>
      </c>
      <c r="E1391" s="54"/>
    </row>
    <row r="1392" spans="1:5" x14ac:dyDescent="0.3">
      <c r="A1392" s="28">
        <v>47049</v>
      </c>
      <c r="B1392" s="28"/>
      <c r="D1392" s="16">
        <f t="shared" si="21"/>
        <v>43</v>
      </c>
      <c r="E1392" s="54">
        <f>_xlfn.ISOWEEKNUM(A1392)</f>
        <v>43</v>
      </c>
    </row>
    <row r="1393" spans="1:5" x14ac:dyDescent="0.3">
      <c r="A1393" s="28">
        <v>47050</v>
      </c>
      <c r="B1393" s="28"/>
      <c r="D1393" s="16">
        <f t="shared" si="21"/>
        <v>43</v>
      </c>
      <c r="E1393" s="54"/>
    </row>
    <row r="1394" spans="1:5" x14ac:dyDescent="0.3">
      <c r="A1394" s="28">
        <v>47051</v>
      </c>
      <c r="B1394" s="28"/>
      <c r="D1394" s="16">
        <f t="shared" si="21"/>
        <v>43</v>
      </c>
      <c r="E1394" s="54"/>
    </row>
    <row r="1395" spans="1:5" x14ac:dyDescent="0.3">
      <c r="A1395" s="28">
        <v>47052</v>
      </c>
      <c r="B1395" s="28"/>
      <c r="D1395" s="16">
        <f t="shared" si="21"/>
        <v>43</v>
      </c>
      <c r="E1395" s="54"/>
    </row>
    <row r="1396" spans="1:5" x14ac:dyDescent="0.3">
      <c r="A1396" s="28">
        <v>47053</v>
      </c>
      <c r="B1396" s="28"/>
      <c r="D1396" s="16">
        <f t="shared" si="21"/>
        <v>43</v>
      </c>
      <c r="E1396" s="54"/>
    </row>
    <row r="1397" spans="1:5" x14ac:dyDescent="0.3">
      <c r="A1397" s="28">
        <v>47054</v>
      </c>
      <c r="B1397" s="28"/>
      <c r="D1397" s="16">
        <f t="shared" si="21"/>
        <v>43</v>
      </c>
      <c r="E1397" s="54"/>
    </row>
    <row r="1398" spans="1:5" x14ac:dyDescent="0.3">
      <c r="A1398" s="28">
        <v>47055</v>
      </c>
      <c r="B1398" s="28"/>
      <c r="D1398" s="16">
        <f t="shared" si="21"/>
        <v>43</v>
      </c>
      <c r="E1398" s="54"/>
    </row>
    <row r="1399" spans="1:5" x14ac:dyDescent="0.3">
      <c r="A1399" s="28">
        <v>47056</v>
      </c>
      <c r="B1399" s="28"/>
      <c r="D1399" s="16">
        <f t="shared" si="21"/>
        <v>44</v>
      </c>
      <c r="E1399" s="54">
        <f>_xlfn.ISOWEEKNUM(A1399)</f>
        <v>44</v>
      </c>
    </row>
    <row r="1400" spans="1:5" x14ac:dyDescent="0.3">
      <c r="A1400" s="28">
        <v>47057</v>
      </c>
      <c r="B1400" s="28"/>
      <c r="D1400" s="16">
        <f t="shared" si="21"/>
        <v>44</v>
      </c>
      <c r="E1400" s="54"/>
    </row>
    <row r="1401" spans="1:5" x14ac:dyDescent="0.3">
      <c r="A1401" s="28">
        <v>47058</v>
      </c>
      <c r="B1401" s="28"/>
      <c r="D1401" s="16">
        <f t="shared" si="21"/>
        <v>44</v>
      </c>
      <c r="E1401" s="54"/>
    </row>
    <row r="1402" spans="1:5" x14ac:dyDescent="0.3">
      <c r="A1402" s="28">
        <v>47059</v>
      </c>
      <c r="B1402" s="28"/>
      <c r="D1402" s="16">
        <f t="shared" si="21"/>
        <v>44</v>
      </c>
      <c r="E1402" s="54"/>
    </row>
    <row r="1403" spans="1:5" x14ac:dyDescent="0.3">
      <c r="A1403" s="28">
        <v>47060</v>
      </c>
      <c r="B1403" s="28"/>
      <c r="D1403" s="16">
        <f t="shared" si="21"/>
        <v>44</v>
      </c>
      <c r="E1403" s="54"/>
    </row>
    <row r="1404" spans="1:5" x14ac:dyDescent="0.3">
      <c r="A1404" s="28">
        <v>47061</v>
      </c>
      <c r="B1404" s="28"/>
      <c r="D1404" s="16">
        <f t="shared" si="21"/>
        <v>44</v>
      </c>
      <c r="E1404" s="54"/>
    </row>
    <row r="1405" spans="1:5" x14ac:dyDescent="0.3">
      <c r="A1405" s="28">
        <v>47062</v>
      </c>
      <c r="B1405" s="28"/>
      <c r="D1405" s="16">
        <f t="shared" si="21"/>
        <v>44</v>
      </c>
      <c r="E1405" s="54"/>
    </row>
    <row r="1406" spans="1:5" x14ac:dyDescent="0.3">
      <c r="A1406" s="28">
        <v>47063</v>
      </c>
      <c r="B1406" s="28"/>
      <c r="D1406" s="16">
        <f t="shared" si="21"/>
        <v>45</v>
      </c>
      <c r="E1406" s="54">
        <f>_xlfn.ISOWEEKNUM(A1406)</f>
        <v>45</v>
      </c>
    </row>
    <row r="1407" spans="1:5" x14ac:dyDescent="0.3">
      <c r="A1407" s="28">
        <v>47064</v>
      </c>
      <c r="B1407" s="28"/>
      <c r="D1407" s="16">
        <f t="shared" si="21"/>
        <v>45</v>
      </c>
      <c r="E1407" s="54"/>
    </row>
    <row r="1408" spans="1:5" x14ac:dyDescent="0.3">
      <c r="A1408" s="28">
        <v>47065</v>
      </c>
      <c r="B1408" s="28"/>
      <c r="D1408" s="16">
        <f t="shared" si="21"/>
        <v>45</v>
      </c>
      <c r="E1408" s="54"/>
    </row>
    <row r="1409" spans="1:5" x14ac:dyDescent="0.3">
      <c r="A1409" s="28">
        <v>47066</v>
      </c>
      <c r="B1409" s="28"/>
      <c r="D1409" s="16">
        <f t="shared" si="21"/>
        <v>45</v>
      </c>
      <c r="E1409" s="54"/>
    </row>
    <row r="1410" spans="1:5" x14ac:dyDescent="0.3">
      <c r="A1410" s="28">
        <v>47067</v>
      </c>
      <c r="B1410" s="28"/>
      <c r="D1410" s="16">
        <f t="shared" ref="D1410:D1473" si="22">_xlfn.ISOWEEKNUM(A1410)</f>
        <v>45</v>
      </c>
      <c r="E1410" s="54"/>
    </row>
    <row r="1411" spans="1:5" x14ac:dyDescent="0.3">
      <c r="A1411" s="28">
        <v>47068</v>
      </c>
      <c r="B1411" s="28"/>
      <c r="D1411" s="16">
        <f t="shared" si="22"/>
        <v>45</v>
      </c>
      <c r="E1411" s="54"/>
    </row>
    <row r="1412" spans="1:5" x14ac:dyDescent="0.3">
      <c r="A1412" s="28">
        <v>47069</v>
      </c>
      <c r="B1412" s="28"/>
      <c r="D1412" s="16">
        <f t="shared" si="22"/>
        <v>45</v>
      </c>
      <c r="E1412" s="54"/>
    </row>
    <row r="1413" spans="1:5" x14ac:dyDescent="0.3">
      <c r="A1413" s="28">
        <v>47070</v>
      </c>
      <c r="B1413" s="28"/>
      <c r="D1413" s="16">
        <f t="shared" si="22"/>
        <v>46</v>
      </c>
      <c r="E1413" s="54">
        <f>_xlfn.ISOWEEKNUM(A1413)</f>
        <v>46</v>
      </c>
    </row>
    <row r="1414" spans="1:5" x14ac:dyDescent="0.3">
      <c r="A1414" s="28">
        <v>47071</v>
      </c>
      <c r="B1414" s="28"/>
      <c r="D1414" s="16">
        <f t="shared" si="22"/>
        <v>46</v>
      </c>
      <c r="E1414" s="54"/>
    </row>
    <row r="1415" spans="1:5" x14ac:dyDescent="0.3">
      <c r="A1415" s="28">
        <v>47072</v>
      </c>
      <c r="B1415" s="28"/>
      <c r="D1415" s="16">
        <f t="shared" si="22"/>
        <v>46</v>
      </c>
      <c r="E1415" s="54"/>
    </row>
    <row r="1416" spans="1:5" x14ac:dyDescent="0.3">
      <c r="A1416" s="28">
        <v>47073</v>
      </c>
      <c r="B1416" s="28"/>
      <c r="D1416" s="16">
        <f t="shared" si="22"/>
        <v>46</v>
      </c>
      <c r="E1416" s="54"/>
    </row>
    <row r="1417" spans="1:5" x14ac:dyDescent="0.3">
      <c r="A1417" s="28">
        <v>47074</v>
      </c>
      <c r="B1417" s="28"/>
      <c r="D1417" s="16">
        <f t="shared" si="22"/>
        <v>46</v>
      </c>
      <c r="E1417" s="54"/>
    </row>
    <row r="1418" spans="1:5" x14ac:dyDescent="0.3">
      <c r="A1418" s="28">
        <v>47075</v>
      </c>
      <c r="B1418" s="28"/>
      <c r="D1418" s="16">
        <f t="shared" si="22"/>
        <v>46</v>
      </c>
      <c r="E1418" s="54"/>
    </row>
    <row r="1419" spans="1:5" x14ac:dyDescent="0.3">
      <c r="A1419" s="28">
        <v>47076</v>
      </c>
      <c r="B1419" s="28"/>
      <c r="D1419" s="16">
        <f t="shared" si="22"/>
        <v>46</v>
      </c>
      <c r="E1419" s="54"/>
    </row>
    <row r="1420" spans="1:5" x14ac:dyDescent="0.3">
      <c r="A1420" s="28">
        <v>47077</v>
      </c>
      <c r="B1420" s="28"/>
      <c r="D1420" s="16">
        <f t="shared" si="22"/>
        <v>47</v>
      </c>
      <c r="E1420" s="54">
        <f>_xlfn.ISOWEEKNUM(A1420)</f>
        <v>47</v>
      </c>
    </row>
    <row r="1421" spans="1:5" x14ac:dyDescent="0.3">
      <c r="A1421" s="28">
        <v>47078</v>
      </c>
      <c r="B1421" s="28"/>
      <c r="D1421" s="16">
        <f t="shared" si="22"/>
        <v>47</v>
      </c>
      <c r="E1421" s="54"/>
    </row>
    <row r="1422" spans="1:5" x14ac:dyDescent="0.3">
      <c r="A1422" s="28">
        <v>47079</v>
      </c>
      <c r="B1422" s="28"/>
      <c r="D1422" s="16">
        <f t="shared" si="22"/>
        <v>47</v>
      </c>
      <c r="E1422" s="54"/>
    </row>
    <row r="1423" spans="1:5" x14ac:dyDescent="0.3">
      <c r="A1423" s="28">
        <v>47080</v>
      </c>
      <c r="B1423" s="28"/>
      <c r="D1423" s="16">
        <f t="shared" si="22"/>
        <v>47</v>
      </c>
      <c r="E1423" s="54"/>
    </row>
    <row r="1424" spans="1:5" x14ac:dyDescent="0.3">
      <c r="A1424" s="28">
        <v>47081</v>
      </c>
      <c r="B1424" s="28"/>
      <c r="D1424" s="16">
        <f t="shared" si="22"/>
        <v>47</v>
      </c>
      <c r="E1424" s="54"/>
    </row>
    <row r="1425" spans="1:5" x14ac:dyDescent="0.3">
      <c r="A1425" s="28">
        <v>47082</v>
      </c>
      <c r="B1425" s="28"/>
      <c r="D1425" s="16">
        <f t="shared" si="22"/>
        <v>47</v>
      </c>
      <c r="E1425" s="54"/>
    </row>
    <row r="1426" spans="1:5" x14ac:dyDescent="0.3">
      <c r="A1426" s="28">
        <v>47083</v>
      </c>
      <c r="B1426" s="28"/>
      <c r="D1426" s="16">
        <f t="shared" si="22"/>
        <v>47</v>
      </c>
      <c r="E1426" s="54"/>
    </row>
    <row r="1427" spans="1:5" x14ac:dyDescent="0.3">
      <c r="A1427" s="28">
        <v>47084</v>
      </c>
      <c r="B1427" s="28"/>
      <c r="D1427" s="16">
        <f t="shared" si="22"/>
        <v>48</v>
      </c>
      <c r="E1427" s="54">
        <f>_xlfn.ISOWEEKNUM(A1427)</f>
        <v>48</v>
      </c>
    </row>
    <row r="1428" spans="1:5" x14ac:dyDescent="0.3">
      <c r="A1428" s="28">
        <v>47085</v>
      </c>
      <c r="B1428" s="28"/>
      <c r="D1428" s="16">
        <f t="shared" si="22"/>
        <v>48</v>
      </c>
      <c r="E1428" s="54"/>
    </row>
    <row r="1429" spans="1:5" x14ac:dyDescent="0.3">
      <c r="A1429" s="28">
        <v>47086</v>
      </c>
      <c r="B1429" s="28"/>
      <c r="D1429" s="16">
        <f t="shared" si="22"/>
        <v>48</v>
      </c>
      <c r="E1429" s="54"/>
    </row>
    <row r="1430" spans="1:5" x14ac:dyDescent="0.3">
      <c r="A1430" s="28">
        <v>47087</v>
      </c>
      <c r="B1430" s="28"/>
      <c r="D1430" s="16">
        <f t="shared" si="22"/>
        <v>48</v>
      </c>
      <c r="E1430" s="54"/>
    </row>
    <row r="1431" spans="1:5" x14ac:dyDescent="0.3">
      <c r="A1431" s="28">
        <v>47088</v>
      </c>
      <c r="B1431" s="28"/>
      <c r="D1431" s="16">
        <f t="shared" si="22"/>
        <v>48</v>
      </c>
      <c r="E1431" s="54"/>
    </row>
    <row r="1432" spans="1:5" x14ac:dyDescent="0.3">
      <c r="A1432" s="28">
        <v>47089</v>
      </c>
      <c r="B1432" s="28"/>
      <c r="D1432" s="16">
        <f t="shared" si="22"/>
        <v>48</v>
      </c>
      <c r="E1432" s="54"/>
    </row>
    <row r="1433" spans="1:5" x14ac:dyDescent="0.3">
      <c r="A1433" s="28">
        <v>47090</v>
      </c>
      <c r="B1433" s="28"/>
      <c r="D1433" s="16">
        <f t="shared" si="22"/>
        <v>48</v>
      </c>
      <c r="E1433" s="54"/>
    </row>
    <row r="1434" spans="1:5" x14ac:dyDescent="0.3">
      <c r="A1434" s="28">
        <v>47091</v>
      </c>
      <c r="B1434" s="28"/>
      <c r="D1434" s="16">
        <f t="shared" si="22"/>
        <v>49</v>
      </c>
      <c r="E1434" s="54">
        <f>_xlfn.ISOWEEKNUM(A1434)</f>
        <v>49</v>
      </c>
    </row>
    <row r="1435" spans="1:5" x14ac:dyDescent="0.3">
      <c r="A1435" s="28">
        <v>47092</v>
      </c>
      <c r="B1435" s="28"/>
      <c r="D1435" s="16">
        <f t="shared" si="22"/>
        <v>49</v>
      </c>
      <c r="E1435" s="54"/>
    </row>
    <row r="1436" spans="1:5" x14ac:dyDescent="0.3">
      <c r="A1436" s="28">
        <v>47093</v>
      </c>
      <c r="B1436" s="28"/>
      <c r="D1436" s="16">
        <f t="shared" si="22"/>
        <v>49</v>
      </c>
      <c r="E1436" s="54"/>
    </row>
    <row r="1437" spans="1:5" x14ac:dyDescent="0.3">
      <c r="A1437" s="28">
        <v>47094</v>
      </c>
      <c r="B1437" s="28"/>
      <c r="D1437" s="16">
        <f t="shared" si="22"/>
        <v>49</v>
      </c>
      <c r="E1437" s="54"/>
    </row>
    <row r="1438" spans="1:5" x14ac:dyDescent="0.3">
      <c r="A1438" s="28">
        <v>47095</v>
      </c>
      <c r="B1438" s="28"/>
      <c r="D1438" s="16">
        <f t="shared" si="22"/>
        <v>49</v>
      </c>
      <c r="E1438" s="54"/>
    </row>
    <row r="1439" spans="1:5" x14ac:dyDescent="0.3">
      <c r="A1439" s="28">
        <v>47096</v>
      </c>
      <c r="B1439" s="28"/>
      <c r="D1439" s="16">
        <f t="shared" si="22"/>
        <v>49</v>
      </c>
      <c r="E1439" s="54"/>
    </row>
    <row r="1440" spans="1:5" x14ac:dyDescent="0.3">
      <c r="A1440" s="28">
        <v>47097</v>
      </c>
      <c r="B1440" s="28"/>
      <c r="D1440" s="16">
        <f t="shared" si="22"/>
        <v>49</v>
      </c>
      <c r="E1440" s="54"/>
    </row>
    <row r="1441" spans="1:5" x14ac:dyDescent="0.3">
      <c r="A1441" s="28">
        <v>47098</v>
      </c>
      <c r="B1441" s="28"/>
      <c r="D1441" s="16">
        <f t="shared" si="22"/>
        <v>50</v>
      </c>
      <c r="E1441" s="54">
        <f>_xlfn.ISOWEEKNUM(A1441)</f>
        <v>50</v>
      </c>
    </row>
    <row r="1442" spans="1:5" x14ac:dyDescent="0.3">
      <c r="A1442" s="28">
        <v>47099</v>
      </c>
      <c r="B1442" s="28"/>
      <c r="D1442" s="16">
        <f t="shared" si="22"/>
        <v>50</v>
      </c>
      <c r="E1442" s="54"/>
    </row>
    <row r="1443" spans="1:5" x14ac:dyDescent="0.3">
      <c r="A1443" s="28">
        <v>47100</v>
      </c>
      <c r="B1443" s="28"/>
      <c r="D1443" s="16">
        <f t="shared" si="22"/>
        <v>50</v>
      </c>
      <c r="E1443" s="54"/>
    </row>
    <row r="1444" spans="1:5" x14ac:dyDescent="0.3">
      <c r="A1444" s="28">
        <v>47101</v>
      </c>
      <c r="B1444" s="28"/>
      <c r="D1444" s="16">
        <f t="shared" si="22"/>
        <v>50</v>
      </c>
      <c r="E1444" s="54"/>
    </row>
    <row r="1445" spans="1:5" x14ac:dyDescent="0.3">
      <c r="A1445" s="28">
        <v>47102</v>
      </c>
      <c r="B1445" s="28"/>
      <c r="D1445" s="16">
        <f t="shared" si="22"/>
        <v>50</v>
      </c>
      <c r="E1445" s="54"/>
    </row>
    <row r="1446" spans="1:5" x14ac:dyDescent="0.3">
      <c r="A1446" s="28">
        <v>47103</v>
      </c>
      <c r="B1446" s="28"/>
      <c r="D1446" s="16">
        <f t="shared" si="22"/>
        <v>50</v>
      </c>
      <c r="E1446" s="54"/>
    </row>
    <row r="1447" spans="1:5" x14ac:dyDescent="0.3">
      <c r="A1447" s="28">
        <v>47104</v>
      </c>
      <c r="B1447" s="28"/>
      <c r="D1447" s="16">
        <f t="shared" si="22"/>
        <v>50</v>
      </c>
      <c r="E1447" s="54"/>
    </row>
    <row r="1448" spans="1:5" x14ac:dyDescent="0.3">
      <c r="A1448" s="28">
        <v>47105</v>
      </c>
      <c r="B1448" s="28"/>
      <c r="D1448" s="16">
        <f t="shared" si="22"/>
        <v>51</v>
      </c>
      <c r="E1448" s="54">
        <f>_xlfn.ISOWEEKNUM(A1448)</f>
        <v>51</v>
      </c>
    </row>
    <row r="1449" spans="1:5" x14ac:dyDescent="0.3">
      <c r="A1449" s="28">
        <v>47106</v>
      </c>
      <c r="B1449" s="28"/>
      <c r="D1449" s="16">
        <f t="shared" si="22"/>
        <v>51</v>
      </c>
      <c r="E1449" s="54"/>
    </row>
    <row r="1450" spans="1:5" x14ac:dyDescent="0.3">
      <c r="A1450" s="28">
        <v>47107</v>
      </c>
      <c r="B1450" s="28"/>
      <c r="D1450" s="16">
        <f t="shared" si="22"/>
        <v>51</v>
      </c>
      <c r="E1450" s="54"/>
    </row>
    <row r="1451" spans="1:5" x14ac:dyDescent="0.3">
      <c r="A1451" s="28">
        <v>47108</v>
      </c>
      <c r="B1451" s="28"/>
      <c r="D1451" s="16">
        <f t="shared" si="22"/>
        <v>51</v>
      </c>
      <c r="E1451" s="54"/>
    </row>
    <row r="1452" spans="1:5" x14ac:dyDescent="0.3">
      <c r="A1452" s="28">
        <v>47109</v>
      </c>
      <c r="B1452" s="28"/>
      <c r="D1452" s="16">
        <f t="shared" si="22"/>
        <v>51</v>
      </c>
      <c r="E1452" s="54"/>
    </row>
    <row r="1453" spans="1:5" x14ac:dyDescent="0.3">
      <c r="A1453" s="28">
        <v>47110</v>
      </c>
      <c r="B1453" s="28"/>
      <c r="D1453" s="16">
        <f t="shared" si="22"/>
        <v>51</v>
      </c>
      <c r="E1453" s="54"/>
    </row>
    <row r="1454" spans="1:5" x14ac:dyDescent="0.3">
      <c r="A1454" s="28">
        <v>47111</v>
      </c>
      <c r="B1454" s="28"/>
      <c r="D1454" s="16">
        <f t="shared" si="22"/>
        <v>51</v>
      </c>
      <c r="E1454" s="54"/>
    </row>
    <row r="1455" spans="1:5" x14ac:dyDescent="0.3">
      <c r="A1455" s="28">
        <v>47112</v>
      </c>
      <c r="B1455" s="28"/>
      <c r="D1455" s="16">
        <f t="shared" si="22"/>
        <v>52</v>
      </c>
      <c r="E1455" s="54">
        <f>_xlfn.ISOWEEKNUM(A1455)</f>
        <v>52</v>
      </c>
    </row>
    <row r="1456" spans="1:5" x14ac:dyDescent="0.3">
      <c r="A1456" s="28">
        <v>47113</v>
      </c>
      <c r="B1456" s="28"/>
      <c r="D1456" s="16">
        <f t="shared" si="22"/>
        <v>52</v>
      </c>
      <c r="E1456" s="54"/>
    </row>
    <row r="1457" spans="1:5" x14ac:dyDescent="0.3">
      <c r="A1457" s="28">
        <v>47114</v>
      </c>
      <c r="B1457" s="28"/>
      <c r="D1457" s="16">
        <f t="shared" si="22"/>
        <v>52</v>
      </c>
      <c r="E1457" s="54"/>
    </row>
    <row r="1458" spans="1:5" x14ac:dyDescent="0.3">
      <c r="A1458" s="28">
        <v>47115</v>
      </c>
      <c r="B1458" s="28"/>
      <c r="D1458" s="16">
        <f t="shared" si="22"/>
        <v>52</v>
      </c>
      <c r="E1458" s="54"/>
    </row>
    <row r="1459" spans="1:5" x14ac:dyDescent="0.3">
      <c r="A1459" s="28">
        <v>47116</v>
      </c>
      <c r="B1459" s="28"/>
      <c r="D1459" s="16">
        <f t="shared" si="22"/>
        <v>52</v>
      </c>
      <c r="E1459" s="54"/>
    </row>
    <row r="1460" spans="1:5" x14ac:dyDescent="0.3">
      <c r="A1460" s="28">
        <v>47117</v>
      </c>
      <c r="B1460" s="28"/>
      <c r="D1460" s="16">
        <f t="shared" si="22"/>
        <v>52</v>
      </c>
      <c r="E1460" s="54"/>
    </row>
    <row r="1461" spans="1:5" x14ac:dyDescent="0.3">
      <c r="A1461" s="28">
        <v>47118</v>
      </c>
      <c r="B1461" s="28"/>
      <c r="D1461" s="16">
        <f t="shared" si="22"/>
        <v>52</v>
      </c>
      <c r="E1461" s="54"/>
    </row>
    <row r="1462" spans="1:5" x14ac:dyDescent="0.3">
      <c r="A1462" s="28">
        <v>47119</v>
      </c>
      <c r="B1462" s="28"/>
      <c r="D1462" s="16">
        <f t="shared" si="22"/>
        <v>1</v>
      </c>
      <c r="E1462" s="54">
        <f>_xlfn.ISOWEEKNUM(A1462)</f>
        <v>1</v>
      </c>
    </row>
    <row r="1463" spans="1:5" x14ac:dyDescent="0.3">
      <c r="A1463" s="28">
        <v>47120</v>
      </c>
      <c r="B1463" s="28"/>
      <c r="D1463" s="16">
        <f t="shared" si="22"/>
        <v>1</v>
      </c>
      <c r="E1463" s="54"/>
    </row>
    <row r="1464" spans="1:5" x14ac:dyDescent="0.3">
      <c r="A1464" s="28">
        <v>47121</v>
      </c>
      <c r="B1464" s="28"/>
      <c r="D1464" s="16">
        <f t="shared" si="22"/>
        <v>1</v>
      </c>
      <c r="E1464" s="54"/>
    </row>
    <row r="1465" spans="1:5" x14ac:dyDescent="0.3">
      <c r="A1465" s="28">
        <v>47122</v>
      </c>
      <c r="B1465" s="28"/>
      <c r="D1465" s="16">
        <f t="shared" si="22"/>
        <v>1</v>
      </c>
      <c r="E1465" s="54"/>
    </row>
    <row r="1466" spans="1:5" x14ac:dyDescent="0.3">
      <c r="A1466" s="28">
        <v>47123</v>
      </c>
      <c r="B1466" s="28"/>
      <c r="D1466" s="16">
        <f t="shared" si="22"/>
        <v>1</v>
      </c>
      <c r="E1466" s="54"/>
    </row>
    <row r="1467" spans="1:5" x14ac:dyDescent="0.3">
      <c r="A1467" s="28">
        <v>47124</v>
      </c>
      <c r="B1467" s="28"/>
      <c r="D1467" s="16">
        <f t="shared" si="22"/>
        <v>1</v>
      </c>
      <c r="E1467" s="54"/>
    </row>
    <row r="1468" spans="1:5" x14ac:dyDescent="0.3">
      <c r="A1468" s="28">
        <v>47125</v>
      </c>
      <c r="B1468" s="28"/>
      <c r="D1468" s="16">
        <f t="shared" si="22"/>
        <v>1</v>
      </c>
      <c r="E1468" s="54"/>
    </row>
    <row r="1469" spans="1:5" x14ac:dyDescent="0.3">
      <c r="A1469" s="28">
        <v>47126</v>
      </c>
      <c r="B1469" s="28"/>
      <c r="D1469" s="16">
        <f t="shared" si="22"/>
        <v>2</v>
      </c>
      <c r="E1469" s="54">
        <f>_xlfn.ISOWEEKNUM(A1469)</f>
        <v>2</v>
      </c>
    </row>
    <row r="1470" spans="1:5" x14ac:dyDescent="0.3">
      <c r="A1470" s="28">
        <v>47127</v>
      </c>
      <c r="B1470" s="28"/>
      <c r="D1470" s="16">
        <f t="shared" si="22"/>
        <v>2</v>
      </c>
      <c r="E1470" s="54"/>
    </row>
    <row r="1471" spans="1:5" x14ac:dyDescent="0.3">
      <c r="A1471" s="28">
        <v>47128</v>
      </c>
      <c r="B1471" s="28"/>
      <c r="D1471" s="16">
        <f t="shared" si="22"/>
        <v>2</v>
      </c>
      <c r="E1471" s="54"/>
    </row>
    <row r="1472" spans="1:5" x14ac:dyDescent="0.3">
      <c r="A1472" s="28">
        <v>47129</v>
      </c>
      <c r="B1472" s="28"/>
      <c r="D1472" s="16">
        <f t="shared" si="22"/>
        <v>2</v>
      </c>
      <c r="E1472" s="54"/>
    </row>
    <row r="1473" spans="1:5" x14ac:dyDescent="0.3">
      <c r="A1473" s="28">
        <v>47130</v>
      </c>
      <c r="B1473" s="28"/>
      <c r="D1473" s="16">
        <f t="shared" si="22"/>
        <v>2</v>
      </c>
      <c r="E1473" s="54"/>
    </row>
    <row r="1474" spans="1:5" x14ac:dyDescent="0.3">
      <c r="A1474" s="28">
        <v>47131</v>
      </c>
      <c r="B1474" s="28"/>
      <c r="D1474" s="16">
        <f t="shared" ref="D1474:D1537" si="23">_xlfn.ISOWEEKNUM(A1474)</f>
        <v>2</v>
      </c>
      <c r="E1474" s="54"/>
    </row>
    <row r="1475" spans="1:5" x14ac:dyDescent="0.3">
      <c r="A1475" s="28">
        <v>47132</v>
      </c>
      <c r="B1475" s="28"/>
      <c r="D1475" s="16">
        <f t="shared" si="23"/>
        <v>2</v>
      </c>
      <c r="E1475" s="54"/>
    </row>
    <row r="1476" spans="1:5" x14ac:dyDescent="0.3">
      <c r="A1476" s="28">
        <v>47133</v>
      </c>
      <c r="B1476" s="28"/>
      <c r="D1476" s="16">
        <f t="shared" si="23"/>
        <v>3</v>
      </c>
      <c r="E1476" s="54">
        <f>_xlfn.ISOWEEKNUM(A1476)</f>
        <v>3</v>
      </c>
    </row>
    <row r="1477" spans="1:5" x14ac:dyDescent="0.3">
      <c r="A1477" s="28">
        <v>47134</v>
      </c>
      <c r="B1477" s="28"/>
      <c r="D1477" s="16">
        <f t="shared" si="23"/>
        <v>3</v>
      </c>
      <c r="E1477" s="54"/>
    </row>
    <row r="1478" spans="1:5" x14ac:dyDescent="0.3">
      <c r="A1478" s="28">
        <v>47135</v>
      </c>
      <c r="B1478" s="28"/>
      <c r="D1478" s="16">
        <f t="shared" si="23"/>
        <v>3</v>
      </c>
      <c r="E1478" s="54"/>
    </row>
    <row r="1479" spans="1:5" x14ac:dyDescent="0.3">
      <c r="A1479" s="28">
        <v>47136</v>
      </c>
      <c r="B1479" s="28"/>
      <c r="D1479" s="16">
        <f t="shared" si="23"/>
        <v>3</v>
      </c>
      <c r="E1479" s="54"/>
    </row>
    <row r="1480" spans="1:5" x14ac:dyDescent="0.3">
      <c r="A1480" s="28">
        <v>47137</v>
      </c>
      <c r="B1480" s="28"/>
      <c r="D1480" s="16">
        <f t="shared" si="23"/>
        <v>3</v>
      </c>
      <c r="E1480" s="54"/>
    </row>
    <row r="1481" spans="1:5" x14ac:dyDescent="0.3">
      <c r="A1481" s="28">
        <v>47138</v>
      </c>
      <c r="B1481" s="28"/>
      <c r="D1481" s="16">
        <f t="shared" si="23"/>
        <v>3</v>
      </c>
      <c r="E1481" s="54"/>
    </row>
    <row r="1482" spans="1:5" x14ac:dyDescent="0.3">
      <c r="A1482" s="28">
        <v>47139</v>
      </c>
      <c r="B1482" s="28"/>
      <c r="D1482" s="16">
        <f t="shared" si="23"/>
        <v>3</v>
      </c>
      <c r="E1482" s="54"/>
    </row>
    <row r="1483" spans="1:5" x14ac:dyDescent="0.3">
      <c r="A1483" s="28">
        <v>47140</v>
      </c>
      <c r="B1483" s="28"/>
      <c r="D1483" s="16">
        <f t="shared" si="23"/>
        <v>4</v>
      </c>
      <c r="E1483" s="54">
        <f>_xlfn.ISOWEEKNUM(A1483)</f>
        <v>4</v>
      </c>
    </row>
    <row r="1484" spans="1:5" x14ac:dyDescent="0.3">
      <c r="A1484" s="28">
        <v>47141</v>
      </c>
      <c r="B1484" s="28"/>
      <c r="D1484" s="16">
        <f t="shared" si="23"/>
        <v>4</v>
      </c>
      <c r="E1484" s="54"/>
    </row>
    <row r="1485" spans="1:5" x14ac:dyDescent="0.3">
      <c r="A1485" s="28">
        <v>47142</v>
      </c>
      <c r="B1485" s="28"/>
      <c r="D1485" s="16">
        <f t="shared" si="23"/>
        <v>4</v>
      </c>
      <c r="E1485" s="54"/>
    </row>
    <row r="1486" spans="1:5" x14ac:dyDescent="0.3">
      <c r="A1486" s="28">
        <v>47143</v>
      </c>
      <c r="B1486" s="28"/>
      <c r="D1486" s="16">
        <f t="shared" si="23"/>
        <v>4</v>
      </c>
      <c r="E1486" s="54"/>
    </row>
    <row r="1487" spans="1:5" x14ac:dyDescent="0.3">
      <c r="A1487" s="28">
        <v>47144</v>
      </c>
      <c r="B1487" s="28"/>
      <c r="D1487" s="16">
        <f t="shared" si="23"/>
        <v>4</v>
      </c>
      <c r="E1487" s="54"/>
    </row>
    <row r="1488" spans="1:5" x14ac:dyDescent="0.3">
      <c r="A1488" s="28">
        <v>47145</v>
      </c>
      <c r="B1488" s="28"/>
      <c r="D1488" s="16">
        <f t="shared" si="23"/>
        <v>4</v>
      </c>
      <c r="E1488" s="54"/>
    </row>
    <row r="1489" spans="1:5" x14ac:dyDescent="0.3">
      <c r="A1489" s="28">
        <v>47146</v>
      </c>
      <c r="B1489" s="28"/>
      <c r="D1489" s="16">
        <f t="shared" si="23"/>
        <v>4</v>
      </c>
      <c r="E1489" s="54"/>
    </row>
    <row r="1490" spans="1:5" x14ac:dyDescent="0.3">
      <c r="A1490" s="28">
        <v>47147</v>
      </c>
      <c r="B1490" s="28"/>
      <c r="D1490" s="16">
        <f t="shared" si="23"/>
        <v>5</v>
      </c>
      <c r="E1490" s="54">
        <f>_xlfn.ISOWEEKNUM(A1490)</f>
        <v>5</v>
      </c>
    </row>
    <row r="1491" spans="1:5" x14ac:dyDescent="0.3">
      <c r="A1491" s="28">
        <v>47148</v>
      </c>
      <c r="B1491" s="28"/>
      <c r="D1491" s="16">
        <f t="shared" si="23"/>
        <v>5</v>
      </c>
      <c r="E1491" s="54"/>
    </row>
    <row r="1492" spans="1:5" x14ac:dyDescent="0.3">
      <c r="A1492" s="28">
        <v>47149</v>
      </c>
      <c r="B1492" s="28"/>
      <c r="D1492" s="16">
        <f t="shared" si="23"/>
        <v>5</v>
      </c>
      <c r="E1492" s="54"/>
    </row>
    <row r="1493" spans="1:5" x14ac:dyDescent="0.3">
      <c r="A1493" s="28">
        <v>47150</v>
      </c>
      <c r="B1493" s="28"/>
      <c r="D1493" s="16">
        <f t="shared" si="23"/>
        <v>5</v>
      </c>
      <c r="E1493" s="54"/>
    </row>
    <row r="1494" spans="1:5" x14ac:dyDescent="0.3">
      <c r="A1494" s="28">
        <v>47151</v>
      </c>
      <c r="B1494" s="28"/>
      <c r="D1494" s="16">
        <f t="shared" si="23"/>
        <v>5</v>
      </c>
      <c r="E1494" s="54"/>
    </row>
    <row r="1495" spans="1:5" x14ac:dyDescent="0.3">
      <c r="A1495" s="28">
        <v>47152</v>
      </c>
      <c r="B1495" s="28"/>
      <c r="D1495" s="16">
        <f t="shared" si="23"/>
        <v>5</v>
      </c>
      <c r="E1495" s="54"/>
    </row>
    <row r="1496" spans="1:5" x14ac:dyDescent="0.3">
      <c r="A1496" s="28">
        <v>47153</v>
      </c>
      <c r="B1496" s="28"/>
      <c r="D1496" s="16">
        <f t="shared" si="23"/>
        <v>5</v>
      </c>
      <c r="E1496" s="54"/>
    </row>
    <row r="1497" spans="1:5" x14ac:dyDescent="0.3">
      <c r="A1497" s="28">
        <v>47154</v>
      </c>
      <c r="B1497" s="28"/>
      <c r="D1497" s="16">
        <f t="shared" si="23"/>
        <v>6</v>
      </c>
      <c r="E1497" s="54">
        <f>_xlfn.ISOWEEKNUM(A1497)</f>
        <v>6</v>
      </c>
    </row>
    <row r="1498" spans="1:5" x14ac:dyDescent="0.3">
      <c r="A1498" s="28">
        <v>47155</v>
      </c>
      <c r="B1498" s="28"/>
      <c r="D1498" s="16">
        <f t="shared" si="23"/>
        <v>6</v>
      </c>
      <c r="E1498" s="54"/>
    </row>
    <row r="1499" spans="1:5" x14ac:dyDescent="0.3">
      <c r="A1499" s="28">
        <v>47156</v>
      </c>
      <c r="B1499" s="28"/>
      <c r="D1499" s="16">
        <f t="shared" si="23"/>
        <v>6</v>
      </c>
      <c r="E1499" s="54"/>
    </row>
    <row r="1500" spans="1:5" x14ac:dyDescent="0.3">
      <c r="A1500" s="28">
        <v>47157</v>
      </c>
      <c r="B1500" s="28"/>
      <c r="D1500" s="16">
        <f t="shared" si="23"/>
        <v>6</v>
      </c>
      <c r="E1500" s="54"/>
    </row>
    <row r="1501" spans="1:5" x14ac:dyDescent="0.3">
      <c r="A1501" s="28">
        <v>47158</v>
      </c>
      <c r="B1501" s="28"/>
      <c r="D1501" s="16">
        <f t="shared" si="23"/>
        <v>6</v>
      </c>
      <c r="E1501" s="54"/>
    </row>
    <row r="1502" spans="1:5" x14ac:dyDescent="0.3">
      <c r="A1502" s="28">
        <v>47159</v>
      </c>
      <c r="B1502" s="28"/>
      <c r="D1502" s="16">
        <f t="shared" si="23"/>
        <v>6</v>
      </c>
      <c r="E1502" s="54"/>
    </row>
    <row r="1503" spans="1:5" x14ac:dyDescent="0.3">
      <c r="A1503" s="28">
        <v>47160</v>
      </c>
      <c r="B1503" s="28"/>
      <c r="D1503" s="16">
        <f t="shared" si="23"/>
        <v>6</v>
      </c>
      <c r="E1503" s="54"/>
    </row>
    <row r="1504" spans="1:5" x14ac:dyDescent="0.3">
      <c r="A1504" s="28">
        <v>47161</v>
      </c>
      <c r="B1504" s="28"/>
      <c r="D1504" s="16">
        <f t="shared" si="23"/>
        <v>7</v>
      </c>
      <c r="E1504" s="54">
        <f>_xlfn.ISOWEEKNUM(A1504)</f>
        <v>7</v>
      </c>
    </row>
    <row r="1505" spans="1:5" x14ac:dyDescent="0.3">
      <c r="A1505" s="28">
        <v>47162</v>
      </c>
      <c r="B1505" s="28"/>
      <c r="D1505" s="16">
        <f t="shared" si="23"/>
        <v>7</v>
      </c>
      <c r="E1505" s="54"/>
    </row>
    <row r="1506" spans="1:5" x14ac:dyDescent="0.3">
      <c r="A1506" s="28">
        <v>47163</v>
      </c>
      <c r="B1506" s="28"/>
      <c r="D1506" s="16">
        <f t="shared" si="23"/>
        <v>7</v>
      </c>
      <c r="E1506" s="54"/>
    </row>
    <row r="1507" spans="1:5" x14ac:dyDescent="0.3">
      <c r="A1507" s="28">
        <v>47164</v>
      </c>
      <c r="B1507" s="28"/>
      <c r="D1507" s="16">
        <f t="shared" si="23"/>
        <v>7</v>
      </c>
      <c r="E1507" s="54"/>
    </row>
    <row r="1508" spans="1:5" x14ac:dyDescent="0.3">
      <c r="A1508" s="28">
        <v>47165</v>
      </c>
      <c r="B1508" s="28"/>
      <c r="D1508" s="16">
        <f t="shared" si="23"/>
        <v>7</v>
      </c>
      <c r="E1508" s="54"/>
    </row>
    <row r="1509" spans="1:5" x14ac:dyDescent="0.3">
      <c r="A1509" s="28">
        <v>47166</v>
      </c>
      <c r="B1509" s="28"/>
      <c r="D1509" s="16">
        <f t="shared" si="23"/>
        <v>7</v>
      </c>
      <c r="E1509" s="54"/>
    </row>
    <row r="1510" spans="1:5" x14ac:dyDescent="0.3">
      <c r="A1510" s="28">
        <v>47167</v>
      </c>
      <c r="B1510" s="28"/>
      <c r="D1510" s="16">
        <f t="shared" si="23"/>
        <v>7</v>
      </c>
      <c r="E1510" s="54"/>
    </row>
    <row r="1511" spans="1:5" x14ac:dyDescent="0.3">
      <c r="A1511" s="28">
        <v>47168</v>
      </c>
      <c r="B1511" s="28"/>
      <c r="D1511" s="16">
        <f t="shared" si="23"/>
        <v>8</v>
      </c>
      <c r="E1511" s="54">
        <f>_xlfn.ISOWEEKNUM(A1511)</f>
        <v>8</v>
      </c>
    </row>
    <row r="1512" spans="1:5" x14ac:dyDescent="0.3">
      <c r="A1512" s="28">
        <v>47169</v>
      </c>
      <c r="B1512" s="28"/>
      <c r="D1512" s="16">
        <f t="shared" si="23"/>
        <v>8</v>
      </c>
      <c r="E1512" s="54"/>
    </row>
    <row r="1513" spans="1:5" x14ac:dyDescent="0.3">
      <c r="A1513" s="28">
        <v>47170</v>
      </c>
      <c r="B1513" s="28"/>
      <c r="D1513" s="16">
        <f t="shared" si="23"/>
        <v>8</v>
      </c>
      <c r="E1513" s="54"/>
    </row>
    <row r="1514" spans="1:5" x14ac:dyDescent="0.3">
      <c r="A1514" s="28">
        <v>47171</v>
      </c>
      <c r="B1514" s="28"/>
      <c r="D1514" s="16">
        <f t="shared" si="23"/>
        <v>8</v>
      </c>
      <c r="E1514" s="54"/>
    </row>
    <row r="1515" spans="1:5" x14ac:dyDescent="0.3">
      <c r="A1515" s="28">
        <v>47172</v>
      </c>
      <c r="B1515" s="28"/>
      <c r="D1515" s="16">
        <f t="shared" si="23"/>
        <v>8</v>
      </c>
      <c r="E1515" s="54"/>
    </row>
    <row r="1516" spans="1:5" x14ac:dyDescent="0.3">
      <c r="A1516" s="28">
        <v>47173</v>
      </c>
      <c r="B1516" s="28"/>
      <c r="D1516" s="16">
        <f t="shared" si="23"/>
        <v>8</v>
      </c>
      <c r="E1516" s="54"/>
    </row>
    <row r="1517" spans="1:5" x14ac:dyDescent="0.3">
      <c r="A1517" s="28">
        <v>47174</v>
      </c>
      <c r="B1517" s="28"/>
      <c r="D1517" s="16">
        <f t="shared" si="23"/>
        <v>8</v>
      </c>
      <c r="E1517" s="54"/>
    </row>
    <row r="1518" spans="1:5" x14ac:dyDescent="0.3">
      <c r="A1518" s="28">
        <v>47175</v>
      </c>
      <c r="B1518" s="28"/>
      <c r="D1518" s="16">
        <f t="shared" si="23"/>
        <v>9</v>
      </c>
      <c r="E1518" s="54">
        <f>_xlfn.ISOWEEKNUM(A1518)</f>
        <v>9</v>
      </c>
    </row>
    <row r="1519" spans="1:5" x14ac:dyDescent="0.3">
      <c r="A1519" s="28">
        <v>47176</v>
      </c>
      <c r="B1519" s="28"/>
      <c r="D1519" s="16">
        <f t="shared" si="23"/>
        <v>9</v>
      </c>
      <c r="E1519" s="54"/>
    </row>
    <row r="1520" spans="1:5" x14ac:dyDescent="0.3">
      <c r="A1520" s="28">
        <v>47177</v>
      </c>
      <c r="B1520" s="28"/>
      <c r="D1520" s="16">
        <f t="shared" si="23"/>
        <v>9</v>
      </c>
      <c r="E1520" s="54"/>
    </row>
    <row r="1521" spans="1:5" x14ac:dyDescent="0.3">
      <c r="A1521" s="28">
        <v>47178</v>
      </c>
      <c r="B1521" s="28"/>
      <c r="D1521" s="16">
        <f t="shared" si="23"/>
        <v>9</v>
      </c>
      <c r="E1521" s="54"/>
    </row>
    <row r="1522" spans="1:5" x14ac:dyDescent="0.3">
      <c r="A1522" s="28">
        <v>47179</v>
      </c>
      <c r="B1522" s="28"/>
      <c r="D1522" s="16">
        <f t="shared" si="23"/>
        <v>9</v>
      </c>
      <c r="E1522" s="54"/>
    </row>
    <row r="1523" spans="1:5" x14ac:dyDescent="0.3">
      <c r="A1523" s="28">
        <v>47180</v>
      </c>
      <c r="B1523" s="28"/>
      <c r="D1523" s="16">
        <f t="shared" si="23"/>
        <v>9</v>
      </c>
      <c r="E1523" s="54"/>
    </row>
    <row r="1524" spans="1:5" x14ac:dyDescent="0.3">
      <c r="A1524" s="28">
        <v>47181</v>
      </c>
      <c r="B1524" s="28"/>
      <c r="D1524" s="16">
        <f t="shared" si="23"/>
        <v>9</v>
      </c>
      <c r="E1524" s="54"/>
    </row>
    <row r="1525" spans="1:5" x14ac:dyDescent="0.3">
      <c r="A1525" s="28">
        <v>47182</v>
      </c>
      <c r="B1525" s="28"/>
      <c r="D1525" s="16">
        <f t="shared" si="23"/>
        <v>10</v>
      </c>
      <c r="E1525" s="54">
        <f>_xlfn.ISOWEEKNUM(A1525)</f>
        <v>10</v>
      </c>
    </row>
    <row r="1526" spans="1:5" x14ac:dyDescent="0.3">
      <c r="A1526" s="28">
        <v>47183</v>
      </c>
      <c r="B1526" s="28"/>
      <c r="D1526" s="16">
        <f t="shared" si="23"/>
        <v>10</v>
      </c>
      <c r="E1526" s="54"/>
    </row>
    <row r="1527" spans="1:5" x14ac:dyDescent="0.3">
      <c r="A1527" s="28">
        <v>47184</v>
      </c>
      <c r="B1527" s="28"/>
      <c r="D1527" s="16">
        <f t="shared" si="23"/>
        <v>10</v>
      </c>
      <c r="E1527" s="54"/>
    </row>
    <row r="1528" spans="1:5" x14ac:dyDescent="0.3">
      <c r="A1528" s="28">
        <v>47185</v>
      </c>
      <c r="B1528" s="28"/>
      <c r="D1528" s="16">
        <f t="shared" si="23"/>
        <v>10</v>
      </c>
      <c r="E1528" s="54"/>
    </row>
    <row r="1529" spans="1:5" x14ac:dyDescent="0.3">
      <c r="A1529" s="28">
        <v>47186</v>
      </c>
      <c r="B1529" s="28"/>
      <c r="D1529" s="16">
        <f t="shared" si="23"/>
        <v>10</v>
      </c>
      <c r="E1529" s="54"/>
    </row>
    <row r="1530" spans="1:5" x14ac:dyDescent="0.3">
      <c r="A1530" s="28">
        <v>47187</v>
      </c>
      <c r="B1530" s="28"/>
      <c r="D1530" s="16">
        <f t="shared" si="23"/>
        <v>10</v>
      </c>
      <c r="E1530" s="54"/>
    </row>
    <row r="1531" spans="1:5" x14ac:dyDescent="0.3">
      <c r="A1531" s="28">
        <v>47188</v>
      </c>
      <c r="B1531" s="28"/>
      <c r="D1531" s="16">
        <f t="shared" si="23"/>
        <v>10</v>
      </c>
      <c r="E1531" s="54"/>
    </row>
    <row r="1532" spans="1:5" x14ac:dyDescent="0.3">
      <c r="A1532" s="28">
        <v>47189</v>
      </c>
      <c r="B1532" s="28"/>
      <c r="D1532" s="16">
        <f t="shared" si="23"/>
        <v>11</v>
      </c>
      <c r="E1532" s="54">
        <f>_xlfn.ISOWEEKNUM(A1532)</f>
        <v>11</v>
      </c>
    </row>
    <row r="1533" spans="1:5" x14ac:dyDescent="0.3">
      <c r="A1533" s="28">
        <v>47190</v>
      </c>
      <c r="B1533" s="28"/>
      <c r="D1533" s="16">
        <f t="shared" si="23"/>
        <v>11</v>
      </c>
      <c r="E1533" s="54"/>
    </row>
    <row r="1534" spans="1:5" x14ac:dyDescent="0.3">
      <c r="A1534" s="28">
        <v>47191</v>
      </c>
      <c r="B1534" s="28"/>
      <c r="D1534" s="16">
        <f t="shared" si="23"/>
        <v>11</v>
      </c>
      <c r="E1534" s="54"/>
    </row>
    <row r="1535" spans="1:5" x14ac:dyDescent="0.3">
      <c r="A1535" s="28">
        <v>47192</v>
      </c>
      <c r="B1535" s="28"/>
      <c r="D1535" s="16">
        <f t="shared" si="23"/>
        <v>11</v>
      </c>
      <c r="E1535" s="54"/>
    </row>
    <row r="1536" spans="1:5" x14ac:dyDescent="0.3">
      <c r="A1536" s="28">
        <v>47193</v>
      </c>
      <c r="B1536" s="28"/>
      <c r="D1536" s="16">
        <f t="shared" si="23"/>
        <v>11</v>
      </c>
      <c r="E1536" s="54"/>
    </row>
    <row r="1537" spans="1:5" x14ac:dyDescent="0.3">
      <c r="A1537" s="28">
        <v>47194</v>
      </c>
      <c r="B1537" s="28"/>
      <c r="D1537" s="16">
        <f t="shared" si="23"/>
        <v>11</v>
      </c>
      <c r="E1537" s="54"/>
    </row>
    <row r="1538" spans="1:5" x14ac:dyDescent="0.3">
      <c r="A1538" s="28">
        <v>47195</v>
      </c>
      <c r="B1538" s="28"/>
      <c r="D1538" s="16">
        <f t="shared" ref="D1538:D1601" si="24">_xlfn.ISOWEEKNUM(A1538)</f>
        <v>11</v>
      </c>
      <c r="E1538" s="54"/>
    </row>
    <row r="1539" spans="1:5" x14ac:dyDescent="0.3">
      <c r="A1539" s="28">
        <v>47196</v>
      </c>
      <c r="B1539" s="28"/>
      <c r="D1539" s="16">
        <f t="shared" si="24"/>
        <v>12</v>
      </c>
      <c r="E1539" s="54">
        <f>_xlfn.ISOWEEKNUM(A1539)</f>
        <v>12</v>
      </c>
    </row>
    <row r="1540" spans="1:5" x14ac:dyDescent="0.3">
      <c r="A1540" s="28">
        <v>47197</v>
      </c>
      <c r="B1540" s="28"/>
      <c r="D1540" s="16">
        <f t="shared" si="24"/>
        <v>12</v>
      </c>
      <c r="E1540" s="54"/>
    </row>
    <row r="1541" spans="1:5" x14ac:dyDescent="0.3">
      <c r="A1541" s="28">
        <v>47198</v>
      </c>
      <c r="B1541" s="28"/>
      <c r="D1541" s="16">
        <f t="shared" si="24"/>
        <v>12</v>
      </c>
      <c r="E1541" s="54"/>
    </row>
    <row r="1542" spans="1:5" x14ac:dyDescent="0.3">
      <c r="A1542" s="28">
        <v>47199</v>
      </c>
      <c r="B1542" s="28"/>
      <c r="D1542" s="16">
        <f t="shared" si="24"/>
        <v>12</v>
      </c>
      <c r="E1542" s="54"/>
    </row>
    <row r="1543" spans="1:5" x14ac:dyDescent="0.3">
      <c r="A1543" s="28">
        <v>47200</v>
      </c>
      <c r="B1543" s="28"/>
      <c r="D1543" s="16">
        <f t="shared" si="24"/>
        <v>12</v>
      </c>
      <c r="E1543" s="54"/>
    </row>
    <row r="1544" spans="1:5" x14ac:dyDescent="0.3">
      <c r="A1544" s="28">
        <v>47201</v>
      </c>
      <c r="B1544" s="28"/>
      <c r="D1544" s="16">
        <f t="shared" si="24"/>
        <v>12</v>
      </c>
      <c r="E1544" s="54"/>
    </row>
    <row r="1545" spans="1:5" x14ac:dyDescent="0.3">
      <c r="A1545" s="28">
        <v>47202</v>
      </c>
      <c r="B1545" s="28"/>
      <c r="D1545" s="16">
        <f t="shared" si="24"/>
        <v>12</v>
      </c>
      <c r="E1545" s="54"/>
    </row>
    <row r="1546" spans="1:5" x14ac:dyDescent="0.3">
      <c r="A1546" s="28">
        <v>47203</v>
      </c>
      <c r="B1546" s="28"/>
      <c r="D1546" s="16">
        <f t="shared" si="24"/>
        <v>13</v>
      </c>
      <c r="E1546" s="54">
        <f>_xlfn.ISOWEEKNUM(A1546)</f>
        <v>13</v>
      </c>
    </row>
    <row r="1547" spans="1:5" x14ac:dyDescent="0.3">
      <c r="A1547" s="28">
        <v>47204</v>
      </c>
      <c r="B1547" s="28"/>
      <c r="D1547" s="16">
        <f t="shared" si="24"/>
        <v>13</v>
      </c>
      <c r="E1547" s="54"/>
    </row>
    <row r="1548" spans="1:5" x14ac:dyDescent="0.3">
      <c r="A1548" s="28">
        <v>47205</v>
      </c>
      <c r="B1548" s="28"/>
      <c r="D1548" s="16">
        <f t="shared" si="24"/>
        <v>13</v>
      </c>
      <c r="E1548" s="54"/>
    </row>
    <row r="1549" spans="1:5" x14ac:dyDescent="0.3">
      <c r="A1549" s="28">
        <v>47206</v>
      </c>
      <c r="B1549" s="28"/>
      <c r="D1549" s="16">
        <f t="shared" si="24"/>
        <v>13</v>
      </c>
      <c r="E1549" s="54"/>
    </row>
    <row r="1550" spans="1:5" x14ac:dyDescent="0.3">
      <c r="A1550" s="28">
        <v>47207</v>
      </c>
      <c r="B1550" s="28"/>
      <c r="D1550" s="16">
        <f t="shared" si="24"/>
        <v>13</v>
      </c>
      <c r="E1550" s="54"/>
    </row>
    <row r="1551" spans="1:5" x14ac:dyDescent="0.3">
      <c r="A1551" s="28">
        <v>47208</v>
      </c>
      <c r="B1551" s="28"/>
      <c r="D1551" s="16">
        <f t="shared" si="24"/>
        <v>13</v>
      </c>
      <c r="E1551" s="54"/>
    </row>
    <row r="1552" spans="1:5" x14ac:dyDescent="0.3">
      <c r="A1552" s="28">
        <v>47209</v>
      </c>
      <c r="B1552" s="28"/>
      <c r="D1552" s="16">
        <f t="shared" si="24"/>
        <v>13</v>
      </c>
      <c r="E1552" s="54"/>
    </row>
    <row r="1553" spans="1:5" x14ac:dyDescent="0.3">
      <c r="A1553" s="28">
        <v>47210</v>
      </c>
      <c r="B1553" s="28"/>
      <c r="D1553" s="16">
        <f t="shared" si="24"/>
        <v>14</v>
      </c>
      <c r="E1553" s="54">
        <f>_xlfn.ISOWEEKNUM(A1553)</f>
        <v>14</v>
      </c>
    </row>
    <row r="1554" spans="1:5" x14ac:dyDescent="0.3">
      <c r="A1554" s="28">
        <v>47211</v>
      </c>
      <c r="B1554" s="28"/>
      <c r="D1554" s="16">
        <f t="shared" si="24"/>
        <v>14</v>
      </c>
      <c r="E1554" s="54"/>
    </row>
    <row r="1555" spans="1:5" x14ac:dyDescent="0.3">
      <c r="A1555" s="28">
        <v>47212</v>
      </c>
      <c r="B1555" s="28"/>
      <c r="D1555" s="16">
        <f t="shared" si="24"/>
        <v>14</v>
      </c>
      <c r="E1555" s="54"/>
    </row>
    <row r="1556" spans="1:5" x14ac:dyDescent="0.3">
      <c r="A1556" s="28">
        <v>47213</v>
      </c>
      <c r="B1556" s="28"/>
      <c r="D1556" s="16">
        <f t="shared" si="24"/>
        <v>14</v>
      </c>
      <c r="E1556" s="54"/>
    </row>
    <row r="1557" spans="1:5" x14ac:dyDescent="0.3">
      <c r="A1557" s="28">
        <v>47214</v>
      </c>
      <c r="B1557" s="28"/>
      <c r="D1557" s="16">
        <f t="shared" si="24"/>
        <v>14</v>
      </c>
      <c r="E1557" s="54"/>
    </row>
    <row r="1558" spans="1:5" x14ac:dyDescent="0.3">
      <c r="A1558" s="28">
        <v>47215</v>
      </c>
      <c r="B1558" s="28"/>
      <c r="D1558" s="16">
        <f t="shared" si="24"/>
        <v>14</v>
      </c>
      <c r="E1558" s="54"/>
    </row>
    <row r="1559" spans="1:5" x14ac:dyDescent="0.3">
      <c r="A1559" s="28">
        <v>47216</v>
      </c>
      <c r="B1559" s="28"/>
      <c r="D1559" s="16">
        <f t="shared" si="24"/>
        <v>14</v>
      </c>
      <c r="E1559" s="54"/>
    </row>
    <row r="1560" spans="1:5" x14ac:dyDescent="0.3">
      <c r="A1560" s="28">
        <v>47217</v>
      </c>
      <c r="B1560" s="28"/>
      <c r="D1560" s="16">
        <f t="shared" si="24"/>
        <v>15</v>
      </c>
      <c r="E1560" s="54">
        <f>_xlfn.ISOWEEKNUM(A1560)</f>
        <v>15</v>
      </c>
    </row>
    <row r="1561" spans="1:5" x14ac:dyDescent="0.3">
      <c r="A1561" s="28">
        <v>47218</v>
      </c>
      <c r="B1561" s="28"/>
      <c r="D1561" s="16">
        <f t="shared" si="24"/>
        <v>15</v>
      </c>
      <c r="E1561" s="54"/>
    </row>
    <row r="1562" spans="1:5" x14ac:dyDescent="0.3">
      <c r="A1562" s="28">
        <v>47219</v>
      </c>
      <c r="B1562" s="28"/>
      <c r="D1562" s="16">
        <f t="shared" si="24"/>
        <v>15</v>
      </c>
      <c r="E1562" s="54"/>
    </row>
    <row r="1563" spans="1:5" x14ac:dyDescent="0.3">
      <c r="A1563" s="28">
        <v>47220</v>
      </c>
      <c r="B1563" s="28"/>
      <c r="D1563" s="16">
        <f t="shared" si="24"/>
        <v>15</v>
      </c>
      <c r="E1563" s="54"/>
    </row>
    <row r="1564" spans="1:5" x14ac:dyDescent="0.3">
      <c r="A1564" s="28">
        <v>47221</v>
      </c>
      <c r="B1564" s="28"/>
      <c r="D1564" s="16">
        <f t="shared" si="24"/>
        <v>15</v>
      </c>
      <c r="E1564" s="54"/>
    </row>
    <row r="1565" spans="1:5" x14ac:dyDescent="0.3">
      <c r="A1565" s="28">
        <v>47222</v>
      </c>
      <c r="B1565" s="28"/>
      <c r="D1565" s="16">
        <f t="shared" si="24"/>
        <v>15</v>
      </c>
      <c r="E1565" s="54"/>
    </row>
    <row r="1566" spans="1:5" x14ac:dyDescent="0.3">
      <c r="A1566" s="28">
        <v>47223</v>
      </c>
      <c r="B1566" s="28"/>
      <c r="D1566" s="16">
        <f t="shared" si="24"/>
        <v>15</v>
      </c>
      <c r="E1566" s="54"/>
    </row>
    <row r="1567" spans="1:5" x14ac:dyDescent="0.3">
      <c r="A1567" s="28">
        <v>47224</v>
      </c>
      <c r="B1567" s="28"/>
      <c r="D1567" s="16">
        <f t="shared" si="24"/>
        <v>16</v>
      </c>
      <c r="E1567" s="54">
        <f>_xlfn.ISOWEEKNUM(A1567)</f>
        <v>16</v>
      </c>
    </row>
    <row r="1568" spans="1:5" x14ac:dyDescent="0.3">
      <c r="A1568" s="28">
        <v>47225</v>
      </c>
      <c r="B1568" s="28"/>
      <c r="D1568" s="16">
        <f t="shared" si="24"/>
        <v>16</v>
      </c>
      <c r="E1568" s="54"/>
    </row>
    <row r="1569" spans="1:5" x14ac:dyDescent="0.3">
      <c r="A1569" s="28">
        <v>47226</v>
      </c>
      <c r="B1569" s="28"/>
      <c r="D1569" s="16">
        <f t="shared" si="24"/>
        <v>16</v>
      </c>
      <c r="E1569" s="54"/>
    </row>
    <row r="1570" spans="1:5" x14ac:dyDescent="0.3">
      <c r="A1570" s="28">
        <v>47227</v>
      </c>
      <c r="B1570" s="28"/>
      <c r="D1570" s="16">
        <f t="shared" si="24"/>
        <v>16</v>
      </c>
      <c r="E1570" s="54"/>
    </row>
    <row r="1571" spans="1:5" x14ac:dyDescent="0.3">
      <c r="A1571" s="28">
        <v>47228</v>
      </c>
      <c r="B1571" s="28"/>
      <c r="D1571" s="16">
        <f t="shared" si="24"/>
        <v>16</v>
      </c>
      <c r="E1571" s="54"/>
    </row>
    <row r="1572" spans="1:5" x14ac:dyDescent="0.3">
      <c r="A1572" s="28">
        <v>47229</v>
      </c>
      <c r="B1572" s="28"/>
      <c r="D1572" s="16">
        <f t="shared" si="24"/>
        <v>16</v>
      </c>
      <c r="E1572" s="54"/>
    </row>
    <row r="1573" spans="1:5" x14ac:dyDescent="0.3">
      <c r="A1573" s="28">
        <v>47230</v>
      </c>
      <c r="B1573" s="28"/>
      <c r="D1573" s="16">
        <f t="shared" si="24"/>
        <v>16</v>
      </c>
      <c r="E1573" s="54"/>
    </row>
    <row r="1574" spans="1:5" x14ac:dyDescent="0.3">
      <c r="A1574" s="28">
        <v>47231</v>
      </c>
      <c r="B1574" s="28"/>
      <c r="D1574" s="16">
        <f t="shared" si="24"/>
        <v>17</v>
      </c>
      <c r="E1574" s="54">
        <f>_xlfn.ISOWEEKNUM(A1574)</f>
        <v>17</v>
      </c>
    </row>
    <row r="1575" spans="1:5" x14ac:dyDescent="0.3">
      <c r="A1575" s="28">
        <v>47232</v>
      </c>
      <c r="B1575" s="28"/>
      <c r="D1575" s="16">
        <f t="shared" si="24"/>
        <v>17</v>
      </c>
      <c r="E1575" s="54"/>
    </row>
    <row r="1576" spans="1:5" x14ac:dyDescent="0.3">
      <c r="A1576" s="28">
        <v>47233</v>
      </c>
      <c r="B1576" s="28"/>
      <c r="D1576" s="16">
        <f t="shared" si="24"/>
        <v>17</v>
      </c>
      <c r="E1576" s="54"/>
    </row>
    <row r="1577" spans="1:5" x14ac:dyDescent="0.3">
      <c r="A1577" s="28">
        <v>47234</v>
      </c>
      <c r="B1577" s="28"/>
      <c r="D1577" s="16">
        <f t="shared" si="24"/>
        <v>17</v>
      </c>
      <c r="E1577" s="54"/>
    </row>
    <row r="1578" spans="1:5" x14ac:dyDescent="0.3">
      <c r="A1578" s="28">
        <v>47235</v>
      </c>
      <c r="B1578" s="28"/>
      <c r="D1578" s="16">
        <f t="shared" si="24"/>
        <v>17</v>
      </c>
      <c r="E1578" s="54"/>
    </row>
    <row r="1579" spans="1:5" x14ac:dyDescent="0.3">
      <c r="A1579" s="28">
        <v>47236</v>
      </c>
      <c r="B1579" s="28"/>
      <c r="D1579" s="16">
        <f t="shared" si="24"/>
        <v>17</v>
      </c>
      <c r="E1579" s="54"/>
    </row>
    <row r="1580" spans="1:5" x14ac:dyDescent="0.3">
      <c r="A1580" s="28">
        <v>47237</v>
      </c>
      <c r="B1580" s="28"/>
      <c r="D1580" s="16">
        <f t="shared" si="24"/>
        <v>17</v>
      </c>
      <c r="E1580" s="54"/>
    </row>
    <row r="1581" spans="1:5" x14ac:dyDescent="0.3">
      <c r="A1581" s="28">
        <v>47238</v>
      </c>
      <c r="B1581" s="28"/>
      <c r="D1581" s="16">
        <f t="shared" si="24"/>
        <v>18</v>
      </c>
      <c r="E1581" s="54">
        <f>_xlfn.ISOWEEKNUM(A1581)</f>
        <v>18</v>
      </c>
    </row>
    <row r="1582" spans="1:5" x14ac:dyDescent="0.3">
      <c r="A1582" s="28">
        <v>47239</v>
      </c>
      <c r="B1582" s="28"/>
      <c r="D1582" s="16">
        <f t="shared" si="24"/>
        <v>18</v>
      </c>
      <c r="E1582" s="54"/>
    </row>
    <row r="1583" spans="1:5" x14ac:dyDescent="0.3">
      <c r="A1583" s="28">
        <v>47240</v>
      </c>
      <c r="B1583" s="28"/>
      <c r="D1583" s="16">
        <f t="shared" si="24"/>
        <v>18</v>
      </c>
      <c r="E1583" s="54"/>
    </row>
    <row r="1584" spans="1:5" x14ac:dyDescent="0.3">
      <c r="A1584" s="28">
        <v>47241</v>
      </c>
      <c r="B1584" s="28"/>
      <c r="D1584" s="16">
        <f t="shared" si="24"/>
        <v>18</v>
      </c>
      <c r="E1584" s="54"/>
    </row>
    <row r="1585" spans="1:5" x14ac:dyDescent="0.3">
      <c r="A1585" s="28">
        <v>47242</v>
      </c>
      <c r="B1585" s="28"/>
      <c r="D1585" s="16">
        <f t="shared" si="24"/>
        <v>18</v>
      </c>
      <c r="E1585" s="54"/>
    </row>
    <row r="1586" spans="1:5" x14ac:dyDescent="0.3">
      <c r="A1586" s="28">
        <v>47243</v>
      </c>
      <c r="B1586" s="28"/>
      <c r="D1586" s="16">
        <f t="shared" si="24"/>
        <v>18</v>
      </c>
      <c r="E1586" s="54"/>
    </row>
    <row r="1587" spans="1:5" x14ac:dyDescent="0.3">
      <c r="A1587" s="28">
        <v>47244</v>
      </c>
      <c r="B1587" s="28"/>
      <c r="D1587" s="16">
        <f t="shared" si="24"/>
        <v>18</v>
      </c>
      <c r="E1587" s="54"/>
    </row>
    <row r="1588" spans="1:5" x14ac:dyDescent="0.3">
      <c r="A1588" s="28">
        <v>47245</v>
      </c>
      <c r="B1588" s="28"/>
      <c r="D1588" s="16">
        <f t="shared" si="24"/>
        <v>19</v>
      </c>
      <c r="E1588" s="54">
        <f>_xlfn.ISOWEEKNUM(A1588)</f>
        <v>19</v>
      </c>
    </row>
    <row r="1589" spans="1:5" x14ac:dyDescent="0.3">
      <c r="A1589" s="28">
        <v>47246</v>
      </c>
      <c r="B1589" s="28"/>
      <c r="D1589" s="16">
        <f t="shared" si="24"/>
        <v>19</v>
      </c>
      <c r="E1589" s="54"/>
    </row>
    <row r="1590" spans="1:5" x14ac:dyDescent="0.3">
      <c r="A1590" s="28">
        <v>47247</v>
      </c>
      <c r="B1590" s="28"/>
      <c r="D1590" s="16">
        <f t="shared" si="24"/>
        <v>19</v>
      </c>
      <c r="E1590" s="54"/>
    </row>
    <row r="1591" spans="1:5" x14ac:dyDescent="0.3">
      <c r="A1591" s="28">
        <v>47248</v>
      </c>
      <c r="B1591" s="28"/>
      <c r="D1591" s="16">
        <f t="shared" si="24"/>
        <v>19</v>
      </c>
      <c r="E1591" s="54"/>
    </row>
    <row r="1592" spans="1:5" x14ac:dyDescent="0.3">
      <c r="A1592" s="28">
        <v>47249</v>
      </c>
      <c r="B1592" s="28"/>
      <c r="D1592" s="16">
        <f t="shared" si="24"/>
        <v>19</v>
      </c>
      <c r="E1592" s="54"/>
    </row>
    <row r="1593" spans="1:5" x14ac:dyDescent="0.3">
      <c r="A1593" s="28">
        <v>47250</v>
      </c>
      <c r="B1593" s="28"/>
      <c r="D1593" s="16">
        <f t="shared" si="24"/>
        <v>19</v>
      </c>
      <c r="E1593" s="54"/>
    </row>
    <row r="1594" spans="1:5" x14ac:dyDescent="0.3">
      <c r="A1594" s="28">
        <v>47251</v>
      </c>
      <c r="B1594" s="28"/>
      <c r="D1594" s="16">
        <f t="shared" si="24"/>
        <v>19</v>
      </c>
      <c r="E1594" s="54"/>
    </row>
    <row r="1595" spans="1:5" x14ac:dyDescent="0.3">
      <c r="A1595" s="28">
        <v>47252</v>
      </c>
      <c r="B1595" s="28"/>
      <c r="D1595" s="16">
        <f t="shared" si="24"/>
        <v>20</v>
      </c>
      <c r="E1595" s="54">
        <f>_xlfn.ISOWEEKNUM(A1595)</f>
        <v>20</v>
      </c>
    </row>
    <row r="1596" spans="1:5" x14ac:dyDescent="0.3">
      <c r="A1596" s="28">
        <v>47253</v>
      </c>
      <c r="B1596" s="28"/>
      <c r="D1596" s="16">
        <f t="shared" si="24"/>
        <v>20</v>
      </c>
      <c r="E1596" s="54"/>
    </row>
    <row r="1597" spans="1:5" x14ac:dyDescent="0.3">
      <c r="A1597" s="28">
        <v>47254</v>
      </c>
      <c r="B1597" s="28"/>
      <c r="D1597" s="16">
        <f t="shared" si="24"/>
        <v>20</v>
      </c>
      <c r="E1597" s="54"/>
    </row>
    <row r="1598" spans="1:5" x14ac:dyDescent="0.3">
      <c r="A1598" s="28">
        <v>47255</v>
      </c>
      <c r="B1598" s="28"/>
      <c r="D1598" s="16">
        <f t="shared" si="24"/>
        <v>20</v>
      </c>
      <c r="E1598" s="54"/>
    </row>
    <row r="1599" spans="1:5" x14ac:dyDescent="0.3">
      <c r="A1599" s="28">
        <v>47256</v>
      </c>
      <c r="B1599" s="28"/>
      <c r="D1599" s="16">
        <f t="shared" si="24"/>
        <v>20</v>
      </c>
      <c r="E1599" s="54"/>
    </row>
    <row r="1600" spans="1:5" x14ac:dyDescent="0.3">
      <c r="A1600" s="28">
        <v>47257</v>
      </c>
      <c r="B1600" s="28"/>
      <c r="D1600" s="16">
        <f t="shared" si="24"/>
        <v>20</v>
      </c>
      <c r="E1600" s="54"/>
    </row>
    <row r="1601" spans="1:5" x14ac:dyDescent="0.3">
      <c r="A1601" s="28">
        <v>47258</v>
      </c>
      <c r="B1601" s="28"/>
      <c r="D1601" s="16">
        <f t="shared" si="24"/>
        <v>20</v>
      </c>
      <c r="E1601" s="54"/>
    </row>
    <row r="1602" spans="1:5" x14ac:dyDescent="0.3">
      <c r="A1602" s="28">
        <v>47259</v>
      </c>
      <c r="B1602" s="28"/>
      <c r="D1602" s="16">
        <f t="shared" ref="D1602:D1665" si="25">_xlfn.ISOWEEKNUM(A1602)</f>
        <v>21</v>
      </c>
      <c r="E1602" s="54">
        <f>_xlfn.ISOWEEKNUM(A1602)</f>
        <v>21</v>
      </c>
    </row>
    <row r="1603" spans="1:5" x14ac:dyDescent="0.3">
      <c r="A1603" s="28">
        <v>47260</v>
      </c>
      <c r="B1603" s="28"/>
      <c r="D1603" s="16">
        <f t="shared" si="25"/>
        <v>21</v>
      </c>
      <c r="E1603" s="54"/>
    </row>
    <row r="1604" spans="1:5" x14ac:dyDescent="0.3">
      <c r="A1604" s="28">
        <v>47261</v>
      </c>
      <c r="B1604" s="28"/>
      <c r="D1604" s="16">
        <f t="shared" si="25"/>
        <v>21</v>
      </c>
      <c r="E1604" s="54"/>
    </row>
    <row r="1605" spans="1:5" x14ac:dyDescent="0.3">
      <c r="A1605" s="28">
        <v>47262</v>
      </c>
      <c r="B1605" s="28"/>
      <c r="D1605" s="16">
        <f t="shared" si="25"/>
        <v>21</v>
      </c>
      <c r="E1605" s="54"/>
    </row>
    <row r="1606" spans="1:5" x14ac:dyDescent="0.3">
      <c r="A1606" s="28">
        <v>47263</v>
      </c>
      <c r="B1606" s="28"/>
      <c r="D1606" s="16">
        <f t="shared" si="25"/>
        <v>21</v>
      </c>
      <c r="E1606" s="54"/>
    </row>
    <row r="1607" spans="1:5" x14ac:dyDescent="0.3">
      <c r="A1607" s="28">
        <v>47264</v>
      </c>
      <c r="B1607" s="28"/>
      <c r="D1607" s="16">
        <f t="shared" si="25"/>
        <v>21</v>
      </c>
      <c r="E1607" s="54"/>
    </row>
    <row r="1608" spans="1:5" x14ac:dyDescent="0.3">
      <c r="A1608" s="28">
        <v>47265</v>
      </c>
      <c r="B1608" s="28"/>
      <c r="D1608" s="16">
        <f t="shared" si="25"/>
        <v>21</v>
      </c>
      <c r="E1608" s="54"/>
    </row>
    <row r="1609" spans="1:5" x14ac:dyDescent="0.3">
      <c r="A1609" s="28">
        <v>47266</v>
      </c>
      <c r="B1609" s="28"/>
      <c r="D1609" s="16">
        <f t="shared" si="25"/>
        <v>22</v>
      </c>
      <c r="E1609" s="54">
        <f>_xlfn.ISOWEEKNUM(A1609)</f>
        <v>22</v>
      </c>
    </row>
    <row r="1610" spans="1:5" x14ac:dyDescent="0.3">
      <c r="A1610" s="28">
        <v>47267</v>
      </c>
      <c r="B1610" s="28"/>
      <c r="D1610" s="16">
        <f t="shared" si="25"/>
        <v>22</v>
      </c>
      <c r="E1610" s="54"/>
    </row>
    <row r="1611" spans="1:5" x14ac:dyDescent="0.3">
      <c r="A1611" s="28">
        <v>47268</v>
      </c>
      <c r="B1611" s="28"/>
      <c r="D1611" s="16">
        <f t="shared" si="25"/>
        <v>22</v>
      </c>
      <c r="E1611" s="54"/>
    </row>
    <row r="1612" spans="1:5" x14ac:dyDescent="0.3">
      <c r="A1612" s="28">
        <v>47269</v>
      </c>
      <c r="B1612" s="28"/>
      <c r="D1612" s="16">
        <f t="shared" si="25"/>
        <v>22</v>
      </c>
      <c r="E1612" s="54"/>
    </row>
    <row r="1613" spans="1:5" x14ac:dyDescent="0.3">
      <c r="A1613" s="28">
        <v>47270</v>
      </c>
      <c r="B1613" s="28"/>
      <c r="D1613" s="16">
        <f t="shared" si="25"/>
        <v>22</v>
      </c>
      <c r="E1613" s="54"/>
    </row>
    <row r="1614" spans="1:5" x14ac:dyDescent="0.3">
      <c r="A1614" s="28">
        <v>47271</v>
      </c>
      <c r="B1614" s="28"/>
      <c r="D1614" s="16">
        <f t="shared" si="25"/>
        <v>22</v>
      </c>
      <c r="E1614" s="54"/>
    </row>
    <row r="1615" spans="1:5" x14ac:dyDescent="0.3">
      <c r="A1615" s="28">
        <v>47272</v>
      </c>
      <c r="B1615" s="28"/>
      <c r="D1615" s="16">
        <f t="shared" si="25"/>
        <v>22</v>
      </c>
      <c r="E1615" s="54"/>
    </row>
    <row r="1616" spans="1:5" x14ac:dyDescent="0.3">
      <c r="A1616" s="28">
        <v>47273</v>
      </c>
      <c r="B1616" s="28"/>
      <c r="D1616" s="16">
        <f t="shared" si="25"/>
        <v>23</v>
      </c>
      <c r="E1616" s="54">
        <f>_xlfn.ISOWEEKNUM(A1616)</f>
        <v>23</v>
      </c>
    </row>
    <row r="1617" spans="1:5" x14ac:dyDescent="0.3">
      <c r="A1617" s="28">
        <v>47274</v>
      </c>
      <c r="B1617" s="28"/>
      <c r="D1617" s="16">
        <f t="shared" si="25"/>
        <v>23</v>
      </c>
      <c r="E1617" s="54"/>
    </row>
    <row r="1618" spans="1:5" x14ac:dyDescent="0.3">
      <c r="A1618" s="28">
        <v>47275</v>
      </c>
      <c r="B1618" s="28"/>
      <c r="D1618" s="16">
        <f t="shared" si="25"/>
        <v>23</v>
      </c>
      <c r="E1618" s="54"/>
    </row>
    <row r="1619" spans="1:5" x14ac:dyDescent="0.3">
      <c r="A1619" s="28">
        <v>47276</v>
      </c>
      <c r="B1619" s="28"/>
      <c r="D1619" s="16">
        <f t="shared" si="25"/>
        <v>23</v>
      </c>
      <c r="E1619" s="54"/>
    </row>
    <row r="1620" spans="1:5" x14ac:dyDescent="0.3">
      <c r="A1620" s="28">
        <v>47277</v>
      </c>
      <c r="B1620" s="28"/>
      <c r="D1620" s="16">
        <f t="shared" si="25"/>
        <v>23</v>
      </c>
      <c r="E1620" s="54"/>
    </row>
    <row r="1621" spans="1:5" x14ac:dyDescent="0.3">
      <c r="A1621" s="28">
        <v>47278</v>
      </c>
      <c r="B1621" s="28"/>
      <c r="D1621" s="16">
        <f t="shared" si="25"/>
        <v>23</v>
      </c>
      <c r="E1621" s="54"/>
    </row>
    <row r="1622" spans="1:5" x14ac:dyDescent="0.3">
      <c r="A1622" s="28">
        <v>47279</v>
      </c>
      <c r="B1622" s="28"/>
      <c r="D1622" s="16">
        <f t="shared" si="25"/>
        <v>23</v>
      </c>
      <c r="E1622" s="54"/>
    </row>
    <row r="1623" spans="1:5" x14ac:dyDescent="0.3">
      <c r="A1623" s="28">
        <v>47280</v>
      </c>
      <c r="B1623" s="28"/>
      <c r="D1623" s="16">
        <f t="shared" si="25"/>
        <v>24</v>
      </c>
      <c r="E1623" s="54">
        <f>_xlfn.ISOWEEKNUM(A1623)</f>
        <v>24</v>
      </c>
    </row>
    <row r="1624" spans="1:5" x14ac:dyDescent="0.3">
      <c r="A1624" s="28">
        <v>47281</v>
      </c>
      <c r="B1624" s="28"/>
      <c r="D1624" s="16">
        <f t="shared" si="25"/>
        <v>24</v>
      </c>
      <c r="E1624" s="54"/>
    </row>
    <row r="1625" spans="1:5" x14ac:dyDescent="0.3">
      <c r="A1625" s="28">
        <v>47282</v>
      </c>
      <c r="B1625" s="28"/>
      <c r="D1625" s="16">
        <f t="shared" si="25"/>
        <v>24</v>
      </c>
      <c r="E1625" s="54"/>
    </row>
    <row r="1626" spans="1:5" x14ac:dyDescent="0.3">
      <c r="A1626" s="28">
        <v>47283</v>
      </c>
      <c r="B1626" s="28"/>
      <c r="D1626" s="16">
        <f t="shared" si="25"/>
        <v>24</v>
      </c>
      <c r="E1626" s="54"/>
    </row>
    <row r="1627" spans="1:5" x14ac:dyDescent="0.3">
      <c r="A1627" s="28">
        <v>47284</v>
      </c>
      <c r="B1627" s="28"/>
      <c r="D1627" s="16">
        <f t="shared" si="25"/>
        <v>24</v>
      </c>
      <c r="E1627" s="54"/>
    </row>
    <row r="1628" spans="1:5" x14ac:dyDescent="0.3">
      <c r="A1628" s="28">
        <v>47285</v>
      </c>
      <c r="B1628" s="28"/>
      <c r="D1628" s="16">
        <f t="shared" si="25"/>
        <v>24</v>
      </c>
      <c r="E1628" s="54"/>
    </row>
    <row r="1629" spans="1:5" x14ac:dyDescent="0.3">
      <c r="A1629" s="28">
        <v>47286</v>
      </c>
      <c r="B1629" s="28"/>
      <c r="D1629" s="16">
        <f t="shared" si="25"/>
        <v>24</v>
      </c>
      <c r="E1629" s="54"/>
    </row>
    <row r="1630" spans="1:5" x14ac:dyDescent="0.3">
      <c r="A1630" s="28">
        <v>47287</v>
      </c>
      <c r="B1630" s="28"/>
      <c r="D1630" s="16">
        <f t="shared" si="25"/>
        <v>25</v>
      </c>
      <c r="E1630" s="54">
        <f>_xlfn.ISOWEEKNUM(A1630)</f>
        <v>25</v>
      </c>
    </row>
    <row r="1631" spans="1:5" x14ac:dyDescent="0.3">
      <c r="A1631" s="28">
        <v>47288</v>
      </c>
      <c r="B1631" s="28"/>
      <c r="D1631" s="16">
        <f t="shared" si="25"/>
        <v>25</v>
      </c>
      <c r="E1631" s="54"/>
    </row>
    <row r="1632" spans="1:5" x14ac:dyDescent="0.3">
      <c r="A1632" s="28">
        <v>47289</v>
      </c>
      <c r="B1632" s="28"/>
      <c r="D1632" s="16">
        <f t="shared" si="25"/>
        <v>25</v>
      </c>
      <c r="E1632" s="54"/>
    </row>
    <row r="1633" spans="1:5" x14ac:dyDescent="0.3">
      <c r="A1633" s="28">
        <v>47290</v>
      </c>
      <c r="B1633" s="28"/>
      <c r="D1633" s="16">
        <f t="shared" si="25"/>
        <v>25</v>
      </c>
      <c r="E1633" s="54"/>
    </row>
    <row r="1634" spans="1:5" x14ac:dyDescent="0.3">
      <c r="A1634" s="28">
        <v>47291</v>
      </c>
      <c r="B1634" s="28"/>
      <c r="D1634" s="16">
        <f t="shared" si="25"/>
        <v>25</v>
      </c>
      <c r="E1634" s="54"/>
    </row>
    <row r="1635" spans="1:5" x14ac:dyDescent="0.3">
      <c r="A1635" s="28">
        <v>47292</v>
      </c>
      <c r="B1635" s="28"/>
      <c r="D1635" s="16">
        <f t="shared" si="25"/>
        <v>25</v>
      </c>
      <c r="E1635" s="54"/>
    </row>
    <row r="1636" spans="1:5" x14ac:dyDescent="0.3">
      <c r="A1636" s="28">
        <v>47293</v>
      </c>
      <c r="B1636" s="28"/>
      <c r="D1636" s="16">
        <f t="shared" si="25"/>
        <v>25</v>
      </c>
      <c r="E1636" s="54"/>
    </row>
    <row r="1637" spans="1:5" x14ac:dyDescent="0.3">
      <c r="A1637" s="28">
        <v>47294</v>
      </c>
      <c r="B1637" s="28"/>
      <c r="D1637" s="16">
        <f t="shared" si="25"/>
        <v>26</v>
      </c>
      <c r="E1637" s="54">
        <f>_xlfn.ISOWEEKNUM(A1637)</f>
        <v>26</v>
      </c>
    </row>
    <row r="1638" spans="1:5" x14ac:dyDescent="0.3">
      <c r="A1638" s="28">
        <v>47295</v>
      </c>
      <c r="B1638" s="28"/>
      <c r="D1638" s="16">
        <f t="shared" si="25"/>
        <v>26</v>
      </c>
      <c r="E1638" s="54"/>
    </row>
    <row r="1639" spans="1:5" x14ac:dyDescent="0.3">
      <c r="A1639" s="28">
        <v>47296</v>
      </c>
      <c r="B1639" s="28"/>
      <c r="D1639" s="16">
        <f t="shared" si="25"/>
        <v>26</v>
      </c>
      <c r="E1639" s="54"/>
    </row>
    <row r="1640" spans="1:5" x14ac:dyDescent="0.3">
      <c r="A1640" s="28">
        <v>47297</v>
      </c>
      <c r="B1640" s="28"/>
      <c r="D1640" s="16">
        <f t="shared" si="25"/>
        <v>26</v>
      </c>
      <c r="E1640" s="54"/>
    </row>
    <row r="1641" spans="1:5" x14ac:dyDescent="0.3">
      <c r="A1641" s="28">
        <v>47298</v>
      </c>
      <c r="B1641" s="28"/>
      <c r="D1641" s="16">
        <f t="shared" si="25"/>
        <v>26</v>
      </c>
      <c r="E1641" s="54"/>
    </row>
    <row r="1642" spans="1:5" x14ac:dyDescent="0.3">
      <c r="A1642" s="28">
        <v>47299</v>
      </c>
      <c r="B1642" s="28"/>
      <c r="D1642" s="16">
        <f t="shared" si="25"/>
        <v>26</v>
      </c>
      <c r="E1642" s="54"/>
    </row>
    <row r="1643" spans="1:5" x14ac:dyDescent="0.3">
      <c r="A1643" s="28">
        <v>47300</v>
      </c>
      <c r="B1643" s="28"/>
      <c r="D1643" s="16">
        <f t="shared" si="25"/>
        <v>26</v>
      </c>
      <c r="E1643" s="54"/>
    </row>
    <row r="1644" spans="1:5" x14ac:dyDescent="0.3">
      <c r="A1644" s="28">
        <v>47301</v>
      </c>
      <c r="B1644" s="28"/>
      <c r="D1644" s="16">
        <f t="shared" si="25"/>
        <v>27</v>
      </c>
      <c r="E1644" s="54">
        <f>_xlfn.ISOWEEKNUM(A1644)</f>
        <v>27</v>
      </c>
    </row>
    <row r="1645" spans="1:5" x14ac:dyDescent="0.3">
      <c r="A1645" s="28">
        <v>47302</v>
      </c>
      <c r="B1645" s="28"/>
      <c r="D1645" s="16">
        <f t="shared" si="25"/>
        <v>27</v>
      </c>
      <c r="E1645" s="54"/>
    </row>
    <row r="1646" spans="1:5" x14ac:dyDescent="0.3">
      <c r="A1646" s="28">
        <v>47303</v>
      </c>
      <c r="B1646" s="28"/>
      <c r="D1646" s="16">
        <f t="shared" si="25"/>
        <v>27</v>
      </c>
      <c r="E1646" s="54"/>
    </row>
    <row r="1647" spans="1:5" x14ac:dyDescent="0.3">
      <c r="A1647" s="28">
        <v>47304</v>
      </c>
      <c r="B1647" s="28"/>
      <c r="D1647" s="16">
        <f t="shared" si="25"/>
        <v>27</v>
      </c>
      <c r="E1647" s="54"/>
    </row>
    <row r="1648" spans="1:5" x14ac:dyDescent="0.3">
      <c r="A1648" s="28">
        <v>47305</v>
      </c>
      <c r="B1648" s="28"/>
      <c r="D1648" s="16">
        <f t="shared" si="25"/>
        <v>27</v>
      </c>
      <c r="E1648" s="54"/>
    </row>
    <row r="1649" spans="1:5" x14ac:dyDescent="0.3">
      <c r="A1649" s="28">
        <v>47306</v>
      </c>
      <c r="B1649" s="28"/>
      <c r="D1649" s="16">
        <f t="shared" si="25"/>
        <v>27</v>
      </c>
      <c r="E1649" s="54"/>
    </row>
    <row r="1650" spans="1:5" x14ac:dyDescent="0.3">
      <c r="A1650" s="28">
        <v>47307</v>
      </c>
      <c r="B1650" s="28"/>
      <c r="D1650" s="16">
        <f t="shared" si="25"/>
        <v>27</v>
      </c>
      <c r="E1650" s="54"/>
    </row>
    <row r="1651" spans="1:5" x14ac:dyDescent="0.3">
      <c r="A1651" s="28">
        <v>47308</v>
      </c>
      <c r="B1651" s="28"/>
      <c r="D1651" s="16">
        <f t="shared" si="25"/>
        <v>28</v>
      </c>
      <c r="E1651" s="54">
        <f>_xlfn.ISOWEEKNUM(A1651)</f>
        <v>28</v>
      </c>
    </row>
    <row r="1652" spans="1:5" x14ac:dyDescent="0.3">
      <c r="A1652" s="28">
        <v>47309</v>
      </c>
      <c r="B1652" s="28"/>
      <c r="D1652" s="16">
        <f t="shared" si="25"/>
        <v>28</v>
      </c>
      <c r="E1652" s="54"/>
    </row>
    <row r="1653" spans="1:5" x14ac:dyDescent="0.3">
      <c r="A1653" s="28">
        <v>47310</v>
      </c>
      <c r="B1653" s="28"/>
      <c r="D1653" s="16">
        <f t="shared" si="25"/>
        <v>28</v>
      </c>
      <c r="E1653" s="54"/>
    </row>
    <row r="1654" spans="1:5" x14ac:dyDescent="0.3">
      <c r="A1654" s="28">
        <v>47311</v>
      </c>
      <c r="B1654" s="28"/>
      <c r="D1654" s="16">
        <f t="shared" si="25"/>
        <v>28</v>
      </c>
      <c r="E1654" s="54"/>
    </row>
    <row r="1655" spans="1:5" x14ac:dyDescent="0.3">
      <c r="A1655" s="28">
        <v>47312</v>
      </c>
      <c r="B1655" s="28"/>
      <c r="D1655" s="16">
        <f t="shared" si="25"/>
        <v>28</v>
      </c>
      <c r="E1655" s="54"/>
    </row>
    <row r="1656" spans="1:5" x14ac:dyDescent="0.3">
      <c r="A1656" s="28">
        <v>47313</v>
      </c>
      <c r="B1656" s="28"/>
      <c r="D1656" s="16">
        <f t="shared" si="25"/>
        <v>28</v>
      </c>
      <c r="E1656" s="54"/>
    </row>
    <row r="1657" spans="1:5" x14ac:dyDescent="0.3">
      <c r="A1657" s="28">
        <v>47314</v>
      </c>
      <c r="B1657" s="28"/>
      <c r="D1657" s="16">
        <f t="shared" si="25"/>
        <v>28</v>
      </c>
      <c r="E1657" s="54"/>
    </row>
    <row r="1658" spans="1:5" x14ac:dyDescent="0.3">
      <c r="A1658" s="28">
        <v>47315</v>
      </c>
      <c r="B1658" s="28"/>
      <c r="D1658" s="16">
        <f t="shared" si="25"/>
        <v>29</v>
      </c>
      <c r="E1658" s="54">
        <f>_xlfn.ISOWEEKNUM(A1658)</f>
        <v>29</v>
      </c>
    </row>
    <row r="1659" spans="1:5" x14ac:dyDescent="0.3">
      <c r="A1659" s="28">
        <v>47316</v>
      </c>
      <c r="B1659" s="28"/>
      <c r="D1659" s="16">
        <f t="shared" si="25"/>
        <v>29</v>
      </c>
      <c r="E1659" s="54"/>
    </row>
    <row r="1660" spans="1:5" x14ac:dyDescent="0.3">
      <c r="A1660" s="28">
        <v>47317</v>
      </c>
      <c r="B1660" s="28"/>
      <c r="D1660" s="16">
        <f t="shared" si="25"/>
        <v>29</v>
      </c>
      <c r="E1660" s="54"/>
    </row>
    <row r="1661" spans="1:5" x14ac:dyDescent="0.3">
      <c r="A1661" s="28">
        <v>47318</v>
      </c>
      <c r="B1661" s="28"/>
      <c r="D1661" s="16">
        <f t="shared" si="25"/>
        <v>29</v>
      </c>
      <c r="E1661" s="54"/>
    </row>
    <row r="1662" spans="1:5" x14ac:dyDescent="0.3">
      <c r="A1662" s="28">
        <v>47319</v>
      </c>
      <c r="B1662" s="28"/>
      <c r="D1662" s="16">
        <f t="shared" si="25"/>
        <v>29</v>
      </c>
      <c r="E1662" s="54"/>
    </row>
    <row r="1663" spans="1:5" x14ac:dyDescent="0.3">
      <c r="A1663" s="28">
        <v>47320</v>
      </c>
      <c r="B1663" s="28"/>
      <c r="D1663" s="16">
        <f t="shared" si="25"/>
        <v>29</v>
      </c>
      <c r="E1663" s="54"/>
    </row>
    <row r="1664" spans="1:5" x14ac:dyDescent="0.3">
      <c r="A1664" s="28">
        <v>47321</v>
      </c>
      <c r="B1664" s="28"/>
      <c r="D1664" s="16">
        <f t="shared" si="25"/>
        <v>29</v>
      </c>
      <c r="E1664" s="54"/>
    </row>
    <row r="1665" spans="1:5" x14ac:dyDescent="0.3">
      <c r="A1665" s="28">
        <v>47322</v>
      </c>
      <c r="B1665" s="28"/>
      <c r="D1665" s="16">
        <f t="shared" si="25"/>
        <v>30</v>
      </c>
      <c r="E1665" s="54">
        <f>_xlfn.ISOWEEKNUM(A1665)</f>
        <v>30</v>
      </c>
    </row>
    <row r="1666" spans="1:5" x14ac:dyDescent="0.3">
      <c r="A1666" s="28">
        <v>47323</v>
      </c>
      <c r="B1666" s="28"/>
      <c r="D1666" s="16">
        <f t="shared" ref="D1666:D1729" si="26">_xlfn.ISOWEEKNUM(A1666)</f>
        <v>30</v>
      </c>
      <c r="E1666" s="54"/>
    </row>
    <row r="1667" spans="1:5" x14ac:dyDescent="0.3">
      <c r="A1667" s="28">
        <v>47324</v>
      </c>
      <c r="B1667" s="28"/>
      <c r="D1667" s="16">
        <f t="shared" si="26"/>
        <v>30</v>
      </c>
      <c r="E1667" s="54"/>
    </row>
    <row r="1668" spans="1:5" x14ac:dyDescent="0.3">
      <c r="A1668" s="28">
        <v>47325</v>
      </c>
      <c r="B1668" s="28"/>
      <c r="D1668" s="16">
        <f t="shared" si="26"/>
        <v>30</v>
      </c>
      <c r="E1668" s="54"/>
    </row>
    <row r="1669" spans="1:5" x14ac:dyDescent="0.3">
      <c r="A1669" s="28">
        <v>47326</v>
      </c>
      <c r="B1669" s="28"/>
      <c r="D1669" s="16">
        <f t="shared" si="26"/>
        <v>30</v>
      </c>
      <c r="E1669" s="54"/>
    </row>
    <row r="1670" spans="1:5" x14ac:dyDescent="0.3">
      <c r="A1670" s="28">
        <v>47327</v>
      </c>
      <c r="B1670" s="28"/>
      <c r="D1670" s="16">
        <f t="shared" si="26"/>
        <v>30</v>
      </c>
      <c r="E1670" s="54"/>
    </row>
    <row r="1671" spans="1:5" x14ac:dyDescent="0.3">
      <c r="A1671" s="28">
        <v>47328</v>
      </c>
      <c r="B1671" s="28"/>
      <c r="D1671" s="16">
        <f t="shared" si="26"/>
        <v>30</v>
      </c>
      <c r="E1671" s="54"/>
    </row>
    <row r="1672" spans="1:5" x14ac:dyDescent="0.3">
      <c r="A1672" s="28">
        <v>47329</v>
      </c>
      <c r="B1672" s="28"/>
      <c r="D1672" s="16">
        <f t="shared" si="26"/>
        <v>31</v>
      </c>
      <c r="E1672" s="54">
        <f>_xlfn.ISOWEEKNUM(A1672)</f>
        <v>31</v>
      </c>
    </row>
    <row r="1673" spans="1:5" x14ac:dyDescent="0.3">
      <c r="A1673" s="28">
        <v>47330</v>
      </c>
      <c r="B1673" s="28"/>
      <c r="D1673" s="16">
        <f t="shared" si="26"/>
        <v>31</v>
      </c>
      <c r="E1673" s="54"/>
    </row>
    <row r="1674" spans="1:5" x14ac:dyDescent="0.3">
      <c r="A1674" s="28">
        <v>47331</v>
      </c>
      <c r="B1674" s="28"/>
      <c r="D1674" s="16">
        <f t="shared" si="26"/>
        <v>31</v>
      </c>
      <c r="E1674" s="54"/>
    </row>
    <row r="1675" spans="1:5" x14ac:dyDescent="0.3">
      <c r="A1675" s="28">
        <v>47332</v>
      </c>
      <c r="B1675" s="28"/>
      <c r="D1675" s="16">
        <f t="shared" si="26"/>
        <v>31</v>
      </c>
      <c r="E1675" s="54"/>
    </row>
    <row r="1676" spans="1:5" x14ac:dyDescent="0.3">
      <c r="A1676" s="28">
        <v>47333</v>
      </c>
      <c r="B1676" s="28"/>
      <c r="D1676" s="16">
        <f t="shared" si="26"/>
        <v>31</v>
      </c>
      <c r="E1676" s="54"/>
    </row>
    <row r="1677" spans="1:5" x14ac:dyDescent="0.3">
      <c r="A1677" s="28">
        <v>47334</v>
      </c>
      <c r="B1677" s="28"/>
      <c r="D1677" s="16">
        <f t="shared" si="26"/>
        <v>31</v>
      </c>
      <c r="E1677" s="54"/>
    </row>
    <row r="1678" spans="1:5" x14ac:dyDescent="0.3">
      <c r="A1678" s="28">
        <v>47335</v>
      </c>
      <c r="B1678" s="28"/>
      <c r="D1678" s="16">
        <f t="shared" si="26"/>
        <v>31</v>
      </c>
      <c r="E1678" s="54"/>
    </row>
    <row r="1679" spans="1:5" x14ac:dyDescent="0.3">
      <c r="A1679" s="28">
        <v>47336</v>
      </c>
      <c r="B1679" s="28"/>
      <c r="D1679" s="16">
        <f t="shared" si="26"/>
        <v>32</v>
      </c>
      <c r="E1679" s="54">
        <f>_xlfn.ISOWEEKNUM(A1679)</f>
        <v>32</v>
      </c>
    </row>
    <row r="1680" spans="1:5" x14ac:dyDescent="0.3">
      <c r="A1680" s="28">
        <v>47337</v>
      </c>
      <c r="B1680" s="28"/>
      <c r="D1680" s="16">
        <f t="shared" si="26"/>
        <v>32</v>
      </c>
      <c r="E1680" s="54"/>
    </row>
    <row r="1681" spans="1:5" x14ac:dyDescent="0.3">
      <c r="A1681" s="28">
        <v>47338</v>
      </c>
      <c r="B1681" s="28"/>
      <c r="D1681" s="16">
        <f t="shared" si="26"/>
        <v>32</v>
      </c>
      <c r="E1681" s="54"/>
    </row>
    <row r="1682" spans="1:5" x14ac:dyDescent="0.3">
      <c r="A1682" s="28">
        <v>47339</v>
      </c>
      <c r="B1682" s="28"/>
      <c r="D1682" s="16">
        <f t="shared" si="26"/>
        <v>32</v>
      </c>
      <c r="E1682" s="54"/>
    </row>
    <row r="1683" spans="1:5" x14ac:dyDescent="0.3">
      <c r="A1683" s="28">
        <v>47340</v>
      </c>
      <c r="B1683" s="28"/>
      <c r="D1683" s="16">
        <f t="shared" si="26"/>
        <v>32</v>
      </c>
      <c r="E1683" s="54"/>
    </row>
    <row r="1684" spans="1:5" x14ac:dyDescent="0.3">
      <c r="A1684" s="28">
        <v>47341</v>
      </c>
      <c r="B1684" s="28"/>
      <c r="D1684" s="16">
        <f t="shared" si="26"/>
        <v>32</v>
      </c>
      <c r="E1684" s="54"/>
    </row>
    <row r="1685" spans="1:5" x14ac:dyDescent="0.3">
      <c r="A1685" s="28">
        <v>47342</v>
      </c>
      <c r="B1685" s="28"/>
      <c r="D1685" s="16">
        <f t="shared" si="26"/>
        <v>32</v>
      </c>
      <c r="E1685" s="54"/>
    </row>
    <row r="1686" spans="1:5" x14ac:dyDescent="0.3">
      <c r="A1686" s="28">
        <v>47343</v>
      </c>
      <c r="B1686" s="28"/>
      <c r="D1686" s="16">
        <f t="shared" si="26"/>
        <v>33</v>
      </c>
      <c r="E1686" s="54">
        <f>_xlfn.ISOWEEKNUM(A1686)</f>
        <v>33</v>
      </c>
    </row>
    <row r="1687" spans="1:5" x14ac:dyDescent="0.3">
      <c r="A1687" s="28">
        <v>47344</v>
      </c>
      <c r="B1687" s="28"/>
      <c r="D1687" s="16">
        <f t="shared" si="26"/>
        <v>33</v>
      </c>
      <c r="E1687" s="54"/>
    </row>
    <row r="1688" spans="1:5" x14ac:dyDescent="0.3">
      <c r="A1688" s="28">
        <v>47345</v>
      </c>
      <c r="B1688" s="28"/>
      <c r="D1688" s="16">
        <f t="shared" si="26"/>
        <v>33</v>
      </c>
      <c r="E1688" s="54"/>
    </row>
    <row r="1689" spans="1:5" x14ac:dyDescent="0.3">
      <c r="A1689" s="28">
        <v>47346</v>
      </c>
      <c r="B1689" s="28"/>
      <c r="D1689" s="16">
        <f t="shared" si="26"/>
        <v>33</v>
      </c>
      <c r="E1689" s="54"/>
    </row>
    <row r="1690" spans="1:5" x14ac:dyDescent="0.3">
      <c r="A1690" s="28">
        <v>47347</v>
      </c>
      <c r="B1690" s="28"/>
      <c r="D1690" s="16">
        <f t="shared" si="26"/>
        <v>33</v>
      </c>
      <c r="E1690" s="54"/>
    </row>
    <row r="1691" spans="1:5" x14ac:dyDescent="0.3">
      <c r="A1691" s="28">
        <v>47348</v>
      </c>
      <c r="B1691" s="28"/>
      <c r="D1691" s="16">
        <f t="shared" si="26"/>
        <v>33</v>
      </c>
      <c r="E1691" s="54"/>
    </row>
    <row r="1692" spans="1:5" x14ac:dyDescent="0.3">
      <c r="A1692" s="28">
        <v>47349</v>
      </c>
      <c r="B1692" s="28"/>
      <c r="D1692" s="16">
        <f t="shared" si="26"/>
        <v>33</v>
      </c>
      <c r="E1692" s="54"/>
    </row>
    <row r="1693" spans="1:5" x14ac:dyDescent="0.3">
      <c r="A1693" s="28">
        <v>47350</v>
      </c>
      <c r="B1693" s="28"/>
      <c r="D1693" s="16">
        <f t="shared" si="26"/>
        <v>34</v>
      </c>
      <c r="E1693" s="54">
        <f>_xlfn.ISOWEEKNUM(A1693)</f>
        <v>34</v>
      </c>
    </row>
    <row r="1694" spans="1:5" x14ac:dyDescent="0.3">
      <c r="A1694" s="28">
        <v>47351</v>
      </c>
      <c r="B1694" s="28"/>
      <c r="D1694" s="16">
        <f t="shared" si="26"/>
        <v>34</v>
      </c>
      <c r="E1694" s="54"/>
    </row>
    <row r="1695" spans="1:5" x14ac:dyDescent="0.3">
      <c r="A1695" s="28">
        <v>47352</v>
      </c>
      <c r="B1695" s="28"/>
      <c r="D1695" s="16">
        <f t="shared" si="26"/>
        <v>34</v>
      </c>
      <c r="E1695" s="54"/>
    </row>
    <row r="1696" spans="1:5" x14ac:dyDescent="0.3">
      <c r="A1696" s="28">
        <v>47353</v>
      </c>
      <c r="B1696" s="28"/>
      <c r="D1696" s="16">
        <f t="shared" si="26"/>
        <v>34</v>
      </c>
      <c r="E1696" s="54"/>
    </row>
    <row r="1697" spans="1:5" x14ac:dyDescent="0.3">
      <c r="A1697" s="28">
        <v>47354</v>
      </c>
      <c r="B1697" s="28"/>
      <c r="D1697" s="16">
        <f t="shared" si="26"/>
        <v>34</v>
      </c>
      <c r="E1697" s="54"/>
    </row>
    <row r="1698" spans="1:5" x14ac:dyDescent="0.3">
      <c r="A1698" s="28">
        <v>47355</v>
      </c>
      <c r="B1698" s="28"/>
      <c r="D1698" s="16">
        <f t="shared" si="26"/>
        <v>34</v>
      </c>
      <c r="E1698" s="54"/>
    </row>
    <row r="1699" spans="1:5" x14ac:dyDescent="0.3">
      <c r="A1699" s="28">
        <v>47356</v>
      </c>
      <c r="B1699" s="28"/>
      <c r="D1699" s="16">
        <f t="shared" si="26"/>
        <v>34</v>
      </c>
      <c r="E1699" s="54"/>
    </row>
    <row r="1700" spans="1:5" x14ac:dyDescent="0.3">
      <c r="A1700" s="28">
        <v>47357</v>
      </c>
      <c r="B1700" s="28"/>
      <c r="D1700" s="16">
        <f t="shared" si="26"/>
        <v>35</v>
      </c>
      <c r="E1700" s="54">
        <f>_xlfn.ISOWEEKNUM(A1700)</f>
        <v>35</v>
      </c>
    </row>
    <row r="1701" spans="1:5" x14ac:dyDescent="0.3">
      <c r="A1701" s="28">
        <v>47358</v>
      </c>
      <c r="B1701" s="28"/>
      <c r="D1701" s="16">
        <f t="shared" si="26"/>
        <v>35</v>
      </c>
      <c r="E1701" s="54"/>
    </row>
    <row r="1702" spans="1:5" x14ac:dyDescent="0.3">
      <c r="A1702" s="28">
        <v>47359</v>
      </c>
      <c r="B1702" s="28"/>
      <c r="D1702" s="16">
        <f t="shared" si="26"/>
        <v>35</v>
      </c>
      <c r="E1702" s="54"/>
    </row>
    <row r="1703" spans="1:5" x14ac:dyDescent="0.3">
      <c r="A1703" s="28">
        <v>47360</v>
      </c>
      <c r="B1703" s="28"/>
      <c r="D1703" s="16">
        <f t="shared" si="26"/>
        <v>35</v>
      </c>
      <c r="E1703" s="54"/>
    </row>
    <row r="1704" spans="1:5" x14ac:dyDescent="0.3">
      <c r="A1704" s="28">
        <v>47361</v>
      </c>
      <c r="B1704" s="28"/>
      <c r="D1704" s="16">
        <f t="shared" si="26"/>
        <v>35</v>
      </c>
      <c r="E1704" s="54"/>
    </row>
    <row r="1705" spans="1:5" x14ac:dyDescent="0.3">
      <c r="A1705" s="28">
        <v>47362</v>
      </c>
      <c r="B1705" s="28"/>
      <c r="D1705" s="16">
        <f t="shared" si="26"/>
        <v>35</v>
      </c>
      <c r="E1705" s="54"/>
    </row>
    <row r="1706" spans="1:5" x14ac:dyDescent="0.3">
      <c r="A1706" s="28">
        <v>47363</v>
      </c>
      <c r="B1706" s="28"/>
      <c r="D1706" s="16">
        <f t="shared" si="26"/>
        <v>35</v>
      </c>
      <c r="E1706" s="54"/>
    </row>
    <row r="1707" spans="1:5" x14ac:dyDescent="0.3">
      <c r="A1707" s="28">
        <v>47364</v>
      </c>
      <c r="B1707" s="28"/>
      <c r="D1707" s="16">
        <f t="shared" si="26"/>
        <v>36</v>
      </c>
      <c r="E1707" s="54">
        <f>_xlfn.ISOWEEKNUM(A1707)</f>
        <v>36</v>
      </c>
    </row>
    <row r="1708" spans="1:5" x14ac:dyDescent="0.3">
      <c r="A1708" s="28">
        <v>47365</v>
      </c>
      <c r="B1708" s="28"/>
      <c r="D1708" s="16">
        <f t="shared" si="26"/>
        <v>36</v>
      </c>
      <c r="E1708" s="54"/>
    </row>
    <row r="1709" spans="1:5" x14ac:dyDescent="0.3">
      <c r="A1709" s="28">
        <v>47366</v>
      </c>
      <c r="B1709" s="28"/>
      <c r="D1709" s="16">
        <f t="shared" si="26"/>
        <v>36</v>
      </c>
      <c r="E1709" s="54"/>
    </row>
    <row r="1710" spans="1:5" x14ac:dyDescent="0.3">
      <c r="A1710" s="28">
        <v>47367</v>
      </c>
      <c r="B1710" s="28"/>
      <c r="D1710" s="16">
        <f t="shared" si="26"/>
        <v>36</v>
      </c>
      <c r="E1710" s="54"/>
    </row>
    <row r="1711" spans="1:5" x14ac:dyDescent="0.3">
      <c r="A1711" s="28">
        <v>47368</v>
      </c>
      <c r="B1711" s="28"/>
      <c r="D1711" s="16">
        <f t="shared" si="26"/>
        <v>36</v>
      </c>
      <c r="E1711" s="54"/>
    </row>
    <row r="1712" spans="1:5" x14ac:dyDescent="0.3">
      <c r="A1712" s="28">
        <v>47369</v>
      </c>
      <c r="B1712" s="28"/>
      <c r="D1712" s="16">
        <f t="shared" si="26"/>
        <v>36</v>
      </c>
      <c r="E1712" s="54"/>
    </row>
    <row r="1713" spans="1:5" x14ac:dyDescent="0.3">
      <c r="A1713" s="28">
        <v>47370</v>
      </c>
      <c r="B1713" s="28"/>
      <c r="D1713" s="16">
        <f t="shared" si="26"/>
        <v>36</v>
      </c>
      <c r="E1713" s="54"/>
    </row>
    <row r="1714" spans="1:5" x14ac:dyDescent="0.3">
      <c r="A1714" s="28">
        <v>47371</v>
      </c>
      <c r="B1714" s="28"/>
      <c r="D1714" s="16">
        <f t="shared" si="26"/>
        <v>37</v>
      </c>
      <c r="E1714" s="54">
        <f>_xlfn.ISOWEEKNUM(A1714)</f>
        <v>37</v>
      </c>
    </row>
    <row r="1715" spans="1:5" x14ac:dyDescent="0.3">
      <c r="A1715" s="28">
        <v>47372</v>
      </c>
      <c r="B1715" s="28"/>
      <c r="D1715" s="16">
        <f t="shared" si="26"/>
        <v>37</v>
      </c>
      <c r="E1715" s="54"/>
    </row>
    <row r="1716" spans="1:5" x14ac:dyDescent="0.3">
      <c r="A1716" s="28">
        <v>47373</v>
      </c>
      <c r="B1716" s="28"/>
      <c r="D1716" s="16">
        <f t="shared" si="26"/>
        <v>37</v>
      </c>
      <c r="E1716" s="54"/>
    </row>
    <row r="1717" spans="1:5" x14ac:dyDescent="0.3">
      <c r="A1717" s="28">
        <v>47374</v>
      </c>
      <c r="B1717" s="28"/>
      <c r="D1717" s="16">
        <f t="shared" si="26"/>
        <v>37</v>
      </c>
      <c r="E1717" s="54"/>
    </row>
    <row r="1718" spans="1:5" x14ac:dyDescent="0.3">
      <c r="A1718" s="28">
        <v>47375</v>
      </c>
      <c r="B1718" s="28"/>
      <c r="D1718" s="16">
        <f t="shared" si="26"/>
        <v>37</v>
      </c>
      <c r="E1718" s="54"/>
    </row>
    <row r="1719" spans="1:5" x14ac:dyDescent="0.3">
      <c r="A1719" s="28">
        <v>47376</v>
      </c>
      <c r="B1719" s="28"/>
      <c r="D1719" s="16">
        <f t="shared" si="26"/>
        <v>37</v>
      </c>
      <c r="E1719" s="54"/>
    </row>
    <row r="1720" spans="1:5" x14ac:dyDescent="0.3">
      <c r="A1720" s="28">
        <v>47377</v>
      </c>
      <c r="B1720" s="28"/>
      <c r="D1720" s="16">
        <f t="shared" si="26"/>
        <v>37</v>
      </c>
      <c r="E1720" s="54"/>
    </row>
    <row r="1721" spans="1:5" x14ac:dyDescent="0.3">
      <c r="A1721" s="28">
        <v>47378</v>
      </c>
      <c r="B1721" s="28"/>
      <c r="D1721" s="16">
        <f t="shared" si="26"/>
        <v>38</v>
      </c>
      <c r="E1721" s="54">
        <f>_xlfn.ISOWEEKNUM(A1721)</f>
        <v>38</v>
      </c>
    </row>
    <row r="1722" spans="1:5" x14ac:dyDescent="0.3">
      <c r="A1722" s="28">
        <v>47379</v>
      </c>
      <c r="B1722" s="28"/>
      <c r="D1722" s="16">
        <f t="shared" si="26"/>
        <v>38</v>
      </c>
      <c r="E1722" s="54"/>
    </row>
    <row r="1723" spans="1:5" x14ac:dyDescent="0.3">
      <c r="A1723" s="28">
        <v>47380</v>
      </c>
      <c r="B1723" s="28"/>
      <c r="D1723" s="16">
        <f t="shared" si="26"/>
        <v>38</v>
      </c>
      <c r="E1723" s="54"/>
    </row>
    <row r="1724" spans="1:5" x14ac:dyDescent="0.3">
      <c r="A1724" s="28">
        <v>47381</v>
      </c>
      <c r="B1724" s="28"/>
      <c r="D1724" s="16">
        <f t="shared" si="26"/>
        <v>38</v>
      </c>
      <c r="E1724" s="54"/>
    </row>
    <row r="1725" spans="1:5" x14ac:dyDescent="0.3">
      <c r="A1725" s="28">
        <v>47382</v>
      </c>
      <c r="B1725" s="28"/>
      <c r="D1725" s="16">
        <f t="shared" si="26"/>
        <v>38</v>
      </c>
      <c r="E1725" s="54"/>
    </row>
    <row r="1726" spans="1:5" x14ac:dyDescent="0.3">
      <c r="A1726" s="28">
        <v>47383</v>
      </c>
      <c r="B1726" s="28"/>
      <c r="D1726" s="16">
        <f t="shared" si="26"/>
        <v>38</v>
      </c>
      <c r="E1726" s="54"/>
    </row>
    <row r="1727" spans="1:5" x14ac:dyDescent="0.3">
      <c r="A1727" s="28">
        <v>47384</v>
      </c>
      <c r="B1727" s="28"/>
      <c r="D1727" s="16">
        <f t="shared" si="26"/>
        <v>38</v>
      </c>
      <c r="E1727" s="54"/>
    </row>
    <row r="1728" spans="1:5" x14ac:dyDescent="0.3">
      <c r="A1728" s="28">
        <v>47385</v>
      </c>
      <c r="B1728" s="28"/>
      <c r="D1728" s="16">
        <f t="shared" si="26"/>
        <v>39</v>
      </c>
      <c r="E1728" s="54">
        <f>_xlfn.ISOWEEKNUM(A1728)</f>
        <v>39</v>
      </c>
    </row>
    <row r="1729" spans="1:5" x14ac:dyDescent="0.3">
      <c r="A1729" s="28">
        <v>47386</v>
      </c>
      <c r="B1729" s="28"/>
      <c r="D1729" s="16">
        <f t="shared" si="26"/>
        <v>39</v>
      </c>
      <c r="E1729" s="54"/>
    </row>
    <row r="1730" spans="1:5" x14ac:dyDescent="0.3">
      <c r="A1730" s="28">
        <v>47387</v>
      </c>
      <c r="B1730" s="28"/>
      <c r="D1730" s="16">
        <f t="shared" ref="D1730:D1793" si="27">_xlfn.ISOWEEKNUM(A1730)</f>
        <v>39</v>
      </c>
      <c r="E1730" s="54"/>
    </row>
    <row r="1731" spans="1:5" x14ac:dyDescent="0.3">
      <c r="A1731" s="28">
        <v>47388</v>
      </c>
      <c r="B1731" s="28"/>
      <c r="D1731" s="16">
        <f t="shared" si="27"/>
        <v>39</v>
      </c>
      <c r="E1731" s="54"/>
    </row>
    <row r="1732" spans="1:5" x14ac:dyDescent="0.3">
      <c r="A1732" s="28">
        <v>47389</v>
      </c>
      <c r="B1732" s="28"/>
      <c r="D1732" s="16">
        <f t="shared" si="27"/>
        <v>39</v>
      </c>
      <c r="E1732" s="54"/>
    </row>
    <row r="1733" spans="1:5" x14ac:dyDescent="0.3">
      <c r="A1733" s="28">
        <v>47390</v>
      </c>
      <c r="B1733" s="28"/>
      <c r="D1733" s="16">
        <f t="shared" si="27"/>
        <v>39</v>
      </c>
      <c r="E1733" s="54"/>
    </row>
    <row r="1734" spans="1:5" x14ac:dyDescent="0.3">
      <c r="A1734" s="28">
        <v>47391</v>
      </c>
      <c r="B1734" s="28"/>
      <c r="D1734" s="16">
        <f t="shared" si="27"/>
        <v>39</v>
      </c>
      <c r="E1734" s="54"/>
    </row>
    <row r="1735" spans="1:5" x14ac:dyDescent="0.3">
      <c r="A1735" s="28">
        <v>47392</v>
      </c>
      <c r="B1735" s="28"/>
      <c r="D1735" s="16">
        <f t="shared" si="27"/>
        <v>40</v>
      </c>
      <c r="E1735" s="54">
        <f>_xlfn.ISOWEEKNUM(A1735)</f>
        <v>40</v>
      </c>
    </row>
    <row r="1736" spans="1:5" x14ac:dyDescent="0.3">
      <c r="A1736" s="28">
        <v>47393</v>
      </c>
      <c r="B1736" s="28"/>
      <c r="D1736" s="16">
        <f t="shared" si="27"/>
        <v>40</v>
      </c>
      <c r="E1736" s="54"/>
    </row>
    <row r="1737" spans="1:5" x14ac:dyDescent="0.3">
      <c r="A1737" s="28">
        <v>47394</v>
      </c>
      <c r="B1737" s="28"/>
      <c r="D1737" s="16">
        <f t="shared" si="27"/>
        <v>40</v>
      </c>
      <c r="E1737" s="54"/>
    </row>
    <row r="1738" spans="1:5" x14ac:dyDescent="0.3">
      <c r="A1738" s="28">
        <v>47395</v>
      </c>
      <c r="B1738" s="28"/>
      <c r="D1738" s="16">
        <f t="shared" si="27"/>
        <v>40</v>
      </c>
      <c r="E1738" s="54"/>
    </row>
    <row r="1739" spans="1:5" x14ac:dyDescent="0.3">
      <c r="A1739" s="28">
        <v>47396</v>
      </c>
      <c r="B1739" s="28"/>
      <c r="D1739" s="16">
        <f t="shared" si="27"/>
        <v>40</v>
      </c>
      <c r="E1739" s="54"/>
    </row>
    <row r="1740" spans="1:5" x14ac:dyDescent="0.3">
      <c r="A1740" s="28">
        <v>47397</v>
      </c>
      <c r="B1740" s="28"/>
      <c r="D1740" s="16">
        <f t="shared" si="27"/>
        <v>40</v>
      </c>
      <c r="E1740" s="54"/>
    </row>
    <row r="1741" spans="1:5" x14ac:dyDescent="0.3">
      <c r="A1741" s="28">
        <v>47398</v>
      </c>
      <c r="B1741" s="28"/>
      <c r="D1741" s="16">
        <f t="shared" si="27"/>
        <v>40</v>
      </c>
      <c r="E1741" s="54"/>
    </row>
    <row r="1742" spans="1:5" x14ac:dyDescent="0.3">
      <c r="A1742" s="28">
        <v>47399</v>
      </c>
      <c r="B1742" s="28"/>
      <c r="D1742" s="16">
        <f t="shared" si="27"/>
        <v>41</v>
      </c>
      <c r="E1742" s="54">
        <f>_xlfn.ISOWEEKNUM(A1742)</f>
        <v>41</v>
      </c>
    </row>
    <row r="1743" spans="1:5" x14ac:dyDescent="0.3">
      <c r="A1743" s="28">
        <v>47400</v>
      </c>
      <c r="B1743" s="28"/>
      <c r="D1743" s="16">
        <f t="shared" si="27"/>
        <v>41</v>
      </c>
      <c r="E1743" s="54"/>
    </row>
    <row r="1744" spans="1:5" x14ac:dyDescent="0.3">
      <c r="A1744" s="28">
        <v>47401</v>
      </c>
      <c r="B1744" s="28"/>
      <c r="D1744" s="16">
        <f t="shared" si="27"/>
        <v>41</v>
      </c>
      <c r="E1744" s="54"/>
    </row>
    <row r="1745" spans="1:5" x14ac:dyDescent="0.3">
      <c r="A1745" s="28">
        <v>47402</v>
      </c>
      <c r="B1745" s="28"/>
      <c r="D1745" s="16">
        <f t="shared" si="27"/>
        <v>41</v>
      </c>
      <c r="E1745" s="54"/>
    </row>
    <row r="1746" spans="1:5" x14ac:dyDescent="0.3">
      <c r="A1746" s="28">
        <v>47403</v>
      </c>
      <c r="B1746" s="28"/>
      <c r="D1746" s="16">
        <f t="shared" si="27"/>
        <v>41</v>
      </c>
      <c r="E1746" s="54"/>
    </row>
    <row r="1747" spans="1:5" x14ac:dyDescent="0.3">
      <c r="A1747" s="28">
        <v>47404</v>
      </c>
      <c r="B1747" s="28"/>
      <c r="D1747" s="16">
        <f t="shared" si="27"/>
        <v>41</v>
      </c>
      <c r="E1747" s="54"/>
    </row>
    <row r="1748" spans="1:5" x14ac:dyDescent="0.3">
      <c r="A1748" s="28">
        <v>47405</v>
      </c>
      <c r="B1748" s="28"/>
      <c r="D1748" s="16">
        <f t="shared" si="27"/>
        <v>41</v>
      </c>
      <c r="E1748" s="54"/>
    </row>
    <row r="1749" spans="1:5" x14ac:dyDescent="0.3">
      <c r="A1749" s="28">
        <v>47406</v>
      </c>
      <c r="B1749" s="28"/>
      <c r="D1749" s="16">
        <f t="shared" si="27"/>
        <v>42</v>
      </c>
      <c r="E1749" s="54">
        <f>_xlfn.ISOWEEKNUM(A1749)</f>
        <v>42</v>
      </c>
    </row>
    <row r="1750" spans="1:5" x14ac:dyDescent="0.3">
      <c r="A1750" s="28">
        <v>47407</v>
      </c>
      <c r="B1750" s="28"/>
      <c r="D1750" s="16">
        <f t="shared" si="27"/>
        <v>42</v>
      </c>
      <c r="E1750" s="54"/>
    </row>
    <row r="1751" spans="1:5" x14ac:dyDescent="0.3">
      <c r="A1751" s="28">
        <v>47408</v>
      </c>
      <c r="B1751" s="28"/>
      <c r="D1751" s="16">
        <f t="shared" si="27"/>
        <v>42</v>
      </c>
      <c r="E1751" s="54"/>
    </row>
    <row r="1752" spans="1:5" x14ac:dyDescent="0.3">
      <c r="A1752" s="28">
        <v>47409</v>
      </c>
      <c r="B1752" s="28"/>
      <c r="D1752" s="16">
        <f t="shared" si="27"/>
        <v>42</v>
      </c>
      <c r="E1752" s="54"/>
    </row>
    <row r="1753" spans="1:5" x14ac:dyDescent="0.3">
      <c r="A1753" s="28">
        <v>47410</v>
      </c>
      <c r="B1753" s="28"/>
      <c r="D1753" s="16">
        <f t="shared" si="27"/>
        <v>42</v>
      </c>
      <c r="E1753" s="54"/>
    </row>
    <row r="1754" spans="1:5" x14ac:dyDescent="0.3">
      <c r="A1754" s="28">
        <v>47411</v>
      </c>
      <c r="B1754" s="28"/>
      <c r="D1754" s="16">
        <f t="shared" si="27"/>
        <v>42</v>
      </c>
      <c r="E1754" s="54"/>
    </row>
    <row r="1755" spans="1:5" x14ac:dyDescent="0.3">
      <c r="A1755" s="28">
        <v>47412</v>
      </c>
      <c r="B1755" s="28"/>
      <c r="D1755" s="16">
        <f t="shared" si="27"/>
        <v>42</v>
      </c>
      <c r="E1755" s="54"/>
    </row>
    <row r="1756" spans="1:5" x14ac:dyDescent="0.3">
      <c r="A1756" s="28">
        <v>47413</v>
      </c>
      <c r="B1756" s="28"/>
      <c r="D1756" s="16">
        <f t="shared" si="27"/>
        <v>43</v>
      </c>
      <c r="E1756" s="54">
        <f>_xlfn.ISOWEEKNUM(A1756)</f>
        <v>43</v>
      </c>
    </row>
    <row r="1757" spans="1:5" x14ac:dyDescent="0.3">
      <c r="A1757" s="28">
        <v>47414</v>
      </c>
      <c r="B1757" s="28"/>
      <c r="D1757" s="16">
        <f t="shared" si="27"/>
        <v>43</v>
      </c>
      <c r="E1757" s="54"/>
    </row>
    <row r="1758" spans="1:5" x14ac:dyDescent="0.3">
      <c r="A1758" s="28">
        <v>47415</v>
      </c>
      <c r="B1758" s="28"/>
      <c r="D1758" s="16">
        <f t="shared" si="27"/>
        <v>43</v>
      </c>
      <c r="E1758" s="54"/>
    </row>
    <row r="1759" spans="1:5" x14ac:dyDescent="0.3">
      <c r="A1759" s="28">
        <v>47416</v>
      </c>
      <c r="B1759" s="28"/>
      <c r="D1759" s="16">
        <f t="shared" si="27"/>
        <v>43</v>
      </c>
      <c r="E1759" s="54"/>
    </row>
    <row r="1760" spans="1:5" x14ac:dyDescent="0.3">
      <c r="A1760" s="28">
        <v>47417</v>
      </c>
      <c r="B1760" s="28"/>
      <c r="D1760" s="16">
        <f t="shared" si="27"/>
        <v>43</v>
      </c>
      <c r="E1760" s="54"/>
    </row>
    <row r="1761" spans="1:5" x14ac:dyDescent="0.3">
      <c r="A1761" s="28">
        <v>47418</v>
      </c>
      <c r="B1761" s="28"/>
      <c r="D1761" s="16">
        <f t="shared" si="27"/>
        <v>43</v>
      </c>
      <c r="E1761" s="54"/>
    </row>
    <row r="1762" spans="1:5" x14ac:dyDescent="0.3">
      <c r="A1762" s="28">
        <v>47419</v>
      </c>
      <c r="B1762" s="28"/>
      <c r="D1762" s="16">
        <f t="shared" si="27"/>
        <v>43</v>
      </c>
      <c r="E1762" s="54"/>
    </row>
    <row r="1763" spans="1:5" x14ac:dyDescent="0.3">
      <c r="A1763" s="28">
        <v>47420</v>
      </c>
      <c r="B1763" s="28"/>
      <c r="D1763" s="16">
        <f t="shared" si="27"/>
        <v>44</v>
      </c>
      <c r="E1763" s="54">
        <f>_xlfn.ISOWEEKNUM(A1763)</f>
        <v>44</v>
      </c>
    </row>
    <row r="1764" spans="1:5" x14ac:dyDescent="0.3">
      <c r="A1764" s="28">
        <v>47421</v>
      </c>
      <c r="B1764" s="28"/>
      <c r="D1764" s="16">
        <f t="shared" si="27"/>
        <v>44</v>
      </c>
      <c r="E1764" s="54"/>
    </row>
    <row r="1765" spans="1:5" x14ac:dyDescent="0.3">
      <c r="A1765" s="28">
        <v>47422</v>
      </c>
      <c r="B1765" s="28"/>
      <c r="D1765" s="16">
        <f t="shared" si="27"/>
        <v>44</v>
      </c>
      <c r="E1765" s="54"/>
    </row>
    <row r="1766" spans="1:5" x14ac:dyDescent="0.3">
      <c r="A1766" s="28">
        <v>47423</v>
      </c>
      <c r="B1766" s="28"/>
      <c r="D1766" s="16">
        <f t="shared" si="27"/>
        <v>44</v>
      </c>
      <c r="E1766" s="54"/>
    </row>
    <row r="1767" spans="1:5" x14ac:dyDescent="0.3">
      <c r="A1767" s="28">
        <v>47424</v>
      </c>
      <c r="B1767" s="28"/>
      <c r="D1767" s="16">
        <f t="shared" si="27"/>
        <v>44</v>
      </c>
      <c r="E1767" s="54"/>
    </row>
    <row r="1768" spans="1:5" x14ac:dyDescent="0.3">
      <c r="A1768" s="28">
        <v>47425</v>
      </c>
      <c r="B1768" s="28"/>
      <c r="D1768" s="16">
        <f t="shared" si="27"/>
        <v>44</v>
      </c>
      <c r="E1768" s="54"/>
    </row>
    <row r="1769" spans="1:5" x14ac:dyDescent="0.3">
      <c r="A1769" s="28">
        <v>47426</v>
      </c>
      <c r="B1769" s="28"/>
      <c r="D1769" s="16">
        <f t="shared" si="27"/>
        <v>44</v>
      </c>
      <c r="E1769" s="54"/>
    </row>
    <row r="1770" spans="1:5" x14ac:dyDescent="0.3">
      <c r="A1770" s="28">
        <v>47427</v>
      </c>
      <c r="B1770" s="28"/>
      <c r="D1770" s="16">
        <f t="shared" si="27"/>
        <v>45</v>
      </c>
      <c r="E1770" s="54">
        <f>_xlfn.ISOWEEKNUM(A1770)</f>
        <v>45</v>
      </c>
    </row>
    <row r="1771" spans="1:5" x14ac:dyDescent="0.3">
      <c r="A1771" s="28">
        <v>47428</v>
      </c>
      <c r="B1771" s="28"/>
      <c r="D1771" s="16">
        <f t="shared" si="27"/>
        <v>45</v>
      </c>
      <c r="E1771" s="54"/>
    </row>
    <row r="1772" spans="1:5" x14ac:dyDescent="0.3">
      <c r="A1772" s="28">
        <v>47429</v>
      </c>
      <c r="B1772" s="28"/>
      <c r="D1772" s="16">
        <f t="shared" si="27"/>
        <v>45</v>
      </c>
      <c r="E1772" s="54"/>
    </row>
    <row r="1773" spans="1:5" x14ac:dyDescent="0.3">
      <c r="A1773" s="28">
        <v>47430</v>
      </c>
      <c r="B1773" s="28"/>
      <c r="D1773" s="16">
        <f t="shared" si="27"/>
        <v>45</v>
      </c>
      <c r="E1773" s="54"/>
    </row>
    <row r="1774" spans="1:5" x14ac:dyDescent="0.3">
      <c r="A1774" s="28">
        <v>47431</v>
      </c>
      <c r="B1774" s="28"/>
      <c r="D1774" s="16">
        <f t="shared" si="27"/>
        <v>45</v>
      </c>
      <c r="E1774" s="54"/>
    </row>
    <row r="1775" spans="1:5" x14ac:dyDescent="0.3">
      <c r="A1775" s="28">
        <v>47432</v>
      </c>
      <c r="B1775" s="28"/>
      <c r="D1775" s="16">
        <f t="shared" si="27"/>
        <v>45</v>
      </c>
      <c r="E1775" s="54"/>
    </row>
    <row r="1776" spans="1:5" x14ac:dyDescent="0.3">
      <c r="A1776" s="28">
        <v>47433</v>
      </c>
      <c r="B1776" s="28"/>
      <c r="D1776" s="16">
        <f t="shared" si="27"/>
        <v>45</v>
      </c>
      <c r="E1776" s="54"/>
    </row>
    <row r="1777" spans="1:5" x14ac:dyDescent="0.3">
      <c r="A1777" s="28">
        <v>47434</v>
      </c>
      <c r="B1777" s="28"/>
      <c r="D1777" s="16">
        <f t="shared" si="27"/>
        <v>46</v>
      </c>
      <c r="E1777" s="54">
        <f>_xlfn.ISOWEEKNUM(A1777)</f>
        <v>46</v>
      </c>
    </row>
    <row r="1778" spans="1:5" x14ac:dyDescent="0.3">
      <c r="A1778" s="28">
        <v>47435</v>
      </c>
      <c r="B1778" s="28"/>
      <c r="D1778" s="16">
        <f t="shared" si="27"/>
        <v>46</v>
      </c>
      <c r="E1778" s="54"/>
    </row>
    <row r="1779" spans="1:5" x14ac:dyDescent="0.3">
      <c r="A1779" s="28">
        <v>47436</v>
      </c>
      <c r="B1779" s="28"/>
      <c r="D1779" s="16">
        <f t="shared" si="27"/>
        <v>46</v>
      </c>
      <c r="E1779" s="54"/>
    </row>
    <row r="1780" spans="1:5" x14ac:dyDescent="0.3">
      <c r="A1780" s="28">
        <v>47437</v>
      </c>
      <c r="B1780" s="28"/>
      <c r="D1780" s="16">
        <f t="shared" si="27"/>
        <v>46</v>
      </c>
      <c r="E1780" s="54"/>
    </row>
    <row r="1781" spans="1:5" x14ac:dyDescent="0.3">
      <c r="A1781" s="28">
        <v>47438</v>
      </c>
      <c r="B1781" s="28"/>
      <c r="D1781" s="16">
        <f t="shared" si="27"/>
        <v>46</v>
      </c>
      <c r="E1781" s="54"/>
    </row>
    <row r="1782" spans="1:5" x14ac:dyDescent="0.3">
      <c r="A1782" s="28">
        <v>47439</v>
      </c>
      <c r="B1782" s="28"/>
      <c r="D1782" s="16">
        <f t="shared" si="27"/>
        <v>46</v>
      </c>
      <c r="E1782" s="54"/>
    </row>
    <row r="1783" spans="1:5" x14ac:dyDescent="0.3">
      <c r="A1783" s="28">
        <v>47440</v>
      </c>
      <c r="B1783" s="28"/>
      <c r="D1783" s="16">
        <f t="shared" si="27"/>
        <v>46</v>
      </c>
      <c r="E1783" s="54"/>
    </row>
    <row r="1784" spans="1:5" x14ac:dyDescent="0.3">
      <c r="A1784" s="28">
        <v>47441</v>
      </c>
      <c r="B1784" s="28"/>
      <c r="D1784" s="16">
        <f t="shared" si="27"/>
        <v>47</v>
      </c>
      <c r="E1784" s="54">
        <f>_xlfn.ISOWEEKNUM(A1784)</f>
        <v>47</v>
      </c>
    </row>
    <row r="1785" spans="1:5" x14ac:dyDescent="0.3">
      <c r="A1785" s="28">
        <v>47442</v>
      </c>
      <c r="B1785" s="28"/>
      <c r="D1785" s="16">
        <f t="shared" si="27"/>
        <v>47</v>
      </c>
      <c r="E1785" s="54"/>
    </row>
    <row r="1786" spans="1:5" x14ac:dyDescent="0.3">
      <c r="A1786" s="28">
        <v>47443</v>
      </c>
      <c r="B1786" s="28"/>
      <c r="D1786" s="16">
        <f t="shared" si="27"/>
        <v>47</v>
      </c>
      <c r="E1786" s="54"/>
    </row>
    <row r="1787" spans="1:5" x14ac:dyDescent="0.3">
      <c r="A1787" s="28">
        <v>47444</v>
      </c>
      <c r="B1787" s="28"/>
      <c r="D1787" s="16">
        <f t="shared" si="27"/>
        <v>47</v>
      </c>
      <c r="E1787" s="54"/>
    </row>
    <row r="1788" spans="1:5" x14ac:dyDescent="0.3">
      <c r="A1788" s="28">
        <v>47445</v>
      </c>
      <c r="B1788" s="28"/>
      <c r="D1788" s="16">
        <f t="shared" si="27"/>
        <v>47</v>
      </c>
      <c r="E1788" s="54"/>
    </row>
    <row r="1789" spans="1:5" x14ac:dyDescent="0.3">
      <c r="A1789" s="28">
        <v>47446</v>
      </c>
      <c r="B1789" s="28"/>
      <c r="D1789" s="16">
        <f t="shared" si="27"/>
        <v>47</v>
      </c>
      <c r="E1789" s="54"/>
    </row>
    <row r="1790" spans="1:5" x14ac:dyDescent="0.3">
      <c r="A1790" s="28">
        <v>47447</v>
      </c>
      <c r="B1790" s="28"/>
      <c r="D1790" s="16">
        <f t="shared" si="27"/>
        <v>47</v>
      </c>
      <c r="E1790" s="54"/>
    </row>
    <row r="1791" spans="1:5" x14ac:dyDescent="0.3">
      <c r="A1791" s="28">
        <v>47448</v>
      </c>
      <c r="B1791" s="28"/>
      <c r="D1791" s="16">
        <f t="shared" si="27"/>
        <v>48</v>
      </c>
      <c r="E1791" s="54">
        <f>_xlfn.ISOWEEKNUM(A1791)</f>
        <v>48</v>
      </c>
    </row>
    <row r="1792" spans="1:5" x14ac:dyDescent="0.3">
      <c r="A1792" s="28">
        <v>47449</v>
      </c>
      <c r="B1792" s="28"/>
      <c r="D1792" s="16">
        <f t="shared" si="27"/>
        <v>48</v>
      </c>
      <c r="E1792" s="54"/>
    </row>
    <row r="1793" spans="1:5" x14ac:dyDescent="0.3">
      <c r="A1793" s="28">
        <v>47450</v>
      </c>
      <c r="B1793" s="28"/>
      <c r="D1793" s="16">
        <f t="shared" si="27"/>
        <v>48</v>
      </c>
      <c r="E1793" s="54"/>
    </row>
    <row r="1794" spans="1:5" x14ac:dyDescent="0.3">
      <c r="A1794" s="28">
        <v>47451</v>
      </c>
      <c r="B1794" s="28"/>
      <c r="D1794" s="16">
        <f t="shared" ref="D1794:D1857" si="28">_xlfn.ISOWEEKNUM(A1794)</f>
        <v>48</v>
      </c>
      <c r="E1794" s="54"/>
    </row>
    <row r="1795" spans="1:5" x14ac:dyDescent="0.3">
      <c r="A1795" s="28">
        <v>47452</v>
      </c>
      <c r="B1795" s="28"/>
      <c r="D1795" s="16">
        <f t="shared" si="28"/>
        <v>48</v>
      </c>
      <c r="E1795" s="54"/>
    </row>
    <row r="1796" spans="1:5" x14ac:dyDescent="0.3">
      <c r="A1796" s="28">
        <v>47453</v>
      </c>
      <c r="B1796" s="28"/>
      <c r="D1796" s="16">
        <f t="shared" si="28"/>
        <v>48</v>
      </c>
      <c r="E1796" s="54"/>
    </row>
    <row r="1797" spans="1:5" x14ac:dyDescent="0.3">
      <c r="A1797" s="28">
        <v>47454</v>
      </c>
      <c r="B1797" s="28"/>
      <c r="D1797" s="16">
        <f t="shared" si="28"/>
        <v>48</v>
      </c>
      <c r="E1797" s="54"/>
    </row>
    <row r="1798" spans="1:5" x14ac:dyDescent="0.3">
      <c r="A1798" s="28">
        <v>47455</v>
      </c>
      <c r="B1798" s="28"/>
      <c r="D1798" s="16">
        <f t="shared" si="28"/>
        <v>49</v>
      </c>
      <c r="E1798" s="54">
        <f>_xlfn.ISOWEEKNUM(A1798)</f>
        <v>49</v>
      </c>
    </row>
    <row r="1799" spans="1:5" x14ac:dyDescent="0.3">
      <c r="A1799" s="28">
        <v>47456</v>
      </c>
      <c r="B1799" s="28"/>
      <c r="D1799" s="16">
        <f t="shared" si="28"/>
        <v>49</v>
      </c>
      <c r="E1799" s="54"/>
    </row>
    <row r="1800" spans="1:5" x14ac:dyDescent="0.3">
      <c r="A1800" s="28">
        <v>47457</v>
      </c>
      <c r="B1800" s="28"/>
      <c r="D1800" s="16">
        <f t="shared" si="28"/>
        <v>49</v>
      </c>
      <c r="E1800" s="54"/>
    </row>
    <row r="1801" spans="1:5" x14ac:dyDescent="0.3">
      <c r="A1801" s="28">
        <v>47458</v>
      </c>
      <c r="B1801" s="28"/>
      <c r="D1801" s="16">
        <f t="shared" si="28"/>
        <v>49</v>
      </c>
      <c r="E1801" s="54"/>
    </row>
    <row r="1802" spans="1:5" x14ac:dyDescent="0.3">
      <c r="A1802" s="28">
        <v>47459</v>
      </c>
      <c r="B1802" s="28"/>
      <c r="D1802" s="16">
        <f t="shared" si="28"/>
        <v>49</v>
      </c>
      <c r="E1802" s="54"/>
    </row>
    <row r="1803" spans="1:5" x14ac:dyDescent="0.3">
      <c r="A1803" s="28">
        <v>47460</v>
      </c>
      <c r="B1803" s="28"/>
      <c r="D1803" s="16">
        <f t="shared" si="28"/>
        <v>49</v>
      </c>
      <c r="E1803" s="54"/>
    </row>
    <row r="1804" spans="1:5" x14ac:dyDescent="0.3">
      <c r="A1804" s="28">
        <v>47461</v>
      </c>
      <c r="B1804" s="28"/>
      <c r="D1804" s="16">
        <f t="shared" si="28"/>
        <v>49</v>
      </c>
      <c r="E1804" s="54"/>
    </row>
    <row r="1805" spans="1:5" x14ac:dyDescent="0.3">
      <c r="A1805" s="28">
        <v>47462</v>
      </c>
      <c r="B1805" s="28"/>
      <c r="D1805" s="16">
        <f t="shared" si="28"/>
        <v>50</v>
      </c>
      <c r="E1805" s="54">
        <f>_xlfn.ISOWEEKNUM(A1805)</f>
        <v>50</v>
      </c>
    </row>
    <row r="1806" spans="1:5" x14ac:dyDescent="0.3">
      <c r="A1806" s="28">
        <v>47463</v>
      </c>
      <c r="B1806" s="28"/>
      <c r="D1806" s="16">
        <f t="shared" si="28"/>
        <v>50</v>
      </c>
      <c r="E1806" s="54"/>
    </row>
    <row r="1807" spans="1:5" x14ac:dyDescent="0.3">
      <c r="A1807" s="28">
        <v>47464</v>
      </c>
      <c r="B1807" s="28"/>
      <c r="D1807" s="16">
        <f t="shared" si="28"/>
        <v>50</v>
      </c>
      <c r="E1807" s="54"/>
    </row>
    <row r="1808" spans="1:5" x14ac:dyDescent="0.3">
      <c r="A1808" s="28">
        <v>47465</v>
      </c>
      <c r="B1808" s="28"/>
      <c r="D1808" s="16">
        <f t="shared" si="28"/>
        <v>50</v>
      </c>
      <c r="E1808" s="54"/>
    </row>
    <row r="1809" spans="1:5" x14ac:dyDescent="0.3">
      <c r="A1809" s="28">
        <v>47466</v>
      </c>
      <c r="B1809" s="28"/>
      <c r="D1809" s="16">
        <f t="shared" si="28"/>
        <v>50</v>
      </c>
      <c r="E1809" s="54"/>
    </row>
    <row r="1810" spans="1:5" x14ac:dyDescent="0.3">
      <c r="A1810" s="28">
        <v>47467</v>
      </c>
      <c r="B1810" s="28"/>
      <c r="D1810" s="16">
        <f t="shared" si="28"/>
        <v>50</v>
      </c>
      <c r="E1810" s="54"/>
    </row>
    <row r="1811" spans="1:5" x14ac:dyDescent="0.3">
      <c r="A1811" s="28">
        <v>47468</v>
      </c>
      <c r="B1811" s="28"/>
      <c r="D1811" s="16">
        <f t="shared" si="28"/>
        <v>50</v>
      </c>
      <c r="E1811" s="54"/>
    </row>
    <row r="1812" spans="1:5" x14ac:dyDescent="0.3">
      <c r="A1812" s="28">
        <v>47469</v>
      </c>
      <c r="B1812" s="28"/>
      <c r="D1812" s="16">
        <f t="shared" si="28"/>
        <v>51</v>
      </c>
      <c r="E1812" s="54">
        <f>_xlfn.ISOWEEKNUM(A1812)</f>
        <v>51</v>
      </c>
    </row>
    <row r="1813" spans="1:5" x14ac:dyDescent="0.3">
      <c r="A1813" s="28">
        <v>47470</v>
      </c>
      <c r="B1813" s="28"/>
      <c r="D1813" s="16">
        <f t="shared" si="28"/>
        <v>51</v>
      </c>
      <c r="E1813" s="54"/>
    </row>
    <row r="1814" spans="1:5" x14ac:dyDescent="0.3">
      <c r="A1814" s="28">
        <v>47471</v>
      </c>
      <c r="B1814" s="28"/>
      <c r="D1814" s="16">
        <f t="shared" si="28"/>
        <v>51</v>
      </c>
      <c r="E1814" s="54"/>
    </row>
    <row r="1815" spans="1:5" x14ac:dyDescent="0.3">
      <c r="A1815" s="28">
        <v>47472</v>
      </c>
      <c r="B1815" s="28"/>
      <c r="D1815" s="16">
        <f t="shared" si="28"/>
        <v>51</v>
      </c>
      <c r="E1815" s="54"/>
    </row>
    <row r="1816" spans="1:5" x14ac:dyDescent="0.3">
      <c r="A1816" s="28">
        <v>47473</v>
      </c>
      <c r="B1816" s="28"/>
      <c r="D1816" s="16">
        <f t="shared" si="28"/>
        <v>51</v>
      </c>
      <c r="E1816" s="54"/>
    </row>
    <row r="1817" spans="1:5" x14ac:dyDescent="0.3">
      <c r="A1817" s="28">
        <v>47474</v>
      </c>
      <c r="B1817" s="28"/>
      <c r="D1817" s="16">
        <f t="shared" si="28"/>
        <v>51</v>
      </c>
      <c r="E1817" s="54"/>
    </row>
    <row r="1818" spans="1:5" x14ac:dyDescent="0.3">
      <c r="A1818" s="28">
        <v>47475</v>
      </c>
      <c r="B1818" s="28"/>
      <c r="D1818" s="16">
        <f t="shared" si="28"/>
        <v>51</v>
      </c>
      <c r="E1818" s="54"/>
    </row>
    <row r="1819" spans="1:5" x14ac:dyDescent="0.3">
      <c r="A1819" s="28">
        <v>47476</v>
      </c>
      <c r="B1819" s="28"/>
      <c r="D1819" s="16">
        <f t="shared" si="28"/>
        <v>52</v>
      </c>
      <c r="E1819" s="54">
        <f>_xlfn.ISOWEEKNUM(A1819)</f>
        <v>52</v>
      </c>
    </row>
    <row r="1820" spans="1:5" x14ac:dyDescent="0.3">
      <c r="A1820" s="28">
        <v>47477</v>
      </c>
      <c r="B1820" s="28"/>
      <c r="D1820" s="16">
        <f t="shared" si="28"/>
        <v>52</v>
      </c>
      <c r="E1820" s="54"/>
    </row>
    <row r="1821" spans="1:5" x14ac:dyDescent="0.3">
      <c r="A1821" s="28">
        <v>47478</v>
      </c>
      <c r="B1821" s="28"/>
      <c r="D1821" s="16">
        <f t="shared" si="28"/>
        <v>52</v>
      </c>
      <c r="E1821" s="54"/>
    </row>
    <row r="1822" spans="1:5" x14ac:dyDescent="0.3">
      <c r="A1822" s="28">
        <v>47479</v>
      </c>
      <c r="B1822" s="28"/>
      <c r="D1822" s="16">
        <f t="shared" si="28"/>
        <v>52</v>
      </c>
      <c r="E1822" s="54"/>
    </row>
    <row r="1823" spans="1:5" x14ac:dyDescent="0.3">
      <c r="A1823" s="28">
        <v>47480</v>
      </c>
      <c r="B1823" s="28"/>
      <c r="D1823" s="16">
        <f t="shared" si="28"/>
        <v>52</v>
      </c>
      <c r="E1823" s="54"/>
    </row>
    <row r="1824" spans="1:5" x14ac:dyDescent="0.3">
      <c r="A1824" s="28">
        <v>47481</v>
      </c>
      <c r="B1824" s="28"/>
      <c r="D1824" s="16">
        <f t="shared" si="28"/>
        <v>52</v>
      </c>
      <c r="E1824" s="54"/>
    </row>
    <row r="1825" spans="1:5" x14ac:dyDescent="0.3">
      <c r="A1825" s="28">
        <v>47482</v>
      </c>
      <c r="B1825" s="28"/>
      <c r="D1825" s="16">
        <f t="shared" si="28"/>
        <v>52</v>
      </c>
      <c r="E1825" s="54"/>
    </row>
    <row r="1826" spans="1:5" x14ac:dyDescent="0.3">
      <c r="A1826" s="28">
        <v>47483</v>
      </c>
      <c r="B1826" s="28"/>
      <c r="D1826" s="16">
        <f t="shared" si="28"/>
        <v>1</v>
      </c>
      <c r="E1826" s="54">
        <f>_xlfn.ISOWEEKNUM(A1826)</f>
        <v>1</v>
      </c>
    </row>
    <row r="1827" spans="1:5" x14ac:dyDescent="0.3">
      <c r="A1827" s="28">
        <v>47484</v>
      </c>
      <c r="B1827" s="28"/>
      <c r="D1827" s="16">
        <f t="shared" si="28"/>
        <v>1</v>
      </c>
      <c r="E1827" s="54"/>
    </row>
    <row r="1828" spans="1:5" x14ac:dyDescent="0.3">
      <c r="A1828" s="28">
        <v>47485</v>
      </c>
      <c r="B1828" s="28"/>
      <c r="D1828" s="16">
        <f t="shared" si="28"/>
        <v>1</v>
      </c>
      <c r="E1828" s="54"/>
    </row>
    <row r="1829" spans="1:5" x14ac:dyDescent="0.3">
      <c r="A1829" s="28">
        <v>47486</v>
      </c>
      <c r="B1829" s="28"/>
      <c r="D1829" s="16">
        <f t="shared" si="28"/>
        <v>1</v>
      </c>
      <c r="E1829" s="54"/>
    </row>
    <row r="1830" spans="1:5" x14ac:dyDescent="0.3">
      <c r="A1830" s="28">
        <v>47487</v>
      </c>
      <c r="B1830" s="28"/>
      <c r="D1830" s="16">
        <f t="shared" si="28"/>
        <v>1</v>
      </c>
      <c r="E1830" s="54"/>
    </row>
    <row r="1831" spans="1:5" x14ac:dyDescent="0.3">
      <c r="A1831" s="28">
        <v>47488</v>
      </c>
      <c r="B1831" s="28"/>
      <c r="D1831" s="16">
        <f t="shared" si="28"/>
        <v>1</v>
      </c>
      <c r="E1831" s="54"/>
    </row>
    <row r="1832" spans="1:5" x14ac:dyDescent="0.3">
      <c r="A1832" s="28">
        <v>47489</v>
      </c>
      <c r="B1832" s="28"/>
      <c r="D1832" s="16">
        <f t="shared" si="28"/>
        <v>1</v>
      </c>
      <c r="E1832" s="54"/>
    </row>
    <row r="1833" spans="1:5" x14ac:dyDescent="0.3">
      <c r="A1833" s="28">
        <v>47490</v>
      </c>
      <c r="B1833" s="28"/>
      <c r="D1833" s="16">
        <f t="shared" si="28"/>
        <v>2</v>
      </c>
      <c r="E1833" s="54">
        <f>_xlfn.ISOWEEKNUM(A1833)</f>
        <v>2</v>
      </c>
    </row>
    <row r="1834" spans="1:5" x14ac:dyDescent="0.3">
      <c r="A1834" s="28">
        <v>47491</v>
      </c>
      <c r="B1834" s="28"/>
      <c r="D1834" s="16">
        <f t="shared" si="28"/>
        <v>2</v>
      </c>
      <c r="E1834" s="54"/>
    </row>
    <row r="1835" spans="1:5" x14ac:dyDescent="0.3">
      <c r="A1835" s="28">
        <v>47492</v>
      </c>
      <c r="B1835" s="28"/>
      <c r="D1835" s="16">
        <f t="shared" si="28"/>
        <v>2</v>
      </c>
      <c r="E1835" s="54"/>
    </row>
    <row r="1836" spans="1:5" x14ac:dyDescent="0.3">
      <c r="A1836" s="28">
        <v>47493</v>
      </c>
      <c r="B1836" s="28"/>
      <c r="D1836" s="16">
        <f t="shared" si="28"/>
        <v>2</v>
      </c>
      <c r="E1836" s="54"/>
    </row>
    <row r="1837" spans="1:5" x14ac:dyDescent="0.3">
      <c r="A1837" s="28">
        <v>47494</v>
      </c>
      <c r="B1837" s="28"/>
      <c r="D1837" s="16">
        <f t="shared" si="28"/>
        <v>2</v>
      </c>
      <c r="E1837" s="54"/>
    </row>
    <row r="1838" spans="1:5" x14ac:dyDescent="0.3">
      <c r="A1838" s="28">
        <v>47495</v>
      </c>
      <c r="B1838" s="28"/>
      <c r="D1838" s="16">
        <f t="shared" si="28"/>
        <v>2</v>
      </c>
      <c r="E1838" s="54"/>
    </row>
    <row r="1839" spans="1:5" x14ac:dyDescent="0.3">
      <c r="A1839" s="28">
        <v>47496</v>
      </c>
      <c r="B1839" s="28"/>
      <c r="D1839" s="16">
        <f t="shared" si="28"/>
        <v>2</v>
      </c>
      <c r="E1839" s="54"/>
    </row>
    <row r="1840" spans="1:5" x14ac:dyDescent="0.3">
      <c r="A1840" s="28">
        <v>47497</v>
      </c>
      <c r="B1840" s="28"/>
      <c r="D1840" s="16">
        <f t="shared" si="28"/>
        <v>3</v>
      </c>
      <c r="E1840" s="54">
        <f>_xlfn.ISOWEEKNUM(A1840)</f>
        <v>3</v>
      </c>
    </row>
    <row r="1841" spans="1:5" x14ac:dyDescent="0.3">
      <c r="A1841" s="28">
        <v>47498</v>
      </c>
      <c r="B1841" s="28"/>
      <c r="D1841" s="16">
        <f t="shared" si="28"/>
        <v>3</v>
      </c>
      <c r="E1841" s="54"/>
    </row>
    <row r="1842" spans="1:5" x14ac:dyDescent="0.3">
      <c r="A1842" s="28">
        <v>47499</v>
      </c>
      <c r="B1842" s="28"/>
      <c r="D1842" s="16">
        <f t="shared" si="28"/>
        <v>3</v>
      </c>
      <c r="E1842" s="54"/>
    </row>
    <row r="1843" spans="1:5" x14ac:dyDescent="0.3">
      <c r="A1843" s="28">
        <v>47500</v>
      </c>
      <c r="B1843" s="28"/>
      <c r="D1843" s="16">
        <f t="shared" si="28"/>
        <v>3</v>
      </c>
      <c r="E1843" s="54"/>
    </row>
    <row r="1844" spans="1:5" x14ac:dyDescent="0.3">
      <c r="A1844" s="28">
        <v>47501</v>
      </c>
      <c r="B1844" s="28"/>
      <c r="D1844" s="16">
        <f t="shared" si="28"/>
        <v>3</v>
      </c>
      <c r="E1844" s="54"/>
    </row>
    <row r="1845" spans="1:5" x14ac:dyDescent="0.3">
      <c r="A1845" s="28">
        <v>47502</v>
      </c>
      <c r="B1845" s="28"/>
      <c r="D1845" s="16">
        <f t="shared" si="28"/>
        <v>3</v>
      </c>
      <c r="E1845" s="54"/>
    </row>
    <row r="1846" spans="1:5" x14ac:dyDescent="0.3">
      <c r="A1846" s="28">
        <v>47503</v>
      </c>
      <c r="B1846" s="28"/>
      <c r="D1846" s="16">
        <f t="shared" si="28"/>
        <v>3</v>
      </c>
      <c r="E1846" s="54"/>
    </row>
    <row r="1847" spans="1:5" x14ac:dyDescent="0.3">
      <c r="A1847" s="28">
        <v>47504</v>
      </c>
      <c r="B1847" s="28"/>
      <c r="D1847" s="16">
        <f t="shared" si="28"/>
        <v>4</v>
      </c>
      <c r="E1847" s="54">
        <f>_xlfn.ISOWEEKNUM(A1847)</f>
        <v>4</v>
      </c>
    </row>
    <row r="1848" spans="1:5" x14ac:dyDescent="0.3">
      <c r="A1848" s="28">
        <v>47505</v>
      </c>
      <c r="B1848" s="28"/>
      <c r="D1848" s="16">
        <f t="shared" si="28"/>
        <v>4</v>
      </c>
      <c r="E1848" s="54"/>
    </row>
    <row r="1849" spans="1:5" x14ac:dyDescent="0.3">
      <c r="A1849" s="28">
        <v>47506</v>
      </c>
      <c r="B1849" s="28"/>
      <c r="D1849" s="16">
        <f t="shared" si="28"/>
        <v>4</v>
      </c>
      <c r="E1849" s="54"/>
    </row>
    <row r="1850" spans="1:5" x14ac:dyDescent="0.3">
      <c r="A1850" s="28">
        <v>47507</v>
      </c>
      <c r="B1850" s="28"/>
      <c r="D1850" s="16">
        <f t="shared" si="28"/>
        <v>4</v>
      </c>
      <c r="E1850" s="54"/>
    </row>
    <row r="1851" spans="1:5" x14ac:dyDescent="0.3">
      <c r="A1851" s="28">
        <v>47508</v>
      </c>
      <c r="B1851" s="28"/>
      <c r="D1851" s="16">
        <f t="shared" si="28"/>
        <v>4</v>
      </c>
      <c r="E1851" s="54"/>
    </row>
    <row r="1852" spans="1:5" x14ac:dyDescent="0.3">
      <c r="A1852" s="28">
        <v>47509</v>
      </c>
      <c r="B1852" s="28"/>
      <c r="D1852" s="16">
        <f t="shared" si="28"/>
        <v>4</v>
      </c>
      <c r="E1852" s="54"/>
    </row>
    <row r="1853" spans="1:5" x14ac:dyDescent="0.3">
      <c r="A1853" s="28">
        <v>47510</v>
      </c>
      <c r="B1853" s="28"/>
      <c r="D1853" s="16">
        <f t="shared" si="28"/>
        <v>4</v>
      </c>
      <c r="E1853" s="54"/>
    </row>
    <row r="1854" spans="1:5" x14ac:dyDescent="0.3">
      <c r="A1854" s="28">
        <v>47511</v>
      </c>
      <c r="B1854" s="28"/>
      <c r="D1854" s="16">
        <f t="shared" si="28"/>
        <v>5</v>
      </c>
      <c r="E1854" s="54">
        <f>_xlfn.ISOWEEKNUM(A1854)</f>
        <v>5</v>
      </c>
    </row>
    <row r="1855" spans="1:5" x14ac:dyDescent="0.3">
      <c r="A1855" s="28">
        <v>47512</v>
      </c>
      <c r="B1855" s="28"/>
      <c r="D1855" s="16">
        <f t="shared" si="28"/>
        <v>5</v>
      </c>
      <c r="E1855" s="54"/>
    </row>
    <row r="1856" spans="1:5" x14ac:dyDescent="0.3">
      <c r="A1856" s="28">
        <v>47513</v>
      </c>
      <c r="B1856" s="28"/>
      <c r="D1856" s="16">
        <f t="shared" si="28"/>
        <v>5</v>
      </c>
      <c r="E1856" s="54"/>
    </row>
    <row r="1857" spans="1:5" x14ac:dyDescent="0.3">
      <c r="A1857" s="28">
        <v>47514</v>
      </c>
      <c r="B1857" s="28"/>
      <c r="D1857" s="16">
        <f t="shared" si="28"/>
        <v>5</v>
      </c>
      <c r="E1857" s="54"/>
    </row>
    <row r="1858" spans="1:5" x14ac:dyDescent="0.3">
      <c r="A1858" s="28">
        <v>47515</v>
      </c>
      <c r="B1858" s="28"/>
      <c r="D1858" s="16">
        <f t="shared" ref="D1858:D1921" si="29">_xlfn.ISOWEEKNUM(A1858)</f>
        <v>5</v>
      </c>
      <c r="E1858" s="54"/>
    </row>
    <row r="1859" spans="1:5" x14ac:dyDescent="0.3">
      <c r="A1859" s="28">
        <v>47516</v>
      </c>
      <c r="B1859" s="28"/>
      <c r="D1859" s="16">
        <f t="shared" si="29"/>
        <v>5</v>
      </c>
      <c r="E1859" s="54"/>
    </row>
    <row r="1860" spans="1:5" x14ac:dyDescent="0.3">
      <c r="A1860" s="28">
        <v>47517</v>
      </c>
      <c r="B1860" s="28"/>
      <c r="D1860" s="16">
        <f t="shared" si="29"/>
        <v>5</v>
      </c>
      <c r="E1860" s="54"/>
    </row>
    <row r="1861" spans="1:5" x14ac:dyDescent="0.3">
      <c r="A1861" s="28">
        <v>47518</v>
      </c>
      <c r="B1861" s="28"/>
      <c r="D1861" s="16">
        <f t="shared" si="29"/>
        <v>6</v>
      </c>
      <c r="E1861" s="54">
        <f>_xlfn.ISOWEEKNUM(A1861)</f>
        <v>6</v>
      </c>
    </row>
    <row r="1862" spans="1:5" x14ac:dyDescent="0.3">
      <c r="A1862" s="28">
        <v>47519</v>
      </c>
      <c r="B1862" s="28"/>
      <c r="D1862" s="16">
        <f t="shared" si="29"/>
        <v>6</v>
      </c>
      <c r="E1862" s="54"/>
    </row>
    <row r="1863" spans="1:5" x14ac:dyDescent="0.3">
      <c r="A1863" s="28">
        <v>47520</v>
      </c>
      <c r="B1863" s="28"/>
      <c r="D1863" s="16">
        <f t="shared" si="29"/>
        <v>6</v>
      </c>
      <c r="E1863" s="54"/>
    </row>
    <row r="1864" spans="1:5" x14ac:dyDescent="0.3">
      <c r="A1864" s="28">
        <v>47521</v>
      </c>
      <c r="B1864" s="28"/>
      <c r="D1864" s="16">
        <f t="shared" si="29"/>
        <v>6</v>
      </c>
      <c r="E1864" s="54"/>
    </row>
    <row r="1865" spans="1:5" x14ac:dyDescent="0.3">
      <c r="A1865" s="28">
        <v>47522</v>
      </c>
      <c r="B1865" s="28"/>
      <c r="D1865" s="16">
        <f t="shared" si="29"/>
        <v>6</v>
      </c>
      <c r="E1865" s="54"/>
    </row>
    <row r="1866" spans="1:5" x14ac:dyDescent="0.3">
      <c r="A1866" s="28">
        <v>47523</v>
      </c>
      <c r="B1866" s="28"/>
      <c r="D1866" s="16">
        <f t="shared" si="29"/>
        <v>6</v>
      </c>
      <c r="E1866" s="54"/>
    </row>
    <row r="1867" spans="1:5" x14ac:dyDescent="0.3">
      <c r="A1867" s="28">
        <v>47524</v>
      </c>
      <c r="B1867" s="28"/>
      <c r="D1867" s="16">
        <f t="shared" si="29"/>
        <v>6</v>
      </c>
      <c r="E1867" s="54"/>
    </row>
    <row r="1868" spans="1:5" x14ac:dyDescent="0.3">
      <c r="A1868" s="28">
        <v>47525</v>
      </c>
      <c r="B1868" s="28"/>
      <c r="D1868" s="16">
        <f t="shared" si="29"/>
        <v>7</v>
      </c>
      <c r="E1868" s="54">
        <f>_xlfn.ISOWEEKNUM(A1868)</f>
        <v>7</v>
      </c>
    </row>
    <row r="1869" spans="1:5" x14ac:dyDescent="0.3">
      <c r="A1869" s="28">
        <v>47526</v>
      </c>
      <c r="B1869" s="28"/>
      <c r="D1869" s="16">
        <f t="shared" si="29"/>
        <v>7</v>
      </c>
      <c r="E1869" s="54"/>
    </row>
    <row r="1870" spans="1:5" x14ac:dyDescent="0.3">
      <c r="A1870" s="28">
        <v>47527</v>
      </c>
      <c r="B1870" s="28"/>
      <c r="D1870" s="16">
        <f t="shared" si="29"/>
        <v>7</v>
      </c>
      <c r="E1870" s="54"/>
    </row>
    <row r="1871" spans="1:5" x14ac:dyDescent="0.3">
      <c r="A1871" s="28">
        <v>47528</v>
      </c>
      <c r="B1871" s="28"/>
      <c r="D1871" s="16">
        <f t="shared" si="29"/>
        <v>7</v>
      </c>
      <c r="E1871" s="54"/>
    </row>
    <row r="1872" spans="1:5" x14ac:dyDescent="0.3">
      <c r="A1872" s="28">
        <v>47529</v>
      </c>
      <c r="B1872" s="28"/>
      <c r="D1872" s="16">
        <f t="shared" si="29"/>
        <v>7</v>
      </c>
      <c r="E1872" s="54"/>
    </row>
    <row r="1873" spans="1:5" x14ac:dyDescent="0.3">
      <c r="A1873" s="28">
        <v>47530</v>
      </c>
      <c r="B1873" s="28"/>
      <c r="D1873" s="16">
        <f t="shared" si="29"/>
        <v>7</v>
      </c>
      <c r="E1873" s="54"/>
    </row>
    <row r="1874" spans="1:5" x14ac:dyDescent="0.3">
      <c r="A1874" s="28">
        <v>47531</v>
      </c>
      <c r="B1874" s="28"/>
      <c r="D1874" s="16">
        <f t="shared" si="29"/>
        <v>7</v>
      </c>
      <c r="E1874" s="54"/>
    </row>
    <row r="1875" spans="1:5" x14ac:dyDescent="0.3">
      <c r="A1875" s="28">
        <v>47532</v>
      </c>
      <c r="B1875" s="28"/>
      <c r="D1875" s="16">
        <f t="shared" si="29"/>
        <v>8</v>
      </c>
      <c r="E1875" s="54">
        <f>_xlfn.ISOWEEKNUM(A1875)</f>
        <v>8</v>
      </c>
    </row>
    <row r="1876" spans="1:5" x14ac:dyDescent="0.3">
      <c r="A1876" s="28">
        <v>47533</v>
      </c>
      <c r="B1876" s="28"/>
      <c r="D1876" s="16">
        <f t="shared" si="29"/>
        <v>8</v>
      </c>
      <c r="E1876" s="54"/>
    </row>
    <row r="1877" spans="1:5" x14ac:dyDescent="0.3">
      <c r="A1877" s="28">
        <v>47534</v>
      </c>
      <c r="B1877" s="28"/>
      <c r="D1877" s="16">
        <f t="shared" si="29"/>
        <v>8</v>
      </c>
      <c r="E1877" s="54"/>
    </row>
    <row r="1878" spans="1:5" x14ac:dyDescent="0.3">
      <c r="A1878" s="28">
        <v>47535</v>
      </c>
      <c r="B1878" s="28"/>
      <c r="D1878" s="16">
        <f t="shared" si="29"/>
        <v>8</v>
      </c>
      <c r="E1878" s="54"/>
    </row>
    <row r="1879" spans="1:5" x14ac:dyDescent="0.3">
      <c r="A1879" s="28">
        <v>47536</v>
      </c>
      <c r="B1879" s="28"/>
      <c r="D1879" s="16">
        <f t="shared" si="29"/>
        <v>8</v>
      </c>
      <c r="E1879" s="54"/>
    </row>
    <row r="1880" spans="1:5" x14ac:dyDescent="0.3">
      <c r="A1880" s="28">
        <v>47537</v>
      </c>
      <c r="B1880" s="28"/>
      <c r="D1880" s="16">
        <f t="shared" si="29"/>
        <v>8</v>
      </c>
      <c r="E1880" s="54"/>
    </row>
    <row r="1881" spans="1:5" x14ac:dyDescent="0.3">
      <c r="A1881" s="28">
        <v>47538</v>
      </c>
      <c r="B1881" s="28"/>
      <c r="D1881" s="16">
        <f t="shared" si="29"/>
        <v>8</v>
      </c>
      <c r="E1881" s="54"/>
    </row>
    <row r="1882" spans="1:5" x14ac:dyDescent="0.3">
      <c r="A1882" s="28">
        <v>47539</v>
      </c>
      <c r="B1882" s="28"/>
      <c r="D1882" s="16">
        <f t="shared" si="29"/>
        <v>9</v>
      </c>
      <c r="E1882" s="54">
        <f>_xlfn.ISOWEEKNUM(A1882)</f>
        <v>9</v>
      </c>
    </row>
    <row r="1883" spans="1:5" x14ac:dyDescent="0.3">
      <c r="A1883" s="28">
        <v>47540</v>
      </c>
      <c r="B1883" s="28"/>
      <c r="D1883" s="16">
        <f t="shared" si="29"/>
        <v>9</v>
      </c>
      <c r="E1883" s="54"/>
    </row>
    <row r="1884" spans="1:5" x14ac:dyDescent="0.3">
      <c r="A1884" s="28">
        <v>47541</v>
      </c>
      <c r="B1884" s="28"/>
      <c r="D1884" s="16">
        <f t="shared" si="29"/>
        <v>9</v>
      </c>
      <c r="E1884" s="54"/>
    </row>
    <row r="1885" spans="1:5" x14ac:dyDescent="0.3">
      <c r="A1885" s="28">
        <v>47542</v>
      </c>
      <c r="B1885" s="28"/>
      <c r="D1885" s="16">
        <f t="shared" si="29"/>
        <v>9</v>
      </c>
      <c r="E1885" s="54"/>
    </row>
    <row r="1886" spans="1:5" x14ac:dyDescent="0.3">
      <c r="A1886" s="28">
        <v>47543</v>
      </c>
      <c r="B1886" s="28"/>
      <c r="D1886" s="16">
        <f t="shared" si="29"/>
        <v>9</v>
      </c>
      <c r="E1886" s="54"/>
    </row>
    <row r="1887" spans="1:5" x14ac:dyDescent="0.3">
      <c r="A1887" s="28">
        <v>47544</v>
      </c>
      <c r="B1887" s="28"/>
      <c r="D1887" s="16">
        <f t="shared" si="29"/>
        <v>9</v>
      </c>
      <c r="E1887" s="54"/>
    </row>
    <row r="1888" spans="1:5" x14ac:dyDescent="0.3">
      <c r="A1888" s="28">
        <v>47545</v>
      </c>
      <c r="B1888" s="28"/>
      <c r="D1888" s="16">
        <f t="shared" si="29"/>
        <v>9</v>
      </c>
      <c r="E1888" s="54"/>
    </row>
    <row r="1889" spans="1:5" x14ac:dyDescent="0.3">
      <c r="A1889" s="28">
        <v>47546</v>
      </c>
      <c r="B1889" s="28"/>
      <c r="D1889" s="16">
        <f t="shared" si="29"/>
        <v>10</v>
      </c>
      <c r="E1889" s="54">
        <f>_xlfn.ISOWEEKNUM(A1889)</f>
        <v>10</v>
      </c>
    </row>
    <row r="1890" spans="1:5" x14ac:dyDescent="0.3">
      <c r="A1890" s="28">
        <v>47547</v>
      </c>
      <c r="B1890" s="28"/>
      <c r="D1890" s="16">
        <f t="shared" si="29"/>
        <v>10</v>
      </c>
      <c r="E1890" s="54"/>
    </row>
    <row r="1891" spans="1:5" x14ac:dyDescent="0.3">
      <c r="A1891" s="28">
        <v>47548</v>
      </c>
      <c r="B1891" s="28"/>
      <c r="D1891" s="16">
        <f t="shared" si="29"/>
        <v>10</v>
      </c>
      <c r="E1891" s="54"/>
    </row>
    <row r="1892" spans="1:5" x14ac:dyDescent="0.3">
      <c r="A1892" s="28">
        <v>47549</v>
      </c>
      <c r="B1892" s="28"/>
      <c r="D1892" s="16">
        <f t="shared" si="29"/>
        <v>10</v>
      </c>
      <c r="E1892" s="54"/>
    </row>
    <row r="1893" spans="1:5" x14ac:dyDescent="0.3">
      <c r="A1893" s="28">
        <v>47550</v>
      </c>
      <c r="B1893" s="28"/>
      <c r="D1893" s="16">
        <f t="shared" si="29"/>
        <v>10</v>
      </c>
      <c r="E1893" s="54"/>
    </row>
    <row r="1894" spans="1:5" x14ac:dyDescent="0.3">
      <c r="A1894" s="28">
        <v>47551</v>
      </c>
      <c r="B1894" s="28"/>
      <c r="D1894" s="16">
        <f t="shared" si="29"/>
        <v>10</v>
      </c>
      <c r="E1894" s="54"/>
    </row>
    <row r="1895" spans="1:5" x14ac:dyDescent="0.3">
      <c r="A1895" s="28">
        <v>47552</v>
      </c>
      <c r="B1895" s="28"/>
      <c r="D1895" s="16">
        <f t="shared" si="29"/>
        <v>10</v>
      </c>
      <c r="E1895" s="54"/>
    </row>
    <row r="1896" spans="1:5" x14ac:dyDescent="0.3">
      <c r="A1896" s="28">
        <v>47553</v>
      </c>
      <c r="B1896" s="28"/>
      <c r="D1896" s="16">
        <f t="shared" si="29"/>
        <v>11</v>
      </c>
      <c r="E1896" s="54">
        <f>_xlfn.ISOWEEKNUM(A1896)</f>
        <v>11</v>
      </c>
    </row>
    <row r="1897" spans="1:5" x14ac:dyDescent="0.3">
      <c r="A1897" s="28">
        <v>47554</v>
      </c>
      <c r="B1897" s="28"/>
      <c r="D1897" s="16">
        <f t="shared" si="29"/>
        <v>11</v>
      </c>
      <c r="E1897" s="54"/>
    </row>
    <row r="1898" spans="1:5" x14ac:dyDescent="0.3">
      <c r="A1898" s="28">
        <v>47555</v>
      </c>
      <c r="B1898" s="28"/>
      <c r="D1898" s="16">
        <f t="shared" si="29"/>
        <v>11</v>
      </c>
      <c r="E1898" s="54"/>
    </row>
    <row r="1899" spans="1:5" x14ac:dyDescent="0.3">
      <c r="A1899" s="28">
        <v>47556</v>
      </c>
      <c r="B1899" s="28"/>
      <c r="D1899" s="16">
        <f t="shared" si="29"/>
        <v>11</v>
      </c>
      <c r="E1899" s="54"/>
    </row>
    <row r="1900" spans="1:5" x14ac:dyDescent="0.3">
      <c r="A1900" s="28">
        <v>47557</v>
      </c>
      <c r="B1900" s="28"/>
      <c r="D1900" s="16">
        <f t="shared" si="29"/>
        <v>11</v>
      </c>
      <c r="E1900" s="54"/>
    </row>
    <row r="1901" spans="1:5" x14ac:dyDescent="0.3">
      <c r="A1901" s="28">
        <v>47558</v>
      </c>
      <c r="B1901" s="28"/>
      <c r="D1901" s="16">
        <f t="shared" si="29"/>
        <v>11</v>
      </c>
      <c r="E1901" s="54"/>
    </row>
    <row r="1902" spans="1:5" x14ac:dyDescent="0.3">
      <c r="A1902" s="28">
        <v>47559</v>
      </c>
      <c r="B1902" s="28"/>
      <c r="D1902" s="16">
        <f t="shared" si="29"/>
        <v>11</v>
      </c>
      <c r="E1902" s="54"/>
    </row>
    <row r="1903" spans="1:5" x14ac:dyDescent="0.3">
      <c r="A1903" s="28">
        <v>47560</v>
      </c>
      <c r="B1903" s="28"/>
      <c r="D1903" s="16">
        <f t="shared" si="29"/>
        <v>12</v>
      </c>
      <c r="E1903" s="54">
        <f>_xlfn.ISOWEEKNUM(A1903)</f>
        <v>12</v>
      </c>
    </row>
    <row r="1904" spans="1:5" x14ac:dyDescent="0.3">
      <c r="A1904" s="28">
        <v>47561</v>
      </c>
      <c r="B1904" s="28"/>
      <c r="D1904" s="16">
        <f t="shared" si="29"/>
        <v>12</v>
      </c>
      <c r="E1904" s="54"/>
    </row>
    <row r="1905" spans="1:5" x14ac:dyDescent="0.3">
      <c r="A1905" s="28">
        <v>47562</v>
      </c>
      <c r="B1905" s="28"/>
      <c r="D1905" s="16">
        <f t="shared" si="29"/>
        <v>12</v>
      </c>
      <c r="E1905" s="54"/>
    </row>
    <row r="1906" spans="1:5" x14ac:dyDescent="0.3">
      <c r="A1906" s="28">
        <v>47563</v>
      </c>
      <c r="B1906" s="28"/>
      <c r="D1906" s="16">
        <f t="shared" si="29"/>
        <v>12</v>
      </c>
      <c r="E1906" s="54"/>
    </row>
    <row r="1907" spans="1:5" x14ac:dyDescent="0.3">
      <c r="A1907" s="28">
        <v>47564</v>
      </c>
      <c r="B1907" s="28"/>
      <c r="D1907" s="16">
        <f t="shared" si="29"/>
        <v>12</v>
      </c>
      <c r="E1907" s="54"/>
    </row>
    <row r="1908" spans="1:5" x14ac:dyDescent="0.3">
      <c r="A1908" s="28">
        <v>47565</v>
      </c>
      <c r="B1908" s="28"/>
      <c r="D1908" s="16">
        <f t="shared" si="29"/>
        <v>12</v>
      </c>
      <c r="E1908" s="54"/>
    </row>
    <row r="1909" spans="1:5" x14ac:dyDescent="0.3">
      <c r="A1909" s="28">
        <v>47566</v>
      </c>
      <c r="B1909" s="28"/>
      <c r="D1909" s="16">
        <f t="shared" si="29"/>
        <v>12</v>
      </c>
      <c r="E1909" s="54"/>
    </row>
    <row r="1910" spans="1:5" x14ac:dyDescent="0.3">
      <c r="A1910" s="28">
        <v>47567</v>
      </c>
      <c r="B1910" s="28"/>
      <c r="D1910" s="16">
        <f t="shared" si="29"/>
        <v>13</v>
      </c>
      <c r="E1910" s="54">
        <f>_xlfn.ISOWEEKNUM(A1910)</f>
        <v>13</v>
      </c>
    </row>
    <row r="1911" spans="1:5" x14ac:dyDescent="0.3">
      <c r="A1911" s="28">
        <v>47568</v>
      </c>
      <c r="B1911" s="28"/>
      <c r="D1911" s="16">
        <f t="shared" si="29"/>
        <v>13</v>
      </c>
      <c r="E1911" s="54"/>
    </row>
    <row r="1912" spans="1:5" x14ac:dyDescent="0.3">
      <c r="A1912" s="28">
        <v>47569</v>
      </c>
      <c r="B1912" s="28"/>
      <c r="D1912" s="16">
        <f t="shared" si="29"/>
        <v>13</v>
      </c>
      <c r="E1912" s="54"/>
    </row>
    <row r="1913" spans="1:5" x14ac:dyDescent="0.3">
      <c r="A1913" s="28">
        <v>47570</v>
      </c>
      <c r="B1913" s="28"/>
      <c r="D1913" s="16">
        <f t="shared" si="29"/>
        <v>13</v>
      </c>
      <c r="E1913" s="54"/>
    </row>
    <row r="1914" spans="1:5" x14ac:dyDescent="0.3">
      <c r="A1914" s="28">
        <v>47571</v>
      </c>
      <c r="B1914" s="28"/>
      <c r="D1914" s="16">
        <f t="shared" si="29"/>
        <v>13</v>
      </c>
      <c r="E1914" s="54"/>
    </row>
    <row r="1915" spans="1:5" x14ac:dyDescent="0.3">
      <c r="A1915" s="28">
        <v>47572</v>
      </c>
      <c r="B1915" s="28"/>
      <c r="D1915" s="16">
        <f t="shared" si="29"/>
        <v>13</v>
      </c>
      <c r="E1915" s="54"/>
    </row>
    <row r="1916" spans="1:5" x14ac:dyDescent="0.3">
      <c r="A1916" s="28">
        <v>47573</v>
      </c>
      <c r="B1916" s="28"/>
      <c r="D1916" s="16">
        <f t="shared" si="29"/>
        <v>13</v>
      </c>
      <c r="E1916" s="54"/>
    </row>
    <row r="1917" spans="1:5" x14ac:dyDescent="0.3">
      <c r="A1917" s="28">
        <v>47574</v>
      </c>
      <c r="B1917" s="28"/>
      <c r="D1917" s="16">
        <f t="shared" si="29"/>
        <v>14</v>
      </c>
      <c r="E1917" s="54">
        <f>_xlfn.ISOWEEKNUM(A1917)</f>
        <v>14</v>
      </c>
    </row>
    <row r="1918" spans="1:5" x14ac:dyDescent="0.3">
      <c r="A1918" s="28">
        <v>47575</v>
      </c>
      <c r="B1918" s="28"/>
      <c r="D1918" s="16">
        <f t="shared" si="29"/>
        <v>14</v>
      </c>
      <c r="E1918" s="54"/>
    </row>
    <row r="1919" spans="1:5" x14ac:dyDescent="0.3">
      <c r="A1919" s="28">
        <v>47576</v>
      </c>
      <c r="B1919" s="28"/>
      <c r="D1919" s="16">
        <f t="shared" si="29"/>
        <v>14</v>
      </c>
      <c r="E1919" s="54"/>
    </row>
    <row r="1920" spans="1:5" x14ac:dyDescent="0.3">
      <c r="A1920" s="28">
        <v>47577</v>
      </c>
      <c r="B1920" s="28"/>
      <c r="D1920" s="16">
        <f t="shared" si="29"/>
        <v>14</v>
      </c>
      <c r="E1920" s="54"/>
    </row>
    <row r="1921" spans="1:5" x14ac:dyDescent="0.3">
      <c r="A1921" s="28">
        <v>47578</v>
      </c>
      <c r="B1921" s="28"/>
      <c r="D1921" s="16">
        <f t="shared" si="29"/>
        <v>14</v>
      </c>
      <c r="E1921" s="54"/>
    </row>
    <row r="1922" spans="1:5" x14ac:dyDescent="0.3">
      <c r="A1922" s="28">
        <v>47579</v>
      </c>
      <c r="B1922" s="28"/>
      <c r="D1922" s="16">
        <f t="shared" ref="D1922:D1985" si="30">_xlfn.ISOWEEKNUM(A1922)</f>
        <v>14</v>
      </c>
      <c r="E1922" s="54"/>
    </row>
    <row r="1923" spans="1:5" x14ac:dyDescent="0.3">
      <c r="A1923" s="28">
        <v>47580</v>
      </c>
      <c r="B1923" s="28"/>
      <c r="D1923" s="16">
        <f t="shared" si="30"/>
        <v>14</v>
      </c>
      <c r="E1923" s="54"/>
    </row>
    <row r="1924" spans="1:5" x14ac:dyDescent="0.3">
      <c r="A1924" s="28">
        <v>47581</v>
      </c>
      <c r="B1924" s="28"/>
      <c r="D1924" s="16">
        <f t="shared" si="30"/>
        <v>15</v>
      </c>
      <c r="E1924" s="54">
        <f>_xlfn.ISOWEEKNUM(A1924)</f>
        <v>15</v>
      </c>
    </row>
    <row r="1925" spans="1:5" x14ac:dyDescent="0.3">
      <c r="A1925" s="28">
        <v>47582</v>
      </c>
      <c r="B1925" s="28"/>
      <c r="D1925" s="16">
        <f t="shared" si="30"/>
        <v>15</v>
      </c>
      <c r="E1925" s="54"/>
    </row>
    <row r="1926" spans="1:5" x14ac:dyDescent="0.3">
      <c r="A1926" s="28">
        <v>47583</v>
      </c>
      <c r="B1926" s="28"/>
      <c r="D1926" s="16">
        <f t="shared" si="30"/>
        <v>15</v>
      </c>
      <c r="E1926" s="54"/>
    </row>
    <row r="1927" spans="1:5" x14ac:dyDescent="0.3">
      <c r="A1927" s="28">
        <v>47584</v>
      </c>
      <c r="B1927" s="28"/>
      <c r="D1927" s="16">
        <f t="shared" si="30"/>
        <v>15</v>
      </c>
      <c r="E1927" s="54"/>
    </row>
    <row r="1928" spans="1:5" x14ac:dyDescent="0.3">
      <c r="A1928" s="28">
        <v>47585</v>
      </c>
      <c r="B1928" s="28"/>
      <c r="D1928" s="16">
        <f t="shared" si="30"/>
        <v>15</v>
      </c>
      <c r="E1928" s="54"/>
    </row>
    <row r="1929" spans="1:5" x14ac:dyDescent="0.3">
      <c r="A1929" s="28">
        <v>47586</v>
      </c>
      <c r="B1929" s="28"/>
      <c r="D1929" s="16">
        <f t="shared" si="30"/>
        <v>15</v>
      </c>
      <c r="E1929" s="54"/>
    </row>
    <row r="1930" spans="1:5" x14ac:dyDescent="0.3">
      <c r="A1930" s="28">
        <v>47587</v>
      </c>
      <c r="B1930" s="28"/>
      <c r="D1930" s="16">
        <f t="shared" si="30"/>
        <v>15</v>
      </c>
      <c r="E1930" s="54"/>
    </row>
    <row r="1931" spans="1:5" x14ac:dyDescent="0.3">
      <c r="A1931" s="28">
        <v>47588</v>
      </c>
      <c r="B1931" s="28"/>
      <c r="D1931" s="16">
        <f t="shared" si="30"/>
        <v>16</v>
      </c>
      <c r="E1931" s="54">
        <f>_xlfn.ISOWEEKNUM(A1931)</f>
        <v>16</v>
      </c>
    </row>
    <row r="1932" spans="1:5" x14ac:dyDescent="0.3">
      <c r="A1932" s="28">
        <v>47589</v>
      </c>
      <c r="B1932" s="28"/>
      <c r="D1932" s="16">
        <f t="shared" si="30"/>
        <v>16</v>
      </c>
      <c r="E1932" s="54"/>
    </row>
    <row r="1933" spans="1:5" x14ac:dyDescent="0.3">
      <c r="A1933" s="28">
        <v>47590</v>
      </c>
      <c r="B1933" s="28"/>
      <c r="D1933" s="16">
        <f t="shared" si="30"/>
        <v>16</v>
      </c>
      <c r="E1933" s="54"/>
    </row>
    <row r="1934" spans="1:5" x14ac:dyDescent="0.3">
      <c r="A1934" s="28">
        <v>47591</v>
      </c>
      <c r="B1934" s="28"/>
      <c r="D1934" s="16">
        <f t="shared" si="30"/>
        <v>16</v>
      </c>
      <c r="E1934" s="54"/>
    </row>
    <row r="1935" spans="1:5" x14ac:dyDescent="0.3">
      <c r="A1935" s="28">
        <v>47592</v>
      </c>
      <c r="B1935" s="28"/>
      <c r="D1935" s="16">
        <f t="shared" si="30"/>
        <v>16</v>
      </c>
      <c r="E1935" s="54"/>
    </row>
    <row r="1936" spans="1:5" x14ac:dyDescent="0.3">
      <c r="A1936" s="28">
        <v>47593</v>
      </c>
      <c r="B1936" s="28"/>
      <c r="D1936" s="16">
        <f t="shared" si="30"/>
        <v>16</v>
      </c>
      <c r="E1936" s="54"/>
    </row>
    <row r="1937" spans="1:5" x14ac:dyDescent="0.3">
      <c r="A1937" s="28">
        <v>47594</v>
      </c>
      <c r="B1937" s="28"/>
      <c r="D1937" s="16">
        <f t="shared" si="30"/>
        <v>16</v>
      </c>
      <c r="E1937" s="54"/>
    </row>
    <row r="1938" spans="1:5" x14ac:dyDescent="0.3">
      <c r="A1938" s="28">
        <v>47595</v>
      </c>
      <c r="B1938" s="28"/>
      <c r="D1938" s="16">
        <f t="shared" si="30"/>
        <v>17</v>
      </c>
      <c r="E1938" s="54">
        <f>_xlfn.ISOWEEKNUM(A1938)</f>
        <v>17</v>
      </c>
    </row>
    <row r="1939" spans="1:5" x14ac:dyDescent="0.3">
      <c r="A1939" s="28">
        <v>47596</v>
      </c>
      <c r="B1939" s="28"/>
      <c r="D1939" s="16">
        <f t="shared" si="30"/>
        <v>17</v>
      </c>
      <c r="E1939" s="54"/>
    </row>
    <row r="1940" spans="1:5" x14ac:dyDescent="0.3">
      <c r="A1940" s="28">
        <v>47597</v>
      </c>
      <c r="B1940" s="28"/>
      <c r="D1940" s="16">
        <f t="shared" si="30"/>
        <v>17</v>
      </c>
      <c r="E1940" s="54"/>
    </row>
    <row r="1941" spans="1:5" x14ac:dyDescent="0.3">
      <c r="A1941" s="28">
        <v>47598</v>
      </c>
      <c r="B1941" s="28"/>
      <c r="D1941" s="16">
        <f t="shared" si="30"/>
        <v>17</v>
      </c>
      <c r="E1941" s="54"/>
    </row>
    <row r="1942" spans="1:5" x14ac:dyDescent="0.3">
      <c r="A1942" s="28">
        <v>47599</v>
      </c>
      <c r="B1942" s="28"/>
      <c r="D1942" s="16">
        <f t="shared" si="30"/>
        <v>17</v>
      </c>
      <c r="E1942" s="54"/>
    </row>
    <row r="1943" spans="1:5" x14ac:dyDescent="0.3">
      <c r="A1943" s="28">
        <v>47600</v>
      </c>
      <c r="B1943" s="28"/>
      <c r="D1943" s="16">
        <f t="shared" si="30"/>
        <v>17</v>
      </c>
      <c r="E1943" s="54"/>
    </row>
    <row r="1944" spans="1:5" x14ac:dyDescent="0.3">
      <c r="A1944" s="28">
        <v>47601</v>
      </c>
      <c r="B1944" s="28"/>
      <c r="D1944" s="16">
        <f t="shared" si="30"/>
        <v>17</v>
      </c>
      <c r="E1944" s="54"/>
    </row>
    <row r="1945" spans="1:5" x14ac:dyDescent="0.3">
      <c r="A1945" s="28">
        <v>47602</v>
      </c>
      <c r="B1945" s="28"/>
      <c r="D1945" s="16">
        <f t="shared" si="30"/>
        <v>18</v>
      </c>
      <c r="E1945" s="54">
        <f>_xlfn.ISOWEEKNUM(A1945)</f>
        <v>18</v>
      </c>
    </row>
    <row r="1946" spans="1:5" x14ac:dyDescent="0.3">
      <c r="A1946" s="28">
        <v>47603</v>
      </c>
      <c r="B1946" s="28"/>
      <c r="D1946" s="16">
        <f t="shared" si="30"/>
        <v>18</v>
      </c>
      <c r="E1946" s="54"/>
    </row>
    <row r="1947" spans="1:5" x14ac:dyDescent="0.3">
      <c r="A1947" s="28">
        <v>47604</v>
      </c>
      <c r="B1947" s="28"/>
      <c r="D1947" s="16">
        <f t="shared" si="30"/>
        <v>18</v>
      </c>
      <c r="E1947" s="54"/>
    </row>
    <row r="1948" spans="1:5" x14ac:dyDescent="0.3">
      <c r="A1948" s="28">
        <v>47605</v>
      </c>
      <c r="B1948" s="28"/>
      <c r="D1948" s="16">
        <f t="shared" si="30"/>
        <v>18</v>
      </c>
      <c r="E1948" s="54"/>
    </row>
    <row r="1949" spans="1:5" x14ac:dyDescent="0.3">
      <c r="A1949" s="28">
        <v>47606</v>
      </c>
      <c r="B1949" s="28"/>
      <c r="D1949" s="16">
        <f t="shared" si="30"/>
        <v>18</v>
      </c>
      <c r="E1949" s="54"/>
    </row>
    <row r="1950" spans="1:5" x14ac:dyDescent="0.3">
      <c r="A1950" s="28">
        <v>47607</v>
      </c>
      <c r="B1950" s="28"/>
      <c r="D1950" s="16">
        <f t="shared" si="30"/>
        <v>18</v>
      </c>
      <c r="E1950" s="54"/>
    </row>
    <row r="1951" spans="1:5" x14ac:dyDescent="0.3">
      <c r="A1951" s="28">
        <v>47608</v>
      </c>
      <c r="B1951" s="28"/>
      <c r="D1951" s="16">
        <f t="shared" si="30"/>
        <v>18</v>
      </c>
      <c r="E1951" s="54"/>
    </row>
    <row r="1952" spans="1:5" x14ac:dyDescent="0.3">
      <c r="A1952" s="28">
        <v>47609</v>
      </c>
      <c r="B1952" s="28"/>
      <c r="D1952" s="16">
        <f t="shared" si="30"/>
        <v>19</v>
      </c>
      <c r="E1952" s="54">
        <f>_xlfn.ISOWEEKNUM(A1952)</f>
        <v>19</v>
      </c>
    </row>
    <row r="1953" spans="1:5" x14ac:dyDescent="0.3">
      <c r="A1953" s="28">
        <v>47610</v>
      </c>
      <c r="B1953" s="28"/>
      <c r="D1953" s="16">
        <f t="shared" si="30"/>
        <v>19</v>
      </c>
      <c r="E1953" s="54"/>
    </row>
    <row r="1954" spans="1:5" x14ac:dyDescent="0.3">
      <c r="A1954" s="28">
        <v>47611</v>
      </c>
      <c r="B1954" s="28"/>
      <c r="D1954" s="16">
        <f t="shared" si="30"/>
        <v>19</v>
      </c>
      <c r="E1954" s="54"/>
    </row>
    <row r="1955" spans="1:5" x14ac:dyDescent="0.3">
      <c r="A1955" s="28">
        <v>47612</v>
      </c>
      <c r="B1955" s="28"/>
      <c r="D1955" s="16">
        <f t="shared" si="30"/>
        <v>19</v>
      </c>
      <c r="E1955" s="54"/>
    </row>
    <row r="1956" spans="1:5" x14ac:dyDescent="0.3">
      <c r="A1956" s="28">
        <v>47613</v>
      </c>
      <c r="B1956" s="28"/>
      <c r="D1956" s="16">
        <f t="shared" si="30"/>
        <v>19</v>
      </c>
      <c r="E1956" s="54"/>
    </row>
    <row r="1957" spans="1:5" x14ac:dyDescent="0.3">
      <c r="A1957" s="28">
        <v>47614</v>
      </c>
      <c r="B1957" s="28"/>
      <c r="D1957" s="16">
        <f t="shared" si="30"/>
        <v>19</v>
      </c>
      <c r="E1957" s="54"/>
    </row>
    <row r="1958" spans="1:5" x14ac:dyDescent="0.3">
      <c r="A1958" s="28">
        <v>47615</v>
      </c>
      <c r="B1958" s="28"/>
      <c r="D1958" s="16">
        <f t="shared" si="30"/>
        <v>19</v>
      </c>
      <c r="E1958" s="54"/>
    </row>
    <row r="1959" spans="1:5" x14ac:dyDescent="0.3">
      <c r="A1959" s="28">
        <v>47616</v>
      </c>
      <c r="B1959" s="28"/>
      <c r="D1959" s="16">
        <f t="shared" si="30"/>
        <v>20</v>
      </c>
      <c r="E1959" s="54">
        <f>_xlfn.ISOWEEKNUM(A1959)</f>
        <v>20</v>
      </c>
    </row>
    <row r="1960" spans="1:5" x14ac:dyDescent="0.3">
      <c r="A1960" s="28">
        <v>47617</v>
      </c>
      <c r="B1960" s="28"/>
      <c r="D1960" s="16">
        <f t="shared" si="30"/>
        <v>20</v>
      </c>
      <c r="E1960" s="54"/>
    </row>
    <row r="1961" spans="1:5" x14ac:dyDescent="0.3">
      <c r="A1961" s="28">
        <v>47618</v>
      </c>
      <c r="B1961" s="28"/>
      <c r="D1961" s="16">
        <f t="shared" si="30"/>
        <v>20</v>
      </c>
      <c r="E1961" s="54"/>
    </row>
    <row r="1962" spans="1:5" x14ac:dyDescent="0.3">
      <c r="A1962" s="28">
        <v>47619</v>
      </c>
      <c r="B1962" s="28"/>
      <c r="D1962" s="16">
        <f t="shared" si="30"/>
        <v>20</v>
      </c>
      <c r="E1962" s="54"/>
    </row>
    <row r="1963" spans="1:5" x14ac:dyDescent="0.3">
      <c r="A1963" s="28">
        <v>47620</v>
      </c>
      <c r="B1963" s="28"/>
      <c r="D1963" s="16">
        <f t="shared" si="30"/>
        <v>20</v>
      </c>
      <c r="E1963" s="54"/>
    </row>
    <row r="1964" spans="1:5" x14ac:dyDescent="0.3">
      <c r="A1964" s="28">
        <v>47621</v>
      </c>
      <c r="B1964" s="28"/>
      <c r="D1964" s="16">
        <f t="shared" si="30"/>
        <v>20</v>
      </c>
      <c r="E1964" s="54"/>
    </row>
    <row r="1965" spans="1:5" x14ac:dyDescent="0.3">
      <c r="A1965" s="28">
        <v>47622</v>
      </c>
      <c r="B1965" s="28"/>
      <c r="D1965" s="16">
        <f t="shared" si="30"/>
        <v>20</v>
      </c>
      <c r="E1965" s="54"/>
    </row>
    <row r="1966" spans="1:5" x14ac:dyDescent="0.3">
      <c r="A1966" s="28">
        <v>47623</v>
      </c>
      <c r="B1966" s="28"/>
      <c r="D1966" s="16">
        <f t="shared" si="30"/>
        <v>21</v>
      </c>
      <c r="E1966" s="54">
        <f>_xlfn.ISOWEEKNUM(A1966)</f>
        <v>21</v>
      </c>
    </row>
    <row r="1967" spans="1:5" x14ac:dyDescent="0.3">
      <c r="A1967" s="28">
        <v>47624</v>
      </c>
      <c r="B1967" s="28"/>
      <c r="D1967" s="16">
        <f t="shared" si="30"/>
        <v>21</v>
      </c>
      <c r="E1967" s="54"/>
    </row>
    <row r="1968" spans="1:5" x14ac:dyDescent="0.3">
      <c r="A1968" s="28">
        <v>47625</v>
      </c>
      <c r="B1968" s="28"/>
      <c r="D1968" s="16">
        <f t="shared" si="30"/>
        <v>21</v>
      </c>
      <c r="E1968" s="54"/>
    </row>
    <row r="1969" spans="1:5" x14ac:dyDescent="0.3">
      <c r="A1969" s="28">
        <v>47626</v>
      </c>
      <c r="B1969" s="28"/>
      <c r="D1969" s="16">
        <f t="shared" si="30"/>
        <v>21</v>
      </c>
      <c r="E1969" s="54"/>
    </row>
    <row r="1970" spans="1:5" x14ac:dyDescent="0.3">
      <c r="A1970" s="28">
        <v>47627</v>
      </c>
      <c r="B1970" s="28"/>
      <c r="D1970" s="16">
        <f t="shared" si="30"/>
        <v>21</v>
      </c>
      <c r="E1970" s="54"/>
    </row>
    <row r="1971" spans="1:5" x14ac:dyDescent="0.3">
      <c r="A1971" s="28">
        <v>47628</v>
      </c>
      <c r="B1971" s="28"/>
      <c r="D1971" s="16">
        <f t="shared" si="30"/>
        <v>21</v>
      </c>
      <c r="E1971" s="54"/>
    </row>
    <row r="1972" spans="1:5" x14ac:dyDescent="0.3">
      <c r="A1972" s="28">
        <v>47629</v>
      </c>
      <c r="B1972" s="28"/>
      <c r="D1972" s="16">
        <f t="shared" si="30"/>
        <v>21</v>
      </c>
      <c r="E1972" s="54"/>
    </row>
    <row r="1973" spans="1:5" x14ac:dyDescent="0.3">
      <c r="A1973" s="28">
        <v>47630</v>
      </c>
      <c r="B1973" s="28"/>
      <c r="D1973" s="16">
        <f t="shared" si="30"/>
        <v>22</v>
      </c>
      <c r="E1973" s="54">
        <f>_xlfn.ISOWEEKNUM(A1973)</f>
        <v>22</v>
      </c>
    </row>
    <row r="1974" spans="1:5" x14ac:dyDescent="0.3">
      <c r="A1974" s="28">
        <v>47631</v>
      </c>
      <c r="B1974" s="28"/>
      <c r="D1974" s="16">
        <f t="shared" si="30"/>
        <v>22</v>
      </c>
      <c r="E1974" s="54"/>
    </row>
    <row r="1975" spans="1:5" x14ac:dyDescent="0.3">
      <c r="A1975" s="28">
        <v>47632</v>
      </c>
      <c r="B1975" s="28"/>
      <c r="D1975" s="16">
        <f t="shared" si="30"/>
        <v>22</v>
      </c>
      <c r="E1975" s="54"/>
    </row>
    <row r="1976" spans="1:5" x14ac:dyDescent="0.3">
      <c r="A1976" s="28">
        <v>47633</v>
      </c>
      <c r="B1976" s="28"/>
      <c r="D1976" s="16">
        <f t="shared" si="30"/>
        <v>22</v>
      </c>
      <c r="E1976" s="54"/>
    </row>
    <row r="1977" spans="1:5" x14ac:dyDescent="0.3">
      <c r="A1977" s="28">
        <v>47634</v>
      </c>
      <c r="B1977" s="28"/>
      <c r="D1977" s="16">
        <f t="shared" si="30"/>
        <v>22</v>
      </c>
      <c r="E1977" s="54"/>
    </row>
    <row r="1978" spans="1:5" x14ac:dyDescent="0.3">
      <c r="A1978" s="28">
        <v>47635</v>
      </c>
      <c r="B1978" s="28"/>
      <c r="D1978" s="16">
        <f t="shared" si="30"/>
        <v>22</v>
      </c>
      <c r="E1978" s="54"/>
    </row>
    <row r="1979" spans="1:5" x14ac:dyDescent="0.3">
      <c r="A1979" s="28">
        <v>47636</v>
      </c>
      <c r="B1979" s="28"/>
      <c r="D1979" s="16">
        <f t="shared" si="30"/>
        <v>22</v>
      </c>
      <c r="E1979" s="54"/>
    </row>
    <row r="1980" spans="1:5" x14ac:dyDescent="0.3">
      <c r="A1980" s="28">
        <v>47637</v>
      </c>
      <c r="B1980" s="28"/>
      <c r="D1980" s="16">
        <f t="shared" si="30"/>
        <v>23</v>
      </c>
      <c r="E1980" s="54">
        <f>_xlfn.ISOWEEKNUM(A1980)</f>
        <v>23</v>
      </c>
    </row>
    <row r="1981" spans="1:5" x14ac:dyDescent="0.3">
      <c r="A1981" s="28">
        <v>47638</v>
      </c>
      <c r="B1981" s="28"/>
      <c r="D1981" s="16">
        <f t="shared" si="30"/>
        <v>23</v>
      </c>
      <c r="E1981" s="54"/>
    </row>
    <row r="1982" spans="1:5" x14ac:dyDescent="0.3">
      <c r="A1982" s="28">
        <v>47639</v>
      </c>
      <c r="B1982" s="28"/>
      <c r="D1982" s="16">
        <f t="shared" si="30"/>
        <v>23</v>
      </c>
      <c r="E1982" s="54"/>
    </row>
    <row r="1983" spans="1:5" x14ac:dyDescent="0.3">
      <c r="A1983" s="28">
        <v>47640</v>
      </c>
      <c r="B1983" s="28"/>
      <c r="D1983" s="16">
        <f t="shared" si="30"/>
        <v>23</v>
      </c>
      <c r="E1983" s="54"/>
    </row>
    <row r="1984" spans="1:5" x14ac:dyDescent="0.3">
      <c r="A1984" s="28">
        <v>47641</v>
      </c>
      <c r="B1984" s="28"/>
      <c r="D1984" s="16">
        <f t="shared" si="30"/>
        <v>23</v>
      </c>
      <c r="E1984" s="54"/>
    </row>
    <row r="1985" spans="1:5" x14ac:dyDescent="0.3">
      <c r="A1985" s="28">
        <v>47642</v>
      </c>
      <c r="B1985" s="28"/>
      <c r="D1985" s="16">
        <f t="shared" si="30"/>
        <v>23</v>
      </c>
      <c r="E1985" s="54"/>
    </row>
    <row r="1986" spans="1:5" x14ac:dyDescent="0.3">
      <c r="A1986" s="28">
        <v>47643</v>
      </c>
      <c r="B1986" s="28"/>
      <c r="D1986" s="16">
        <f t="shared" ref="D1986:D2049" si="31">_xlfn.ISOWEEKNUM(A1986)</f>
        <v>23</v>
      </c>
      <c r="E1986" s="54"/>
    </row>
    <row r="1987" spans="1:5" x14ac:dyDescent="0.3">
      <c r="A1987" s="28">
        <v>47644</v>
      </c>
      <c r="B1987" s="28"/>
      <c r="D1987" s="16">
        <f t="shared" si="31"/>
        <v>24</v>
      </c>
      <c r="E1987" s="54">
        <f>_xlfn.ISOWEEKNUM(A1987)</f>
        <v>24</v>
      </c>
    </row>
    <row r="1988" spans="1:5" x14ac:dyDescent="0.3">
      <c r="A1988" s="28">
        <v>47645</v>
      </c>
      <c r="B1988" s="28"/>
      <c r="D1988" s="16">
        <f t="shared" si="31"/>
        <v>24</v>
      </c>
      <c r="E1988" s="54"/>
    </row>
    <row r="1989" spans="1:5" x14ac:dyDescent="0.3">
      <c r="A1989" s="28">
        <v>47646</v>
      </c>
      <c r="B1989" s="28"/>
      <c r="D1989" s="16">
        <f t="shared" si="31"/>
        <v>24</v>
      </c>
      <c r="E1989" s="54"/>
    </row>
    <row r="1990" spans="1:5" x14ac:dyDescent="0.3">
      <c r="A1990" s="28">
        <v>47647</v>
      </c>
      <c r="B1990" s="28"/>
      <c r="D1990" s="16">
        <f t="shared" si="31"/>
        <v>24</v>
      </c>
      <c r="E1990" s="54"/>
    </row>
    <row r="1991" spans="1:5" x14ac:dyDescent="0.3">
      <c r="A1991" s="28">
        <v>47648</v>
      </c>
      <c r="B1991" s="28"/>
      <c r="D1991" s="16">
        <f t="shared" si="31"/>
        <v>24</v>
      </c>
      <c r="E1991" s="54"/>
    </row>
    <row r="1992" spans="1:5" x14ac:dyDescent="0.3">
      <c r="A1992" s="28">
        <v>47649</v>
      </c>
      <c r="B1992" s="28"/>
      <c r="D1992" s="16">
        <f t="shared" si="31"/>
        <v>24</v>
      </c>
      <c r="E1992" s="54"/>
    </row>
    <row r="1993" spans="1:5" x14ac:dyDescent="0.3">
      <c r="A1993" s="28">
        <v>47650</v>
      </c>
      <c r="B1993" s="28"/>
      <c r="D1993" s="16">
        <f t="shared" si="31"/>
        <v>24</v>
      </c>
      <c r="E1993" s="54"/>
    </row>
    <row r="1994" spans="1:5" x14ac:dyDescent="0.3">
      <c r="A1994" s="28">
        <v>47651</v>
      </c>
      <c r="B1994" s="28"/>
      <c r="D1994" s="16">
        <f t="shared" si="31"/>
        <v>25</v>
      </c>
      <c r="E1994" s="54">
        <f>_xlfn.ISOWEEKNUM(A1994)</f>
        <v>25</v>
      </c>
    </row>
    <row r="1995" spans="1:5" x14ac:dyDescent="0.3">
      <c r="A1995" s="28">
        <v>47652</v>
      </c>
      <c r="B1995" s="28"/>
      <c r="D1995" s="16">
        <f t="shared" si="31"/>
        <v>25</v>
      </c>
      <c r="E1995" s="54"/>
    </row>
    <row r="1996" spans="1:5" x14ac:dyDescent="0.3">
      <c r="A1996" s="28">
        <v>47653</v>
      </c>
      <c r="B1996" s="28"/>
      <c r="D1996" s="16">
        <f t="shared" si="31"/>
        <v>25</v>
      </c>
      <c r="E1996" s="54"/>
    </row>
    <row r="1997" spans="1:5" x14ac:dyDescent="0.3">
      <c r="A1997" s="28">
        <v>47654</v>
      </c>
      <c r="B1997" s="28"/>
      <c r="D1997" s="16">
        <f t="shared" si="31"/>
        <v>25</v>
      </c>
      <c r="E1997" s="54"/>
    </row>
    <row r="1998" spans="1:5" x14ac:dyDescent="0.3">
      <c r="A1998" s="28">
        <v>47655</v>
      </c>
      <c r="B1998" s="28"/>
      <c r="D1998" s="16">
        <f t="shared" si="31"/>
        <v>25</v>
      </c>
      <c r="E1998" s="54"/>
    </row>
    <row r="1999" spans="1:5" x14ac:dyDescent="0.3">
      <c r="A1999" s="28">
        <v>47656</v>
      </c>
      <c r="B1999" s="28"/>
      <c r="D1999" s="16">
        <f t="shared" si="31"/>
        <v>25</v>
      </c>
      <c r="E1999" s="54"/>
    </row>
    <row r="2000" spans="1:5" x14ac:dyDescent="0.3">
      <c r="A2000" s="28">
        <v>47657</v>
      </c>
      <c r="B2000" s="28"/>
      <c r="D2000" s="16">
        <f t="shared" si="31"/>
        <v>25</v>
      </c>
      <c r="E2000" s="54"/>
    </row>
    <row r="2001" spans="1:5" x14ac:dyDescent="0.3">
      <c r="A2001" s="28">
        <v>47658</v>
      </c>
      <c r="B2001" s="28"/>
      <c r="D2001" s="16">
        <f t="shared" si="31"/>
        <v>26</v>
      </c>
      <c r="E2001" s="54">
        <f>_xlfn.ISOWEEKNUM(A2001)</f>
        <v>26</v>
      </c>
    </row>
    <row r="2002" spans="1:5" x14ac:dyDescent="0.3">
      <c r="A2002" s="28">
        <v>47659</v>
      </c>
      <c r="B2002" s="28"/>
      <c r="D2002" s="16">
        <f t="shared" si="31"/>
        <v>26</v>
      </c>
      <c r="E2002" s="54"/>
    </row>
    <row r="2003" spans="1:5" x14ac:dyDescent="0.3">
      <c r="A2003" s="28">
        <v>47660</v>
      </c>
      <c r="B2003" s="28"/>
      <c r="D2003" s="16">
        <f t="shared" si="31"/>
        <v>26</v>
      </c>
      <c r="E2003" s="54"/>
    </row>
    <row r="2004" spans="1:5" x14ac:dyDescent="0.3">
      <c r="A2004" s="28">
        <v>47661</v>
      </c>
      <c r="B2004" s="28"/>
      <c r="D2004" s="16">
        <f t="shared" si="31"/>
        <v>26</v>
      </c>
      <c r="E2004" s="54"/>
    </row>
    <row r="2005" spans="1:5" x14ac:dyDescent="0.3">
      <c r="A2005" s="28">
        <v>47662</v>
      </c>
      <c r="B2005" s="28"/>
      <c r="D2005" s="16">
        <f t="shared" si="31"/>
        <v>26</v>
      </c>
      <c r="E2005" s="54"/>
    </row>
    <row r="2006" spans="1:5" x14ac:dyDescent="0.3">
      <c r="A2006" s="28">
        <v>47663</v>
      </c>
      <c r="B2006" s="28"/>
      <c r="D2006" s="16">
        <f t="shared" si="31"/>
        <v>26</v>
      </c>
      <c r="E2006" s="54"/>
    </row>
    <row r="2007" spans="1:5" x14ac:dyDescent="0.3">
      <c r="A2007" s="28">
        <v>47664</v>
      </c>
      <c r="B2007" s="28"/>
      <c r="D2007" s="16">
        <f t="shared" si="31"/>
        <v>26</v>
      </c>
      <c r="E2007" s="54"/>
    </row>
    <row r="2008" spans="1:5" x14ac:dyDescent="0.3">
      <c r="A2008" s="28">
        <v>47665</v>
      </c>
      <c r="B2008" s="28"/>
      <c r="D2008" s="16">
        <f t="shared" si="31"/>
        <v>27</v>
      </c>
      <c r="E2008" s="54">
        <f>_xlfn.ISOWEEKNUM(A2008)</f>
        <v>27</v>
      </c>
    </row>
    <row r="2009" spans="1:5" x14ac:dyDescent="0.3">
      <c r="A2009" s="28">
        <v>47666</v>
      </c>
      <c r="B2009" s="28"/>
      <c r="D2009" s="16">
        <f t="shared" si="31"/>
        <v>27</v>
      </c>
      <c r="E2009" s="54"/>
    </row>
    <row r="2010" spans="1:5" x14ac:dyDescent="0.3">
      <c r="A2010" s="28">
        <v>47667</v>
      </c>
      <c r="B2010" s="28"/>
      <c r="D2010" s="16">
        <f t="shared" si="31"/>
        <v>27</v>
      </c>
      <c r="E2010" s="54"/>
    </row>
    <row r="2011" spans="1:5" x14ac:dyDescent="0.3">
      <c r="A2011" s="28">
        <v>47668</v>
      </c>
      <c r="B2011" s="28"/>
      <c r="D2011" s="16">
        <f t="shared" si="31"/>
        <v>27</v>
      </c>
      <c r="E2011" s="54"/>
    </row>
    <row r="2012" spans="1:5" x14ac:dyDescent="0.3">
      <c r="A2012" s="28">
        <v>47669</v>
      </c>
      <c r="B2012" s="28"/>
      <c r="D2012" s="16">
        <f t="shared" si="31"/>
        <v>27</v>
      </c>
      <c r="E2012" s="54"/>
    </row>
    <row r="2013" spans="1:5" x14ac:dyDescent="0.3">
      <c r="A2013" s="28">
        <v>47670</v>
      </c>
      <c r="B2013" s="28"/>
      <c r="D2013" s="16">
        <f t="shared" si="31"/>
        <v>27</v>
      </c>
      <c r="E2013" s="54"/>
    </row>
    <row r="2014" spans="1:5" x14ac:dyDescent="0.3">
      <c r="A2014" s="28">
        <v>47671</v>
      </c>
      <c r="B2014" s="28"/>
      <c r="D2014" s="16">
        <f t="shared" si="31"/>
        <v>27</v>
      </c>
      <c r="E2014" s="54"/>
    </row>
    <row r="2015" spans="1:5" x14ac:dyDescent="0.3">
      <c r="A2015" s="28">
        <v>47672</v>
      </c>
      <c r="B2015" s="28"/>
      <c r="D2015" s="16">
        <f t="shared" si="31"/>
        <v>28</v>
      </c>
      <c r="E2015" s="54">
        <f>_xlfn.ISOWEEKNUM(A2015)</f>
        <v>28</v>
      </c>
    </row>
    <row r="2016" spans="1:5" x14ac:dyDescent="0.3">
      <c r="A2016" s="28">
        <v>47673</v>
      </c>
      <c r="B2016" s="28"/>
      <c r="D2016" s="16">
        <f t="shared" si="31"/>
        <v>28</v>
      </c>
      <c r="E2016" s="54"/>
    </row>
    <row r="2017" spans="1:5" x14ac:dyDescent="0.3">
      <c r="A2017" s="28">
        <v>47674</v>
      </c>
      <c r="B2017" s="28"/>
      <c r="D2017" s="16">
        <f t="shared" si="31"/>
        <v>28</v>
      </c>
      <c r="E2017" s="54"/>
    </row>
    <row r="2018" spans="1:5" x14ac:dyDescent="0.3">
      <c r="A2018" s="28">
        <v>47675</v>
      </c>
      <c r="B2018" s="28"/>
      <c r="D2018" s="16">
        <f t="shared" si="31"/>
        <v>28</v>
      </c>
      <c r="E2018" s="54"/>
    </row>
    <row r="2019" spans="1:5" x14ac:dyDescent="0.3">
      <c r="A2019" s="28">
        <v>47676</v>
      </c>
      <c r="B2019" s="28"/>
      <c r="D2019" s="16">
        <f t="shared" si="31"/>
        <v>28</v>
      </c>
      <c r="E2019" s="54"/>
    </row>
    <row r="2020" spans="1:5" x14ac:dyDescent="0.3">
      <c r="A2020" s="28">
        <v>47677</v>
      </c>
      <c r="B2020" s="28"/>
      <c r="D2020" s="16">
        <f t="shared" si="31"/>
        <v>28</v>
      </c>
      <c r="E2020" s="54"/>
    </row>
    <row r="2021" spans="1:5" x14ac:dyDescent="0.3">
      <c r="A2021" s="28">
        <v>47678</v>
      </c>
      <c r="B2021" s="28"/>
      <c r="D2021" s="16">
        <f t="shared" si="31"/>
        <v>28</v>
      </c>
      <c r="E2021" s="54"/>
    </row>
    <row r="2022" spans="1:5" x14ac:dyDescent="0.3">
      <c r="A2022" s="28">
        <v>47679</v>
      </c>
      <c r="B2022" s="28"/>
      <c r="D2022" s="16">
        <f t="shared" si="31"/>
        <v>29</v>
      </c>
      <c r="E2022" s="54">
        <f>_xlfn.ISOWEEKNUM(A2022)</f>
        <v>29</v>
      </c>
    </row>
    <row r="2023" spans="1:5" x14ac:dyDescent="0.3">
      <c r="A2023" s="28">
        <v>47680</v>
      </c>
      <c r="B2023" s="28"/>
      <c r="D2023" s="16">
        <f t="shared" si="31"/>
        <v>29</v>
      </c>
      <c r="E2023" s="54"/>
    </row>
    <row r="2024" spans="1:5" x14ac:dyDescent="0.3">
      <c r="A2024" s="28">
        <v>47681</v>
      </c>
      <c r="B2024" s="28"/>
      <c r="D2024" s="16">
        <f t="shared" si="31"/>
        <v>29</v>
      </c>
      <c r="E2024" s="54"/>
    </row>
    <row r="2025" spans="1:5" x14ac:dyDescent="0.3">
      <c r="A2025" s="28">
        <v>47682</v>
      </c>
      <c r="B2025" s="28"/>
      <c r="D2025" s="16">
        <f t="shared" si="31"/>
        <v>29</v>
      </c>
      <c r="E2025" s="54"/>
    </row>
    <row r="2026" spans="1:5" x14ac:dyDescent="0.3">
      <c r="A2026" s="28">
        <v>47683</v>
      </c>
      <c r="B2026" s="28"/>
      <c r="D2026" s="16">
        <f t="shared" si="31"/>
        <v>29</v>
      </c>
      <c r="E2026" s="54"/>
    </row>
    <row r="2027" spans="1:5" x14ac:dyDescent="0.3">
      <c r="A2027" s="28">
        <v>47684</v>
      </c>
      <c r="B2027" s="28"/>
      <c r="D2027" s="16">
        <f t="shared" si="31"/>
        <v>29</v>
      </c>
      <c r="E2027" s="54"/>
    </row>
    <row r="2028" spans="1:5" x14ac:dyDescent="0.3">
      <c r="A2028" s="28">
        <v>47685</v>
      </c>
      <c r="B2028" s="28"/>
      <c r="D2028" s="16">
        <f t="shared" si="31"/>
        <v>29</v>
      </c>
      <c r="E2028" s="54"/>
    </row>
    <row r="2029" spans="1:5" x14ac:dyDescent="0.3">
      <c r="A2029" s="28">
        <v>47686</v>
      </c>
      <c r="B2029" s="28"/>
      <c r="D2029" s="16">
        <f t="shared" si="31"/>
        <v>30</v>
      </c>
      <c r="E2029" s="54">
        <f>_xlfn.ISOWEEKNUM(A2029)</f>
        <v>30</v>
      </c>
    </row>
    <row r="2030" spans="1:5" x14ac:dyDescent="0.3">
      <c r="A2030" s="28">
        <v>47687</v>
      </c>
      <c r="B2030" s="28"/>
      <c r="D2030" s="16">
        <f t="shared" si="31"/>
        <v>30</v>
      </c>
      <c r="E2030" s="54"/>
    </row>
    <row r="2031" spans="1:5" x14ac:dyDescent="0.3">
      <c r="A2031" s="28">
        <v>47688</v>
      </c>
      <c r="B2031" s="28"/>
      <c r="D2031" s="16">
        <f t="shared" si="31"/>
        <v>30</v>
      </c>
      <c r="E2031" s="54"/>
    </row>
    <row r="2032" spans="1:5" x14ac:dyDescent="0.3">
      <c r="A2032" s="28">
        <v>47689</v>
      </c>
      <c r="B2032" s="28"/>
      <c r="D2032" s="16">
        <f t="shared" si="31"/>
        <v>30</v>
      </c>
      <c r="E2032" s="54"/>
    </row>
    <row r="2033" spans="1:5" x14ac:dyDescent="0.3">
      <c r="A2033" s="28">
        <v>47690</v>
      </c>
      <c r="B2033" s="28"/>
      <c r="D2033" s="16">
        <f t="shared" si="31"/>
        <v>30</v>
      </c>
      <c r="E2033" s="54"/>
    </row>
    <row r="2034" spans="1:5" x14ac:dyDescent="0.3">
      <c r="A2034" s="28">
        <v>47691</v>
      </c>
      <c r="B2034" s="28"/>
      <c r="D2034" s="16">
        <f t="shared" si="31"/>
        <v>30</v>
      </c>
      <c r="E2034" s="54"/>
    </row>
    <row r="2035" spans="1:5" x14ac:dyDescent="0.3">
      <c r="A2035" s="28">
        <v>47692</v>
      </c>
      <c r="B2035" s="28"/>
      <c r="D2035" s="16">
        <f t="shared" si="31"/>
        <v>30</v>
      </c>
      <c r="E2035" s="54"/>
    </row>
    <row r="2036" spans="1:5" x14ac:dyDescent="0.3">
      <c r="A2036" s="28">
        <v>47693</v>
      </c>
      <c r="B2036" s="28"/>
      <c r="D2036" s="16">
        <f t="shared" si="31"/>
        <v>31</v>
      </c>
      <c r="E2036" s="54">
        <f>_xlfn.ISOWEEKNUM(A2036)</f>
        <v>31</v>
      </c>
    </row>
    <row r="2037" spans="1:5" x14ac:dyDescent="0.3">
      <c r="A2037" s="28">
        <v>47694</v>
      </c>
      <c r="B2037" s="28"/>
      <c r="D2037" s="16">
        <f t="shared" si="31"/>
        <v>31</v>
      </c>
      <c r="E2037" s="54"/>
    </row>
    <row r="2038" spans="1:5" x14ac:dyDescent="0.3">
      <c r="A2038" s="28">
        <v>47695</v>
      </c>
      <c r="B2038" s="28"/>
      <c r="D2038" s="16">
        <f t="shared" si="31"/>
        <v>31</v>
      </c>
      <c r="E2038" s="54"/>
    </row>
    <row r="2039" spans="1:5" x14ac:dyDescent="0.3">
      <c r="A2039" s="28">
        <v>47696</v>
      </c>
      <c r="B2039" s="28"/>
      <c r="D2039" s="16">
        <f t="shared" si="31"/>
        <v>31</v>
      </c>
      <c r="E2039" s="54"/>
    </row>
    <row r="2040" spans="1:5" x14ac:dyDescent="0.3">
      <c r="A2040" s="28">
        <v>47697</v>
      </c>
      <c r="B2040" s="28"/>
      <c r="D2040" s="16">
        <f t="shared" si="31"/>
        <v>31</v>
      </c>
      <c r="E2040" s="54"/>
    </row>
    <row r="2041" spans="1:5" x14ac:dyDescent="0.3">
      <c r="A2041" s="28">
        <v>47698</v>
      </c>
      <c r="B2041" s="28"/>
      <c r="D2041" s="16">
        <f t="shared" si="31"/>
        <v>31</v>
      </c>
      <c r="E2041" s="54"/>
    </row>
    <row r="2042" spans="1:5" x14ac:dyDescent="0.3">
      <c r="A2042" s="28">
        <v>47699</v>
      </c>
      <c r="B2042" s="28"/>
      <c r="D2042" s="16">
        <f t="shared" si="31"/>
        <v>31</v>
      </c>
      <c r="E2042" s="54"/>
    </row>
    <row r="2043" spans="1:5" x14ac:dyDescent="0.3">
      <c r="A2043" s="28">
        <v>47700</v>
      </c>
      <c r="B2043" s="28"/>
      <c r="D2043" s="16">
        <f t="shared" si="31"/>
        <v>32</v>
      </c>
      <c r="E2043" s="54">
        <f>_xlfn.ISOWEEKNUM(A2043)</f>
        <v>32</v>
      </c>
    </row>
    <row r="2044" spans="1:5" x14ac:dyDescent="0.3">
      <c r="A2044" s="28">
        <v>47701</v>
      </c>
      <c r="B2044" s="28"/>
      <c r="D2044" s="16">
        <f t="shared" si="31"/>
        <v>32</v>
      </c>
      <c r="E2044" s="54"/>
    </row>
    <row r="2045" spans="1:5" x14ac:dyDescent="0.3">
      <c r="A2045" s="28">
        <v>47702</v>
      </c>
      <c r="B2045" s="28"/>
      <c r="D2045" s="16">
        <f t="shared" si="31"/>
        <v>32</v>
      </c>
      <c r="E2045" s="54"/>
    </row>
    <row r="2046" spans="1:5" x14ac:dyDescent="0.3">
      <c r="A2046" s="28">
        <v>47703</v>
      </c>
      <c r="B2046" s="28"/>
      <c r="D2046" s="16">
        <f t="shared" si="31"/>
        <v>32</v>
      </c>
      <c r="E2046" s="54"/>
    </row>
    <row r="2047" spans="1:5" x14ac:dyDescent="0.3">
      <c r="A2047" s="28">
        <v>47704</v>
      </c>
      <c r="B2047" s="28"/>
      <c r="D2047" s="16">
        <f t="shared" si="31"/>
        <v>32</v>
      </c>
      <c r="E2047" s="54"/>
    </row>
    <row r="2048" spans="1:5" x14ac:dyDescent="0.3">
      <c r="A2048" s="28">
        <v>47705</v>
      </c>
      <c r="B2048" s="28"/>
      <c r="D2048" s="16">
        <f t="shared" si="31"/>
        <v>32</v>
      </c>
      <c r="E2048" s="54"/>
    </row>
    <row r="2049" spans="1:5" x14ac:dyDescent="0.3">
      <c r="A2049" s="28">
        <v>47706</v>
      </c>
      <c r="B2049" s="28"/>
      <c r="D2049" s="16">
        <f t="shared" si="31"/>
        <v>32</v>
      </c>
      <c r="E2049" s="54"/>
    </row>
    <row r="2050" spans="1:5" x14ac:dyDescent="0.3">
      <c r="A2050" s="28">
        <v>47707</v>
      </c>
      <c r="B2050" s="28"/>
      <c r="D2050" s="16">
        <f t="shared" ref="D2050:D2113" si="32">_xlfn.ISOWEEKNUM(A2050)</f>
        <v>33</v>
      </c>
      <c r="E2050" s="54">
        <f>_xlfn.ISOWEEKNUM(A2050)</f>
        <v>33</v>
      </c>
    </row>
    <row r="2051" spans="1:5" x14ac:dyDescent="0.3">
      <c r="A2051" s="28">
        <v>47708</v>
      </c>
      <c r="B2051" s="28"/>
      <c r="D2051" s="16">
        <f t="shared" si="32"/>
        <v>33</v>
      </c>
      <c r="E2051" s="54"/>
    </row>
    <row r="2052" spans="1:5" x14ac:dyDescent="0.3">
      <c r="A2052" s="28">
        <v>47709</v>
      </c>
      <c r="B2052" s="28"/>
      <c r="D2052" s="16">
        <f t="shared" si="32"/>
        <v>33</v>
      </c>
      <c r="E2052" s="54"/>
    </row>
    <row r="2053" spans="1:5" x14ac:dyDescent="0.3">
      <c r="A2053" s="28">
        <v>47710</v>
      </c>
      <c r="B2053" s="28"/>
      <c r="D2053" s="16">
        <f t="shared" si="32"/>
        <v>33</v>
      </c>
      <c r="E2053" s="54"/>
    </row>
    <row r="2054" spans="1:5" x14ac:dyDescent="0.3">
      <c r="A2054" s="28">
        <v>47711</v>
      </c>
      <c r="B2054" s="28"/>
      <c r="D2054" s="16">
        <f t="shared" si="32"/>
        <v>33</v>
      </c>
      <c r="E2054" s="54"/>
    </row>
    <row r="2055" spans="1:5" x14ac:dyDescent="0.3">
      <c r="A2055" s="28">
        <v>47712</v>
      </c>
      <c r="B2055" s="28"/>
      <c r="D2055" s="16">
        <f t="shared" si="32"/>
        <v>33</v>
      </c>
      <c r="E2055" s="54"/>
    </row>
    <row r="2056" spans="1:5" x14ac:dyDescent="0.3">
      <c r="A2056" s="28">
        <v>47713</v>
      </c>
      <c r="B2056" s="28"/>
      <c r="D2056" s="16">
        <f t="shared" si="32"/>
        <v>33</v>
      </c>
      <c r="E2056" s="54"/>
    </row>
    <row r="2057" spans="1:5" x14ac:dyDescent="0.3">
      <c r="A2057" s="28">
        <v>47714</v>
      </c>
      <c r="B2057" s="28"/>
      <c r="D2057" s="16">
        <f t="shared" si="32"/>
        <v>34</v>
      </c>
      <c r="E2057" s="54">
        <f>_xlfn.ISOWEEKNUM(A2057)</f>
        <v>34</v>
      </c>
    </row>
    <row r="2058" spans="1:5" x14ac:dyDescent="0.3">
      <c r="A2058" s="28">
        <v>47715</v>
      </c>
      <c r="B2058" s="28"/>
      <c r="D2058" s="16">
        <f t="shared" si="32"/>
        <v>34</v>
      </c>
      <c r="E2058" s="54"/>
    </row>
    <row r="2059" spans="1:5" x14ac:dyDescent="0.3">
      <c r="A2059" s="28">
        <v>47716</v>
      </c>
      <c r="B2059" s="28"/>
      <c r="D2059" s="16">
        <f t="shared" si="32"/>
        <v>34</v>
      </c>
      <c r="E2059" s="54"/>
    </row>
    <row r="2060" spans="1:5" x14ac:dyDescent="0.3">
      <c r="A2060" s="28">
        <v>47717</v>
      </c>
      <c r="B2060" s="28"/>
      <c r="D2060" s="16">
        <f t="shared" si="32"/>
        <v>34</v>
      </c>
      <c r="E2060" s="54"/>
    </row>
    <row r="2061" spans="1:5" x14ac:dyDescent="0.3">
      <c r="A2061" s="28">
        <v>47718</v>
      </c>
      <c r="B2061" s="28"/>
      <c r="D2061" s="16">
        <f t="shared" si="32"/>
        <v>34</v>
      </c>
      <c r="E2061" s="54"/>
    </row>
    <row r="2062" spans="1:5" x14ac:dyDescent="0.3">
      <c r="A2062" s="28">
        <v>47719</v>
      </c>
      <c r="B2062" s="28"/>
      <c r="D2062" s="16">
        <f t="shared" si="32"/>
        <v>34</v>
      </c>
      <c r="E2062" s="54"/>
    </row>
    <row r="2063" spans="1:5" x14ac:dyDescent="0.3">
      <c r="A2063" s="28">
        <v>47720</v>
      </c>
      <c r="B2063" s="28"/>
      <c r="D2063" s="16">
        <f t="shared" si="32"/>
        <v>34</v>
      </c>
      <c r="E2063" s="54"/>
    </row>
    <row r="2064" spans="1:5" x14ac:dyDescent="0.3">
      <c r="A2064" s="28">
        <v>47721</v>
      </c>
      <c r="B2064" s="28"/>
      <c r="D2064" s="16">
        <f t="shared" si="32"/>
        <v>35</v>
      </c>
      <c r="E2064" s="54">
        <f>_xlfn.ISOWEEKNUM(A2064)</f>
        <v>35</v>
      </c>
    </row>
    <row r="2065" spans="1:5" x14ac:dyDescent="0.3">
      <c r="A2065" s="28">
        <v>47722</v>
      </c>
      <c r="B2065" s="28"/>
      <c r="D2065" s="16">
        <f t="shared" si="32"/>
        <v>35</v>
      </c>
      <c r="E2065" s="54"/>
    </row>
    <row r="2066" spans="1:5" x14ac:dyDescent="0.3">
      <c r="A2066" s="28">
        <v>47723</v>
      </c>
      <c r="B2066" s="28"/>
      <c r="D2066" s="16">
        <f t="shared" si="32"/>
        <v>35</v>
      </c>
      <c r="E2066" s="54"/>
    </row>
    <row r="2067" spans="1:5" x14ac:dyDescent="0.3">
      <c r="A2067" s="28">
        <v>47724</v>
      </c>
      <c r="B2067" s="28"/>
      <c r="D2067" s="16">
        <f t="shared" si="32"/>
        <v>35</v>
      </c>
      <c r="E2067" s="54"/>
    </row>
    <row r="2068" spans="1:5" x14ac:dyDescent="0.3">
      <c r="A2068" s="28">
        <v>47725</v>
      </c>
      <c r="B2068" s="28"/>
      <c r="D2068" s="16">
        <f t="shared" si="32"/>
        <v>35</v>
      </c>
      <c r="E2068" s="54"/>
    </row>
    <row r="2069" spans="1:5" x14ac:dyDescent="0.3">
      <c r="A2069" s="28">
        <v>47726</v>
      </c>
      <c r="B2069" s="28"/>
      <c r="D2069" s="16">
        <f t="shared" si="32"/>
        <v>35</v>
      </c>
      <c r="E2069" s="54"/>
    </row>
    <row r="2070" spans="1:5" x14ac:dyDescent="0.3">
      <c r="A2070" s="28">
        <v>47727</v>
      </c>
      <c r="B2070" s="28"/>
      <c r="D2070" s="16">
        <f t="shared" si="32"/>
        <v>35</v>
      </c>
      <c r="E2070" s="54"/>
    </row>
    <row r="2071" spans="1:5" x14ac:dyDescent="0.3">
      <c r="A2071" s="28">
        <v>47728</v>
      </c>
      <c r="B2071" s="28"/>
      <c r="D2071" s="16">
        <f t="shared" si="32"/>
        <v>36</v>
      </c>
      <c r="E2071" s="54">
        <f>_xlfn.ISOWEEKNUM(A2071)</f>
        <v>36</v>
      </c>
    </row>
    <row r="2072" spans="1:5" x14ac:dyDescent="0.3">
      <c r="A2072" s="28">
        <v>47729</v>
      </c>
      <c r="B2072" s="28"/>
      <c r="D2072" s="16">
        <f t="shared" si="32"/>
        <v>36</v>
      </c>
      <c r="E2072" s="54"/>
    </row>
    <row r="2073" spans="1:5" x14ac:dyDescent="0.3">
      <c r="A2073" s="28">
        <v>47730</v>
      </c>
      <c r="B2073" s="28"/>
      <c r="D2073" s="16">
        <f t="shared" si="32"/>
        <v>36</v>
      </c>
      <c r="E2073" s="54"/>
    </row>
    <row r="2074" spans="1:5" x14ac:dyDescent="0.3">
      <c r="A2074" s="28">
        <v>47731</v>
      </c>
      <c r="B2074" s="28"/>
      <c r="D2074" s="16">
        <f t="shared" si="32"/>
        <v>36</v>
      </c>
      <c r="E2074" s="54"/>
    </row>
    <row r="2075" spans="1:5" x14ac:dyDescent="0.3">
      <c r="A2075" s="28">
        <v>47732</v>
      </c>
      <c r="B2075" s="28"/>
      <c r="D2075" s="16">
        <f t="shared" si="32"/>
        <v>36</v>
      </c>
      <c r="E2075" s="54"/>
    </row>
    <row r="2076" spans="1:5" x14ac:dyDescent="0.3">
      <c r="A2076" s="28">
        <v>47733</v>
      </c>
      <c r="B2076" s="28"/>
      <c r="D2076" s="16">
        <f t="shared" si="32"/>
        <v>36</v>
      </c>
      <c r="E2076" s="54"/>
    </row>
    <row r="2077" spans="1:5" x14ac:dyDescent="0.3">
      <c r="A2077" s="28">
        <v>47734</v>
      </c>
      <c r="B2077" s="28"/>
      <c r="D2077" s="16">
        <f t="shared" si="32"/>
        <v>36</v>
      </c>
      <c r="E2077" s="54"/>
    </row>
    <row r="2078" spans="1:5" x14ac:dyDescent="0.3">
      <c r="A2078" s="28">
        <v>47735</v>
      </c>
      <c r="B2078" s="28"/>
      <c r="D2078" s="16">
        <f t="shared" si="32"/>
        <v>37</v>
      </c>
      <c r="E2078" s="54">
        <f>_xlfn.ISOWEEKNUM(A2078)</f>
        <v>37</v>
      </c>
    </row>
    <row r="2079" spans="1:5" x14ac:dyDescent="0.3">
      <c r="A2079" s="28">
        <v>47736</v>
      </c>
      <c r="B2079" s="28"/>
      <c r="D2079" s="16">
        <f t="shared" si="32"/>
        <v>37</v>
      </c>
      <c r="E2079" s="54"/>
    </row>
    <row r="2080" spans="1:5" x14ac:dyDescent="0.3">
      <c r="A2080" s="28">
        <v>47737</v>
      </c>
      <c r="B2080" s="28"/>
      <c r="D2080" s="16">
        <f t="shared" si="32"/>
        <v>37</v>
      </c>
      <c r="E2080" s="54"/>
    </row>
    <row r="2081" spans="1:5" x14ac:dyDescent="0.3">
      <c r="A2081" s="28">
        <v>47738</v>
      </c>
      <c r="B2081" s="28"/>
      <c r="D2081" s="16">
        <f t="shared" si="32"/>
        <v>37</v>
      </c>
      <c r="E2081" s="54"/>
    </row>
    <row r="2082" spans="1:5" x14ac:dyDescent="0.3">
      <c r="A2082" s="28">
        <v>47739</v>
      </c>
      <c r="B2082" s="28"/>
      <c r="D2082" s="16">
        <f t="shared" si="32"/>
        <v>37</v>
      </c>
      <c r="E2082" s="54"/>
    </row>
    <row r="2083" spans="1:5" x14ac:dyDescent="0.3">
      <c r="A2083" s="28">
        <v>47740</v>
      </c>
      <c r="B2083" s="28"/>
      <c r="D2083" s="16">
        <f t="shared" si="32"/>
        <v>37</v>
      </c>
      <c r="E2083" s="54"/>
    </row>
    <row r="2084" spans="1:5" x14ac:dyDescent="0.3">
      <c r="A2084" s="28">
        <v>47741</v>
      </c>
      <c r="B2084" s="28"/>
      <c r="D2084" s="16">
        <f t="shared" si="32"/>
        <v>37</v>
      </c>
      <c r="E2084" s="54"/>
    </row>
    <row r="2085" spans="1:5" x14ac:dyDescent="0.3">
      <c r="A2085" s="28">
        <v>47742</v>
      </c>
      <c r="B2085" s="28"/>
      <c r="D2085" s="16">
        <f t="shared" si="32"/>
        <v>38</v>
      </c>
      <c r="E2085" s="54">
        <f>_xlfn.ISOWEEKNUM(A2085)</f>
        <v>38</v>
      </c>
    </row>
    <row r="2086" spans="1:5" x14ac:dyDescent="0.3">
      <c r="A2086" s="28">
        <v>47743</v>
      </c>
      <c r="B2086" s="28"/>
      <c r="D2086" s="16">
        <f t="shared" si="32"/>
        <v>38</v>
      </c>
      <c r="E2086" s="54"/>
    </row>
    <row r="2087" spans="1:5" x14ac:dyDescent="0.3">
      <c r="A2087" s="28">
        <v>47744</v>
      </c>
      <c r="B2087" s="28"/>
      <c r="D2087" s="16">
        <f t="shared" si="32"/>
        <v>38</v>
      </c>
      <c r="E2087" s="54"/>
    </row>
    <row r="2088" spans="1:5" x14ac:dyDescent="0.3">
      <c r="A2088" s="28">
        <v>47745</v>
      </c>
      <c r="B2088" s="28"/>
      <c r="D2088" s="16">
        <f t="shared" si="32"/>
        <v>38</v>
      </c>
      <c r="E2088" s="54"/>
    </row>
    <row r="2089" spans="1:5" x14ac:dyDescent="0.3">
      <c r="A2089" s="28">
        <v>47746</v>
      </c>
      <c r="B2089" s="28"/>
      <c r="D2089" s="16">
        <f t="shared" si="32"/>
        <v>38</v>
      </c>
      <c r="E2089" s="54"/>
    </row>
    <row r="2090" spans="1:5" x14ac:dyDescent="0.3">
      <c r="A2090" s="28">
        <v>47747</v>
      </c>
      <c r="B2090" s="28"/>
      <c r="D2090" s="16">
        <f t="shared" si="32"/>
        <v>38</v>
      </c>
      <c r="E2090" s="54"/>
    </row>
    <row r="2091" spans="1:5" x14ac:dyDescent="0.3">
      <c r="A2091" s="28">
        <v>47748</v>
      </c>
      <c r="B2091" s="28"/>
      <c r="D2091" s="16">
        <f t="shared" si="32"/>
        <v>38</v>
      </c>
      <c r="E2091" s="54"/>
    </row>
    <row r="2092" spans="1:5" x14ac:dyDescent="0.3">
      <c r="A2092" s="28">
        <v>47749</v>
      </c>
      <c r="B2092" s="28"/>
      <c r="D2092" s="16">
        <f t="shared" si="32"/>
        <v>39</v>
      </c>
      <c r="E2092" s="54">
        <f>_xlfn.ISOWEEKNUM(A2092)</f>
        <v>39</v>
      </c>
    </row>
    <row r="2093" spans="1:5" x14ac:dyDescent="0.3">
      <c r="A2093" s="28">
        <v>47750</v>
      </c>
      <c r="B2093" s="28"/>
      <c r="D2093" s="16">
        <f t="shared" si="32"/>
        <v>39</v>
      </c>
      <c r="E2093" s="54"/>
    </row>
    <row r="2094" spans="1:5" x14ac:dyDescent="0.3">
      <c r="A2094" s="28">
        <v>47751</v>
      </c>
      <c r="B2094" s="28"/>
      <c r="D2094" s="16">
        <f t="shared" si="32"/>
        <v>39</v>
      </c>
      <c r="E2094" s="54"/>
    </row>
    <row r="2095" spans="1:5" x14ac:dyDescent="0.3">
      <c r="A2095" s="28">
        <v>47752</v>
      </c>
      <c r="B2095" s="28"/>
      <c r="D2095" s="16">
        <f t="shared" si="32"/>
        <v>39</v>
      </c>
      <c r="E2095" s="54"/>
    </row>
    <row r="2096" spans="1:5" x14ac:dyDescent="0.3">
      <c r="A2096" s="28">
        <v>47753</v>
      </c>
      <c r="B2096" s="28"/>
      <c r="D2096" s="16">
        <f t="shared" si="32"/>
        <v>39</v>
      </c>
      <c r="E2096" s="54"/>
    </row>
    <row r="2097" spans="1:5" x14ac:dyDescent="0.3">
      <c r="A2097" s="28">
        <v>47754</v>
      </c>
      <c r="B2097" s="28"/>
      <c r="D2097" s="16">
        <f t="shared" si="32"/>
        <v>39</v>
      </c>
      <c r="E2097" s="54"/>
    </row>
    <row r="2098" spans="1:5" x14ac:dyDescent="0.3">
      <c r="A2098" s="28">
        <v>47755</v>
      </c>
      <c r="B2098" s="28"/>
      <c r="D2098" s="16">
        <f t="shared" si="32"/>
        <v>39</v>
      </c>
      <c r="E2098" s="54"/>
    </row>
    <row r="2099" spans="1:5" x14ac:dyDescent="0.3">
      <c r="A2099" s="28">
        <v>47756</v>
      </c>
      <c r="B2099" s="28"/>
      <c r="D2099" s="16">
        <f t="shared" si="32"/>
        <v>40</v>
      </c>
      <c r="E2099" s="54">
        <f>_xlfn.ISOWEEKNUM(A2099)</f>
        <v>40</v>
      </c>
    </row>
    <row r="2100" spans="1:5" x14ac:dyDescent="0.3">
      <c r="A2100" s="28">
        <v>47757</v>
      </c>
      <c r="B2100" s="28"/>
      <c r="D2100" s="16">
        <f t="shared" si="32"/>
        <v>40</v>
      </c>
      <c r="E2100" s="54"/>
    </row>
    <row r="2101" spans="1:5" x14ac:dyDescent="0.3">
      <c r="A2101" s="28">
        <v>47758</v>
      </c>
      <c r="B2101" s="28"/>
      <c r="D2101" s="16">
        <f t="shared" si="32"/>
        <v>40</v>
      </c>
      <c r="E2101" s="54"/>
    </row>
    <row r="2102" spans="1:5" x14ac:dyDescent="0.3">
      <c r="A2102" s="28">
        <v>47759</v>
      </c>
      <c r="B2102" s="28"/>
      <c r="D2102" s="16">
        <f t="shared" si="32"/>
        <v>40</v>
      </c>
      <c r="E2102" s="54"/>
    </row>
    <row r="2103" spans="1:5" x14ac:dyDescent="0.3">
      <c r="A2103" s="28">
        <v>47760</v>
      </c>
      <c r="B2103" s="28"/>
      <c r="D2103" s="16">
        <f t="shared" si="32"/>
        <v>40</v>
      </c>
      <c r="E2103" s="54"/>
    </row>
    <row r="2104" spans="1:5" x14ac:dyDescent="0.3">
      <c r="A2104" s="28">
        <v>47761</v>
      </c>
      <c r="B2104" s="28"/>
      <c r="D2104" s="16">
        <f t="shared" si="32"/>
        <v>40</v>
      </c>
      <c r="E2104" s="54"/>
    </row>
    <row r="2105" spans="1:5" x14ac:dyDescent="0.3">
      <c r="A2105" s="28">
        <v>47762</v>
      </c>
      <c r="B2105" s="28"/>
      <c r="D2105" s="16">
        <f t="shared" si="32"/>
        <v>40</v>
      </c>
      <c r="E2105" s="54"/>
    </row>
    <row r="2106" spans="1:5" x14ac:dyDescent="0.3">
      <c r="A2106" s="28">
        <v>47763</v>
      </c>
      <c r="B2106" s="28"/>
      <c r="D2106" s="16">
        <f t="shared" si="32"/>
        <v>41</v>
      </c>
      <c r="E2106" s="54">
        <f>_xlfn.ISOWEEKNUM(A2106)</f>
        <v>41</v>
      </c>
    </row>
    <row r="2107" spans="1:5" x14ac:dyDescent="0.3">
      <c r="A2107" s="28">
        <v>47764</v>
      </c>
      <c r="B2107" s="28"/>
      <c r="D2107" s="16">
        <f t="shared" si="32"/>
        <v>41</v>
      </c>
      <c r="E2107" s="54"/>
    </row>
    <row r="2108" spans="1:5" x14ac:dyDescent="0.3">
      <c r="A2108" s="28">
        <v>47765</v>
      </c>
      <c r="B2108" s="28"/>
      <c r="D2108" s="16">
        <f t="shared" si="32"/>
        <v>41</v>
      </c>
      <c r="E2108" s="54"/>
    </row>
    <row r="2109" spans="1:5" x14ac:dyDescent="0.3">
      <c r="A2109" s="28">
        <v>47766</v>
      </c>
      <c r="B2109" s="28"/>
      <c r="D2109" s="16">
        <f t="shared" si="32"/>
        <v>41</v>
      </c>
      <c r="E2109" s="54"/>
    </row>
    <row r="2110" spans="1:5" x14ac:dyDescent="0.3">
      <c r="A2110" s="28">
        <v>47767</v>
      </c>
      <c r="B2110" s="28"/>
      <c r="D2110" s="16">
        <f t="shared" si="32"/>
        <v>41</v>
      </c>
      <c r="E2110" s="54"/>
    </row>
    <row r="2111" spans="1:5" x14ac:dyDescent="0.3">
      <c r="A2111" s="28">
        <v>47768</v>
      </c>
      <c r="B2111" s="28"/>
      <c r="D2111" s="16">
        <f t="shared" si="32"/>
        <v>41</v>
      </c>
      <c r="E2111" s="54"/>
    </row>
    <row r="2112" spans="1:5" x14ac:dyDescent="0.3">
      <c r="A2112" s="28">
        <v>47769</v>
      </c>
      <c r="B2112" s="28"/>
      <c r="D2112" s="16">
        <f t="shared" si="32"/>
        <v>41</v>
      </c>
      <c r="E2112" s="54"/>
    </row>
    <row r="2113" spans="1:5" x14ac:dyDescent="0.3">
      <c r="A2113" s="28">
        <v>47770</v>
      </c>
      <c r="B2113" s="28"/>
      <c r="D2113" s="16">
        <f t="shared" si="32"/>
        <v>42</v>
      </c>
      <c r="E2113" s="54">
        <f>_xlfn.ISOWEEKNUM(A2113)</f>
        <v>42</v>
      </c>
    </row>
    <row r="2114" spans="1:5" x14ac:dyDescent="0.3">
      <c r="A2114" s="28">
        <v>47771</v>
      </c>
      <c r="B2114" s="28"/>
      <c r="D2114" s="16">
        <f t="shared" ref="D2114:D2177" si="33">_xlfn.ISOWEEKNUM(A2114)</f>
        <v>42</v>
      </c>
      <c r="E2114" s="54"/>
    </row>
    <row r="2115" spans="1:5" x14ac:dyDescent="0.3">
      <c r="A2115" s="28">
        <v>47772</v>
      </c>
      <c r="B2115" s="28"/>
      <c r="D2115" s="16">
        <f t="shared" si="33"/>
        <v>42</v>
      </c>
      <c r="E2115" s="54"/>
    </row>
    <row r="2116" spans="1:5" x14ac:dyDescent="0.3">
      <c r="A2116" s="28">
        <v>47773</v>
      </c>
      <c r="B2116" s="28"/>
      <c r="D2116" s="16">
        <f t="shared" si="33"/>
        <v>42</v>
      </c>
      <c r="E2116" s="54"/>
    </row>
    <row r="2117" spans="1:5" x14ac:dyDescent="0.3">
      <c r="A2117" s="28">
        <v>47774</v>
      </c>
      <c r="B2117" s="28"/>
      <c r="D2117" s="16">
        <f t="shared" si="33"/>
        <v>42</v>
      </c>
      <c r="E2117" s="54"/>
    </row>
    <row r="2118" spans="1:5" x14ac:dyDescent="0.3">
      <c r="A2118" s="28">
        <v>47775</v>
      </c>
      <c r="B2118" s="28"/>
      <c r="D2118" s="16">
        <f t="shared" si="33"/>
        <v>42</v>
      </c>
      <c r="E2118" s="54"/>
    </row>
    <row r="2119" spans="1:5" x14ac:dyDescent="0.3">
      <c r="A2119" s="28">
        <v>47776</v>
      </c>
      <c r="B2119" s="28"/>
      <c r="D2119" s="16">
        <f t="shared" si="33"/>
        <v>42</v>
      </c>
      <c r="E2119" s="54"/>
    </row>
    <row r="2120" spans="1:5" x14ac:dyDescent="0.3">
      <c r="A2120" s="28">
        <v>47777</v>
      </c>
      <c r="B2120" s="28"/>
      <c r="D2120" s="16">
        <f t="shared" si="33"/>
        <v>43</v>
      </c>
      <c r="E2120" s="54">
        <f>_xlfn.ISOWEEKNUM(A2120)</f>
        <v>43</v>
      </c>
    </row>
    <row r="2121" spans="1:5" x14ac:dyDescent="0.3">
      <c r="A2121" s="28">
        <v>47778</v>
      </c>
      <c r="B2121" s="28"/>
      <c r="D2121" s="16">
        <f t="shared" si="33"/>
        <v>43</v>
      </c>
      <c r="E2121" s="54"/>
    </row>
    <row r="2122" spans="1:5" x14ac:dyDescent="0.3">
      <c r="A2122" s="28">
        <v>47779</v>
      </c>
      <c r="B2122" s="28"/>
      <c r="D2122" s="16">
        <f t="shared" si="33"/>
        <v>43</v>
      </c>
      <c r="E2122" s="54"/>
    </row>
    <row r="2123" spans="1:5" x14ac:dyDescent="0.3">
      <c r="A2123" s="28">
        <v>47780</v>
      </c>
      <c r="B2123" s="28"/>
      <c r="D2123" s="16">
        <f t="shared" si="33"/>
        <v>43</v>
      </c>
      <c r="E2123" s="54"/>
    </row>
    <row r="2124" spans="1:5" x14ac:dyDescent="0.3">
      <c r="A2124" s="28">
        <v>47781</v>
      </c>
      <c r="B2124" s="28"/>
      <c r="D2124" s="16">
        <f t="shared" si="33"/>
        <v>43</v>
      </c>
      <c r="E2124" s="54"/>
    </row>
    <row r="2125" spans="1:5" x14ac:dyDescent="0.3">
      <c r="A2125" s="28">
        <v>47782</v>
      </c>
      <c r="B2125" s="28"/>
      <c r="D2125" s="16">
        <f t="shared" si="33"/>
        <v>43</v>
      </c>
      <c r="E2125" s="54"/>
    </row>
    <row r="2126" spans="1:5" x14ac:dyDescent="0.3">
      <c r="A2126" s="28">
        <v>47783</v>
      </c>
      <c r="B2126" s="28"/>
      <c r="D2126" s="16">
        <f t="shared" si="33"/>
        <v>43</v>
      </c>
      <c r="E2126" s="54"/>
    </row>
    <row r="2127" spans="1:5" x14ac:dyDescent="0.3">
      <c r="A2127" s="28">
        <v>47784</v>
      </c>
      <c r="B2127" s="28"/>
      <c r="D2127" s="16">
        <f t="shared" si="33"/>
        <v>44</v>
      </c>
      <c r="E2127" s="54">
        <f>_xlfn.ISOWEEKNUM(A2127)</f>
        <v>44</v>
      </c>
    </row>
    <row r="2128" spans="1:5" x14ac:dyDescent="0.3">
      <c r="A2128" s="28">
        <v>47785</v>
      </c>
      <c r="B2128" s="28"/>
      <c r="D2128" s="16">
        <f t="shared" si="33"/>
        <v>44</v>
      </c>
      <c r="E2128" s="54"/>
    </row>
    <row r="2129" spans="1:5" x14ac:dyDescent="0.3">
      <c r="A2129" s="28">
        <v>47786</v>
      </c>
      <c r="B2129" s="28"/>
      <c r="D2129" s="16">
        <f t="shared" si="33"/>
        <v>44</v>
      </c>
      <c r="E2129" s="54"/>
    </row>
    <row r="2130" spans="1:5" x14ac:dyDescent="0.3">
      <c r="A2130" s="28">
        <v>47787</v>
      </c>
      <c r="B2130" s="28"/>
      <c r="D2130" s="16">
        <f t="shared" si="33"/>
        <v>44</v>
      </c>
      <c r="E2130" s="54"/>
    </row>
    <row r="2131" spans="1:5" x14ac:dyDescent="0.3">
      <c r="A2131" s="28">
        <v>47788</v>
      </c>
      <c r="B2131" s="28"/>
      <c r="D2131" s="16">
        <f t="shared" si="33"/>
        <v>44</v>
      </c>
      <c r="E2131" s="54"/>
    </row>
    <row r="2132" spans="1:5" x14ac:dyDescent="0.3">
      <c r="A2132" s="28">
        <v>47789</v>
      </c>
      <c r="B2132" s="28"/>
      <c r="D2132" s="16">
        <f t="shared" si="33"/>
        <v>44</v>
      </c>
      <c r="E2132" s="54"/>
    </row>
    <row r="2133" spans="1:5" x14ac:dyDescent="0.3">
      <c r="A2133" s="28">
        <v>47790</v>
      </c>
      <c r="B2133" s="28"/>
      <c r="D2133" s="16">
        <f t="shared" si="33"/>
        <v>44</v>
      </c>
      <c r="E2133" s="54"/>
    </row>
    <row r="2134" spans="1:5" x14ac:dyDescent="0.3">
      <c r="A2134" s="28">
        <v>47791</v>
      </c>
      <c r="B2134" s="28"/>
      <c r="D2134" s="16">
        <f t="shared" si="33"/>
        <v>45</v>
      </c>
      <c r="E2134" s="54">
        <f>_xlfn.ISOWEEKNUM(A2134)</f>
        <v>45</v>
      </c>
    </row>
    <row r="2135" spans="1:5" x14ac:dyDescent="0.3">
      <c r="A2135" s="28">
        <v>47792</v>
      </c>
      <c r="B2135" s="28"/>
      <c r="D2135" s="16">
        <f t="shared" si="33"/>
        <v>45</v>
      </c>
      <c r="E2135" s="54"/>
    </row>
    <row r="2136" spans="1:5" x14ac:dyDescent="0.3">
      <c r="A2136" s="28">
        <v>47793</v>
      </c>
      <c r="B2136" s="28"/>
      <c r="D2136" s="16">
        <f t="shared" si="33"/>
        <v>45</v>
      </c>
      <c r="E2136" s="54"/>
    </row>
    <row r="2137" spans="1:5" x14ac:dyDescent="0.3">
      <c r="A2137" s="28">
        <v>47794</v>
      </c>
      <c r="B2137" s="28"/>
      <c r="D2137" s="16">
        <f t="shared" si="33"/>
        <v>45</v>
      </c>
      <c r="E2137" s="54"/>
    </row>
    <row r="2138" spans="1:5" x14ac:dyDescent="0.3">
      <c r="A2138" s="28">
        <v>47795</v>
      </c>
      <c r="B2138" s="28"/>
      <c r="D2138" s="16">
        <f t="shared" si="33"/>
        <v>45</v>
      </c>
      <c r="E2138" s="54"/>
    </row>
    <row r="2139" spans="1:5" x14ac:dyDescent="0.3">
      <c r="A2139" s="28">
        <v>47796</v>
      </c>
      <c r="B2139" s="28"/>
      <c r="D2139" s="16">
        <f t="shared" si="33"/>
        <v>45</v>
      </c>
      <c r="E2139" s="54"/>
    </row>
    <row r="2140" spans="1:5" x14ac:dyDescent="0.3">
      <c r="A2140" s="28">
        <v>47797</v>
      </c>
      <c r="B2140" s="28"/>
      <c r="D2140" s="16">
        <f t="shared" si="33"/>
        <v>45</v>
      </c>
      <c r="E2140" s="54"/>
    </row>
    <row r="2141" spans="1:5" x14ac:dyDescent="0.3">
      <c r="A2141" s="28">
        <v>47798</v>
      </c>
      <c r="B2141" s="28"/>
      <c r="D2141" s="16">
        <f t="shared" si="33"/>
        <v>46</v>
      </c>
      <c r="E2141" s="54">
        <f>_xlfn.ISOWEEKNUM(A2141)</f>
        <v>46</v>
      </c>
    </row>
    <row r="2142" spans="1:5" x14ac:dyDescent="0.3">
      <c r="A2142" s="28">
        <v>47799</v>
      </c>
      <c r="B2142" s="28"/>
      <c r="D2142" s="16">
        <f t="shared" si="33"/>
        <v>46</v>
      </c>
      <c r="E2142" s="54"/>
    </row>
    <row r="2143" spans="1:5" x14ac:dyDescent="0.3">
      <c r="A2143" s="28">
        <v>47800</v>
      </c>
      <c r="B2143" s="28"/>
      <c r="D2143" s="16">
        <f t="shared" si="33"/>
        <v>46</v>
      </c>
      <c r="E2143" s="54"/>
    </row>
    <row r="2144" spans="1:5" x14ac:dyDescent="0.3">
      <c r="A2144" s="28">
        <v>47801</v>
      </c>
      <c r="B2144" s="28"/>
      <c r="D2144" s="16">
        <f t="shared" si="33"/>
        <v>46</v>
      </c>
      <c r="E2144" s="54"/>
    </row>
    <row r="2145" spans="1:5" x14ac:dyDescent="0.3">
      <c r="A2145" s="28">
        <v>47802</v>
      </c>
      <c r="B2145" s="28"/>
      <c r="D2145" s="16">
        <f t="shared" si="33"/>
        <v>46</v>
      </c>
      <c r="E2145" s="54"/>
    </row>
    <row r="2146" spans="1:5" x14ac:dyDescent="0.3">
      <c r="A2146" s="28">
        <v>47803</v>
      </c>
      <c r="B2146" s="28"/>
      <c r="D2146" s="16">
        <f t="shared" si="33"/>
        <v>46</v>
      </c>
      <c r="E2146" s="54"/>
    </row>
    <row r="2147" spans="1:5" x14ac:dyDescent="0.3">
      <c r="A2147" s="28">
        <v>47804</v>
      </c>
      <c r="B2147" s="28"/>
      <c r="D2147" s="16">
        <f t="shared" si="33"/>
        <v>46</v>
      </c>
      <c r="E2147" s="54"/>
    </row>
    <row r="2148" spans="1:5" x14ac:dyDescent="0.3">
      <c r="A2148" s="28">
        <v>47805</v>
      </c>
      <c r="B2148" s="28"/>
      <c r="D2148" s="16">
        <f t="shared" si="33"/>
        <v>47</v>
      </c>
      <c r="E2148" s="54">
        <f>_xlfn.ISOWEEKNUM(A2148)</f>
        <v>47</v>
      </c>
    </row>
    <row r="2149" spans="1:5" x14ac:dyDescent="0.3">
      <c r="A2149" s="28">
        <v>47806</v>
      </c>
      <c r="B2149" s="28"/>
      <c r="D2149" s="16">
        <f t="shared" si="33"/>
        <v>47</v>
      </c>
      <c r="E2149" s="54"/>
    </row>
    <row r="2150" spans="1:5" x14ac:dyDescent="0.3">
      <c r="A2150" s="28">
        <v>47807</v>
      </c>
      <c r="B2150" s="28"/>
      <c r="D2150" s="16">
        <f t="shared" si="33"/>
        <v>47</v>
      </c>
      <c r="E2150" s="54"/>
    </row>
    <row r="2151" spans="1:5" x14ac:dyDescent="0.3">
      <c r="A2151" s="28">
        <v>47808</v>
      </c>
      <c r="B2151" s="28"/>
      <c r="D2151" s="16">
        <f t="shared" si="33"/>
        <v>47</v>
      </c>
      <c r="E2151" s="54"/>
    </row>
    <row r="2152" spans="1:5" x14ac:dyDescent="0.3">
      <c r="A2152" s="28">
        <v>47809</v>
      </c>
      <c r="B2152" s="28"/>
      <c r="D2152" s="16">
        <f t="shared" si="33"/>
        <v>47</v>
      </c>
      <c r="E2152" s="54"/>
    </row>
    <row r="2153" spans="1:5" x14ac:dyDescent="0.3">
      <c r="A2153" s="28">
        <v>47810</v>
      </c>
      <c r="B2153" s="28"/>
      <c r="D2153" s="16">
        <f t="shared" si="33"/>
        <v>47</v>
      </c>
      <c r="E2153" s="54"/>
    </row>
    <row r="2154" spans="1:5" x14ac:dyDescent="0.3">
      <c r="A2154" s="28">
        <v>47811</v>
      </c>
      <c r="B2154" s="28"/>
      <c r="D2154" s="16">
        <f t="shared" si="33"/>
        <v>47</v>
      </c>
      <c r="E2154" s="54"/>
    </row>
    <row r="2155" spans="1:5" x14ac:dyDescent="0.3">
      <c r="A2155" s="28">
        <v>47812</v>
      </c>
      <c r="B2155" s="28"/>
      <c r="D2155" s="16">
        <f t="shared" si="33"/>
        <v>48</v>
      </c>
      <c r="E2155" s="54">
        <f>_xlfn.ISOWEEKNUM(A2155)</f>
        <v>48</v>
      </c>
    </row>
    <row r="2156" spans="1:5" x14ac:dyDescent="0.3">
      <c r="A2156" s="28">
        <v>47813</v>
      </c>
      <c r="B2156" s="28"/>
      <c r="D2156" s="16">
        <f t="shared" si="33"/>
        <v>48</v>
      </c>
      <c r="E2156" s="54"/>
    </row>
    <row r="2157" spans="1:5" x14ac:dyDescent="0.3">
      <c r="A2157" s="28">
        <v>47814</v>
      </c>
      <c r="B2157" s="28"/>
      <c r="D2157" s="16">
        <f t="shared" si="33"/>
        <v>48</v>
      </c>
      <c r="E2157" s="54"/>
    </row>
    <row r="2158" spans="1:5" x14ac:dyDescent="0.3">
      <c r="A2158" s="28">
        <v>47815</v>
      </c>
      <c r="B2158" s="28"/>
      <c r="D2158" s="16">
        <f t="shared" si="33"/>
        <v>48</v>
      </c>
      <c r="E2158" s="54"/>
    </row>
    <row r="2159" spans="1:5" x14ac:dyDescent="0.3">
      <c r="A2159" s="28">
        <v>47816</v>
      </c>
      <c r="B2159" s="28"/>
      <c r="D2159" s="16">
        <f t="shared" si="33"/>
        <v>48</v>
      </c>
      <c r="E2159" s="54"/>
    </row>
    <row r="2160" spans="1:5" x14ac:dyDescent="0.3">
      <c r="A2160" s="28">
        <v>47817</v>
      </c>
      <c r="B2160" s="28"/>
      <c r="D2160" s="16">
        <f t="shared" si="33"/>
        <v>48</v>
      </c>
      <c r="E2160" s="54"/>
    </row>
    <row r="2161" spans="1:5" x14ac:dyDescent="0.3">
      <c r="A2161" s="28">
        <v>47818</v>
      </c>
      <c r="B2161" s="28"/>
      <c r="D2161" s="16">
        <f t="shared" si="33"/>
        <v>48</v>
      </c>
      <c r="E2161" s="54"/>
    </row>
    <row r="2162" spans="1:5" x14ac:dyDescent="0.3">
      <c r="A2162" s="28">
        <v>47819</v>
      </c>
      <c r="B2162" s="28"/>
      <c r="D2162" s="16">
        <f t="shared" si="33"/>
        <v>49</v>
      </c>
      <c r="E2162" s="54">
        <f>_xlfn.ISOWEEKNUM(A2162)</f>
        <v>49</v>
      </c>
    </row>
    <row r="2163" spans="1:5" x14ac:dyDescent="0.3">
      <c r="A2163" s="28">
        <v>47820</v>
      </c>
      <c r="B2163" s="28"/>
      <c r="D2163" s="16">
        <f t="shared" si="33"/>
        <v>49</v>
      </c>
      <c r="E2163" s="54"/>
    </row>
    <row r="2164" spans="1:5" x14ac:dyDescent="0.3">
      <c r="A2164" s="28">
        <v>47821</v>
      </c>
      <c r="B2164" s="28"/>
      <c r="D2164" s="16">
        <f t="shared" si="33"/>
        <v>49</v>
      </c>
      <c r="E2164" s="54"/>
    </row>
    <row r="2165" spans="1:5" x14ac:dyDescent="0.3">
      <c r="A2165" s="28">
        <v>47822</v>
      </c>
      <c r="B2165" s="28"/>
      <c r="D2165" s="16">
        <f t="shared" si="33"/>
        <v>49</v>
      </c>
      <c r="E2165" s="54"/>
    </row>
    <row r="2166" spans="1:5" x14ac:dyDescent="0.3">
      <c r="A2166" s="28">
        <v>47823</v>
      </c>
      <c r="B2166" s="28"/>
      <c r="D2166" s="16">
        <f t="shared" si="33"/>
        <v>49</v>
      </c>
      <c r="E2166" s="54"/>
    </row>
    <row r="2167" spans="1:5" x14ac:dyDescent="0.3">
      <c r="A2167" s="28">
        <v>47824</v>
      </c>
      <c r="B2167" s="28"/>
      <c r="D2167" s="16">
        <f t="shared" si="33"/>
        <v>49</v>
      </c>
      <c r="E2167" s="54"/>
    </row>
    <row r="2168" spans="1:5" x14ac:dyDescent="0.3">
      <c r="A2168" s="28">
        <v>47825</v>
      </c>
      <c r="B2168" s="28"/>
      <c r="D2168" s="16">
        <f t="shared" si="33"/>
        <v>49</v>
      </c>
      <c r="E2168" s="54"/>
    </row>
    <row r="2169" spans="1:5" x14ac:dyDescent="0.3">
      <c r="A2169" s="28">
        <v>47826</v>
      </c>
      <c r="B2169" s="28"/>
      <c r="D2169" s="16">
        <f t="shared" si="33"/>
        <v>50</v>
      </c>
      <c r="E2169" s="54">
        <f>_xlfn.ISOWEEKNUM(A2169)</f>
        <v>50</v>
      </c>
    </row>
    <row r="2170" spans="1:5" x14ac:dyDescent="0.3">
      <c r="A2170" s="28">
        <v>47827</v>
      </c>
      <c r="B2170" s="28"/>
      <c r="D2170" s="16">
        <f t="shared" si="33"/>
        <v>50</v>
      </c>
      <c r="E2170" s="54"/>
    </row>
    <row r="2171" spans="1:5" x14ac:dyDescent="0.3">
      <c r="A2171" s="28">
        <v>47828</v>
      </c>
      <c r="B2171" s="28"/>
      <c r="D2171" s="16">
        <f t="shared" si="33"/>
        <v>50</v>
      </c>
      <c r="E2171" s="54"/>
    </row>
    <row r="2172" spans="1:5" x14ac:dyDescent="0.3">
      <c r="A2172" s="28">
        <v>47829</v>
      </c>
      <c r="B2172" s="28"/>
      <c r="D2172" s="16">
        <f t="shared" si="33"/>
        <v>50</v>
      </c>
      <c r="E2172" s="54"/>
    </row>
    <row r="2173" spans="1:5" x14ac:dyDescent="0.3">
      <c r="A2173" s="28">
        <v>47830</v>
      </c>
      <c r="B2173" s="28"/>
      <c r="D2173" s="16">
        <f t="shared" si="33"/>
        <v>50</v>
      </c>
      <c r="E2173" s="54"/>
    </row>
    <row r="2174" spans="1:5" x14ac:dyDescent="0.3">
      <c r="A2174" s="28">
        <v>47831</v>
      </c>
      <c r="B2174" s="28"/>
      <c r="D2174" s="16">
        <f t="shared" si="33"/>
        <v>50</v>
      </c>
      <c r="E2174" s="54"/>
    </row>
    <row r="2175" spans="1:5" x14ac:dyDescent="0.3">
      <c r="A2175" s="28">
        <v>47832</v>
      </c>
      <c r="B2175" s="28"/>
      <c r="D2175" s="16">
        <f t="shared" si="33"/>
        <v>50</v>
      </c>
      <c r="E2175" s="54"/>
    </row>
    <row r="2176" spans="1:5" x14ac:dyDescent="0.3">
      <c r="A2176" s="28">
        <v>47833</v>
      </c>
      <c r="B2176" s="28"/>
      <c r="D2176" s="16">
        <f t="shared" si="33"/>
        <v>51</v>
      </c>
      <c r="E2176" s="54">
        <f>_xlfn.ISOWEEKNUM(A2176)</f>
        <v>51</v>
      </c>
    </row>
    <row r="2177" spans="1:5" x14ac:dyDescent="0.3">
      <c r="A2177" s="28">
        <v>47834</v>
      </c>
      <c r="B2177" s="28"/>
      <c r="D2177" s="16">
        <f t="shared" si="33"/>
        <v>51</v>
      </c>
      <c r="E2177" s="54"/>
    </row>
    <row r="2178" spans="1:5" x14ac:dyDescent="0.3">
      <c r="A2178" s="28">
        <v>47835</v>
      </c>
      <c r="B2178" s="28"/>
      <c r="D2178" s="16">
        <f t="shared" ref="D2178:D2241" si="34">_xlfn.ISOWEEKNUM(A2178)</f>
        <v>51</v>
      </c>
      <c r="E2178" s="54"/>
    </row>
    <row r="2179" spans="1:5" x14ac:dyDescent="0.3">
      <c r="A2179" s="28">
        <v>47836</v>
      </c>
      <c r="B2179" s="28"/>
      <c r="D2179" s="16">
        <f t="shared" si="34"/>
        <v>51</v>
      </c>
      <c r="E2179" s="54"/>
    </row>
    <row r="2180" spans="1:5" x14ac:dyDescent="0.3">
      <c r="A2180" s="28">
        <v>47837</v>
      </c>
      <c r="B2180" s="28"/>
      <c r="D2180" s="16">
        <f t="shared" si="34"/>
        <v>51</v>
      </c>
      <c r="E2180" s="54"/>
    </row>
    <row r="2181" spans="1:5" x14ac:dyDescent="0.3">
      <c r="A2181" s="28">
        <v>47838</v>
      </c>
      <c r="B2181" s="28"/>
      <c r="D2181" s="16">
        <f t="shared" si="34"/>
        <v>51</v>
      </c>
      <c r="E2181" s="54"/>
    </row>
    <row r="2182" spans="1:5" x14ac:dyDescent="0.3">
      <c r="A2182" s="28">
        <v>47839</v>
      </c>
      <c r="B2182" s="28"/>
      <c r="D2182" s="16">
        <f t="shared" si="34"/>
        <v>51</v>
      </c>
      <c r="E2182" s="54"/>
    </row>
    <row r="2183" spans="1:5" x14ac:dyDescent="0.3">
      <c r="A2183" s="28">
        <v>47840</v>
      </c>
      <c r="B2183" s="28"/>
      <c r="D2183" s="16">
        <f t="shared" si="34"/>
        <v>52</v>
      </c>
      <c r="E2183" s="54">
        <f>_xlfn.ISOWEEKNUM(A2183)</f>
        <v>52</v>
      </c>
    </row>
    <row r="2184" spans="1:5" x14ac:dyDescent="0.3">
      <c r="A2184" s="28">
        <v>47841</v>
      </c>
      <c r="B2184" s="28"/>
      <c r="D2184" s="16">
        <f t="shared" si="34"/>
        <v>52</v>
      </c>
      <c r="E2184" s="54"/>
    </row>
    <row r="2185" spans="1:5" x14ac:dyDescent="0.3">
      <c r="A2185" s="28">
        <v>47842</v>
      </c>
      <c r="B2185" s="28"/>
      <c r="D2185" s="16">
        <f t="shared" si="34"/>
        <v>52</v>
      </c>
      <c r="E2185" s="54"/>
    </row>
    <row r="2186" spans="1:5" x14ac:dyDescent="0.3">
      <c r="A2186" s="28">
        <v>47843</v>
      </c>
      <c r="B2186" s="28"/>
      <c r="D2186" s="16">
        <f t="shared" si="34"/>
        <v>52</v>
      </c>
      <c r="E2186" s="54"/>
    </row>
    <row r="2187" spans="1:5" x14ac:dyDescent="0.3">
      <c r="A2187" s="28">
        <v>47844</v>
      </c>
      <c r="B2187" s="28"/>
      <c r="D2187" s="16">
        <f t="shared" si="34"/>
        <v>52</v>
      </c>
      <c r="E2187" s="54"/>
    </row>
    <row r="2188" spans="1:5" x14ac:dyDescent="0.3">
      <c r="A2188" s="28">
        <v>47845</v>
      </c>
      <c r="B2188" s="28"/>
      <c r="D2188" s="16">
        <f t="shared" si="34"/>
        <v>52</v>
      </c>
      <c r="E2188" s="54"/>
    </row>
    <row r="2189" spans="1:5" x14ac:dyDescent="0.3">
      <c r="A2189" s="28">
        <v>47846</v>
      </c>
      <c r="B2189" s="28"/>
      <c r="D2189" s="16">
        <f t="shared" si="34"/>
        <v>52</v>
      </c>
      <c r="E2189" s="54"/>
    </row>
    <row r="2190" spans="1:5" x14ac:dyDescent="0.3">
      <c r="A2190" s="28">
        <v>47847</v>
      </c>
      <c r="B2190" s="28"/>
      <c r="D2190" s="16">
        <f t="shared" si="34"/>
        <v>1</v>
      </c>
      <c r="E2190" s="54">
        <f>_xlfn.ISOWEEKNUM(A2190)</f>
        <v>1</v>
      </c>
    </row>
    <row r="2191" spans="1:5" x14ac:dyDescent="0.3">
      <c r="A2191" s="28">
        <v>47848</v>
      </c>
      <c r="B2191" s="28"/>
      <c r="D2191" s="16">
        <f t="shared" si="34"/>
        <v>1</v>
      </c>
      <c r="E2191" s="54"/>
    </row>
    <row r="2192" spans="1:5" x14ac:dyDescent="0.3">
      <c r="A2192" s="28">
        <v>47849</v>
      </c>
      <c r="B2192" s="28"/>
      <c r="D2192" s="16">
        <f t="shared" si="34"/>
        <v>1</v>
      </c>
      <c r="E2192" s="54"/>
    </row>
    <row r="2193" spans="1:5" x14ac:dyDescent="0.3">
      <c r="A2193" s="28">
        <v>47850</v>
      </c>
      <c r="B2193" s="28"/>
      <c r="D2193" s="16">
        <f t="shared" si="34"/>
        <v>1</v>
      </c>
      <c r="E2193" s="54"/>
    </row>
    <row r="2194" spans="1:5" x14ac:dyDescent="0.3">
      <c r="A2194" s="28">
        <v>47851</v>
      </c>
      <c r="B2194" s="28"/>
      <c r="D2194" s="16">
        <f t="shared" si="34"/>
        <v>1</v>
      </c>
      <c r="E2194" s="54"/>
    </row>
    <row r="2195" spans="1:5" x14ac:dyDescent="0.3">
      <c r="A2195" s="28">
        <v>47852</v>
      </c>
      <c r="B2195" s="28"/>
      <c r="D2195" s="16">
        <f t="shared" si="34"/>
        <v>1</v>
      </c>
      <c r="E2195" s="54"/>
    </row>
    <row r="2196" spans="1:5" x14ac:dyDescent="0.3">
      <c r="A2196" s="28">
        <v>47853</v>
      </c>
      <c r="B2196" s="28"/>
      <c r="D2196" s="16">
        <f t="shared" si="34"/>
        <v>1</v>
      </c>
      <c r="E2196" s="54"/>
    </row>
    <row r="2197" spans="1:5" x14ac:dyDescent="0.3">
      <c r="A2197" s="28">
        <v>47854</v>
      </c>
      <c r="B2197" s="28"/>
      <c r="D2197" s="16">
        <f t="shared" si="34"/>
        <v>2</v>
      </c>
      <c r="E2197" s="54">
        <f>_xlfn.ISOWEEKNUM(A2197)</f>
        <v>2</v>
      </c>
    </row>
    <row r="2198" spans="1:5" x14ac:dyDescent="0.3">
      <c r="A2198" s="28">
        <v>47855</v>
      </c>
      <c r="B2198" s="28"/>
      <c r="D2198" s="16">
        <f t="shared" si="34"/>
        <v>2</v>
      </c>
      <c r="E2198" s="54"/>
    </row>
    <row r="2199" spans="1:5" x14ac:dyDescent="0.3">
      <c r="A2199" s="28">
        <v>47856</v>
      </c>
      <c r="B2199" s="28"/>
      <c r="D2199" s="16">
        <f t="shared" si="34"/>
        <v>2</v>
      </c>
      <c r="E2199" s="54"/>
    </row>
    <row r="2200" spans="1:5" x14ac:dyDescent="0.3">
      <c r="A2200" s="28">
        <v>47857</v>
      </c>
      <c r="B2200" s="28"/>
      <c r="D2200" s="16">
        <f t="shared" si="34"/>
        <v>2</v>
      </c>
      <c r="E2200" s="54"/>
    </row>
    <row r="2201" spans="1:5" x14ac:dyDescent="0.3">
      <c r="A2201" s="28">
        <v>47858</v>
      </c>
      <c r="B2201" s="28"/>
      <c r="D2201" s="16">
        <f t="shared" si="34"/>
        <v>2</v>
      </c>
      <c r="E2201" s="54"/>
    </row>
    <row r="2202" spans="1:5" x14ac:dyDescent="0.3">
      <c r="A2202" s="28">
        <v>47859</v>
      </c>
      <c r="B2202" s="28"/>
      <c r="D2202" s="16">
        <f t="shared" si="34"/>
        <v>2</v>
      </c>
      <c r="E2202" s="54"/>
    </row>
    <row r="2203" spans="1:5" x14ac:dyDescent="0.3">
      <c r="A2203" s="28">
        <v>47860</v>
      </c>
      <c r="B2203" s="28"/>
      <c r="D2203" s="16">
        <f t="shared" si="34"/>
        <v>2</v>
      </c>
      <c r="E2203" s="54"/>
    </row>
    <row r="2204" spans="1:5" x14ac:dyDescent="0.3">
      <c r="A2204" s="28">
        <v>47861</v>
      </c>
      <c r="B2204" s="28"/>
      <c r="D2204" s="16">
        <f t="shared" si="34"/>
        <v>3</v>
      </c>
      <c r="E2204" s="54">
        <f>_xlfn.ISOWEEKNUM(A2204)</f>
        <v>3</v>
      </c>
    </row>
    <row r="2205" spans="1:5" x14ac:dyDescent="0.3">
      <c r="A2205" s="28">
        <v>47862</v>
      </c>
      <c r="B2205" s="28"/>
      <c r="D2205" s="16">
        <f t="shared" si="34"/>
        <v>3</v>
      </c>
      <c r="E2205" s="54"/>
    </row>
    <row r="2206" spans="1:5" x14ac:dyDescent="0.3">
      <c r="A2206" s="28">
        <v>47863</v>
      </c>
      <c r="B2206" s="28"/>
      <c r="D2206" s="16">
        <f t="shared" si="34"/>
        <v>3</v>
      </c>
      <c r="E2206" s="54"/>
    </row>
    <row r="2207" spans="1:5" x14ac:dyDescent="0.3">
      <c r="A2207" s="28">
        <v>47864</v>
      </c>
      <c r="B2207" s="28"/>
      <c r="D2207" s="16">
        <f t="shared" si="34"/>
        <v>3</v>
      </c>
      <c r="E2207" s="54"/>
    </row>
    <row r="2208" spans="1:5" x14ac:dyDescent="0.3">
      <c r="A2208" s="28">
        <v>47865</v>
      </c>
      <c r="B2208" s="28"/>
      <c r="D2208" s="16">
        <f t="shared" si="34"/>
        <v>3</v>
      </c>
      <c r="E2208" s="54"/>
    </row>
    <row r="2209" spans="1:5" x14ac:dyDescent="0.3">
      <c r="A2209" s="28">
        <v>47866</v>
      </c>
      <c r="B2209" s="28"/>
      <c r="D2209" s="16">
        <f t="shared" si="34"/>
        <v>3</v>
      </c>
      <c r="E2209" s="54"/>
    </row>
    <row r="2210" spans="1:5" x14ac:dyDescent="0.3">
      <c r="A2210" s="28">
        <v>47867</v>
      </c>
      <c r="B2210" s="28"/>
      <c r="D2210" s="16">
        <f t="shared" si="34"/>
        <v>3</v>
      </c>
      <c r="E2210" s="54"/>
    </row>
    <row r="2211" spans="1:5" x14ac:dyDescent="0.3">
      <c r="A2211" s="28">
        <v>47868</v>
      </c>
      <c r="B2211" s="28"/>
      <c r="D2211" s="16">
        <f t="shared" si="34"/>
        <v>4</v>
      </c>
      <c r="E2211" s="54">
        <f>_xlfn.ISOWEEKNUM(A2211)</f>
        <v>4</v>
      </c>
    </row>
    <row r="2212" spans="1:5" x14ac:dyDescent="0.3">
      <c r="A2212" s="28">
        <v>47869</v>
      </c>
      <c r="B2212" s="28"/>
      <c r="D2212" s="16">
        <f t="shared" si="34"/>
        <v>4</v>
      </c>
      <c r="E2212" s="54"/>
    </row>
    <row r="2213" spans="1:5" x14ac:dyDescent="0.3">
      <c r="A2213" s="28">
        <v>47870</v>
      </c>
      <c r="B2213" s="28"/>
      <c r="D2213" s="16">
        <f t="shared" si="34"/>
        <v>4</v>
      </c>
      <c r="E2213" s="54"/>
    </row>
    <row r="2214" spans="1:5" x14ac:dyDescent="0.3">
      <c r="A2214" s="28">
        <v>47871</v>
      </c>
      <c r="B2214" s="28"/>
      <c r="D2214" s="16">
        <f t="shared" si="34"/>
        <v>4</v>
      </c>
      <c r="E2214" s="54"/>
    </row>
    <row r="2215" spans="1:5" x14ac:dyDescent="0.3">
      <c r="A2215" s="28">
        <v>47872</v>
      </c>
      <c r="B2215" s="28"/>
      <c r="D2215" s="16">
        <f t="shared" si="34"/>
        <v>4</v>
      </c>
      <c r="E2215" s="54"/>
    </row>
    <row r="2216" spans="1:5" x14ac:dyDescent="0.3">
      <c r="A2216" s="28">
        <v>47873</v>
      </c>
      <c r="B2216" s="28"/>
      <c r="D2216" s="16">
        <f t="shared" si="34"/>
        <v>4</v>
      </c>
      <c r="E2216" s="54"/>
    </row>
    <row r="2217" spans="1:5" x14ac:dyDescent="0.3">
      <c r="A2217" s="28">
        <v>47874</v>
      </c>
      <c r="B2217" s="28"/>
      <c r="D2217" s="16">
        <f t="shared" si="34"/>
        <v>4</v>
      </c>
      <c r="E2217" s="54"/>
    </row>
    <row r="2218" spans="1:5" x14ac:dyDescent="0.3">
      <c r="A2218" s="28">
        <v>47875</v>
      </c>
      <c r="B2218" s="28"/>
      <c r="D2218" s="16">
        <f t="shared" si="34"/>
        <v>5</v>
      </c>
      <c r="E2218" s="54">
        <f>_xlfn.ISOWEEKNUM(A2218)</f>
        <v>5</v>
      </c>
    </row>
    <row r="2219" spans="1:5" x14ac:dyDescent="0.3">
      <c r="A2219" s="28">
        <v>47876</v>
      </c>
      <c r="B2219" s="28"/>
      <c r="D2219" s="16">
        <f t="shared" si="34"/>
        <v>5</v>
      </c>
      <c r="E2219" s="54"/>
    </row>
    <row r="2220" spans="1:5" x14ac:dyDescent="0.3">
      <c r="A2220" s="28">
        <v>47877</v>
      </c>
      <c r="B2220" s="28"/>
      <c r="D2220" s="16">
        <f t="shared" si="34"/>
        <v>5</v>
      </c>
      <c r="E2220" s="54"/>
    </row>
    <row r="2221" spans="1:5" x14ac:dyDescent="0.3">
      <c r="A2221" s="28">
        <v>47878</v>
      </c>
      <c r="B2221" s="28"/>
      <c r="D2221" s="16">
        <f t="shared" si="34"/>
        <v>5</v>
      </c>
      <c r="E2221" s="54"/>
    </row>
    <row r="2222" spans="1:5" x14ac:dyDescent="0.3">
      <c r="A2222" s="28">
        <v>47879</v>
      </c>
      <c r="B2222" s="28"/>
      <c r="D2222" s="16">
        <f t="shared" si="34"/>
        <v>5</v>
      </c>
      <c r="E2222" s="54"/>
    </row>
    <row r="2223" spans="1:5" x14ac:dyDescent="0.3">
      <c r="A2223" s="28">
        <v>47880</v>
      </c>
      <c r="B2223" s="28"/>
      <c r="D2223" s="16">
        <f t="shared" si="34"/>
        <v>5</v>
      </c>
      <c r="E2223" s="54"/>
    </row>
    <row r="2224" spans="1:5" x14ac:dyDescent="0.3">
      <c r="A2224" s="28">
        <v>47881</v>
      </c>
      <c r="B2224" s="28"/>
      <c r="D2224" s="16">
        <f t="shared" si="34"/>
        <v>5</v>
      </c>
      <c r="E2224" s="54"/>
    </row>
    <row r="2225" spans="1:5" x14ac:dyDescent="0.3">
      <c r="A2225" s="28">
        <v>47882</v>
      </c>
      <c r="B2225" s="28"/>
      <c r="D2225" s="16">
        <f t="shared" si="34"/>
        <v>6</v>
      </c>
      <c r="E2225" s="54">
        <f>_xlfn.ISOWEEKNUM(A2225)</f>
        <v>6</v>
      </c>
    </row>
    <row r="2226" spans="1:5" x14ac:dyDescent="0.3">
      <c r="A2226" s="28">
        <v>47883</v>
      </c>
      <c r="B2226" s="28"/>
      <c r="D2226" s="16">
        <f t="shared" si="34"/>
        <v>6</v>
      </c>
      <c r="E2226" s="54"/>
    </row>
    <row r="2227" spans="1:5" x14ac:dyDescent="0.3">
      <c r="A2227" s="28">
        <v>47884</v>
      </c>
      <c r="B2227" s="28"/>
      <c r="D2227" s="16">
        <f t="shared" si="34"/>
        <v>6</v>
      </c>
      <c r="E2227" s="54"/>
    </row>
    <row r="2228" spans="1:5" x14ac:dyDescent="0.3">
      <c r="A2228" s="28">
        <v>47885</v>
      </c>
      <c r="B2228" s="28"/>
      <c r="D2228" s="16">
        <f t="shared" si="34"/>
        <v>6</v>
      </c>
      <c r="E2228" s="54"/>
    </row>
    <row r="2229" spans="1:5" x14ac:dyDescent="0.3">
      <c r="A2229" s="28">
        <v>47886</v>
      </c>
      <c r="B2229" s="28"/>
      <c r="D2229" s="16">
        <f t="shared" si="34"/>
        <v>6</v>
      </c>
      <c r="E2229" s="54"/>
    </row>
    <row r="2230" spans="1:5" x14ac:dyDescent="0.3">
      <c r="A2230" s="28">
        <v>47887</v>
      </c>
      <c r="B2230" s="28"/>
      <c r="D2230" s="16">
        <f t="shared" si="34"/>
        <v>6</v>
      </c>
      <c r="E2230" s="54"/>
    </row>
    <row r="2231" spans="1:5" x14ac:dyDescent="0.3">
      <c r="A2231" s="28">
        <v>47888</v>
      </c>
      <c r="B2231" s="28"/>
      <c r="D2231" s="16">
        <f t="shared" si="34"/>
        <v>6</v>
      </c>
      <c r="E2231" s="54"/>
    </row>
    <row r="2232" spans="1:5" x14ac:dyDescent="0.3">
      <c r="A2232" s="28">
        <v>47889</v>
      </c>
      <c r="B2232" s="28"/>
      <c r="D2232" s="16">
        <f t="shared" si="34"/>
        <v>7</v>
      </c>
      <c r="E2232" s="54">
        <f>_xlfn.ISOWEEKNUM(A2232)</f>
        <v>7</v>
      </c>
    </row>
    <row r="2233" spans="1:5" x14ac:dyDescent="0.3">
      <c r="A2233" s="28">
        <v>47890</v>
      </c>
      <c r="B2233" s="28"/>
      <c r="D2233" s="16">
        <f t="shared" si="34"/>
        <v>7</v>
      </c>
      <c r="E2233" s="54"/>
    </row>
    <row r="2234" spans="1:5" x14ac:dyDescent="0.3">
      <c r="A2234" s="28">
        <v>47891</v>
      </c>
      <c r="B2234" s="28"/>
      <c r="D2234" s="16">
        <f t="shared" si="34"/>
        <v>7</v>
      </c>
      <c r="E2234" s="54"/>
    </row>
    <row r="2235" spans="1:5" x14ac:dyDescent="0.3">
      <c r="A2235" s="28">
        <v>47892</v>
      </c>
      <c r="B2235" s="28"/>
      <c r="D2235" s="16">
        <f t="shared" si="34"/>
        <v>7</v>
      </c>
      <c r="E2235" s="54"/>
    </row>
    <row r="2236" spans="1:5" x14ac:dyDescent="0.3">
      <c r="A2236" s="28">
        <v>47893</v>
      </c>
      <c r="B2236" s="28"/>
      <c r="D2236" s="16">
        <f t="shared" si="34"/>
        <v>7</v>
      </c>
      <c r="E2236" s="54"/>
    </row>
    <row r="2237" spans="1:5" x14ac:dyDescent="0.3">
      <c r="A2237" s="28">
        <v>47894</v>
      </c>
      <c r="B2237" s="28"/>
      <c r="D2237" s="16">
        <f t="shared" si="34"/>
        <v>7</v>
      </c>
      <c r="E2237" s="54"/>
    </row>
    <row r="2238" spans="1:5" x14ac:dyDescent="0.3">
      <c r="A2238" s="28">
        <v>47895</v>
      </c>
      <c r="B2238" s="28"/>
      <c r="D2238" s="16">
        <f t="shared" si="34"/>
        <v>7</v>
      </c>
      <c r="E2238" s="54"/>
    </row>
    <row r="2239" spans="1:5" x14ac:dyDescent="0.3">
      <c r="A2239" s="28">
        <v>47896</v>
      </c>
      <c r="B2239" s="28"/>
      <c r="D2239" s="16">
        <f t="shared" si="34"/>
        <v>8</v>
      </c>
      <c r="E2239" s="54">
        <f>_xlfn.ISOWEEKNUM(A2239)</f>
        <v>8</v>
      </c>
    </row>
    <row r="2240" spans="1:5" x14ac:dyDescent="0.3">
      <c r="A2240" s="28">
        <v>47897</v>
      </c>
      <c r="B2240" s="28"/>
      <c r="D2240" s="16">
        <f t="shared" si="34"/>
        <v>8</v>
      </c>
      <c r="E2240" s="54"/>
    </row>
    <row r="2241" spans="1:5" x14ac:dyDescent="0.3">
      <c r="A2241" s="28">
        <v>47898</v>
      </c>
      <c r="B2241" s="28"/>
      <c r="D2241" s="16">
        <f t="shared" si="34"/>
        <v>8</v>
      </c>
      <c r="E2241" s="54"/>
    </row>
    <row r="2242" spans="1:5" x14ac:dyDescent="0.3">
      <c r="A2242" s="28">
        <v>47899</v>
      </c>
      <c r="B2242" s="28"/>
      <c r="D2242" s="16">
        <f t="shared" ref="D2242:D2305" si="35">_xlfn.ISOWEEKNUM(A2242)</f>
        <v>8</v>
      </c>
      <c r="E2242" s="54"/>
    </row>
    <row r="2243" spans="1:5" x14ac:dyDescent="0.3">
      <c r="A2243" s="28">
        <v>47900</v>
      </c>
      <c r="B2243" s="28"/>
      <c r="D2243" s="16">
        <f t="shared" si="35"/>
        <v>8</v>
      </c>
      <c r="E2243" s="54"/>
    </row>
    <row r="2244" spans="1:5" x14ac:dyDescent="0.3">
      <c r="A2244" s="28">
        <v>47901</v>
      </c>
      <c r="B2244" s="28"/>
      <c r="D2244" s="16">
        <f t="shared" si="35"/>
        <v>8</v>
      </c>
      <c r="E2244" s="54"/>
    </row>
    <row r="2245" spans="1:5" x14ac:dyDescent="0.3">
      <c r="A2245" s="28">
        <v>47902</v>
      </c>
      <c r="B2245" s="28"/>
      <c r="D2245" s="16">
        <f t="shared" si="35"/>
        <v>8</v>
      </c>
      <c r="E2245" s="54"/>
    </row>
    <row r="2246" spans="1:5" x14ac:dyDescent="0.3">
      <c r="A2246" s="28">
        <v>47903</v>
      </c>
      <c r="B2246" s="28"/>
      <c r="D2246" s="16">
        <f t="shared" si="35"/>
        <v>9</v>
      </c>
      <c r="E2246" s="54">
        <f>_xlfn.ISOWEEKNUM(A2246)</f>
        <v>9</v>
      </c>
    </row>
    <row r="2247" spans="1:5" x14ac:dyDescent="0.3">
      <c r="A2247" s="28">
        <v>47904</v>
      </c>
      <c r="B2247" s="28"/>
      <c r="D2247" s="16">
        <f t="shared" si="35"/>
        <v>9</v>
      </c>
      <c r="E2247" s="54"/>
    </row>
    <row r="2248" spans="1:5" x14ac:dyDescent="0.3">
      <c r="A2248" s="28">
        <v>47905</v>
      </c>
      <c r="B2248" s="28"/>
      <c r="D2248" s="16">
        <f t="shared" si="35"/>
        <v>9</v>
      </c>
      <c r="E2248" s="54"/>
    </row>
    <row r="2249" spans="1:5" x14ac:dyDescent="0.3">
      <c r="A2249" s="28">
        <v>47906</v>
      </c>
      <c r="B2249" s="28"/>
      <c r="D2249" s="16">
        <f t="shared" si="35"/>
        <v>9</v>
      </c>
      <c r="E2249" s="54"/>
    </row>
    <row r="2250" spans="1:5" x14ac:dyDescent="0.3">
      <c r="A2250" s="28">
        <v>47907</v>
      </c>
      <c r="B2250" s="28"/>
      <c r="D2250" s="16">
        <f t="shared" si="35"/>
        <v>9</v>
      </c>
      <c r="E2250" s="54"/>
    </row>
    <row r="2251" spans="1:5" x14ac:dyDescent="0.3">
      <c r="A2251" s="28">
        <v>47908</v>
      </c>
      <c r="B2251" s="28"/>
      <c r="D2251" s="16">
        <f t="shared" si="35"/>
        <v>9</v>
      </c>
      <c r="E2251" s="54"/>
    </row>
    <row r="2252" spans="1:5" x14ac:dyDescent="0.3">
      <c r="A2252" s="28">
        <v>47909</v>
      </c>
      <c r="B2252" s="28"/>
      <c r="D2252" s="16">
        <f t="shared" si="35"/>
        <v>9</v>
      </c>
      <c r="E2252" s="54"/>
    </row>
    <row r="2253" spans="1:5" x14ac:dyDescent="0.3">
      <c r="A2253" s="28">
        <v>47910</v>
      </c>
      <c r="B2253" s="28"/>
      <c r="D2253" s="16">
        <f t="shared" si="35"/>
        <v>10</v>
      </c>
      <c r="E2253" s="54">
        <f>_xlfn.ISOWEEKNUM(A2253)</f>
        <v>10</v>
      </c>
    </row>
    <row r="2254" spans="1:5" x14ac:dyDescent="0.3">
      <c r="A2254" s="28">
        <v>47911</v>
      </c>
      <c r="B2254" s="28"/>
      <c r="D2254" s="16">
        <f t="shared" si="35"/>
        <v>10</v>
      </c>
      <c r="E2254" s="54"/>
    </row>
    <row r="2255" spans="1:5" x14ac:dyDescent="0.3">
      <c r="A2255" s="28">
        <v>47912</v>
      </c>
      <c r="B2255" s="28"/>
      <c r="D2255" s="16">
        <f t="shared" si="35"/>
        <v>10</v>
      </c>
      <c r="E2255" s="54"/>
    </row>
    <row r="2256" spans="1:5" x14ac:dyDescent="0.3">
      <c r="A2256" s="28">
        <v>47913</v>
      </c>
      <c r="B2256" s="28"/>
      <c r="D2256" s="16">
        <f t="shared" si="35"/>
        <v>10</v>
      </c>
      <c r="E2256" s="54"/>
    </row>
    <row r="2257" spans="1:5" x14ac:dyDescent="0.3">
      <c r="A2257" s="28">
        <v>47914</v>
      </c>
      <c r="B2257" s="28"/>
      <c r="D2257" s="16">
        <f t="shared" si="35"/>
        <v>10</v>
      </c>
      <c r="E2257" s="54"/>
    </row>
    <row r="2258" spans="1:5" x14ac:dyDescent="0.3">
      <c r="A2258" s="28">
        <v>47915</v>
      </c>
      <c r="B2258" s="28"/>
      <c r="D2258" s="16">
        <f t="shared" si="35"/>
        <v>10</v>
      </c>
      <c r="E2258" s="54"/>
    </row>
    <row r="2259" spans="1:5" x14ac:dyDescent="0.3">
      <c r="A2259" s="28">
        <v>47916</v>
      </c>
      <c r="B2259" s="28"/>
      <c r="D2259" s="16">
        <f t="shared" si="35"/>
        <v>10</v>
      </c>
      <c r="E2259" s="54"/>
    </row>
    <row r="2260" spans="1:5" x14ac:dyDescent="0.3">
      <c r="A2260" s="28">
        <v>47917</v>
      </c>
      <c r="B2260" s="28"/>
      <c r="D2260" s="16">
        <f t="shared" si="35"/>
        <v>11</v>
      </c>
      <c r="E2260" s="54">
        <f>_xlfn.ISOWEEKNUM(A2260)</f>
        <v>11</v>
      </c>
    </row>
    <row r="2261" spans="1:5" x14ac:dyDescent="0.3">
      <c r="A2261" s="28">
        <v>47918</v>
      </c>
      <c r="B2261" s="28"/>
      <c r="D2261" s="16">
        <f t="shared" si="35"/>
        <v>11</v>
      </c>
      <c r="E2261" s="54"/>
    </row>
    <row r="2262" spans="1:5" x14ac:dyDescent="0.3">
      <c r="A2262" s="28">
        <v>47919</v>
      </c>
      <c r="B2262" s="28"/>
      <c r="D2262" s="16">
        <f t="shared" si="35"/>
        <v>11</v>
      </c>
      <c r="E2262" s="54"/>
    </row>
    <row r="2263" spans="1:5" x14ac:dyDescent="0.3">
      <c r="A2263" s="28">
        <v>47920</v>
      </c>
      <c r="B2263" s="28"/>
      <c r="D2263" s="16">
        <f t="shared" si="35"/>
        <v>11</v>
      </c>
      <c r="E2263" s="54"/>
    </row>
    <row r="2264" spans="1:5" x14ac:dyDescent="0.3">
      <c r="A2264" s="28">
        <v>47921</v>
      </c>
      <c r="B2264" s="28"/>
      <c r="D2264" s="16">
        <f t="shared" si="35"/>
        <v>11</v>
      </c>
      <c r="E2264" s="54"/>
    </row>
    <row r="2265" spans="1:5" x14ac:dyDescent="0.3">
      <c r="A2265" s="28">
        <v>47922</v>
      </c>
      <c r="B2265" s="28"/>
      <c r="D2265" s="16">
        <f t="shared" si="35"/>
        <v>11</v>
      </c>
      <c r="E2265" s="54"/>
    </row>
    <row r="2266" spans="1:5" x14ac:dyDescent="0.3">
      <c r="A2266" s="28">
        <v>47923</v>
      </c>
      <c r="B2266" s="28"/>
      <c r="D2266" s="16">
        <f t="shared" si="35"/>
        <v>11</v>
      </c>
      <c r="E2266" s="54"/>
    </row>
    <row r="2267" spans="1:5" x14ac:dyDescent="0.3">
      <c r="A2267" s="28">
        <v>47924</v>
      </c>
      <c r="B2267" s="28"/>
      <c r="D2267" s="16">
        <f t="shared" si="35"/>
        <v>12</v>
      </c>
      <c r="E2267" s="54">
        <f>_xlfn.ISOWEEKNUM(A2267)</f>
        <v>12</v>
      </c>
    </row>
    <row r="2268" spans="1:5" x14ac:dyDescent="0.3">
      <c r="A2268" s="28">
        <v>47925</v>
      </c>
      <c r="B2268" s="28"/>
      <c r="D2268" s="16">
        <f t="shared" si="35"/>
        <v>12</v>
      </c>
      <c r="E2268" s="54"/>
    </row>
    <row r="2269" spans="1:5" x14ac:dyDescent="0.3">
      <c r="A2269" s="28">
        <v>47926</v>
      </c>
      <c r="B2269" s="28"/>
      <c r="D2269" s="16">
        <f t="shared" si="35"/>
        <v>12</v>
      </c>
      <c r="E2269" s="54"/>
    </row>
    <row r="2270" spans="1:5" x14ac:dyDescent="0.3">
      <c r="A2270" s="28">
        <v>47927</v>
      </c>
      <c r="B2270" s="28"/>
      <c r="D2270" s="16">
        <f t="shared" si="35"/>
        <v>12</v>
      </c>
      <c r="E2270" s="54"/>
    </row>
    <row r="2271" spans="1:5" x14ac:dyDescent="0.3">
      <c r="A2271" s="28">
        <v>47928</v>
      </c>
      <c r="B2271" s="28"/>
      <c r="D2271" s="16">
        <f t="shared" si="35"/>
        <v>12</v>
      </c>
      <c r="E2271" s="54"/>
    </row>
    <row r="2272" spans="1:5" x14ac:dyDescent="0.3">
      <c r="A2272" s="28">
        <v>47929</v>
      </c>
      <c r="B2272" s="28"/>
      <c r="D2272" s="16">
        <f t="shared" si="35"/>
        <v>12</v>
      </c>
      <c r="E2272" s="54"/>
    </row>
    <row r="2273" spans="1:5" x14ac:dyDescent="0.3">
      <c r="A2273" s="28">
        <v>47930</v>
      </c>
      <c r="B2273" s="28"/>
      <c r="D2273" s="16">
        <f t="shared" si="35"/>
        <v>12</v>
      </c>
      <c r="E2273" s="54"/>
    </row>
    <row r="2274" spans="1:5" x14ac:dyDescent="0.3">
      <c r="A2274" s="28">
        <v>47931</v>
      </c>
      <c r="B2274" s="28"/>
      <c r="D2274" s="16">
        <f t="shared" si="35"/>
        <v>13</v>
      </c>
      <c r="E2274" s="54">
        <f>_xlfn.ISOWEEKNUM(A2274)</f>
        <v>13</v>
      </c>
    </row>
    <row r="2275" spans="1:5" x14ac:dyDescent="0.3">
      <c r="A2275" s="28">
        <v>47932</v>
      </c>
      <c r="B2275" s="28"/>
      <c r="D2275" s="16">
        <f t="shared" si="35"/>
        <v>13</v>
      </c>
      <c r="E2275" s="54"/>
    </row>
    <row r="2276" spans="1:5" x14ac:dyDescent="0.3">
      <c r="A2276" s="28">
        <v>47933</v>
      </c>
      <c r="B2276" s="28"/>
      <c r="D2276" s="16">
        <f t="shared" si="35"/>
        <v>13</v>
      </c>
      <c r="E2276" s="54"/>
    </row>
    <row r="2277" spans="1:5" x14ac:dyDescent="0.3">
      <c r="A2277" s="28">
        <v>47934</v>
      </c>
      <c r="B2277" s="28"/>
      <c r="D2277" s="16">
        <f t="shared" si="35"/>
        <v>13</v>
      </c>
      <c r="E2277" s="54"/>
    </row>
    <row r="2278" spans="1:5" x14ac:dyDescent="0.3">
      <c r="A2278" s="28">
        <v>47935</v>
      </c>
      <c r="B2278" s="28"/>
      <c r="D2278" s="16">
        <f t="shared" si="35"/>
        <v>13</v>
      </c>
      <c r="E2278" s="54"/>
    </row>
    <row r="2279" spans="1:5" x14ac:dyDescent="0.3">
      <c r="A2279" s="28">
        <v>47936</v>
      </c>
      <c r="B2279" s="28"/>
      <c r="D2279" s="16">
        <f t="shared" si="35"/>
        <v>13</v>
      </c>
      <c r="E2279" s="54"/>
    </row>
    <row r="2280" spans="1:5" x14ac:dyDescent="0.3">
      <c r="A2280" s="28">
        <v>47937</v>
      </c>
      <c r="B2280" s="28"/>
      <c r="D2280" s="16">
        <f t="shared" si="35"/>
        <v>13</v>
      </c>
      <c r="E2280" s="54"/>
    </row>
    <row r="2281" spans="1:5" x14ac:dyDescent="0.3">
      <c r="A2281" s="28">
        <v>47938</v>
      </c>
      <c r="B2281" s="28"/>
      <c r="D2281" s="16">
        <f t="shared" si="35"/>
        <v>14</v>
      </c>
      <c r="E2281" s="54">
        <f>_xlfn.ISOWEEKNUM(A2281)</f>
        <v>14</v>
      </c>
    </row>
    <row r="2282" spans="1:5" x14ac:dyDescent="0.3">
      <c r="A2282" s="28">
        <v>47939</v>
      </c>
      <c r="B2282" s="28"/>
      <c r="D2282" s="16">
        <f t="shared" si="35"/>
        <v>14</v>
      </c>
      <c r="E2282" s="54"/>
    </row>
    <row r="2283" spans="1:5" x14ac:dyDescent="0.3">
      <c r="A2283" s="28">
        <v>47940</v>
      </c>
      <c r="B2283" s="28"/>
      <c r="D2283" s="16">
        <f t="shared" si="35"/>
        <v>14</v>
      </c>
      <c r="E2283" s="54"/>
    </row>
    <row r="2284" spans="1:5" x14ac:dyDescent="0.3">
      <c r="A2284" s="28">
        <v>47941</v>
      </c>
      <c r="B2284" s="28"/>
      <c r="D2284" s="16">
        <f t="shared" si="35"/>
        <v>14</v>
      </c>
      <c r="E2284" s="54"/>
    </row>
    <row r="2285" spans="1:5" x14ac:dyDescent="0.3">
      <c r="A2285" s="28">
        <v>47942</v>
      </c>
      <c r="B2285" s="28"/>
      <c r="D2285" s="16">
        <f t="shared" si="35"/>
        <v>14</v>
      </c>
      <c r="E2285" s="54"/>
    </row>
    <row r="2286" spans="1:5" x14ac:dyDescent="0.3">
      <c r="A2286" s="28">
        <v>47943</v>
      </c>
      <c r="B2286" s="28"/>
      <c r="D2286" s="16">
        <f t="shared" si="35"/>
        <v>14</v>
      </c>
      <c r="E2286" s="54"/>
    </row>
    <row r="2287" spans="1:5" x14ac:dyDescent="0.3">
      <c r="A2287" s="28">
        <v>47944</v>
      </c>
      <c r="B2287" s="28"/>
      <c r="D2287" s="16">
        <f t="shared" si="35"/>
        <v>14</v>
      </c>
      <c r="E2287" s="54"/>
    </row>
    <row r="2288" spans="1:5" x14ac:dyDescent="0.3">
      <c r="A2288" s="28">
        <v>47945</v>
      </c>
      <c r="B2288" s="28"/>
      <c r="D2288" s="16">
        <f t="shared" si="35"/>
        <v>15</v>
      </c>
      <c r="E2288" s="54">
        <f>_xlfn.ISOWEEKNUM(A2288)</f>
        <v>15</v>
      </c>
    </row>
    <row r="2289" spans="1:5" x14ac:dyDescent="0.3">
      <c r="A2289" s="28">
        <v>47946</v>
      </c>
      <c r="B2289" s="28"/>
      <c r="D2289" s="16">
        <f t="shared" si="35"/>
        <v>15</v>
      </c>
      <c r="E2289" s="54"/>
    </row>
    <row r="2290" spans="1:5" x14ac:dyDescent="0.3">
      <c r="A2290" s="28">
        <v>47947</v>
      </c>
      <c r="B2290" s="28"/>
      <c r="D2290" s="16">
        <f t="shared" si="35"/>
        <v>15</v>
      </c>
      <c r="E2290" s="54"/>
    </row>
    <row r="2291" spans="1:5" x14ac:dyDescent="0.3">
      <c r="A2291" s="28">
        <v>47948</v>
      </c>
      <c r="B2291" s="28"/>
      <c r="D2291" s="16">
        <f t="shared" si="35"/>
        <v>15</v>
      </c>
      <c r="E2291" s="54"/>
    </row>
    <row r="2292" spans="1:5" x14ac:dyDescent="0.3">
      <c r="A2292" s="28">
        <v>47949</v>
      </c>
      <c r="B2292" s="28"/>
      <c r="D2292" s="16">
        <f t="shared" si="35"/>
        <v>15</v>
      </c>
      <c r="E2292" s="54"/>
    </row>
    <row r="2293" spans="1:5" x14ac:dyDescent="0.3">
      <c r="A2293" s="28">
        <v>47950</v>
      </c>
      <c r="B2293" s="28"/>
      <c r="D2293" s="16">
        <f t="shared" si="35"/>
        <v>15</v>
      </c>
      <c r="E2293" s="54"/>
    </row>
    <row r="2294" spans="1:5" x14ac:dyDescent="0.3">
      <c r="A2294" s="28">
        <v>47951</v>
      </c>
      <c r="B2294" s="28"/>
      <c r="D2294" s="16">
        <f t="shared" si="35"/>
        <v>15</v>
      </c>
      <c r="E2294" s="54"/>
    </row>
    <row r="2295" spans="1:5" x14ac:dyDescent="0.3">
      <c r="A2295" s="28">
        <v>47952</v>
      </c>
      <c r="B2295" s="28"/>
      <c r="D2295" s="16">
        <f t="shared" si="35"/>
        <v>16</v>
      </c>
      <c r="E2295" s="54">
        <f>_xlfn.ISOWEEKNUM(A2295)</f>
        <v>16</v>
      </c>
    </row>
    <row r="2296" spans="1:5" x14ac:dyDescent="0.3">
      <c r="A2296" s="28">
        <v>47953</v>
      </c>
      <c r="B2296" s="28"/>
      <c r="D2296" s="16">
        <f t="shared" si="35"/>
        <v>16</v>
      </c>
      <c r="E2296" s="54"/>
    </row>
    <row r="2297" spans="1:5" x14ac:dyDescent="0.3">
      <c r="A2297" s="28">
        <v>47954</v>
      </c>
      <c r="B2297" s="28"/>
      <c r="D2297" s="16">
        <f t="shared" si="35"/>
        <v>16</v>
      </c>
      <c r="E2297" s="54"/>
    </row>
    <row r="2298" spans="1:5" x14ac:dyDescent="0.3">
      <c r="A2298" s="28">
        <v>47955</v>
      </c>
      <c r="B2298" s="28"/>
      <c r="D2298" s="16">
        <f t="shared" si="35"/>
        <v>16</v>
      </c>
      <c r="E2298" s="54"/>
    </row>
    <row r="2299" spans="1:5" x14ac:dyDescent="0.3">
      <c r="A2299" s="28">
        <v>47956</v>
      </c>
      <c r="B2299" s="28"/>
      <c r="D2299" s="16">
        <f t="shared" si="35"/>
        <v>16</v>
      </c>
      <c r="E2299" s="54"/>
    </row>
    <row r="2300" spans="1:5" x14ac:dyDescent="0.3">
      <c r="A2300" s="28">
        <v>47957</v>
      </c>
      <c r="B2300" s="28"/>
      <c r="D2300" s="16">
        <f t="shared" si="35"/>
        <v>16</v>
      </c>
      <c r="E2300" s="54"/>
    </row>
    <row r="2301" spans="1:5" x14ac:dyDescent="0.3">
      <c r="A2301" s="28">
        <v>47958</v>
      </c>
      <c r="B2301" s="28"/>
      <c r="D2301" s="16">
        <f t="shared" si="35"/>
        <v>16</v>
      </c>
      <c r="E2301" s="54"/>
    </row>
    <row r="2302" spans="1:5" x14ac:dyDescent="0.3">
      <c r="A2302" s="28">
        <v>47959</v>
      </c>
      <c r="B2302" s="28"/>
      <c r="D2302" s="16">
        <f t="shared" si="35"/>
        <v>17</v>
      </c>
      <c r="E2302" s="54">
        <f>_xlfn.ISOWEEKNUM(A2302)</f>
        <v>17</v>
      </c>
    </row>
    <row r="2303" spans="1:5" x14ac:dyDescent="0.3">
      <c r="A2303" s="28">
        <v>47960</v>
      </c>
      <c r="B2303" s="28"/>
      <c r="D2303" s="16">
        <f t="shared" si="35"/>
        <v>17</v>
      </c>
      <c r="E2303" s="54"/>
    </row>
    <row r="2304" spans="1:5" x14ac:dyDescent="0.3">
      <c r="A2304" s="28">
        <v>47961</v>
      </c>
      <c r="B2304" s="28"/>
      <c r="D2304" s="16">
        <f t="shared" si="35"/>
        <v>17</v>
      </c>
      <c r="E2304" s="54"/>
    </row>
    <row r="2305" spans="1:5" x14ac:dyDescent="0.3">
      <c r="A2305" s="28">
        <v>47962</v>
      </c>
      <c r="B2305" s="28"/>
      <c r="D2305" s="16">
        <f t="shared" si="35"/>
        <v>17</v>
      </c>
      <c r="E2305" s="54"/>
    </row>
    <row r="2306" spans="1:5" x14ac:dyDescent="0.3">
      <c r="A2306" s="28">
        <v>47963</v>
      </c>
      <c r="B2306" s="28"/>
      <c r="D2306" s="16">
        <f t="shared" ref="D2306:D2369" si="36">_xlfn.ISOWEEKNUM(A2306)</f>
        <v>17</v>
      </c>
      <c r="E2306" s="54"/>
    </row>
    <row r="2307" spans="1:5" x14ac:dyDescent="0.3">
      <c r="A2307" s="28">
        <v>47964</v>
      </c>
      <c r="B2307" s="28"/>
      <c r="D2307" s="16">
        <f t="shared" si="36"/>
        <v>17</v>
      </c>
      <c r="E2307" s="54"/>
    </row>
    <row r="2308" spans="1:5" x14ac:dyDescent="0.3">
      <c r="A2308" s="28">
        <v>47965</v>
      </c>
      <c r="B2308" s="28"/>
      <c r="D2308" s="16">
        <f t="shared" si="36"/>
        <v>17</v>
      </c>
      <c r="E2308" s="54"/>
    </row>
    <row r="2309" spans="1:5" x14ac:dyDescent="0.3">
      <c r="A2309" s="28">
        <v>47966</v>
      </c>
      <c r="B2309" s="28"/>
      <c r="D2309" s="16">
        <f t="shared" si="36"/>
        <v>18</v>
      </c>
      <c r="E2309" s="54">
        <f>_xlfn.ISOWEEKNUM(A2309)</f>
        <v>18</v>
      </c>
    </row>
    <row r="2310" spans="1:5" x14ac:dyDescent="0.3">
      <c r="A2310" s="28">
        <v>47967</v>
      </c>
      <c r="B2310" s="28"/>
      <c r="D2310" s="16">
        <f t="shared" si="36"/>
        <v>18</v>
      </c>
      <c r="E2310" s="54"/>
    </row>
    <row r="2311" spans="1:5" x14ac:dyDescent="0.3">
      <c r="A2311" s="28">
        <v>47968</v>
      </c>
      <c r="B2311" s="28"/>
      <c r="D2311" s="16">
        <f t="shared" si="36"/>
        <v>18</v>
      </c>
      <c r="E2311" s="54"/>
    </row>
    <row r="2312" spans="1:5" x14ac:dyDescent="0.3">
      <c r="A2312" s="28">
        <v>47969</v>
      </c>
      <c r="B2312" s="28"/>
      <c r="D2312" s="16">
        <f t="shared" si="36"/>
        <v>18</v>
      </c>
      <c r="E2312" s="54"/>
    </row>
    <row r="2313" spans="1:5" x14ac:dyDescent="0.3">
      <c r="A2313" s="28">
        <v>47970</v>
      </c>
      <c r="B2313" s="28"/>
      <c r="D2313" s="16">
        <f t="shared" si="36"/>
        <v>18</v>
      </c>
      <c r="E2313" s="54"/>
    </row>
    <row r="2314" spans="1:5" x14ac:dyDescent="0.3">
      <c r="A2314" s="28">
        <v>47971</v>
      </c>
      <c r="B2314" s="28"/>
      <c r="D2314" s="16">
        <f t="shared" si="36"/>
        <v>18</v>
      </c>
      <c r="E2314" s="54"/>
    </row>
    <row r="2315" spans="1:5" x14ac:dyDescent="0.3">
      <c r="A2315" s="28">
        <v>47972</v>
      </c>
      <c r="B2315" s="28"/>
      <c r="D2315" s="16">
        <f t="shared" si="36"/>
        <v>18</v>
      </c>
      <c r="E2315" s="54"/>
    </row>
    <row r="2316" spans="1:5" x14ac:dyDescent="0.3">
      <c r="A2316" s="28">
        <v>47973</v>
      </c>
      <c r="B2316" s="28"/>
      <c r="D2316" s="16">
        <f t="shared" si="36"/>
        <v>19</v>
      </c>
      <c r="E2316" s="54">
        <f>_xlfn.ISOWEEKNUM(A2316)</f>
        <v>19</v>
      </c>
    </row>
    <row r="2317" spans="1:5" x14ac:dyDescent="0.3">
      <c r="A2317" s="28">
        <v>47974</v>
      </c>
      <c r="B2317" s="28"/>
      <c r="D2317" s="16">
        <f t="shared" si="36"/>
        <v>19</v>
      </c>
      <c r="E2317" s="54"/>
    </row>
    <row r="2318" spans="1:5" x14ac:dyDescent="0.3">
      <c r="A2318" s="28">
        <v>47975</v>
      </c>
      <c r="B2318" s="28"/>
      <c r="D2318" s="16">
        <f t="shared" si="36"/>
        <v>19</v>
      </c>
      <c r="E2318" s="54"/>
    </row>
    <row r="2319" spans="1:5" x14ac:dyDescent="0.3">
      <c r="A2319" s="28">
        <v>47976</v>
      </c>
      <c r="B2319" s="28"/>
      <c r="D2319" s="16">
        <f t="shared" si="36"/>
        <v>19</v>
      </c>
      <c r="E2319" s="54"/>
    </row>
    <row r="2320" spans="1:5" x14ac:dyDescent="0.3">
      <c r="A2320" s="28">
        <v>47977</v>
      </c>
      <c r="B2320" s="28"/>
      <c r="D2320" s="16">
        <f t="shared" si="36"/>
        <v>19</v>
      </c>
      <c r="E2320" s="54"/>
    </row>
    <row r="2321" spans="1:5" x14ac:dyDescent="0.3">
      <c r="A2321" s="28">
        <v>47978</v>
      </c>
      <c r="B2321" s="28"/>
      <c r="D2321" s="16">
        <f t="shared" si="36"/>
        <v>19</v>
      </c>
      <c r="E2321" s="54"/>
    </row>
    <row r="2322" spans="1:5" x14ac:dyDescent="0.3">
      <c r="A2322" s="28">
        <v>47979</v>
      </c>
      <c r="B2322" s="28"/>
      <c r="D2322" s="16">
        <f t="shared" si="36"/>
        <v>19</v>
      </c>
      <c r="E2322" s="54"/>
    </row>
    <row r="2323" spans="1:5" x14ac:dyDescent="0.3">
      <c r="A2323" s="28">
        <v>47980</v>
      </c>
      <c r="B2323" s="28"/>
      <c r="D2323" s="16">
        <f t="shared" si="36"/>
        <v>20</v>
      </c>
      <c r="E2323" s="54">
        <f>_xlfn.ISOWEEKNUM(A2323)</f>
        <v>20</v>
      </c>
    </row>
    <row r="2324" spans="1:5" x14ac:dyDescent="0.3">
      <c r="A2324" s="28">
        <v>47981</v>
      </c>
      <c r="B2324" s="28"/>
      <c r="D2324" s="16">
        <f t="shared" si="36"/>
        <v>20</v>
      </c>
      <c r="E2324" s="54"/>
    </row>
    <row r="2325" spans="1:5" x14ac:dyDescent="0.3">
      <c r="A2325" s="28">
        <v>47982</v>
      </c>
      <c r="B2325" s="28"/>
      <c r="D2325" s="16">
        <f t="shared" si="36"/>
        <v>20</v>
      </c>
      <c r="E2325" s="54"/>
    </row>
    <row r="2326" spans="1:5" x14ac:dyDescent="0.3">
      <c r="A2326" s="28">
        <v>47983</v>
      </c>
      <c r="B2326" s="28"/>
      <c r="D2326" s="16">
        <f t="shared" si="36"/>
        <v>20</v>
      </c>
      <c r="E2326" s="54"/>
    </row>
    <row r="2327" spans="1:5" x14ac:dyDescent="0.3">
      <c r="A2327" s="28">
        <v>47984</v>
      </c>
      <c r="B2327" s="28"/>
      <c r="D2327" s="16">
        <f t="shared" si="36"/>
        <v>20</v>
      </c>
      <c r="E2327" s="54"/>
    </row>
    <row r="2328" spans="1:5" x14ac:dyDescent="0.3">
      <c r="A2328" s="28">
        <v>47985</v>
      </c>
      <c r="B2328" s="28"/>
      <c r="D2328" s="16">
        <f t="shared" si="36"/>
        <v>20</v>
      </c>
      <c r="E2328" s="54"/>
    </row>
    <row r="2329" spans="1:5" x14ac:dyDescent="0.3">
      <c r="A2329" s="28">
        <v>47986</v>
      </c>
      <c r="B2329" s="28"/>
      <c r="D2329" s="16">
        <f t="shared" si="36"/>
        <v>20</v>
      </c>
      <c r="E2329" s="54"/>
    </row>
    <row r="2330" spans="1:5" x14ac:dyDescent="0.3">
      <c r="A2330" s="28">
        <v>47987</v>
      </c>
      <c r="B2330" s="28"/>
      <c r="D2330" s="16">
        <f t="shared" si="36"/>
        <v>21</v>
      </c>
      <c r="E2330" s="54">
        <f>_xlfn.ISOWEEKNUM(A2330)</f>
        <v>21</v>
      </c>
    </row>
    <row r="2331" spans="1:5" x14ac:dyDescent="0.3">
      <c r="A2331" s="28">
        <v>47988</v>
      </c>
      <c r="B2331" s="28"/>
      <c r="D2331" s="16">
        <f t="shared" si="36"/>
        <v>21</v>
      </c>
      <c r="E2331" s="54"/>
    </row>
    <row r="2332" spans="1:5" x14ac:dyDescent="0.3">
      <c r="A2332" s="28">
        <v>47989</v>
      </c>
      <c r="B2332" s="28"/>
      <c r="D2332" s="16">
        <f t="shared" si="36"/>
        <v>21</v>
      </c>
      <c r="E2332" s="54"/>
    </row>
    <row r="2333" spans="1:5" x14ac:dyDescent="0.3">
      <c r="A2333" s="28">
        <v>47990</v>
      </c>
      <c r="B2333" s="28"/>
      <c r="D2333" s="16">
        <f t="shared" si="36"/>
        <v>21</v>
      </c>
      <c r="E2333" s="54"/>
    </row>
    <row r="2334" spans="1:5" x14ac:dyDescent="0.3">
      <c r="A2334" s="28">
        <v>47991</v>
      </c>
      <c r="B2334" s="28"/>
      <c r="D2334" s="16">
        <f t="shared" si="36"/>
        <v>21</v>
      </c>
      <c r="E2334" s="54"/>
    </row>
    <row r="2335" spans="1:5" x14ac:dyDescent="0.3">
      <c r="A2335" s="28">
        <v>47992</v>
      </c>
      <c r="B2335" s="28"/>
      <c r="D2335" s="16">
        <f t="shared" si="36"/>
        <v>21</v>
      </c>
      <c r="E2335" s="54"/>
    </row>
    <row r="2336" spans="1:5" x14ac:dyDescent="0.3">
      <c r="A2336" s="28">
        <v>47993</v>
      </c>
      <c r="B2336" s="28"/>
      <c r="D2336" s="16">
        <f t="shared" si="36"/>
        <v>21</v>
      </c>
      <c r="E2336" s="54"/>
    </row>
    <row r="2337" spans="1:5" x14ac:dyDescent="0.3">
      <c r="A2337" s="28">
        <v>47994</v>
      </c>
      <c r="B2337" s="28"/>
      <c r="D2337" s="16">
        <f t="shared" si="36"/>
        <v>22</v>
      </c>
      <c r="E2337" s="54">
        <f>_xlfn.ISOWEEKNUM(A2337)</f>
        <v>22</v>
      </c>
    </row>
    <row r="2338" spans="1:5" x14ac:dyDescent="0.3">
      <c r="A2338" s="28">
        <v>47995</v>
      </c>
      <c r="B2338" s="28"/>
      <c r="D2338" s="16">
        <f t="shared" si="36"/>
        <v>22</v>
      </c>
      <c r="E2338" s="54"/>
    </row>
    <row r="2339" spans="1:5" x14ac:dyDescent="0.3">
      <c r="A2339" s="28">
        <v>47996</v>
      </c>
      <c r="B2339" s="28"/>
      <c r="D2339" s="16">
        <f t="shared" si="36"/>
        <v>22</v>
      </c>
      <c r="E2339" s="54"/>
    </row>
    <row r="2340" spans="1:5" x14ac:dyDescent="0.3">
      <c r="A2340" s="28">
        <v>47997</v>
      </c>
      <c r="B2340" s="28"/>
      <c r="D2340" s="16">
        <f t="shared" si="36"/>
        <v>22</v>
      </c>
      <c r="E2340" s="54"/>
    </row>
    <row r="2341" spans="1:5" x14ac:dyDescent="0.3">
      <c r="A2341" s="28">
        <v>47998</v>
      </c>
      <c r="B2341" s="28"/>
      <c r="D2341" s="16">
        <f t="shared" si="36"/>
        <v>22</v>
      </c>
      <c r="E2341" s="54"/>
    </row>
    <row r="2342" spans="1:5" x14ac:dyDescent="0.3">
      <c r="A2342" s="28">
        <v>47999</v>
      </c>
      <c r="B2342" s="28"/>
      <c r="D2342" s="16">
        <f t="shared" si="36"/>
        <v>22</v>
      </c>
      <c r="E2342" s="54"/>
    </row>
    <row r="2343" spans="1:5" x14ac:dyDescent="0.3">
      <c r="A2343" s="28">
        <v>48000</v>
      </c>
      <c r="B2343" s="28"/>
      <c r="D2343" s="16">
        <f t="shared" si="36"/>
        <v>22</v>
      </c>
      <c r="E2343" s="54"/>
    </row>
    <row r="2344" spans="1:5" x14ac:dyDescent="0.3">
      <c r="A2344" s="28">
        <v>48001</v>
      </c>
      <c r="B2344" s="28"/>
      <c r="D2344" s="16">
        <f t="shared" si="36"/>
        <v>23</v>
      </c>
      <c r="E2344" s="54">
        <f>_xlfn.ISOWEEKNUM(A2344)</f>
        <v>23</v>
      </c>
    </row>
    <row r="2345" spans="1:5" x14ac:dyDescent="0.3">
      <c r="A2345" s="28">
        <v>48002</v>
      </c>
      <c r="B2345" s="28"/>
      <c r="D2345" s="16">
        <f t="shared" si="36"/>
        <v>23</v>
      </c>
      <c r="E2345" s="54"/>
    </row>
    <row r="2346" spans="1:5" x14ac:dyDescent="0.3">
      <c r="A2346" s="28">
        <v>48003</v>
      </c>
      <c r="B2346" s="28"/>
      <c r="D2346" s="16">
        <f t="shared" si="36"/>
        <v>23</v>
      </c>
      <c r="E2346" s="54"/>
    </row>
    <row r="2347" spans="1:5" x14ac:dyDescent="0.3">
      <c r="A2347" s="28">
        <v>48004</v>
      </c>
      <c r="B2347" s="28"/>
      <c r="D2347" s="16">
        <f t="shared" si="36"/>
        <v>23</v>
      </c>
      <c r="E2347" s="54"/>
    </row>
    <row r="2348" spans="1:5" x14ac:dyDescent="0.3">
      <c r="A2348" s="28">
        <v>48005</v>
      </c>
      <c r="B2348" s="28"/>
      <c r="D2348" s="16">
        <f t="shared" si="36"/>
        <v>23</v>
      </c>
      <c r="E2348" s="54"/>
    </row>
    <row r="2349" spans="1:5" x14ac:dyDescent="0.3">
      <c r="A2349" s="28">
        <v>48006</v>
      </c>
      <c r="B2349" s="28"/>
      <c r="D2349" s="16">
        <f t="shared" si="36"/>
        <v>23</v>
      </c>
      <c r="E2349" s="54"/>
    </row>
    <row r="2350" spans="1:5" x14ac:dyDescent="0.3">
      <c r="A2350" s="28">
        <v>48007</v>
      </c>
      <c r="B2350" s="28"/>
      <c r="D2350" s="16">
        <f t="shared" si="36"/>
        <v>23</v>
      </c>
      <c r="E2350" s="54"/>
    </row>
    <row r="2351" spans="1:5" x14ac:dyDescent="0.3">
      <c r="A2351" s="28">
        <v>48008</v>
      </c>
      <c r="B2351" s="28"/>
      <c r="D2351" s="16">
        <f t="shared" si="36"/>
        <v>24</v>
      </c>
      <c r="E2351" s="54">
        <f>_xlfn.ISOWEEKNUM(A2351)</f>
        <v>24</v>
      </c>
    </row>
    <row r="2352" spans="1:5" x14ac:dyDescent="0.3">
      <c r="A2352" s="28">
        <v>48009</v>
      </c>
      <c r="B2352" s="28"/>
      <c r="D2352" s="16">
        <f t="shared" si="36"/>
        <v>24</v>
      </c>
      <c r="E2352" s="54"/>
    </row>
    <row r="2353" spans="1:5" x14ac:dyDescent="0.3">
      <c r="A2353" s="28">
        <v>48010</v>
      </c>
      <c r="B2353" s="28"/>
      <c r="D2353" s="16">
        <f t="shared" si="36"/>
        <v>24</v>
      </c>
      <c r="E2353" s="54"/>
    </row>
    <row r="2354" spans="1:5" x14ac:dyDescent="0.3">
      <c r="A2354" s="28">
        <v>48011</v>
      </c>
      <c r="B2354" s="28"/>
      <c r="D2354" s="16">
        <f t="shared" si="36"/>
        <v>24</v>
      </c>
      <c r="E2354" s="54"/>
    </row>
    <row r="2355" spans="1:5" x14ac:dyDescent="0.3">
      <c r="A2355" s="28">
        <v>48012</v>
      </c>
      <c r="B2355" s="28"/>
      <c r="D2355" s="16">
        <f t="shared" si="36"/>
        <v>24</v>
      </c>
      <c r="E2355" s="54"/>
    </row>
    <row r="2356" spans="1:5" x14ac:dyDescent="0.3">
      <c r="A2356" s="28">
        <v>48013</v>
      </c>
      <c r="B2356" s="28"/>
      <c r="D2356" s="16">
        <f t="shared" si="36"/>
        <v>24</v>
      </c>
      <c r="E2356" s="54"/>
    </row>
    <row r="2357" spans="1:5" x14ac:dyDescent="0.3">
      <c r="A2357" s="28">
        <v>48014</v>
      </c>
      <c r="B2357" s="28"/>
      <c r="D2357" s="16">
        <f t="shared" si="36"/>
        <v>24</v>
      </c>
      <c r="E2357" s="54"/>
    </row>
    <row r="2358" spans="1:5" x14ac:dyDescent="0.3">
      <c r="A2358" s="28">
        <v>48015</v>
      </c>
      <c r="B2358" s="28"/>
      <c r="D2358" s="16">
        <f t="shared" si="36"/>
        <v>25</v>
      </c>
      <c r="E2358" s="54">
        <f>_xlfn.ISOWEEKNUM(A2358)</f>
        <v>25</v>
      </c>
    </row>
    <row r="2359" spans="1:5" x14ac:dyDescent="0.3">
      <c r="A2359" s="28">
        <v>48016</v>
      </c>
      <c r="B2359" s="28"/>
      <c r="D2359" s="16">
        <f t="shared" si="36"/>
        <v>25</v>
      </c>
      <c r="E2359" s="54"/>
    </row>
    <row r="2360" spans="1:5" x14ac:dyDescent="0.3">
      <c r="A2360" s="28">
        <v>48017</v>
      </c>
      <c r="B2360" s="28"/>
      <c r="D2360" s="16">
        <f t="shared" si="36"/>
        <v>25</v>
      </c>
      <c r="E2360" s="54"/>
    </row>
    <row r="2361" spans="1:5" x14ac:dyDescent="0.3">
      <c r="A2361" s="28">
        <v>48018</v>
      </c>
      <c r="B2361" s="28"/>
      <c r="D2361" s="16">
        <f t="shared" si="36"/>
        <v>25</v>
      </c>
      <c r="E2361" s="54"/>
    </row>
    <row r="2362" spans="1:5" x14ac:dyDescent="0.3">
      <c r="A2362" s="28">
        <v>48019</v>
      </c>
      <c r="B2362" s="28"/>
      <c r="D2362" s="16">
        <f t="shared" si="36"/>
        <v>25</v>
      </c>
      <c r="E2362" s="54"/>
    </row>
    <row r="2363" spans="1:5" x14ac:dyDescent="0.3">
      <c r="A2363" s="28">
        <v>48020</v>
      </c>
      <c r="B2363" s="28"/>
      <c r="D2363" s="16">
        <f t="shared" si="36"/>
        <v>25</v>
      </c>
      <c r="E2363" s="54"/>
    </row>
    <row r="2364" spans="1:5" x14ac:dyDescent="0.3">
      <c r="A2364" s="28">
        <v>48021</v>
      </c>
      <c r="B2364" s="28"/>
      <c r="D2364" s="16">
        <f t="shared" si="36"/>
        <v>25</v>
      </c>
      <c r="E2364" s="54"/>
    </row>
    <row r="2365" spans="1:5" x14ac:dyDescent="0.3">
      <c r="A2365" s="28">
        <v>48022</v>
      </c>
      <c r="B2365" s="28"/>
      <c r="D2365" s="16">
        <f t="shared" si="36"/>
        <v>26</v>
      </c>
      <c r="E2365" s="54">
        <f>_xlfn.ISOWEEKNUM(A2365)</f>
        <v>26</v>
      </c>
    </row>
    <row r="2366" spans="1:5" x14ac:dyDescent="0.3">
      <c r="A2366" s="28">
        <v>48023</v>
      </c>
      <c r="B2366" s="28"/>
      <c r="D2366" s="16">
        <f t="shared" si="36"/>
        <v>26</v>
      </c>
      <c r="E2366" s="54"/>
    </row>
    <row r="2367" spans="1:5" x14ac:dyDescent="0.3">
      <c r="A2367" s="28">
        <v>48024</v>
      </c>
      <c r="B2367" s="28"/>
      <c r="D2367" s="16">
        <f t="shared" si="36"/>
        <v>26</v>
      </c>
      <c r="E2367" s="54"/>
    </row>
    <row r="2368" spans="1:5" x14ac:dyDescent="0.3">
      <c r="A2368" s="28">
        <v>48025</v>
      </c>
      <c r="B2368" s="28"/>
      <c r="D2368" s="16">
        <f t="shared" si="36"/>
        <v>26</v>
      </c>
      <c r="E2368" s="54"/>
    </row>
    <row r="2369" spans="1:5" x14ac:dyDescent="0.3">
      <c r="A2369" s="28">
        <v>48026</v>
      </c>
      <c r="B2369" s="28"/>
      <c r="D2369" s="16">
        <f t="shared" si="36"/>
        <v>26</v>
      </c>
      <c r="E2369" s="54"/>
    </row>
    <row r="2370" spans="1:5" x14ac:dyDescent="0.3">
      <c r="A2370" s="28">
        <v>48027</v>
      </c>
      <c r="B2370" s="28"/>
      <c r="D2370" s="16">
        <f t="shared" ref="D2370:D2433" si="37">_xlfn.ISOWEEKNUM(A2370)</f>
        <v>26</v>
      </c>
      <c r="E2370" s="54"/>
    </row>
    <row r="2371" spans="1:5" x14ac:dyDescent="0.3">
      <c r="A2371" s="28">
        <v>48028</v>
      </c>
      <c r="B2371" s="28"/>
      <c r="D2371" s="16">
        <f t="shared" si="37"/>
        <v>26</v>
      </c>
      <c r="E2371" s="54"/>
    </row>
    <row r="2372" spans="1:5" x14ac:dyDescent="0.3">
      <c r="A2372" s="28">
        <v>48029</v>
      </c>
      <c r="B2372" s="28"/>
      <c r="D2372" s="16">
        <f t="shared" si="37"/>
        <v>27</v>
      </c>
      <c r="E2372" s="54">
        <f>_xlfn.ISOWEEKNUM(A2372)</f>
        <v>27</v>
      </c>
    </row>
    <row r="2373" spans="1:5" x14ac:dyDescent="0.3">
      <c r="A2373" s="28">
        <v>48030</v>
      </c>
      <c r="B2373" s="28"/>
      <c r="D2373" s="16">
        <f t="shared" si="37"/>
        <v>27</v>
      </c>
      <c r="E2373" s="54"/>
    </row>
    <row r="2374" spans="1:5" x14ac:dyDescent="0.3">
      <c r="A2374" s="28">
        <v>48031</v>
      </c>
      <c r="B2374" s="28"/>
      <c r="D2374" s="16">
        <f t="shared" si="37"/>
        <v>27</v>
      </c>
      <c r="E2374" s="54"/>
    </row>
    <row r="2375" spans="1:5" x14ac:dyDescent="0.3">
      <c r="A2375" s="28">
        <v>48032</v>
      </c>
      <c r="B2375" s="28"/>
      <c r="D2375" s="16">
        <f t="shared" si="37"/>
        <v>27</v>
      </c>
      <c r="E2375" s="54"/>
    </row>
    <row r="2376" spans="1:5" x14ac:dyDescent="0.3">
      <c r="A2376" s="28">
        <v>48033</v>
      </c>
      <c r="B2376" s="28"/>
      <c r="D2376" s="16">
        <f t="shared" si="37"/>
        <v>27</v>
      </c>
      <c r="E2376" s="54"/>
    </row>
    <row r="2377" spans="1:5" x14ac:dyDescent="0.3">
      <c r="A2377" s="28">
        <v>48034</v>
      </c>
      <c r="B2377" s="28"/>
      <c r="D2377" s="16">
        <f t="shared" si="37"/>
        <v>27</v>
      </c>
      <c r="E2377" s="54"/>
    </row>
    <row r="2378" spans="1:5" x14ac:dyDescent="0.3">
      <c r="A2378" s="28">
        <v>48035</v>
      </c>
      <c r="B2378" s="28"/>
      <c r="D2378" s="16">
        <f t="shared" si="37"/>
        <v>27</v>
      </c>
      <c r="E2378" s="54"/>
    </row>
    <row r="2379" spans="1:5" x14ac:dyDescent="0.3">
      <c r="A2379" s="28">
        <v>48036</v>
      </c>
      <c r="B2379" s="28"/>
      <c r="D2379" s="16">
        <f t="shared" si="37"/>
        <v>28</v>
      </c>
      <c r="E2379" s="54">
        <f>_xlfn.ISOWEEKNUM(A2379)</f>
        <v>28</v>
      </c>
    </row>
    <row r="2380" spans="1:5" x14ac:dyDescent="0.3">
      <c r="A2380" s="28">
        <v>48037</v>
      </c>
      <c r="B2380" s="28"/>
      <c r="D2380" s="16">
        <f t="shared" si="37"/>
        <v>28</v>
      </c>
      <c r="E2380" s="54"/>
    </row>
    <row r="2381" spans="1:5" x14ac:dyDescent="0.3">
      <c r="A2381" s="28">
        <v>48038</v>
      </c>
      <c r="B2381" s="28"/>
      <c r="D2381" s="16">
        <f t="shared" si="37"/>
        <v>28</v>
      </c>
      <c r="E2381" s="54"/>
    </row>
    <row r="2382" spans="1:5" x14ac:dyDescent="0.3">
      <c r="A2382" s="28">
        <v>48039</v>
      </c>
      <c r="B2382" s="28"/>
      <c r="D2382" s="16">
        <f t="shared" si="37"/>
        <v>28</v>
      </c>
      <c r="E2382" s="54"/>
    </row>
    <row r="2383" spans="1:5" x14ac:dyDescent="0.3">
      <c r="A2383" s="28">
        <v>48040</v>
      </c>
      <c r="B2383" s="28"/>
      <c r="D2383" s="16">
        <f t="shared" si="37"/>
        <v>28</v>
      </c>
      <c r="E2383" s="54"/>
    </row>
    <row r="2384" spans="1:5" x14ac:dyDescent="0.3">
      <c r="A2384" s="28">
        <v>48041</v>
      </c>
      <c r="B2384" s="28"/>
      <c r="D2384" s="16">
        <f t="shared" si="37"/>
        <v>28</v>
      </c>
      <c r="E2384" s="54"/>
    </row>
    <row r="2385" spans="1:5" x14ac:dyDescent="0.3">
      <c r="A2385" s="28">
        <v>48042</v>
      </c>
      <c r="B2385" s="28"/>
      <c r="D2385" s="16">
        <f t="shared" si="37"/>
        <v>28</v>
      </c>
      <c r="E2385" s="54"/>
    </row>
    <row r="2386" spans="1:5" x14ac:dyDescent="0.3">
      <c r="A2386" s="28">
        <v>48043</v>
      </c>
      <c r="B2386" s="28"/>
      <c r="D2386" s="16">
        <f t="shared" si="37"/>
        <v>29</v>
      </c>
      <c r="E2386" s="54">
        <f>_xlfn.ISOWEEKNUM(A2386)</f>
        <v>29</v>
      </c>
    </row>
    <row r="2387" spans="1:5" x14ac:dyDescent="0.3">
      <c r="A2387" s="28">
        <v>48044</v>
      </c>
      <c r="B2387" s="28"/>
      <c r="D2387" s="16">
        <f t="shared" si="37"/>
        <v>29</v>
      </c>
      <c r="E2387" s="54"/>
    </row>
    <row r="2388" spans="1:5" x14ac:dyDescent="0.3">
      <c r="A2388" s="28">
        <v>48045</v>
      </c>
      <c r="B2388" s="28"/>
      <c r="D2388" s="16">
        <f t="shared" si="37"/>
        <v>29</v>
      </c>
      <c r="E2388" s="54"/>
    </row>
    <row r="2389" spans="1:5" x14ac:dyDescent="0.3">
      <c r="A2389" s="28">
        <v>48046</v>
      </c>
      <c r="B2389" s="28"/>
      <c r="D2389" s="16">
        <f t="shared" si="37"/>
        <v>29</v>
      </c>
      <c r="E2389" s="54"/>
    </row>
    <row r="2390" spans="1:5" x14ac:dyDescent="0.3">
      <c r="A2390" s="28">
        <v>48047</v>
      </c>
      <c r="B2390" s="28"/>
      <c r="D2390" s="16">
        <f t="shared" si="37"/>
        <v>29</v>
      </c>
      <c r="E2390" s="54"/>
    </row>
    <row r="2391" spans="1:5" x14ac:dyDescent="0.3">
      <c r="A2391" s="28">
        <v>48048</v>
      </c>
      <c r="B2391" s="28"/>
      <c r="D2391" s="16">
        <f t="shared" si="37"/>
        <v>29</v>
      </c>
      <c r="E2391" s="54"/>
    </row>
    <row r="2392" spans="1:5" x14ac:dyDescent="0.3">
      <c r="A2392" s="28">
        <v>48049</v>
      </c>
      <c r="B2392" s="28"/>
      <c r="D2392" s="16">
        <f t="shared" si="37"/>
        <v>29</v>
      </c>
      <c r="E2392" s="54"/>
    </row>
    <row r="2393" spans="1:5" x14ac:dyDescent="0.3">
      <c r="A2393" s="28">
        <v>48050</v>
      </c>
      <c r="B2393" s="28"/>
      <c r="D2393" s="16">
        <f t="shared" si="37"/>
        <v>30</v>
      </c>
      <c r="E2393" s="54">
        <f>_xlfn.ISOWEEKNUM(A2393)</f>
        <v>30</v>
      </c>
    </row>
    <row r="2394" spans="1:5" x14ac:dyDescent="0.3">
      <c r="A2394" s="28">
        <v>48051</v>
      </c>
      <c r="B2394" s="28"/>
      <c r="D2394" s="16">
        <f t="shared" si="37"/>
        <v>30</v>
      </c>
      <c r="E2394" s="54"/>
    </row>
    <row r="2395" spans="1:5" x14ac:dyDescent="0.3">
      <c r="A2395" s="28">
        <v>48052</v>
      </c>
      <c r="B2395" s="28"/>
      <c r="D2395" s="16">
        <f t="shared" si="37"/>
        <v>30</v>
      </c>
      <c r="E2395" s="54"/>
    </row>
    <row r="2396" spans="1:5" x14ac:dyDescent="0.3">
      <c r="A2396" s="28">
        <v>48053</v>
      </c>
      <c r="B2396" s="28"/>
      <c r="D2396" s="16">
        <f t="shared" si="37"/>
        <v>30</v>
      </c>
      <c r="E2396" s="54"/>
    </row>
    <row r="2397" spans="1:5" x14ac:dyDescent="0.3">
      <c r="A2397" s="28">
        <v>48054</v>
      </c>
      <c r="B2397" s="28"/>
      <c r="D2397" s="16">
        <f t="shared" si="37"/>
        <v>30</v>
      </c>
      <c r="E2397" s="54"/>
    </row>
    <row r="2398" spans="1:5" x14ac:dyDescent="0.3">
      <c r="A2398" s="28">
        <v>48055</v>
      </c>
      <c r="B2398" s="28"/>
      <c r="D2398" s="16">
        <f t="shared" si="37"/>
        <v>30</v>
      </c>
      <c r="E2398" s="54"/>
    </row>
    <row r="2399" spans="1:5" x14ac:dyDescent="0.3">
      <c r="A2399" s="28">
        <v>48056</v>
      </c>
      <c r="B2399" s="28"/>
      <c r="D2399" s="16">
        <f t="shared" si="37"/>
        <v>30</v>
      </c>
      <c r="E2399" s="54"/>
    </row>
    <row r="2400" spans="1:5" x14ac:dyDescent="0.3">
      <c r="A2400" s="28">
        <v>48057</v>
      </c>
      <c r="B2400" s="28"/>
      <c r="D2400" s="16">
        <f t="shared" si="37"/>
        <v>31</v>
      </c>
      <c r="E2400" s="54">
        <f>_xlfn.ISOWEEKNUM(A2400)</f>
        <v>31</v>
      </c>
    </row>
    <row r="2401" spans="1:5" x14ac:dyDescent="0.3">
      <c r="A2401" s="28">
        <v>48058</v>
      </c>
      <c r="B2401" s="28"/>
      <c r="D2401" s="16">
        <f t="shared" si="37"/>
        <v>31</v>
      </c>
      <c r="E2401" s="54"/>
    </row>
    <row r="2402" spans="1:5" x14ac:dyDescent="0.3">
      <c r="A2402" s="28">
        <v>48059</v>
      </c>
      <c r="B2402" s="28"/>
      <c r="D2402" s="16">
        <f t="shared" si="37"/>
        <v>31</v>
      </c>
      <c r="E2402" s="54"/>
    </row>
    <row r="2403" spans="1:5" x14ac:dyDescent="0.3">
      <c r="A2403" s="28">
        <v>48060</v>
      </c>
      <c r="B2403" s="28"/>
      <c r="D2403" s="16">
        <f t="shared" si="37"/>
        <v>31</v>
      </c>
      <c r="E2403" s="54"/>
    </row>
    <row r="2404" spans="1:5" x14ac:dyDescent="0.3">
      <c r="A2404" s="28">
        <v>48061</v>
      </c>
      <c r="B2404" s="28"/>
      <c r="D2404" s="16">
        <f t="shared" si="37"/>
        <v>31</v>
      </c>
      <c r="E2404" s="54"/>
    </row>
    <row r="2405" spans="1:5" x14ac:dyDescent="0.3">
      <c r="A2405" s="28">
        <v>48062</v>
      </c>
      <c r="B2405" s="28"/>
      <c r="D2405" s="16">
        <f t="shared" si="37"/>
        <v>31</v>
      </c>
      <c r="E2405" s="54"/>
    </row>
    <row r="2406" spans="1:5" x14ac:dyDescent="0.3">
      <c r="A2406" s="28">
        <v>48063</v>
      </c>
      <c r="B2406" s="28"/>
      <c r="D2406" s="16">
        <f t="shared" si="37"/>
        <v>31</v>
      </c>
      <c r="E2406" s="54"/>
    </row>
    <row r="2407" spans="1:5" x14ac:dyDescent="0.3">
      <c r="A2407" s="28">
        <v>48064</v>
      </c>
      <c r="B2407" s="28"/>
      <c r="D2407" s="16">
        <f t="shared" si="37"/>
        <v>32</v>
      </c>
      <c r="E2407" s="54">
        <f>_xlfn.ISOWEEKNUM(A2407)</f>
        <v>32</v>
      </c>
    </row>
    <row r="2408" spans="1:5" x14ac:dyDescent="0.3">
      <c r="A2408" s="28">
        <v>48065</v>
      </c>
      <c r="B2408" s="28"/>
      <c r="D2408" s="16">
        <f t="shared" si="37"/>
        <v>32</v>
      </c>
      <c r="E2408" s="54"/>
    </row>
    <row r="2409" spans="1:5" x14ac:dyDescent="0.3">
      <c r="A2409" s="28">
        <v>48066</v>
      </c>
      <c r="B2409" s="28"/>
      <c r="D2409" s="16">
        <f t="shared" si="37"/>
        <v>32</v>
      </c>
      <c r="E2409" s="54"/>
    </row>
    <row r="2410" spans="1:5" x14ac:dyDescent="0.3">
      <c r="A2410" s="28">
        <v>48067</v>
      </c>
      <c r="B2410" s="28"/>
      <c r="D2410" s="16">
        <f t="shared" si="37"/>
        <v>32</v>
      </c>
      <c r="E2410" s="54"/>
    </row>
    <row r="2411" spans="1:5" x14ac:dyDescent="0.3">
      <c r="A2411" s="28">
        <v>48068</v>
      </c>
      <c r="B2411" s="28"/>
      <c r="D2411" s="16">
        <f t="shared" si="37"/>
        <v>32</v>
      </c>
      <c r="E2411" s="54"/>
    </row>
    <row r="2412" spans="1:5" x14ac:dyDescent="0.3">
      <c r="A2412" s="28">
        <v>48069</v>
      </c>
      <c r="B2412" s="28"/>
      <c r="D2412" s="16">
        <f t="shared" si="37"/>
        <v>32</v>
      </c>
      <c r="E2412" s="54"/>
    </row>
    <row r="2413" spans="1:5" x14ac:dyDescent="0.3">
      <c r="A2413" s="28">
        <v>48070</v>
      </c>
      <c r="B2413" s="28"/>
      <c r="D2413" s="16">
        <f t="shared" si="37"/>
        <v>32</v>
      </c>
      <c r="E2413" s="54"/>
    </row>
    <row r="2414" spans="1:5" x14ac:dyDescent="0.3">
      <c r="A2414" s="28">
        <v>48071</v>
      </c>
      <c r="B2414" s="28"/>
      <c r="D2414" s="16">
        <f t="shared" si="37"/>
        <v>33</v>
      </c>
      <c r="E2414" s="54">
        <f>_xlfn.ISOWEEKNUM(A2414)</f>
        <v>33</v>
      </c>
    </row>
    <row r="2415" spans="1:5" x14ac:dyDescent="0.3">
      <c r="A2415" s="28">
        <v>48072</v>
      </c>
      <c r="B2415" s="28"/>
      <c r="D2415" s="16">
        <f t="shared" si="37"/>
        <v>33</v>
      </c>
      <c r="E2415" s="54"/>
    </row>
    <row r="2416" spans="1:5" x14ac:dyDescent="0.3">
      <c r="A2416" s="28">
        <v>48073</v>
      </c>
      <c r="B2416" s="28"/>
      <c r="D2416" s="16">
        <f t="shared" si="37"/>
        <v>33</v>
      </c>
      <c r="E2416" s="54"/>
    </row>
    <row r="2417" spans="1:5" x14ac:dyDescent="0.3">
      <c r="A2417" s="28">
        <v>48074</v>
      </c>
      <c r="B2417" s="28"/>
      <c r="D2417" s="16">
        <f t="shared" si="37"/>
        <v>33</v>
      </c>
      <c r="E2417" s="54"/>
    </row>
    <row r="2418" spans="1:5" x14ac:dyDescent="0.3">
      <c r="A2418" s="28">
        <v>48075</v>
      </c>
      <c r="B2418" s="28"/>
      <c r="D2418" s="16">
        <f t="shared" si="37"/>
        <v>33</v>
      </c>
      <c r="E2418" s="54"/>
    </row>
    <row r="2419" spans="1:5" x14ac:dyDescent="0.3">
      <c r="A2419" s="28">
        <v>48076</v>
      </c>
      <c r="B2419" s="28"/>
      <c r="D2419" s="16">
        <f t="shared" si="37"/>
        <v>33</v>
      </c>
      <c r="E2419" s="54"/>
    </row>
    <row r="2420" spans="1:5" x14ac:dyDescent="0.3">
      <c r="A2420" s="28">
        <v>48077</v>
      </c>
      <c r="B2420" s="28"/>
      <c r="D2420" s="16">
        <f t="shared" si="37"/>
        <v>33</v>
      </c>
      <c r="E2420" s="54"/>
    </row>
    <row r="2421" spans="1:5" x14ac:dyDescent="0.3">
      <c r="A2421" s="28">
        <v>48078</v>
      </c>
      <c r="B2421" s="28"/>
      <c r="D2421" s="16">
        <f t="shared" si="37"/>
        <v>34</v>
      </c>
      <c r="E2421" s="54">
        <f>_xlfn.ISOWEEKNUM(A2421)</f>
        <v>34</v>
      </c>
    </row>
    <row r="2422" spans="1:5" x14ac:dyDescent="0.3">
      <c r="A2422" s="28">
        <v>48079</v>
      </c>
      <c r="B2422" s="28"/>
      <c r="D2422" s="16">
        <f t="shared" si="37"/>
        <v>34</v>
      </c>
      <c r="E2422" s="54"/>
    </row>
    <row r="2423" spans="1:5" x14ac:dyDescent="0.3">
      <c r="A2423" s="28">
        <v>48080</v>
      </c>
      <c r="B2423" s="28"/>
      <c r="D2423" s="16">
        <f t="shared" si="37"/>
        <v>34</v>
      </c>
      <c r="E2423" s="54"/>
    </row>
    <row r="2424" spans="1:5" x14ac:dyDescent="0.3">
      <c r="A2424" s="28">
        <v>48081</v>
      </c>
      <c r="B2424" s="28"/>
      <c r="D2424" s="16">
        <f t="shared" si="37"/>
        <v>34</v>
      </c>
      <c r="E2424" s="54"/>
    </row>
    <row r="2425" spans="1:5" x14ac:dyDescent="0.3">
      <c r="A2425" s="28">
        <v>48082</v>
      </c>
      <c r="B2425" s="28"/>
      <c r="D2425" s="16">
        <f t="shared" si="37"/>
        <v>34</v>
      </c>
      <c r="E2425" s="54"/>
    </row>
    <row r="2426" spans="1:5" x14ac:dyDescent="0.3">
      <c r="A2426" s="28">
        <v>48083</v>
      </c>
      <c r="B2426" s="28"/>
      <c r="D2426" s="16">
        <f t="shared" si="37"/>
        <v>34</v>
      </c>
      <c r="E2426" s="54"/>
    </row>
    <row r="2427" spans="1:5" x14ac:dyDescent="0.3">
      <c r="A2427" s="28">
        <v>48084</v>
      </c>
      <c r="B2427" s="28"/>
      <c r="D2427" s="16">
        <f t="shared" si="37"/>
        <v>34</v>
      </c>
      <c r="E2427" s="54"/>
    </row>
    <row r="2428" spans="1:5" x14ac:dyDescent="0.3">
      <c r="A2428" s="28">
        <v>48085</v>
      </c>
      <c r="B2428" s="28"/>
      <c r="D2428" s="16">
        <f t="shared" si="37"/>
        <v>35</v>
      </c>
      <c r="E2428" s="54">
        <f>_xlfn.ISOWEEKNUM(A2428)</f>
        <v>35</v>
      </c>
    </row>
    <row r="2429" spans="1:5" x14ac:dyDescent="0.3">
      <c r="A2429" s="28">
        <v>48086</v>
      </c>
      <c r="B2429" s="28"/>
      <c r="D2429" s="16">
        <f t="shared" si="37"/>
        <v>35</v>
      </c>
      <c r="E2429" s="54"/>
    </row>
    <row r="2430" spans="1:5" x14ac:dyDescent="0.3">
      <c r="A2430" s="28">
        <v>48087</v>
      </c>
      <c r="B2430" s="28"/>
      <c r="D2430" s="16">
        <f t="shared" si="37"/>
        <v>35</v>
      </c>
      <c r="E2430" s="54"/>
    </row>
    <row r="2431" spans="1:5" x14ac:dyDescent="0.3">
      <c r="A2431" s="28">
        <v>48088</v>
      </c>
      <c r="B2431" s="28"/>
      <c r="D2431" s="16">
        <f t="shared" si="37"/>
        <v>35</v>
      </c>
      <c r="E2431" s="54"/>
    </row>
    <row r="2432" spans="1:5" x14ac:dyDescent="0.3">
      <c r="A2432" s="28">
        <v>48089</v>
      </c>
      <c r="B2432" s="28"/>
      <c r="D2432" s="16">
        <f t="shared" si="37"/>
        <v>35</v>
      </c>
      <c r="E2432" s="54"/>
    </row>
    <row r="2433" spans="1:5" x14ac:dyDescent="0.3">
      <c r="A2433" s="28">
        <v>48090</v>
      </c>
      <c r="B2433" s="28"/>
      <c r="D2433" s="16">
        <f t="shared" si="37"/>
        <v>35</v>
      </c>
      <c r="E2433" s="54"/>
    </row>
    <row r="2434" spans="1:5" x14ac:dyDescent="0.3">
      <c r="A2434" s="28">
        <v>48091</v>
      </c>
      <c r="B2434" s="28"/>
      <c r="D2434" s="16">
        <f t="shared" ref="D2434:D2497" si="38">_xlfn.ISOWEEKNUM(A2434)</f>
        <v>35</v>
      </c>
      <c r="E2434" s="54"/>
    </row>
    <row r="2435" spans="1:5" x14ac:dyDescent="0.3">
      <c r="A2435" s="28">
        <v>48092</v>
      </c>
      <c r="B2435" s="28"/>
      <c r="D2435" s="16">
        <f t="shared" si="38"/>
        <v>36</v>
      </c>
      <c r="E2435" s="54">
        <f>_xlfn.ISOWEEKNUM(A2435)</f>
        <v>36</v>
      </c>
    </row>
    <row r="2436" spans="1:5" x14ac:dyDescent="0.3">
      <c r="A2436" s="28">
        <v>48093</v>
      </c>
      <c r="B2436" s="28"/>
      <c r="D2436" s="16">
        <f t="shared" si="38"/>
        <v>36</v>
      </c>
      <c r="E2436" s="54"/>
    </row>
    <row r="2437" spans="1:5" x14ac:dyDescent="0.3">
      <c r="A2437" s="28">
        <v>48094</v>
      </c>
      <c r="B2437" s="28"/>
      <c r="D2437" s="16">
        <f t="shared" si="38"/>
        <v>36</v>
      </c>
      <c r="E2437" s="54"/>
    </row>
    <row r="2438" spans="1:5" x14ac:dyDescent="0.3">
      <c r="A2438" s="28">
        <v>48095</v>
      </c>
      <c r="B2438" s="28"/>
      <c r="D2438" s="16">
        <f t="shared" si="38"/>
        <v>36</v>
      </c>
      <c r="E2438" s="54"/>
    </row>
    <row r="2439" spans="1:5" x14ac:dyDescent="0.3">
      <c r="A2439" s="28">
        <v>48096</v>
      </c>
      <c r="B2439" s="28"/>
      <c r="D2439" s="16">
        <f t="shared" si="38"/>
        <v>36</v>
      </c>
      <c r="E2439" s="54"/>
    </row>
    <row r="2440" spans="1:5" x14ac:dyDescent="0.3">
      <c r="A2440" s="28">
        <v>48097</v>
      </c>
      <c r="B2440" s="28"/>
      <c r="D2440" s="16">
        <f t="shared" si="38"/>
        <v>36</v>
      </c>
      <c r="E2440" s="54"/>
    </row>
    <row r="2441" spans="1:5" x14ac:dyDescent="0.3">
      <c r="A2441" s="28">
        <v>48098</v>
      </c>
      <c r="B2441" s="28"/>
      <c r="D2441" s="16">
        <f t="shared" si="38"/>
        <v>36</v>
      </c>
      <c r="E2441" s="54"/>
    </row>
    <row r="2442" spans="1:5" x14ac:dyDescent="0.3">
      <c r="A2442" s="28">
        <v>48099</v>
      </c>
      <c r="B2442" s="28"/>
      <c r="D2442" s="16">
        <f t="shared" si="38"/>
        <v>37</v>
      </c>
      <c r="E2442" s="54">
        <f>_xlfn.ISOWEEKNUM(A2442)</f>
        <v>37</v>
      </c>
    </row>
    <row r="2443" spans="1:5" x14ac:dyDescent="0.3">
      <c r="A2443" s="28">
        <v>48100</v>
      </c>
      <c r="B2443" s="28"/>
      <c r="D2443" s="16">
        <f t="shared" si="38"/>
        <v>37</v>
      </c>
      <c r="E2443" s="54"/>
    </row>
    <row r="2444" spans="1:5" x14ac:dyDescent="0.3">
      <c r="A2444" s="28">
        <v>48101</v>
      </c>
      <c r="B2444" s="28"/>
      <c r="D2444" s="16">
        <f t="shared" si="38"/>
        <v>37</v>
      </c>
      <c r="E2444" s="54"/>
    </row>
    <row r="2445" spans="1:5" x14ac:dyDescent="0.3">
      <c r="A2445" s="28">
        <v>48102</v>
      </c>
      <c r="B2445" s="28"/>
      <c r="D2445" s="16">
        <f t="shared" si="38"/>
        <v>37</v>
      </c>
      <c r="E2445" s="54"/>
    </row>
    <row r="2446" spans="1:5" x14ac:dyDescent="0.3">
      <c r="A2446" s="28">
        <v>48103</v>
      </c>
      <c r="B2446" s="28"/>
      <c r="D2446" s="16">
        <f t="shared" si="38"/>
        <v>37</v>
      </c>
      <c r="E2446" s="54"/>
    </row>
    <row r="2447" spans="1:5" x14ac:dyDescent="0.3">
      <c r="A2447" s="28">
        <v>48104</v>
      </c>
      <c r="B2447" s="28"/>
      <c r="D2447" s="16">
        <f t="shared" si="38"/>
        <v>37</v>
      </c>
      <c r="E2447" s="54"/>
    </row>
    <row r="2448" spans="1:5" x14ac:dyDescent="0.3">
      <c r="A2448" s="28">
        <v>48105</v>
      </c>
      <c r="B2448" s="28"/>
      <c r="D2448" s="16">
        <f t="shared" si="38"/>
        <v>37</v>
      </c>
      <c r="E2448" s="54"/>
    </row>
    <row r="2449" spans="1:5" x14ac:dyDescent="0.3">
      <c r="A2449" s="28">
        <v>48106</v>
      </c>
      <c r="B2449" s="28"/>
      <c r="D2449" s="16">
        <f t="shared" si="38"/>
        <v>38</v>
      </c>
      <c r="E2449" s="54">
        <f>_xlfn.ISOWEEKNUM(A2449)</f>
        <v>38</v>
      </c>
    </row>
    <row r="2450" spans="1:5" x14ac:dyDescent="0.3">
      <c r="A2450" s="28">
        <v>48107</v>
      </c>
      <c r="B2450" s="28"/>
      <c r="D2450" s="16">
        <f t="shared" si="38"/>
        <v>38</v>
      </c>
      <c r="E2450" s="54"/>
    </row>
    <row r="2451" spans="1:5" x14ac:dyDescent="0.3">
      <c r="A2451" s="28">
        <v>48108</v>
      </c>
      <c r="B2451" s="28"/>
      <c r="D2451" s="16">
        <f t="shared" si="38"/>
        <v>38</v>
      </c>
      <c r="E2451" s="54"/>
    </row>
    <row r="2452" spans="1:5" x14ac:dyDescent="0.3">
      <c r="A2452" s="28">
        <v>48109</v>
      </c>
      <c r="B2452" s="28"/>
      <c r="D2452" s="16">
        <f t="shared" si="38"/>
        <v>38</v>
      </c>
      <c r="E2452" s="54"/>
    </row>
    <row r="2453" spans="1:5" x14ac:dyDescent="0.3">
      <c r="A2453" s="28">
        <v>48110</v>
      </c>
      <c r="B2453" s="28"/>
      <c r="D2453" s="16">
        <f t="shared" si="38"/>
        <v>38</v>
      </c>
      <c r="E2453" s="54"/>
    </row>
    <row r="2454" spans="1:5" x14ac:dyDescent="0.3">
      <c r="A2454" s="28">
        <v>48111</v>
      </c>
      <c r="B2454" s="28"/>
      <c r="D2454" s="16">
        <f t="shared" si="38"/>
        <v>38</v>
      </c>
      <c r="E2454" s="54"/>
    </row>
    <row r="2455" spans="1:5" x14ac:dyDescent="0.3">
      <c r="A2455" s="28">
        <v>48112</v>
      </c>
      <c r="B2455" s="28"/>
      <c r="D2455" s="16">
        <f t="shared" si="38"/>
        <v>38</v>
      </c>
      <c r="E2455" s="54"/>
    </row>
    <row r="2456" spans="1:5" x14ac:dyDescent="0.3">
      <c r="A2456" s="28">
        <v>48113</v>
      </c>
      <c r="B2456" s="28"/>
      <c r="D2456" s="16">
        <f t="shared" si="38"/>
        <v>39</v>
      </c>
      <c r="E2456" s="54">
        <f>_xlfn.ISOWEEKNUM(A2456)</f>
        <v>39</v>
      </c>
    </row>
    <row r="2457" spans="1:5" x14ac:dyDescent="0.3">
      <c r="A2457" s="28">
        <v>48114</v>
      </c>
      <c r="B2457" s="28"/>
      <c r="D2457" s="16">
        <f t="shared" si="38"/>
        <v>39</v>
      </c>
      <c r="E2457" s="54"/>
    </row>
    <row r="2458" spans="1:5" x14ac:dyDescent="0.3">
      <c r="A2458" s="28">
        <v>48115</v>
      </c>
      <c r="B2458" s="28"/>
      <c r="D2458" s="16">
        <f t="shared" si="38"/>
        <v>39</v>
      </c>
      <c r="E2458" s="54"/>
    </row>
    <row r="2459" spans="1:5" x14ac:dyDescent="0.3">
      <c r="A2459" s="28">
        <v>48116</v>
      </c>
      <c r="B2459" s="28"/>
      <c r="D2459" s="16">
        <f t="shared" si="38"/>
        <v>39</v>
      </c>
      <c r="E2459" s="54"/>
    </row>
    <row r="2460" spans="1:5" x14ac:dyDescent="0.3">
      <c r="A2460" s="28">
        <v>48117</v>
      </c>
      <c r="B2460" s="28"/>
      <c r="D2460" s="16">
        <f t="shared" si="38"/>
        <v>39</v>
      </c>
      <c r="E2460" s="54"/>
    </row>
    <row r="2461" spans="1:5" x14ac:dyDescent="0.3">
      <c r="A2461" s="28">
        <v>48118</v>
      </c>
      <c r="B2461" s="28"/>
      <c r="D2461" s="16">
        <f t="shared" si="38"/>
        <v>39</v>
      </c>
      <c r="E2461" s="54"/>
    </row>
    <row r="2462" spans="1:5" x14ac:dyDescent="0.3">
      <c r="A2462" s="28">
        <v>48119</v>
      </c>
      <c r="B2462" s="28"/>
      <c r="D2462" s="16">
        <f t="shared" si="38"/>
        <v>39</v>
      </c>
      <c r="E2462" s="54"/>
    </row>
    <row r="2463" spans="1:5" x14ac:dyDescent="0.3">
      <c r="A2463" s="28">
        <v>48120</v>
      </c>
      <c r="B2463" s="28"/>
      <c r="D2463" s="16">
        <f t="shared" si="38"/>
        <v>40</v>
      </c>
      <c r="E2463" s="54">
        <f>_xlfn.ISOWEEKNUM(A2463)</f>
        <v>40</v>
      </c>
    </row>
    <row r="2464" spans="1:5" x14ac:dyDescent="0.3">
      <c r="A2464" s="28">
        <v>48121</v>
      </c>
      <c r="B2464" s="28"/>
      <c r="D2464" s="16">
        <f t="shared" si="38"/>
        <v>40</v>
      </c>
      <c r="E2464" s="54"/>
    </row>
    <row r="2465" spans="1:5" x14ac:dyDescent="0.3">
      <c r="A2465" s="28">
        <v>48122</v>
      </c>
      <c r="B2465" s="28"/>
      <c r="D2465" s="16">
        <f t="shared" si="38"/>
        <v>40</v>
      </c>
      <c r="E2465" s="54"/>
    </row>
    <row r="2466" spans="1:5" x14ac:dyDescent="0.3">
      <c r="A2466" s="28">
        <v>48123</v>
      </c>
      <c r="B2466" s="28"/>
      <c r="D2466" s="16">
        <f t="shared" si="38"/>
        <v>40</v>
      </c>
      <c r="E2466" s="54"/>
    </row>
    <row r="2467" spans="1:5" x14ac:dyDescent="0.3">
      <c r="A2467" s="28">
        <v>48124</v>
      </c>
      <c r="B2467" s="28"/>
      <c r="D2467" s="16">
        <f t="shared" si="38"/>
        <v>40</v>
      </c>
      <c r="E2467" s="54"/>
    </row>
    <row r="2468" spans="1:5" x14ac:dyDescent="0.3">
      <c r="A2468" s="28">
        <v>48125</v>
      </c>
      <c r="B2468" s="28"/>
      <c r="D2468" s="16">
        <f t="shared" si="38"/>
        <v>40</v>
      </c>
      <c r="E2468" s="54"/>
    </row>
    <row r="2469" spans="1:5" x14ac:dyDescent="0.3">
      <c r="A2469" s="28">
        <v>48126</v>
      </c>
      <c r="B2469" s="28"/>
      <c r="D2469" s="16">
        <f t="shared" si="38"/>
        <v>40</v>
      </c>
      <c r="E2469" s="54"/>
    </row>
    <row r="2470" spans="1:5" x14ac:dyDescent="0.3">
      <c r="A2470" s="28">
        <v>48127</v>
      </c>
      <c r="B2470" s="28"/>
      <c r="D2470" s="16">
        <f t="shared" si="38"/>
        <v>41</v>
      </c>
      <c r="E2470" s="54">
        <f>_xlfn.ISOWEEKNUM(A2470)</f>
        <v>41</v>
      </c>
    </row>
    <row r="2471" spans="1:5" x14ac:dyDescent="0.3">
      <c r="A2471" s="28">
        <v>48128</v>
      </c>
      <c r="B2471" s="28"/>
      <c r="D2471" s="16">
        <f t="shared" si="38"/>
        <v>41</v>
      </c>
      <c r="E2471" s="54"/>
    </row>
    <row r="2472" spans="1:5" x14ac:dyDescent="0.3">
      <c r="A2472" s="28">
        <v>48129</v>
      </c>
      <c r="B2472" s="28"/>
      <c r="D2472" s="16">
        <f t="shared" si="38"/>
        <v>41</v>
      </c>
      <c r="E2472" s="54"/>
    </row>
    <row r="2473" spans="1:5" x14ac:dyDescent="0.3">
      <c r="A2473" s="28">
        <v>48130</v>
      </c>
      <c r="B2473" s="28"/>
      <c r="D2473" s="16">
        <f t="shared" si="38"/>
        <v>41</v>
      </c>
      <c r="E2473" s="54"/>
    </row>
    <row r="2474" spans="1:5" x14ac:dyDescent="0.3">
      <c r="A2474" s="28">
        <v>48131</v>
      </c>
      <c r="B2474" s="28"/>
      <c r="D2474" s="16">
        <f t="shared" si="38"/>
        <v>41</v>
      </c>
      <c r="E2474" s="54"/>
    </row>
    <row r="2475" spans="1:5" x14ac:dyDescent="0.3">
      <c r="A2475" s="28">
        <v>48132</v>
      </c>
      <c r="B2475" s="28"/>
      <c r="D2475" s="16">
        <f t="shared" si="38"/>
        <v>41</v>
      </c>
      <c r="E2475" s="54"/>
    </row>
    <row r="2476" spans="1:5" x14ac:dyDescent="0.3">
      <c r="A2476" s="28">
        <v>48133</v>
      </c>
      <c r="B2476" s="28"/>
      <c r="D2476" s="16">
        <f t="shared" si="38"/>
        <v>41</v>
      </c>
      <c r="E2476" s="54"/>
    </row>
    <row r="2477" spans="1:5" x14ac:dyDescent="0.3">
      <c r="A2477" s="28">
        <v>48134</v>
      </c>
      <c r="B2477" s="28"/>
      <c r="D2477" s="16">
        <f t="shared" si="38"/>
        <v>42</v>
      </c>
      <c r="E2477" s="54">
        <f>_xlfn.ISOWEEKNUM(A2477)</f>
        <v>42</v>
      </c>
    </row>
    <row r="2478" spans="1:5" x14ac:dyDescent="0.3">
      <c r="A2478" s="28">
        <v>48135</v>
      </c>
      <c r="B2478" s="28"/>
      <c r="D2478" s="16">
        <f t="shared" si="38"/>
        <v>42</v>
      </c>
      <c r="E2478" s="54"/>
    </row>
    <row r="2479" spans="1:5" x14ac:dyDescent="0.3">
      <c r="A2479" s="28">
        <v>48136</v>
      </c>
      <c r="B2479" s="28"/>
      <c r="D2479" s="16">
        <f t="shared" si="38"/>
        <v>42</v>
      </c>
      <c r="E2479" s="54"/>
    </row>
    <row r="2480" spans="1:5" x14ac:dyDescent="0.3">
      <c r="A2480" s="28">
        <v>48137</v>
      </c>
      <c r="B2480" s="28"/>
      <c r="D2480" s="16">
        <f t="shared" si="38"/>
        <v>42</v>
      </c>
      <c r="E2480" s="54"/>
    </row>
    <row r="2481" spans="1:5" x14ac:dyDescent="0.3">
      <c r="A2481" s="28">
        <v>48138</v>
      </c>
      <c r="B2481" s="28"/>
      <c r="D2481" s="16">
        <f t="shared" si="38"/>
        <v>42</v>
      </c>
      <c r="E2481" s="54"/>
    </row>
    <row r="2482" spans="1:5" x14ac:dyDescent="0.3">
      <c r="A2482" s="28">
        <v>48139</v>
      </c>
      <c r="B2482" s="28"/>
      <c r="D2482" s="16">
        <f t="shared" si="38"/>
        <v>42</v>
      </c>
      <c r="E2482" s="54"/>
    </row>
    <row r="2483" spans="1:5" x14ac:dyDescent="0.3">
      <c r="A2483" s="28">
        <v>48140</v>
      </c>
      <c r="B2483" s="28"/>
      <c r="D2483" s="16">
        <f t="shared" si="38"/>
        <v>42</v>
      </c>
      <c r="E2483" s="54"/>
    </row>
    <row r="2484" spans="1:5" x14ac:dyDescent="0.3">
      <c r="A2484" s="28">
        <v>48141</v>
      </c>
      <c r="B2484" s="28"/>
      <c r="D2484" s="16">
        <f t="shared" si="38"/>
        <v>43</v>
      </c>
      <c r="E2484" s="54">
        <f>_xlfn.ISOWEEKNUM(A2484)</f>
        <v>43</v>
      </c>
    </row>
    <row r="2485" spans="1:5" x14ac:dyDescent="0.3">
      <c r="A2485" s="28">
        <v>48142</v>
      </c>
      <c r="B2485" s="28"/>
      <c r="D2485" s="16">
        <f t="shared" si="38"/>
        <v>43</v>
      </c>
      <c r="E2485" s="54"/>
    </row>
    <row r="2486" spans="1:5" x14ac:dyDescent="0.3">
      <c r="A2486" s="28">
        <v>48143</v>
      </c>
      <c r="B2486" s="28"/>
      <c r="D2486" s="16">
        <f t="shared" si="38"/>
        <v>43</v>
      </c>
      <c r="E2486" s="54"/>
    </row>
    <row r="2487" spans="1:5" x14ac:dyDescent="0.3">
      <c r="A2487" s="28">
        <v>48144</v>
      </c>
      <c r="B2487" s="28"/>
      <c r="D2487" s="16">
        <f t="shared" si="38"/>
        <v>43</v>
      </c>
      <c r="E2487" s="54"/>
    </row>
    <row r="2488" spans="1:5" x14ac:dyDescent="0.3">
      <c r="A2488" s="28">
        <v>48145</v>
      </c>
      <c r="B2488" s="28"/>
      <c r="D2488" s="16">
        <f t="shared" si="38"/>
        <v>43</v>
      </c>
      <c r="E2488" s="54"/>
    </row>
    <row r="2489" spans="1:5" x14ac:dyDescent="0.3">
      <c r="A2489" s="28">
        <v>48146</v>
      </c>
      <c r="B2489" s="28"/>
      <c r="D2489" s="16">
        <f t="shared" si="38"/>
        <v>43</v>
      </c>
      <c r="E2489" s="54"/>
    </row>
    <row r="2490" spans="1:5" x14ac:dyDescent="0.3">
      <c r="A2490" s="28">
        <v>48147</v>
      </c>
      <c r="B2490" s="28"/>
      <c r="D2490" s="16">
        <f t="shared" si="38"/>
        <v>43</v>
      </c>
      <c r="E2490" s="54"/>
    </row>
    <row r="2491" spans="1:5" x14ac:dyDescent="0.3">
      <c r="A2491" s="28">
        <v>48148</v>
      </c>
      <c r="B2491" s="28"/>
      <c r="D2491" s="16">
        <f t="shared" si="38"/>
        <v>44</v>
      </c>
      <c r="E2491" s="54">
        <f>_xlfn.ISOWEEKNUM(A2491)</f>
        <v>44</v>
      </c>
    </row>
    <row r="2492" spans="1:5" x14ac:dyDescent="0.3">
      <c r="A2492" s="28">
        <v>48149</v>
      </c>
      <c r="B2492" s="28"/>
      <c r="D2492" s="16">
        <f t="shared" si="38"/>
        <v>44</v>
      </c>
      <c r="E2492" s="54"/>
    </row>
    <row r="2493" spans="1:5" x14ac:dyDescent="0.3">
      <c r="A2493" s="28">
        <v>48150</v>
      </c>
      <c r="B2493" s="28"/>
      <c r="D2493" s="16">
        <f t="shared" si="38"/>
        <v>44</v>
      </c>
      <c r="E2493" s="54"/>
    </row>
    <row r="2494" spans="1:5" x14ac:dyDescent="0.3">
      <c r="A2494" s="28">
        <v>48151</v>
      </c>
      <c r="B2494" s="28"/>
      <c r="D2494" s="16">
        <f t="shared" si="38"/>
        <v>44</v>
      </c>
      <c r="E2494" s="54"/>
    </row>
    <row r="2495" spans="1:5" x14ac:dyDescent="0.3">
      <c r="A2495" s="28">
        <v>48152</v>
      </c>
      <c r="B2495" s="28"/>
      <c r="D2495" s="16">
        <f t="shared" si="38"/>
        <v>44</v>
      </c>
      <c r="E2495" s="54"/>
    </row>
    <row r="2496" spans="1:5" x14ac:dyDescent="0.3">
      <c r="A2496" s="28">
        <v>48153</v>
      </c>
      <c r="B2496" s="28"/>
      <c r="D2496" s="16">
        <f t="shared" si="38"/>
        <v>44</v>
      </c>
      <c r="E2496" s="54"/>
    </row>
    <row r="2497" spans="1:5" x14ac:dyDescent="0.3">
      <c r="A2497" s="28">
        <v>48154</v>
      </c>
      <c r="B2497" s="28"/>
      <c r="D2497" s="16">
        <f t="shared" si="38"/>
        <v>44</v>
      </c>
      <c r="E2497" s="54"/>
    </row>
    <row r="2498" spans="1:5" x14ac:dyDescent="0.3">
      <c r="A2498" s="28">
        <v>48155</v>
      </c>
      <c r="B2498" s="28"/>
      <c r="D2498" s="16">
        <f t="shared" ref="D2498:D2561" si="39">_xlfn.ISOWEEKNUM(A2498)</f>
        <v>45</v>
      </c>
      <c r="E2498" s="54">
        <f>_xlfn.ISOWEEKNUM(A2498)</f>
        <v>45</v>
      </c>
    </row>
    <row r="2499" spans="1:5" x14ac:dyDescent="0.3">
      <c r="A2499" s="28">
        <v>48156</v>
      </c>
      <c r="B2499" s="28"/>
      <c r="D2499" s="16">
        <f t="shared" si="39"/>
        <v>45</v>
      </c>
      <c r="E2499" s="54"/>
    </row>
    <row r="2500" spans="1:5" x14ac:dyDescent="0.3">
      <c r="A2500" s="28">
        <v>48157</v>
      </c>
      <c r="B2500" s="28"/>
      <c r="D2500" s="16">
        <f t="shared" si="39"/>
        <v>45</v>
      </c>
      <c r="E2500" s="54"/>
    </row>
    <row r="2501" spans="1:5" x14ac:dyDescent="0.3">
      <c r="A2501" s="28">
        <v>48158</v>
      </c>
      <c r="B2501" s="28"/>
      <c r="D2501" s="16">
        <f t="shared" si="39"/>
        <v>45</v>
      </c>
      <c r="E2501" s="54"/>
    </row>
    <row r="2502" spans="1:5" x14ac:dyDescent="0.3">
      <c r="A2502" s="28">
        <v>48159</v>
      </c>
      <c r="B2502" s="28"/>
      <c r="D2502" s="16">
        <f t="shared" si="39"/>
        <v>45</v>
      </c>
      <c r="E2502" s="54"/>
    </row>
    <row r="2503" spans="1:5" x14ac:dyDescent="0.3">
      <c r="A2503" s="28">
        <v>48160</v>
      </c>
      <c r="B2503" s="28"/>
      <c r="D2503" s="16">
        <f t="shared" si="39"/>
        <v>45</v>
      </c>
      <c r="E2503" s="54"/>
    </row>
    <row r="2504" spans="1:5" x14ac:dyDescent="0.3">
      <c r="A2504" s="28">
        <v>48161</v>
      </c>
      <c r="B2504" s="28"/>
      <c r="D2504" s="16">
        <f t="shared" si="39"/>
        <v>45</v>
      </c>
      <c r="E2504" s="54"/>
    </row>
    <row r="2505" spans="1:5" x14ac:dyDescent="0.3">
      <c r="A2505" s="28">
        <v>48162</v>
      </c>
      <c r="B2505" s="28"/>
      <c r="D2505" s="16">
        <f t="shared" si="39"/>
        <v>46</v>
      </c>
      <c r="E2505" s="54">
        <f>_xlfn.ISOWEEKNUM(A2505)</f>
        <v>46</v>
      </c>
    </row>
    <row r="2506" spans="1:5" x14ac:dyDescent="0.3">
      <c r="A2506" s="28">
        <v>48163</v>
      </c>
      <c r="B2506" s="28"/>
      <c r="D2506" s="16">
        <f t="shared" si="39"/>
        <v>46</v>
      </c>
      <c r="E2506" s="54"/>
    </row>
    <row r="2507" spans="1:5" x14ac:dyDescent="0.3">
      <c r="A2507" s="28">
        <v>48164</v>
      </c>
      <c r="B2507" s="28"/>
      <c r="D2507" s="16">
        <f t="shared" si="39"/>
        <v>46</v>
      </c>
      <c r="E2507" s="54"/>
    </row>
    <row r="2508" spans="1:5" x14ac:dyDescent="0.3">
      <c r="A2508" s="28">
        <v>48165</v>
      </c>
      <c r="B2508" s="28"/>
      <c r="D2508" s="16">
        <f t="shared" si="39"/>
        <v>46</v>
      </c>
      <c r="E2508" s="54"/>
    </row>
    <row r="2509" spans="1:5" x14ac:dyDescent="0.3">
      <c r="A2509" s="28">
        <v>48166</v>
      </c>
      <c r="B2509" s="28"/>
      <c r="D2509" s="16">
        <f t="shared" si="39"/>
        <v>46</v>
      </c>
      <c r="E2509" s="54"/>
    </row>
    <row r="2510" spans="1:5" x14ac:dyDescent="0.3">
      <c r="A2510" s="28">
        <v>48167</v>
      </c>
      <c r="B2510" s="28"/>
      <c r="D2510" s="16">
        <f t="shared" si="39"/>
        <v>46</v>
      </c>
      <c r="E2510" s="54"/>
    </row>
    <row r="2511" spans="1:5" x14ac:dyDescent="0.3">
      <c r="A2511" s="28">
        <v>48168</v>
      </c>
      <c r="B2511" s="28"/>
      <c r="D2511" s="16">
        <f t="shared" si="39"/>
        <v>46</v>
      </c>
      <c r="E2511" s="54"/>
    </row>
    <row r="2512" spans="1:5" x14ac:dyDescent="0.3">
      <c r="A2512" s="28">
        <v>48169</v>
      </c>
      <c r="B2512" s="28"/>
      <c r="D2512" s="16">
        <f t="shared" si="39"/>
        <v>47</v>
      </c>
      <c r="E2512" s="54">
        <f>_xlfn.ISOWEEKNUM(A2512)</f>
        <v>47</v>
      </c>
    </row>
    <row r="2513" spans="1:5" x14ac:dyDescent="0.3">
      <c r="A2513" s="28">
        <v>48170</v>
      </c>
      <c r="B2513" s="28"/>
      <c r="D2513" s="16">
        <f t="shared" si="39"/>
        <v>47</v>
      </c>
      <c r="E2513" s="54"/>
    </row>
    <row r="2514" spans="1:5" x14ac:dyDescent="0.3">
      <c r="A2514" s="28">
        <v>48171</v>
      </c>
      <c r="B2514" s="28"/>
      <c r="D2514" s="16">
        <f t="shared" si="39"/>
        <v>47</v>
      </c>
      <c r="E2514" s="54"/>
    </row>
    <row r="2515" spans="1:5" x14ac:dyDescent="0.3">
      <c r="A2515" s="28">
        <v>48172</v>
      </c>
      <c r="B2515" s="28"/>
      <c r="D2515" s="16">
        <f t="shared" si="39"/>
        <v>47</v>
      </c>
      <c r="E2515" s="54"/>
    </row>
    <row r="2516" spans="1:5" x14ac:dyDescent="0.3">
      <c r="A2516" s="28">
        <v>48173</v>
      </c>
      <c r="B2516" s="28"/>
      <c r="D2516" s="16">
        <f t="shared" si="39"/>
        <v>47</v>
      </c>
      <c r="E2516" s="54"/>
    </row>
    <row r="2517" spans="1:5" x14ac:dyDescent="0.3">
      <c r="A2517" s="28">
        <v>48174</v>
      </c>
      <c r="B2517" s="28"/>
      <c r="D2517" s="16">
        <f t="shared" si="39"/>
        <v>47</v>
      </c>
      <c r="E2517" s="54"/>
    </row>
    <row r="2518" spans="1:5" x14ac:dyDescent="0.3">
      <c r="A2518" s="28">
        <v>48175</v>
      </c>
      <c r="B2518" s="28"/>
      <c r="D2518" s="16">
        <f t="shared" si="39"/>
        <v>47</v>
      </c>
      <c r="E2518" s="54"/>
    </row>
    <row r="2519" spans="1:5" x14ac:dyDescent="0.3">
      <c r="A2519" s="28">
        <v>48176</v>
      </c>
      <c r="B2519" s="28"/>
      <c r="D2519" s="16">
        <f t="shared" si="39"/>
        <v>48</v>
      </c>
      <c r="E2519" s="54">
        <f>_xlfn.ISOWEEKNUM(A2519)</f>
        <v>48</v>
      </c>
    </row>
    <row r="2520" spans="1:5" x14ac:dyDescent="0.3">
      <c r="A2520" s="28">
        <v>48177</v>
      </c>
      <c r="B2520" s="28"/>
      <c r="D2520" s="16">
        <f t="shared" si="39"/>
        <v>48</v>
      </c>
      <c r="E2520" s="54"/>
    </row>
    <row r="2521" spans="1:5" x14ac:dyDescent="0.3">
      <c r="A2521" s="28">
        <v>48178</v>
      </c>
      <c r="B2521" s="28"/>
      <c r="D2521" s="16">
        <f t="shared" si="39"/>
        <v>48</v>
      </c>
      <c r="E2521" s="54"/>
    </row>
    <row r="2522" spans="1:5" x14ac:dyDescent="0.3">
      <c r="A2522" s="28">
        <v>48179</v>
      </c>
      <c r="B2522" s="28"/>
      <c r="D2522" s="16">
        <f t="shared" si="39"/>
        <v>48</v>
      </c>
      <c r="E2522" s="54"/>
    </row>
    <row r="2523" spans="1:5" x14ac:dyDescent="0.3">
      <c r="A2523" s="28">
        <v>48180</v>
      </c>
      <c r="B2523" s="28"/>
      <c r="D2523" s="16">
        <f t="shared" si="39"/>
        <v>48</v>
      </c>
      <c r="E2523" s="54"/>
    </row>
    <row r="2524" spans="1:5" x14ac:dyDescent="0.3">
      <c r="A2524" s="28">
        <v>48181</v>
      </c>
      <c r="B2524" s="28"/>
      <c r="D2524" s="16">
        <f t="shared" si="39"/>
        <v>48</v>
      </c>
      <c r="E2524" s="54"/>
    </row>
    <row r="2525" spans="1:5" x14ac:dyDescent="0.3">
      <c r="A2525" s="28">
        <v>48182</v>
      </c>
      <c r="B2525" s="28"/>
      <c r="D2525" s="16">
        <f t="shared" si="39"/>
        <v>48</v>
      </c>
      <c r="E2525" s="54"/>
    </row>
    <row r="2526" spans="1:5" x14ac:dyDescent="0.3">
      <c r="A2526" s="28">
        <v>48183</v>
      </c>
      <c r="B2526" s="28"/>
      <c r="D2526" s="16">
        <f t="shared" si="39"/>
        <v>49</v>
      </c>
      <c r="E2526" s="54">
        <f>_xlfn.ISOWEEKNUM(A2526)</f>
        <v>49</v>
      </c>
    </row>
    <row r="2527" spans="1:5" x14ac:dyDescent="0.3">
      <c r="A2527" s="28">
        <v>48184</v>
      </c>
      <c r="B2527" s="28"/>
      <c r="D2527" s="16">
        <f t="shared" si="39"/>
        <v>49</v>
      </c>
      <c r="E2527" s="54"/>
    </row>
    <row r="2528" spans="1:5" x14ac:dyDescent="0.3">
      <c r="A2528" s="28">
        <v>48185</v>
      </c>
      <c r="B2528" s="28"/>
      <c r="D2528" s="16">
        <f t="shared" si="39"/>
        <v>49</v>
      </c>
      <c r="E2528" s="54"/>
    </row>
    <row r="2529" spans="1:5" x14ac:dyDescent="0.3">
      <c r="A2529" s="28">
        <v>48186</v>
      </c>
      <c r="B2529" s="28"/>
      <c r="D2529" s="16">
        <f t="shared" si="39"/>
        <v>49</v>
      </c>
      <c r="E2529" s="54"/>
    </row>
    <row r="2530" spans="1:5" x14ac:dyDescent="0.3">
      <c r="A2530" s="28">
        <v>48187</v>
      </c>
      <c r="B2530" s="28"/>
      <c r="D2530" s="16">
        <f t="shared" si="39"/>
        <v>49</v>
      </c>
      <c r="E2530" s="54"/>
    </row>
    <row r="2531" spans="1:5" x14ac:dyDescent="0.3">
      <c r="A2531" s="28">
        <v>48188</v>
      </c>
      <c r="B2531" s="28"/>
      <c r="D2531" s="16">
        <f t="shared" si="39"/>
        <v>49</v>
      </c>
      <c r="E2531" s="54"/>
    </row>
    <row r="2532" spans="1:5" x14ac:dyDescent="0.3">
      <c r="A2532" s="28">
        <v>48189</v>
      </c>
      <c r="B2532" s="28"/>
      <c r="D2532" s="16">
        <f t="shared" si="39"/>
        <v>49</v>
      </c>
      <c r="E2532" s="54"/>
    </row>
    <row r="2533" spans="1:5" x14ac:dyDescent="0.3">
      <c r="A2533" s="28">
        <v>48190</v>
      </c>
      <c r="B2533" s="28"/>
      <c r="D2533" s="16">
        <f t="shared" si="39"/>
        <v>50</v>
      </c>
      <c r="E2533" s="54">
        <f>_xlfn.ISOWEEKNUM(A2533)</f>
        <v>50</v>
      </c>
    </row>
    <row r="2534" spans="1:5" x14ac:dyDescent="0.3">
      <c r="A2534" s="28">
        <v>48191</v>
      </c>
      <c r="B2534" s="28"/>
      <c r="D2534" s="16">
        <f t="shared" si="39"/>
        <v>50</v>
      </c>
      <c r="E2534" s="54"/>
    </row>
    <row r="2535" spans="1:5" x14ac:dyDescent="0.3">
      <c r="A2535" s="28">
        <v>48192</v>
      </c>
      <c r="B2535" s="28"/>
      <c r="D2535" s="16">
        <f t="shared" si="39"/>
        <v>50</v>
      </c>
      <c r="E2535" s="54"/>
    </row>
    <row r="2536" spans="1:5" x14ac:dyDescent="0.3">
      <c r="A2536" s="28">
        <v>48193</v>
      </c>
      <c r="B2536" s="28"/>
      <c r="D2536" s="16">
        <f t="shared" si="39"/>
        <v>50</v>
      </c>
      <c r="E2536" s="54"/>
    </row>
    <row r="2537" spans="1:5" x14ac:dyDescent="0.3">
      <c r="A2537" s="28">
        <v>48194</v>
      </c>
      <c r="B2537" s="28"/>
      <c r="D2537" s="16">
        <f t="shared" si="39"/>
        <v>50</v>
      </c>
      <c r="E2537" s="54"/>
    </row>
    <row r="2538" spans="1:5" x14ac:dyDescent="0.3">
      <c r="A2538" s="28">
        <v>48195</v>
      </c>
      <c r="B2538" s="28"/>
      <c r="D2538" s="16">
        <f t="shared" si="39"/>
        <v>50</v>
      </c>
      <c r="E2538" s="54"/>
    </row>
    <row r="2539" spans="1:5" x14ac:dyDescent="0.3">
      <c r="A2539" s="28">
        <v>48196</v>
      </c>
      <c r="B2539" s="28"/>
      <c r="D2539" s="16">
        <f t="shared" si="39"/>
        <v>50</v>
      </c>
      <c r="E2539" s="54"/>
    </row>
    <row r="2540" spans="1:5" x14ac:dyDescent="0.3">
      <c r="A2540" s="28">
        <v>48197</v>
      </c>
      <c r="B2540" s="28"/>
      <c r="D2540" s="16">
        <f t="shared" si="39"/>
        <v>51</v>
      </c>
      <c r="E2540" s="54">
        <f>_xlfn.ISOWEEKNUM(A2540)</f>
        <v>51</v>
      </c>
    </row>
    <row r="2541" spans="1:5" x14ac:dyDescent="0.3">
      <c r="A2541" s="28">
        <v>48198</v>
      </c>
      <c r="B2541" s="28"/>
      <c r="D2541" s="16">
        <f t="shared" si="39"/>
        <v>51</v>
      </c>
      <c r="E2541" s="54"/>
    </row>
    <row r="2542" spans="1:5" x14ac:dyDescent="0.3">
      <c r="A2542" s="28">
        <v>48199</v>
      </c>
      <c r="B2542" s="28"/>
      <c r="D2542" s="16">
        <f t="shared" si="39"/>
        <v>51</v>
      </c>
      <c r="E2542" s="54"/>
    </row>
    <row r="2543" spans="1:5" x14ac:dyDescent="0.3">
      <c r="A2543" s="28">
        <v>48200</v>
      </c>
      <c r="B2543" s="28"/>
      <c r="D2543" s="16">
        <f t="shared" si="39"/>
        <v>51</v>
      </c>
      <c r="E2543" s="54"/>
    </row>
    <row r="2544" spans="1:5" x14ac:dyDescent="0.3">
      <c r="A2544" s="28">
        <v>48201</v>
      </c>
      <c r="B2544" s="28"/>
      <c r="D2544" s="16">
        <f t="shared" si="39"/>
        <v>51</v>
      </c>
      <c r="E2544" s="54"/>
    </row>
    <row r="2545" spans="1:5" x14ac:dyDescent="0.3">
      <c r="A2545" s="28">
        <v>48202</v>
      </c>
      <c r="B2545" s="28"/>
      <c r="D2545" s="16">
        <f t="shared" si="39"/>
        <v>51</v>
      </c>
      <c r="E2545" s="54"/>
    </row>
    <row r="2546" spans="1:5" x14ac:dyDescent="0.3">
      <c r="A2546" s="28">
        <v>48203</v>
      </c>
      <c r="B2546" s="28"/>
      <c r="D2546" s="16">
        <f t="shared" si="39"/>
        <v>51</v>
      </c>
      <c r="E2546" s="54"/>
    </row>
    <row r="2547" spans="1:5" x14ac:dyDescent="0.3">
      <c r="A2547" s="28">
        <v>48204</v>
      </c>
      <c r="B2547" s="28"/>
      <c r="D2547" s="16">
        <f t="shared" si="39"/>
        <v>52</v>
      </c>
      <c r="E2547" s="54">
        <f>_xlfn.ISOWEEKNUM(A2547)</f>
        <v>52</v>
      </c>
    </row>
    <row r="2548" spans="1:5" x14ac:dyDescent="0.3">
      <c r="A2548" s="28">
        <v>48205</v>
      </c>
      <c r="B2548" s="28"/>
      <c r="D2548" s="16">
        <f t="shared" si="39"/>
        <v>52</v>
      </c>
      <c r="E2548" s="54"/>
    </row>
    <row r="2549" spans="1:5" x14ac:dyDescent="0.3">
      <c r="A2549" s="28">
        <v>48206</v>
      </c>
      <c r="B2549" s="28"/>
      <c r="D2549" s="16">
        <f t="shared" si="39"/>
        <v>52</v>
      </c>
      <c r="E2549" s="54"/>
    </row>
    <row r="2550" spans="1:5" x14ac:dyDescent="0.3">
      <c r="A2550" s="28">
        <v>48207</v>
      </c>
      <c r="B2550" s="28"/>
      <c r="D2550" s="16">
        <f t="shared" si="39"/>
        <v>52</v>
      </c>
      <c r="E2550" s="54"/>
    </row>
    <row r="2551" spans="1:5" x14ac:dyDescent="0.3">
      <c r="A2551" s="28">
        <v>48208</v>
      </c>
      <c r="B2551" s="28"/>
      <c r="D2551" s="16">
        <f t="shared" si="39"/>
        <v>52</v>
      </c>
      <c r="E2551" s="54"/>
    </row>
    <row r="2552" spans="1:5" x14ac:dyDescent="0.3">
      <c r="A2552" s="28">
        <v>48209</v>
      </c>
      <c r="B2552" s="28"/>
      <c r="D2552" s="16">
        <f t="shared" si="39"/>
        <v>52</v>
      </c>
      <c r="E2552" s="54"/>
    </row>
    <row r="2553" spans="1:5" x14ac:dyDescent="0.3">
      <c r="A2553" s="28">
        <v>48210</v>
      </c>
      <c r="B2553" s="28"/>
      <c r="D2553" s="16">
        <f t="shared" si="39"/>
        <v>52</v>
      </c>
      <c r="E2553" s="54"/>
    </row>
    <row r="2554" spans="1:5" x14ac:dyDescent="0.3">
      <c r="A2554" s="28">
        <v>48211</v>
      </c>
      <c r="B2554" s="28"/>
      <c r="D2554" s="16">
        <f t="shared" si="39"/>
        <v>1</v>
      </c>
      <c r="E2554" s="54">
        <f>_xlfn.ISOWEEKNUM(A2554)</f>
        <v>1</v>
      </c>
    </row>
    <row r="2555" spans="1:5" x14ac:dyDescent="0.3">
      <c r="A2555" s="28">
        <v>48212</v>
      </c>
      <c r="B2555" s="28"/>
      <c r="D2555" s="16">
        <f t="shared" si="39"/>
        <v>1</v>
      </c>
      <c r="E2555" s="54"/>
    </row>
    <row r="2556" spans="1:5" x14ac:dyDescent="0.3">
      <c r="A2556" s="28">
        <v>48213</v>
      </c>
      <c r="B2556" s="28"/>
      <c r="D2556" s="16">
        <f t="shared" si="39"/>
        <v>1</v>
      </c>
      <c r="E2556" s="54"/>
    </row>
    <row r="2557" spans="1:5" x14ac:dyDescent="0.3">
      <c r="A2557" s="28">
        <v>48214</v>
      </c>
      <c r="B2557" s="28"/>
      <c r="D2557" s="16">
        <f t="shared" si="39"/>
        <v>1</v>
      </c>
      <c r="E2557" s="54"/>
    </row>
    <row r="2558" spans="1:5" x14ac:dyDescent="0.3">
      <c r="A2558" s="28">
        <v>48215</v>
      </c>
      <c r="B2558" s="28"/>
      <c r="D2558" s="16">
        <f t="shared" si="39"/>
        <v>1</v>
      </c>
      <c r="E2558" s="54"/>
    </row>
    <row r="2559" spans="1:5" x14ac:dyDescent="0.3">
      <c r="A2559" s="28">
        <v>48216</v>
      </c>
      <c r="B2559" s="28"/>
      <c r="D2559" s="16">
        <f t="shared" si="39"/>
        <v>1</v>
      </c>
      <c r="E2559" s="54"/>
    </row>
    <row r="2560" spans="1:5" x14ac:dyDescent="0.3">
      <c r="A2560" s="28">
        <v>48217</v>
      </c>
      <c r="B2560" s="28"/>
      <c r="D2560" s="16">
        <f t="shared" si="39"/>
        <v>1</v>
      </c>
      <c r="E2560" s="54"/>
    </row>
    <row r="2561" spans="1:5" x14ac:dyDescent="0.3">
      <c r="A2561" s="28">
        <v>48218</v>
      </c>
      <c r="B2561" s="28"/>
      <c r="D2561" s="16">
        <f t="shared" si="39"/>
        <v>2</v>
      </c>
      <c r="E2561" s="54">
        <f>_xlfn.ISOWEEKNUM(A2561)</f>
        <v>2</v>
      </c>
    </row>
    <row r="2562" spans="1:5" x14ac:dyDescent="0.3">
      <c r="A2562" s="28">
        <v>48219</v>
      </c>
      <c r="B2562" s="28"/>
      <c r="D2562" s="16">
        <f t="shared" ref="D2562:D2625" si="40">_xlfn.ISOWEEKNUM(A2562)</f>
        <v>2</v>
      </c>
      <c r="E2562" s="54"/>
    </row>
    <row r="2563" spans="1:5" x14ac:dyDescent="0.3">
      <c r="A2563" s="28">
        <v>48220</v>
      </c>
      <c r="B2563" s="28"/>
      <c r="D2563" s="16">
        <f t="shared" si="40"/>
        <v>2</v>
      </c>
      <c r="E2563" s="54"/>
    </row>
    <row r="2564" spans="1:5" x14ac:dyDescent="0.3">
      <c r="A2564" s="28">
        <v>48221</v>
      </c>
      <c r="B2564" s="28"/>
      <c r="D2564" s="16">
        <f t="shared" si="40"/>
        <v>2</v>
      </c>
      <c r="E2564" s="54"/>
    </row>
    <row r="2565" spans="1:5" x14ac:dyDescent="0.3">
      <c r="A2565" s="28">
        <v>48222</v>
      </c>
      <c r="B2565" s="28"/>
      <c r="D2565" s="16">
        <f t="shared" si="40"/>
        <v>2</v>
      </c>
      <c r="E2565" s="54"/>
    </row>
    <row r="2566" spans="1:5" x14ac:dyDescent="0.3">
      <c r="A2566" s="28">
        <v>48223</v>
      </c>
      <c r="B2566" s="28"/>
      <c r="D2566" s="16">
        <f t="shared" si="40"/>
        <v>2</v>
      </c>
      <c r="E2566" s="54"/>
    </row>
    <row r="2567" spans="1:5" x14ac:dyDescent="0.3">
      <c r="A2567" s="28">
        <v>48224</v>
      </c>
      <c r="B2567" s="28"/>
      <c r="D2567" s="16">
        <f t="shared" si="40"/>
        <v>2</v>
      </c>
      <c r="E2567" s="54"/>
    </row>
    <row r="2568" spans="1:5" x14ac:dyDescent="0.3">
      <c r="A2568" s="28">
        <v>48225</v>
      </c>
      <c r="B2568" s="28"/>
      <c r="D2568" s="16">
        <f t="shared" si="40"/>
        <v>3</v>
      </c>
      <c r="E2568" s="54">
        <f>_xlfn.ISOWEEKNUM(A2568)</f>
        <v>3</v>
      </c>
    </row>
    <row r="2569" spans="1:5" x14ac:dyDescent="0.3">
      <c r="A2569" s="28">
        <v>48226</v>
      </c>
      <c r="B2569" s="28"/>
      <c r="D2569" s="16">
        <f t="shared" si="40"/>
        <v>3</v>
      </c>
      <c r="E2569" s="54"/>
    </row>
    <row r="2570" spans="1:5" x14ac:dyDescent="0.3">
      <c r="A2570" s="28">
        <v>48227</v>
      </c>
      <c r="B2570" s="28"/>
      <c r="D2570" s="16">
        <f t="shared" si="40"/>
        <v>3</v>
      </c>
      <c r="E2570" s="54"/>
    </row>
    <row r="2571" spans="1:5" x14ac:dyDescent="0.3">
      <c r="A2571" s="28">
        <v>48228</v>
      </c>
      <c r="B2571" s="28"/>
      <c r="D2571" s="16">
        <f t="shared" si="40"/>
        <v>3</v>
      </c>
      <c r="E2571" s="54"/>
    </row>
    <row r="2572" spans="1:5" x14ac:dyDescent="0.3">
      <c r="A2572" s="28">
        <v>48229</v>
      </c>
      <c r="B2572" s="28"/>
      <c r="D2572" s="16">
        <f t="shared" si="40"/>
        <v>3</v>
      </c>
      <c r="E2572" s="54"/>
    </row>
    <row r="2573" spans="1:5" x14ac:dyDescent="0.3">
      <c r="A2573" s="28">
        <v>48230</v>
      </c>
      <c r="B2573" s="28"/>
      <c r="D2573" s="16">
        <f t="shared" si="40"/>
        <v>3</v>
      </c>
      <c r="E2573" s="54"/>
    </row>
    <row r="2574" spans="1:5" x14ac:dyDescent="0.3">
      <c r="A2574" s="28">
        <v>48231</v>
      </c>
      <c r="B2574" s="28"/>
      <c r="D2574" s="16">
        <f t="shared" si="40"/>
        <v>3</v>
      </c>
      <c r="E2574" s="54"/>
    </row>
    <row r="2575" spans="1:5" x14ac:dyDescent="0.3">
      <c r="A2575" s="28">
        <v>48232</v>
      </c>
      <c r="B2575" s="28"/>
      <c r="D2575" s="16">
        <f t="shared" si="40"/>
        <v>4</v>
      </c>
      <c r="E2575" s="54">
        <f>_xlfn.ISOWEEKNUM(A2575)</f>
        <v>4</v>
      </c>
    </row>
    <row r="2576" spans="1:5" x14ac:dyDescent="0.3">
      <c r="A2576" s="28">
        <v>48233</v>
      </c>
      <c r="B2576" s="28"/>
      <c r="D2576" s="16">
        <f t="shared" si="40"/>
        <v>4</v>
      </c>
      <c r="E2576" s="54"/>
    </row>
    <row r="2577" spans="1:5" x14ac:dyDescent="0.3">
      <c r="A2577" s="28">
        <v>48234</v>
      </c>
      <c r="B2577" s="28"/>
      <c r="D2577" s="16">
        <f t="shared" si="40"/>
        <v>4</v>
      </c>
      <c r="E2577" s="54"/>
    </row>
    <row r="2578" spans="1:5" x14ac:dyDescent="0.3">
      <c r="A2578" s="28">
        <v>48235</v>
      </c>
      <c r="B2578" s="28"/>
      <c r="D2578" s="16">
        <f t="shared" si="40"/>
        <v>4</v>
      </c>
      <c r="E2578" s="54"/>
    </row>
    <row r="2579" spans="1:5" x14ac:dyDescent="0.3">
      <c r="A2579" s="28">
        <v>48236</v>
      </c>
      <c r="B2579" s="28"/>
      <c r="D2579" s="16">
        <f t="shared" si="40"/>
        <v>4</v>
      </c>
      <c r="E2579" s="54"/>
    </row>
    <row r="2580" spans="1:5" x14ac:dyDescent="0.3">
      <c r="A2580" s="28">
        <v>48237</v>
      </c>
      <c r="B2580" s="28"/>
      <c r="D2580" s="16">
        <f t="shared" si="40"/>
        <v>4</v>
      </c>
      <c r="E2580" s="54"/>
    </row>
    <row r="2581" spans="1:5" x14ac:dyDescent="0.3">
      <c r="A2581" s="28">
        <v>48238</v>
      </c>
      <c r="B2581" s="28"/>
      <c r="D2581" s="16">
        <f t="shared" si="40"/>
        <v>4</v>
      </c>
      <c r="E2581" s="54"/>
    </row>
    <row r="2582" spans="1:5" x14ac:dyDescent="0.3">
      <c r="A2582" s="28">
        <v>48239</v>
      </c>
      <c r="B2582" s="28"/>
      <c r="D2582" s="16">
        <f t="shared" si="40"/>
        <v>5</v>
      </c>
      <c r="E2582" s="54">
        <f>_xlfn.ISOWEEKNUM(A2582)</f>
        <v>5</v>
      </c>
    </row>
    <row r="2583" spans="1:5" x14ac:dyDescent="0.3">
      <c r="A2583" s="28">
        <v>48240</v>
      </c>
      <c r="B2583" s="28"/>
      <c r="D2583" s="16">
        <f t="shared" si="40"/>
        <v>5</v>
      </c>
      <c r="E2583" s="54"/>
    </row>
    <row r="2584" spans="1:5" x14ac:dyDescent="0.3">
      <c r="A2584" s="28">
        <v>48241</v>
      </c>
      <c r="B2584" s="28"/>
      <c r="D2584" s="16">
        <f t="shared" si="40"/>
        <v>5</v>
      </c>
      <c r="E2584" s="54"/>
    </row>
    <row r="2585" spans="1:5" x14ac:dyDescent="0.3">
      <c r="A2585" s="28">
        <v>48242</v>
      </c>
      <c r="B2585" s="28"/>
      <c r="D2585" s="16">
        <f t="shared" si="40"/>
        <v>5</v>
      </c>
      <c r="E2585" s="54"/>
    </row>
    <row r="2586" spans="1:5" x14ac:dyDescent="0.3">
      <c r="A2586" s="28">
        <v>48243</v>
      </c>
      <c r="B2586" s="28"/>
      <c r="D2586" s="16">
        <f t="shared" si="40"/>
        <v>5</v>
      </c>
      <c r="E2586" s="54"/>
    </row>
    <row r="2587" spans="1:5" x14ac:dyDescent="0.3">
      <c r="A2587" s="28">
        <v>48244</v>
      </c>
      <c r="B2587" s="28"/>
      <c r="D2587" s="16">
        <f t="shared" si="40"/>
        <v>5</v>
      </c>
      <c r="E2587" s="54"/>
    </row>
    <row r="2588" spans="1:5" x14ac:dyDescent="0.3">
      <c r="A2588" s="28">
        <v>48245</v>
      </c>
      <c r="B2588" s="28"/>
      <c r="D2588" s="16">
        <f t="shared" si="40"/>
        <v>5</v>
      </c>
      <c r="E2588" s="54"/>
    </row>
    <row r="2589" spans="1:5" x14ac:dyDescent="0.3">
      <c r="A2589" s="28">
        <v>48246</v>
      </c>
      <c r="B2589" s="28"/>
      <c r="D2589" s="16">
        <f t="shared" si="40"/>
        <v>6</v>
      </c>
      <c r="E2589" s="54">
        <f>_xlfn.ISOWEEKNUM(A2589)</f>
        <v>6</v>
      </c>
    </row>
    <row r="2590" spans="1:5" x14ac:dyDescent="0.3">
      <c r="A2590" s="28">
        <v>48247</v>
      </c>
      <c r="B2590" s="28"/>
      <c r="D2590" s="16">
        <f t="shared" si="40"/>
        <v>6</v>
      </c>
      <c r="E2590" s="54"/>
    </row>
    <row r="2591" spans="1:5" x14ac:dyDescent="0.3">
      <c r="A2591" s="28">
        <v>48248</v>
      </c>
      <c r="B2591" s="28"/>
      <c r="D2591" s="16">
        <f t="shared" si="40"/>
        <v>6</v>
      </c>
      <c r="E2591" s="54"/>
    </row>
    <row r="2592" spans="1:5" x14ac:dyDescent="0.3">
      <c r="A2592" s="28">
        <v>48249</v>
      </c>
      <c r="B2592" s="28"/>
      <c r="D2592" s="16">
        <f t="shared" si="40"/>
        <v>6</v>
      </c>
      <c r="E2592" s="54"/>
    </row>
    <row r="2593" spans="1:5" x14ac:dyDescent="0.3">
      <c r="A2593" s="28">
        <v>48250</v>
      </c>
      <c r="B2593" s="28"/>
      <c r="D2593" s="16">
        <f t="shared" si="40"/>
        <v>6</v>
      </c>
      <c r="E2593" s="54"/>
    </row>
    <row r="2594" spans="1:5" x14ac:dyDescent="0.3">
      <c r="A2594" s="28">
        <v>48251</v>
      </c>
      <c r="B2594" s="28"/>
      <c r="D2594" s="16">
        <f t="shared" si="40"/>
        <v>6</v>
      </c>
      <c r="E2594" s="54"/>
    </row>
    <row r="2595" spans="1:5" x14ac:dyDescent="0.3">
      <c r="A2595" s="28">
        <v>48252</v>
      </c>
      <c r="B2595" s="28"/>
      <c r="D2595" s="16">
        <f t="shared" si="40"/>
        <v>6</v>
      </c>
      <c r="E2595" s="54"/>
    </row>
    <row r="2596" spans="1:5" x14ac:dyDescent="0.3">
      <c r="A2596" s="28">
        <v>48253</v>
      </c>
      <c r="B2596" s="28"/>
      <c r="D2596" s="16">
        <f t="shared" si="40"/>
        <v>7</v>
      </c>
      <c r="E2596" s="54">
        <f>_xlfn.ISOWEEKNUM(A2596)</f>
        <v>7</v>
      </c>
    </row>
    <row r="2597" spans="1:5" x14ac:dyDescent="0.3">
      <c r="A2597" s="28">
        <v>48254</v>
      </c>
      <c r="B2597" s="28"/>
      <c r="D2597" s="16">
        <f t="shared" si="40"/>
        <v>7</v>
      </c>
      <c r="E2597" s="54"/>
    </row>
    <row r="2598" spans="1:5" x14ac:dyDescent="0.3">
      <c r="A2598" s="28">
        <v>48255</v>
      </c>
      <c r="B2598" s="28"/>
      <c r="D2598" s="16">
        <f t="shared" si="40"/>
        <v>7</v>
      </c>
      <c r="E2598" s="54"/>
    </row>
    <row r="2599" spans="1:5" x14ac:dyDescent="0.3">
      <c r="A2599" s="28">
        <v>48256</v>
      </c>
      <c r="B2599" s="28"/>
      <c r="D2599" s="16">
        <f t="shared" si="40"/>
        <v>7</v>
      </c>
      <c r="E2599" s="54"/>
    </row>
    <row r="2600" spans="1:5" x14ac:dyDescent="0.3">
      <c r="A2600" s="28">
        <v>48257</v>
      </c>
      <c r="B2600" s="28"/>
      <c r="D2600" s="16">
        <f t="shared" si="40"/>
        <v>7</v>
      </c>
      <c r="E2600" s="54"/>
    </row>
    <row r="2601" spans="1:5" x14ac:dyDescent="0.3">
      <c r="A2601" s="28">
        <v>48258</v>
      </c>
      <c r="B2601" s="28"/>
      <c r="D2601" s="16">
        <f t="shared" si="40"/>
        <v>7</v>
      </c>
      <c r="E2601" s="54"/>
    </row>
    <row r="2602" spans="1:5" x14ac:dyDescent="0.3">
      <c r="A2602" s="28">
        <v>48259</v>
      </c>
      <c r="B2602" s="28"/>
      <c r="D2602" s="16">
        <f t="shared" si="40"/>
        <v>7</v>
      </c>
      <c r="E2602" s="54"/>
    </row>
    <row r="2603" spans="1:5" x14ac:dyDescent="0.3">
      <c r="A2603" s="28">
        <v>48260</v>
      </c>
      <c r="B2603" s="28"/>
      <c r="D2603" s="16">
        <f t="shared" si="40"/>
        <v>8</v>
      </c>
      <c r="E2603" s="54">
        <f>_xlfn.ISOWEEKNUM(A2603)</f>
        <v>8</v>
      </c>
    </row>
    <row r="2604" spans="1:5" x14ac:dyDescent="0.3">
      <c r="A2604" s="28">
        <v>48261</v>
      </c>
      <c r="B2604" s="28"/>
      <c r="D2604" s="16">
        <f t="shared" si="40"/>
        <v>8</v>
      </c>
      <c r="E2604" s="54"/>
    </row>
    <row r="2605" spans="1:5" x14ac:dyDescent="0.3">
      <c r="A2605" s="28">
        <v>48262</v>
      </c>
      <c r="B2605" s="28"/>
      <c r="D2605" s="16">
        <f t="shared" si="40"/>
        <v>8</v>
      </c>
      <c r="E2605" s="54"/>
    </row>
    <row r="2606" spans="1:5" x14ac:dyDescent="0.3">
      <c r="A2606" s="28">
        <v>48263</v>
      </c>
      <c r="B2606" s="28"/>
      <c r="D2606" s="16">
        <f t="shared" si="40"/>
        <v>8</v>
      </c>
      <c r="E2606" s="54"/>
    </row>
    <row r="2607" spans="1:5" x14ac:dyDescent="0.3">
      <c r="A2607" s="28">
        <v>48264</v>
      </c>
      <c r="B2607" s="28"/>
      <c r="D2607" s="16">
        <f t="shared" si="40"/>
        <v>8</v>
      </c>
      <c r="E2607" s="54"/>
    </row>
    <row r="2608" spans="1:5" x14ac:dyDescent="0.3">
      <c r="A2608" s="28">
        <v>48265</v>
      </c>
      <c r="B2608" s="28"/>
      <c r="D2608" s="16">
        <f t="shared" si="40"/>
        <v>8</v>
      </c>
      <c r="E2608" s="54"/>
    </row>
    <row r="2609" spans="1:5" x14ac:dyDescent="0.3">
      <c r="A2609" s="28">
        <v>48266</v>
      </c>
      <c r="B2609" s="28"/>
      <c r="D2609" s="16">
        <f t="shared" si="40"/>
        <v>8</v>
      </c>
      <c r="E2609" s="54"/>
    </row>
    <row r="2610" spans="1:5" x14ac:dyDescent="0.3">
      <c r="A2610" s="28">
        <v>48267</v>
      </c>
      <c r="B2610" s="28"/>
      <c r="D2610" s="16">
        <f t="shared" si="40"/>
        <v>9</v>
      </c>
      <c r="E2610" s="54">
        <f>_xlfn.ISOWEEKNUM(A2610)</f>
        <v>9</v>
      </c>
    </row>
    <row r="2611" spans="1:5" x14ac:dyDescent="0.3">
      <c r="A2611" s="28">
        <v>48268</v>
      </c>
      <c r="B2611" s="28"/>
      <c r="D2611" s="16">
        <f t="shared" si="40"/>
        <v>9</v>
      </c>
      <c r="E2611" s="54"/>
    </row>
    <row r="2612" spans="1:5" x14ac:dyDescent="0.3">
      <c r="A2612" s="28">
        <v>48269</v>
      </c>
      <c r="B2612" s="28"/>
      <c r="D2612" s="16">
        <f t="shared" si="40"/>
        <v>9</v>
      </c>
      <c r="E2612" s="54"/>
    </row>
    <row r="2613" spans="1:5" x14ac:dyDescent="0.3">
      <c r="A2613" s="28">
        <v>48270</v>
      </c>
      <c r="B2613" s="28"/>
      <c r="D2613" s="16">
        <f t="shared" si="40"/>
        <v>9</v>
      </c>
      <c r="E2613" s="54"/>
    </row>
    <row r="2614" spans="1:5" x14ac:dyDescent="0.3">
      <c r="A2614" s="28">
        <v>48271</v>
      </c>
      <c r="B2614" s="28"/>
      <c r="D2614" s="16">
        <f t="shared" si="40"/>
        <v>9</v>
      </c>
      <c r="E2614" s="54"/>
    </row>
    <row r="2615" spans="1:5" x14ac:dyDescent="0.3">
      <c r="A2615" s="28">
        <v>48272</v>
      </c>
      <c r="B2615" s="28"/>
      <c r="D2615" s="16">
        <f t="shared" si="40"/>
        <v>9</v>
      </c>
      <c r="E2615" s="54"/>
    </row>
    <row r="2616" spans="1:5" x14ac:dyDescent="0.3">
      <c r="A2616" s="28">
        <v>48273</v>
      </c>
      <c r="B2616" s="28"/>
      <c r="D2616" s="16">
        <f t="shared" si="40"/>
        <v>9</v>
      </c>
      <c r="E2616" s="54"/>
    </row>
    <row r="2617" spans="1:5" x14ac:dyDescent="0.3">
      <c r="A2617" s="28">
        <v>48274</v>
      </c>
      <c r="B2617" s="28"/>
      <c r="D2617" s="16">
        <f t="shared" si="40"/>
        <v>10</v>
      </c>
      <c r="E2617" s="54">
        <f>_xlfn.ISOWEEKNUM(A2617)</f>
        <v>10</v>
      </c>
    </row>
    <row r="2618" spans="1:5" x14ac:dyDescent="0.3">
      <c r="A2618" s="28">
        <v>48275</v>
      </c>
      <c r="B2618" s="28"/>
      <c r="D2618" s="16">
        <f t="shared" si="40"/>
        <v>10</v>
      </c>
      <c r="E2618" s="54"/>
    </row>
    <row r="2619" spans="1:5" x14ac:dyDescent="0.3">
      <c r="A2619" s="28">
        <v>48276</v>
      </c>
      <c r="B2619" s="28"/>
      <c r="D2619" s="16">
        <f t="shared" si="40"/>
        <v>10</v>
      </c>
      <c r="E2619" s="54"/>
    </row>
    <row r="2620" spans="1:5" x14ac:dyDescent="0.3">
      <c r="A2620" s="28">
        <v>48277</v>
      </c>
      <c r="B2620" s="28"/>
      <c r="D2620" s="16">
        <f t="shared" si="40"/>
        <v>10</v>
      </c>
      <c r="E2620" s="54"/>
    </row>
    <row r="2621" spans="1:5" x14ac:dyDescent="0.3">
      <c r="A2621" s="28">
        <v>48278</v>
      </c>
      <c r="B2621" s="28"/>
      <c r="D2621" s="16">
        <f t="shared" si="40"/>
        <v>10</v>
      </c>
      <c r="E2621" s="54"/>
    </row>
    <row r="2622" spans="1:5" x14ac:dyDescent="0.3">
      <c r="A2622" s="28">
        <v>48279</v>
      </c>
      <c r="B2622" s="28"/>
      <c r="D2622" s="16">
        <f t="shared" si="40"/>
        <v>10</v>
      </c>
      <c r="E2622" s="54"/>
    </row>
    <row r="2623" spans="1:5" x14ac:dyDescent="0.3">
      <c r="A2623" s="28">
        <v>48280</v>
      </c>
      <c r="B2623" s="28"/>
      <c r="D2623" s="16">
        <f t="shared" si="40"/>
        <v>10</v>
      </c>
      <c r="E2623" s="54"/>
    </row>
    <row r="2624" spans="1:5" x14ac:dyDescent="0.3">
      <c r="A2624" s="28">
        <v>48281</v>
      </c>
      <c r="B2624" s="28"/>
      <c r="D2624" s="16">
        <f t="shared" si="40"/>
        <v>11</v>
      </c>
      <c r="E2624" s="54">
        <f>_xlfn.ISOWEEKNUM(A2624)</f>
        <v>11</v>
      </c>
    </row>
    <row r="2625" spans="1:5" x14ac:dyDescent="0.3">
      <c r="A2625" s="28">
        <v>48282</v>
      </c>
      <c r="B2625" s="28"/>
      <c r="D2625" s="16">
        <f t="shared" si="40"/>
        <v>11</v>
      </c>
      <c r="E2625" s="54"/>
    </row>
    <row r="2626" spans="1:5" x14ac:dyDescent="0.3">
      <c r="A2626" s="28">
        <v>48283</v>
      </c>
      <c r="B2626" s="28"/>
      <c r="D2626" s="16">
        <f t="shared" ref="D2626:D2689" si="41">_xlfn.ISOWEEKNUM(A2626)</f>
        <v>11</v>
      </c>
      <c r="E2626" s="54"/>
    </row>
    <row r="2627" spans="1:5" x14ac:dyDescent="0.3">
      <c r="A2627" s="28">
        <v>48284</v>
      </c>
      <c r="B2627" s="28"/>
      <c r="D2627" s="16">
        <f t="shared" si="41"/>
        <v>11</v>
      </c>
      <c r="E2627" s="54"/>
    </row>
    <row r="2628" spans="1:5" x14ac:dyDescent="0.3">
      <c r="A2628" s="28">
        <v>48285</v>
      </c>
      <c r="B2628" s="28"/>
      <c r="D2628" s="16">
        <f t="shared" si="41"/>
        <v>11</v>
      </c>
      <c r="E2628" s="54"/>
    </row>
    <row r="2629" spans="1:5" x14ac:dyDescent="0.3">
      <c r="A2629" s="28">
        <v>48286</v>
      </c>
      <c r="B2629" s="28"/>
      <c r="D2629" s="16">
        <f t="shared" si="41"/>
        <v>11</v>
      </c>
      <c r="E2629" s="54"/>
    </row>
    <row r="2630" spans="1:5" x14ac:dyDescent="0.3">
      <c r="A2630" s="28">
        <v>48287</v>
      </c>
      <c r="B2630" s="28"/>
      <c r="D2630" s="16">
        <f t="shared" si="41"/>
        <v>11</v>
      </c>
      <c r="E2630" s="54"/>
    </row>
    <row r="2631" spans="1:5" x14ac:dyDescent="0.3">
      <c r="A2631" s="28">
        <v>48288</v>
      </c>
      <c r="B2631" s="28"/>
      <c r="D2631" s="16">
        <f t="shared" si="41"/>
        <v>12</v>
      </c>
      <c r="E2631" s="54">
        <f>_xlfn.ISOWEEKNUM(A2631)</f>
        <v>12</v>
      </c>
    </row>
    <row r="2632" spans="1:5" x14ac:dyDescent="0.3">
      <c r="A2632" s="28">
        <v>48289</v>
      </c>
      <c r="B2632" s="28"/>
      <c r="D2632" s="16">
        <f t="shared" si="41"/>
        <v>12</v>
      </c>
      <c r="E2632" s="54"/>
    </row>
    <row r="2633" spans="1:5" x14ac:dyDescent="0.3">
      <c r="A2633" s="28">
        <v>48290</v>
      </c>
      <c r="B2633" s="28"/>
      <c r="D2633" s="16">
        <f t="shared" si="41"/>
        <v>12</v>
      </c>
      <c r="E2633" s="54"/>
    </row>
    <row r="2634" spans="1:5" x14ac:dyDescent="0.3">
      <c r="A2634" s="28">
        <v>48291</v>
      </c>
      <c r="B2634" s="28"/>
      <c r="D2634" s="16">
        <f t="shared" si="41"/>
        <v>12</v>
      </c>
      <c r="E2634" s="54"/>
    </row>
    <row r="2635" spans="1:5" x14ac:dyDescent="0.3">
      <c r="A2635" s="28">
        <v>48292</v>
      </c>
      <c r="B2635" s="28"/>
      <c r="D2635" s="16">
        <f t="shared" si="41"/>
        <v>12</v>
      </c>
      <c r="E2635" s="54"/>
    </row>
    <row r="2636" spans="1:5" x14ac:dyDescent="0.3">
      <c r="A2636" s="28">
        <v>48293</v>
      </c>
      <c r="B2636" s="28"/>
      <c r="D2636" s="16">
        <f t="shared" si="41"/>
        <v>12</v>
      </c>
      <c r="E2636" s="54"/>
    </row>
    <row r="2637" spans="1:5" x14ac:dyDescent="0.3">
      <c r="A2637" s="28">
        <v>48294</v>
      </c>
      <c r="B2637" s="28"/>
      <c r="D2637" s="16">
        <f t="shared" si="41"/>
        <v>12</v>
      </c>
      <c r="E2637" s="54"/>
    </row>
    <row r="2638" spans="1:5" x14ac:dyDescent="0.3">
      <c r="A2638" s="28">
        <v>48295</v>
      </c>
      <c r="B2638" s="28"/>
      <c r="D2638" s="16">
        <f t="shared" si="41"/>
        <v>13</v>
      </c>
      <c r="E2638" s="54">
        <f>_xlfn.ISOWEEKNUM(A2638)</f>
        <v>13</v>
      </c>
    </row>
    <row r="2639" spans="1:5" x14ac:dyDescent="0.3">
      <c r="A2639" s="28">
        <v>48296</v>
      </c>
      <c r="B2639" s="28"/>
      <c r="D2639" s="16">
        <f t="shared" si="41"/>
        <v>13</v>
      </c>
      <c r="E2639" s="54"/>
    </row>
    <row r="2640" spans="1:5" x14ac:dyDescent="0.3">
      <c r="A2640" s="28">
        <v>48297</v>
      </c>
      <c r="B2640" s="28"/>
      <c r="D2640" s="16">
        <f t="shared" si="41"/>
        <v>13</v>
      </c>
      <c r="E2640" s="54"/>
    </row>
    <row r="2641" spans="1:5" x14ac:dyDescent="0.3">
      <c r="A2641" s="28">
        <v>48298</v>
      </c>
      <c r="B2641" s="28"/>
      <c r="D2641" s="16">
        <f t="shared" si="41"/>
        <v>13</v>
      </c>
      <c r="E2641" s="54"/>
    </row>
    <row r="2642" spans="1:5" x14ac:dyDescent="0.3">
      <c r="A2642" s="28">
        <v>48299</v>
      </c>
      <c r="B2642" s="28"/>
      <c r="D2642" s="16">
        <f t="shared" si="41"/>
        <v>13</v>
      </c>
      <c r="E2642" s="54"/>
    </row>
    <row r="2643" spans="1:5" x14ac:dyDescent="0.3">
      <c r="A2643" s="28">
        <v>48300</v>
      </c>
      <c r="B2643" s="28"/>
      <c r="D2643" s="16">
        <f t="shared" si="41"/>
        <v>13</v>
      </c>
      <c r="E2643" s="54"/>
    </row>
    <row r="2644" spans="1:5" x14ac:dyDescent="0.3">
      <c r="A2644" s="28">
        <v>48301</v>
      </c>
      <c r="B2644" s="28"/>
      <c r="D2644" s="16">
        <f t="shared" si="41"/>
        <v>13</v>
      </c>
      <c r="E2644" s="54"/>
    </row>
    <row r="2645" spans="1:5" x14ac:dyDescent="0.3">
      <c r="A2645" s="28">
        <v>48302</v>
      </c>
      <c r="B2645" s="28"/>
      <c r="D2645" s="16">
        <f t="shared" si="41"/>
        <v>14</v>
      </c>
      <c r="E2645" s="54">
        <f>_xlfn.ISOWEEKNUM(A2645)</f>
        <v>14</v>
      </c>
    </row>
    <row r="2646" spans="1:5" x14ac:dyDescent="0.3">
      <c r="A2646" s="28">
        <v>48303</v>
      </c>
      <c r="B2646" s="28"/>
      <c r="D2646" s="16">
        <f t="shared" si="41"/>
        <v>14</v>
      </c>
      <c r="E2646" s="54"/>
    </row>
    <row r="2647" spans="1:5" x14ac:dyDescent="0.3">
      <c r="A2647" s="28">
        <v>48304</v>
      </c>
      <c r="B2647" s="28"/>
      <c r="D2647" s="16">
        <f t="shared" si="41"/>
        <v>14</v>
      </c>
      <c r="E2647" s="54"/>
    </row>
    <row r="2648" spans="1:5" x14ac:dyDescent="0.3">
      <c r="A2648" s="28">
        <v>48305</v>
      </c>
      <c r="B2648" s="28"/>
      <c r="D2648" s="16">
        <f t="shared" si="41"/>
        <v>14</v>
      </c>
      <c r="E2648" s="54"/>
    </row>
    <row r="2649" spans="1:5" x14ac:dyDescent="0.3">
      <c r="A2649" s="28">
        <v>48306</v>
      </c>
      <c r="B2649" s="28"/>
      <c r="D2649" s="16">
        <f t="shared" si="41"/>
        <v>14</v>
      </c>
      <c r="E2649" s="54"/>
    </row>
    <row r="2650" spans="1:5" x14ac:dyDescent="0.3">
      <c r="A2650" s="28">
        <v>48307</v>
      </c>
      <c r="B2650" s="28"/>
      <c r="D2650" s="16">
        <f t="shared" si="41"/>
        <v>14</v>
      </c>
      <c r="E2650" s="54"/>
    </row>
    <row r="2651" spans="1:5" x14ac:dyDescent="0.3">
      <c r="A2651" s="28">
        <v>48308</v>
      </c>
      <c r="B2651" s="28"/>
      <c r="D2651" s="16">
        <f t="shared" si="41"/>
        <v>14</v>
      </c>
      <c r="E2651" s="54"/>
    </row>
    <row r="2652" spans="1:5" x14ac:dyDescent="0.3">
      <c r="A2652" s="28">
        <v>48309</v>
      </c>
      <c r="B2652" s="28"/>
      <c r="D2652" s="16">
        <f t="shared" si="41"/>
        <v>15</v>
      </c>
      <c r="E2652" s="54">
        <f>_xlfn.ISOWEEKNUM(A2652)</f>
        <v>15</v>
      </c>
    </row>
    <row r="2653" spans="1:5" x14ac:dyDescent="0.3">
      <c r="A2653" s="28">
        <v>48310</v>
      </c>
      <c r="B2653" s="28"/>
      <c r="D2653" s="16">
        <f t="shared" si="41"/>
        <v>15</v>
      </c>
      <c r="E2653" s="54"/>
    </row>
    <row r="2654" spans="1:5" x14ac:dyDescent="0.3">
      <c r="A2654" s="28">
        <v>48311</v>
      </c>
      <c r="B2654" s="28"/>
      <c r="D2654" s="16">
        <f t="shared" si="41"/>
        <v>15</v>
      </c>
      <c r="E2654" s="54"/>
    </row>
    <row r="2655" spans="1:5" x14ac:dyDescent="0.3">
      <c r="A2655" s="28">
        <v>48312</v>
      </c>
      <c r="B2655" s="28"/>
      <c r="D2655" s="16">
        <f t="shared" si="41"/>
        <v>15</v>
      </c>
      <c r="E2655" s="54"/>
    </row>
    <row r="2656" spans="1:5" x14ac:dyDescent="0.3">
      <c r="A2656" s="28">
        <v>48313</v>
      </c>
      <c r="B2656" s="28"/>
      <c r="D2656" s="16">
        <f t="shared" si="41"/>
        <v>15</v>
      </c>
      <c r="E2656" s="54"/>
    </row>
    <row r="2657" spans="1:5" x14ac:dyDescent="0.3">
      <c r="A2657" s="28">
        <v>48314</v>
      </c>
      <c r="B2657" s="28"/>
      <c r="D2657" s="16">
        <f t="shared" si="41"/>
        <v>15</v>
      </c>
      <c r="E2657" s="54"/>
    </row>
    <row r="2658" spans="1:5" x14ac:dyDescent="0.3">
      <c r="A2658" s="28">
        <v>48315</v>
      </c>
      <c r="B2658" s="28"/>
      <c r="D2658" s="16">
        <f t="shared" si="41"/>
        <v>15</v>
      </c>
      <c r="E2658" s="54"/>
    </row>
    <row r="2659" spans="1:5" x14ac:dyDescent="0.3">
      <c r="A2659" s="28">
        <v>48316</v>
      </c>
      <c r="B2659" s="28"/>
      <c r="D2659" s="16">
        <f t="shared" si="41"/>
        <v>16</v>
      </c>
      <c r="E2659" s="54">
        <f>_xlfn.ISOWEEKNUM(A2659)</f>
        <v>16</v>
      </c>
    </row>
    <row r="2660" spans="1:5" x14ac:dyDescent="0.3">
      <c r="A2660" s="28">
        <v>48317</v>
      </c>
      <c r="B2660" s="28"/>
      <c r="D2660" s="16">
        <f t="shared" si="41"/>
        <v>16</v>
      </c>
      <c r="E2660" s="54"/>
    </row>
    <row r="2661" spans="1:5" x14ac:dyDescent="0.3">
      <c r="A2661" s="28">
        <v>48318</v>
      </c>
      <c r="B2661" s="28"/>
      <c r="D2661" s="16">
        <f t="shared" si="41"/>
        <v>16</v>
      </c>
      <c r="E2661" s="54"/>
    </row>
    <row r="2662" spans="1:5" x14ac:dyDescent="0.3">
      <c r="A2662" s="28">
        <v>48319</v>
      </c>
      <c r="B2662" s="28"/>
      <c r="D2662" s="16">
        <f t="shared" si="41"/>
        <v>16</v>
      </c>
      <c r="E2662" s="54"/>
    </row>
    <row r="2663" spans="1:5" x14ac:dyDescent="0.3">
      <c r="A2663" s="28">
        <v>48320</v>
      </c>
      <c r="B2663" s="28"/>
      <c r="D2663" s="16">
        <f t="shared" si="41"/>
        <v>16</v>
      </c>
      <c r="E2663" s="54"/>
    </row>
    <row r="2664" spans="1:5" x14ac:dyDescent="0.3">
      <c r="A2664" s="28">
        <v>48321</v>
      </c>
      <c r="B2664" s="28"/>
      <c r="D2664" s="16">
        <f t="shared" si="41"/>
        <v>16</v>
      </c>
      <c r="E2664" s="54"/>
    </row>
    <row r="2665" spans="1:5" x14ac:dyDescent="0.3">
      <c r="A2665" s="28">
        <v>48322</v>
      </c>
      <c r="B2665" s="28"/>
      <c r="D2665" s="16">
        <f t="shared" si="41"/>
        <v>16</v>
      </c>
      <c r="E2665" s="54"/>
    </row>
    <row r="2666" spans="1:5" x14ac:dyDescent="0.3">
      <c r="A2666" s="28">
        <v>48323</v>
      </c>
      <c r="B2666" s="28"/>
      <c r="D2666" s="16">
        <f t="shared" si="41"/>
        <v>17</v>
      </c>
      <c r="E2666" s="54">
        <f>_xlfn.ISOWEEKNUM(A2666)</f>
        <v>17</v>
      </c>
    </row>
    <row r="2667" spans="1:5" x14ac:dyDescent="0.3">
      <c r="A2667" s="28">
        <v>48324</v>
      </c>
      <c r="B2667" s="28"/>
      <c r="D2667" s="16">
        <f t="shared" si="41"/>
        <v>17</v>
      </c>
      <c r="E2667" s="54"/>
    </row>
    <row r="2668" spans="1:5" x14ac:dyDescent="0.3">
      <c r="A2668" s="28">
        <v>48325</v>
      </c>
      <c r="B2668" s="28"/>
      <c r="D2668" s="16">
        <f t="shared" si="41"/>
        <v>17</v>
      </c>
      <c r="E2668" s="54"/>
    </row>
    <row r="2669" spans="1:5" x14ac:dyDescent="0.3">
      <c r="A2669" s="28">
        <v>48326</v>
      </c>
      <c r="B2669" s="28"/>
      <c r="D2669" s="16">
        <f t="shared" si="41"/>
        <v>17</v>
      </c>
      <c r="E2669" s="54"/>
    </row>
    <row r="2670" spans="1:5" x14ac:dyDescent="0.3">
      <c r="A2670" s="28">
        <v>48327</v>
      </c>
      <c r="B2670" s="28"/>
      <c r="D2670" s="16">
        <f t="shared" si="41"/>
        <v>17</v>
      </c>
      <c r="E2670" s="54"/>
    </row>
    <row r="2671" spans="1:5" x14ac:dyDescent="0.3">
      <c r="A2671" s="28">
        <v>48328</v>
      </c>
      <c r="B2671" s="28"/>
      <c r="D2671" s="16">
        <f t="shared" si="41"/>
        <v>17</v>
      </c>
      <c r="E2671" s="54"/>
    </row>
    <row r="2672" spans="1:5" x14ac:dyDescent="0.3">
      <c r="A2672" s="28">
        <v>48329</v>
      </c>
      <c r="B2672" s="28"/>
      <c r="D2672" s="16">
        <f t="shared" si="41"/>
        <v>17</v>
      </c>
      <c r="E2672" s="54"/>
    </row>
    <row r="2673" spans="1:5" x14ac:dyDescent="0.3">
      <c r="A2673" s="28">
        <v>48330</v>
      </c>
      <c r="B2673" s="28"/>
      <c r="D2673" s="16">
        <f t="shared" si="41"/>
        <v>18</v>
      </c>
      <c r="E2673" s="54">
        <f>_xlfn.ISOWEEKNUM(A2673)</f>
        <v>18</v>
      </c>
    </row>
    <row r="2674" spans="1:5" x14ac:dyDescent="0.3">
      <c r="A2674" s="28">
        <v>48331</v>
      </c>
      <c r="B2674" s="28"/>
      <c r="D2674" s="16">
        <f t="shared" si="41"/>
        <v>18</v>
      </c>
      <c r="E2674" s="54"/>
    </row>
    <row r="2675" spans="1:5" x14ac:dyDescent="0.3">
      <c r="A2675" s="28">
        <v>48332</v>
      </c>
      <c r="B2675" s="28"/>
      <c r="D2675" s="16">
        <f t="shared" si="41"/>
        <v>18</v>
      </c>
      <c r="E2675" s="54"/>
    </row>
    <row r="2676" spans="1:5" x14ac:dyDescent="0.3">
      <c r="A2676" s="28">
        <v>48333</v>
      </c>
      <c r="B2676" s="28"/>
      <c r="D2676" s="16">
        <f t="shared" si="41"/>
        <v>18</v>
      </c>
      <c r="E2676" s="54"/>
    </row>
    <row r="2677" spans="1:5" x14ac:dyDescent="0.3">
      <c r="A2677" s="28">
        <v>48334</v>
      </c>
      <c r="B2677" s="28"/>
      <c r="D2677" s="16">
        <f t="shared" si="41"/>
        <v>18</v>
      </c>
      <c r="E2677" s="54"/>
    </row>
    <row r="2678" spans="1:5" x14ac:dyDescent="0.3">
      <c r="A2678" s="28">
        <v>48335</v>
      </c>
      <c r="B2678" s="28"/>
      <c r="D2678" s="16">
        <f t="shared" si="41"/>
        <v>18</v>
      </c>
      <c r="E2678" s="54"/>
    </row>
    <row r="2679" spans="1:5" x14ac:dyDescent="0.3">
      <c r="A2679" s="28">
        <v>48336</v>
      </c>
      <c r="B2679" s="28"/>
      <c r="D2679" s="16">
        <f t="shared" si="41"/>
        <v>18</v>
      </c>
      <c r="E2679" s="54"/>
    </row>
    <row r="2680" spans="1:5" x14ac:dyDescent="0.3">
      <c r="A2680" s="28">
        <v>48337</v>
      </c>
      <c r="B2680" s="28"/>
      <c r="D2680" s="16">
        <f t="shared" si="41"/>
        <v>19</v>
      </c>
      <c r="E2680" s="54">
        <f>_xlfn.ISOWEEKNUM(A2680)</f>
        <v>19</v>
      </c>
    </row>
    <row r="2681" spans="1:5" x14ac:dyDescent="0.3">
      <c r="A2681" s="28">
        <v>48338</v>
      </c>
      <c r="B2681" s="28"/>
      <c r="D2681" s="16">
        <f t="shared" si="41"/>
        <v>19</v>
      </c>
      <c r="E2681" s="54"/>
    </row>
    <row r="2682" spans="1:5" x14ac:dyDescent="0.3">
      <c r="A2682" s="28">
        <v>48339</v>
      </c>
      <c r="B2682" s="28"/>
      <c r="D2682" s="16">
        <f t="shared" si="41"/>
        <v>19</v>
      </c>
      <c r="E2682" s="54"/>
    </row>
    <row r="2683" spans="1:5" x14ac:dyDescent="0.3">
      <c r="A2683" s="28">
        <v>48340</v>
      </c>
      <c r="B2683" s="28"/>
      <c r="D2683" s="16">
        <f t="shared" si="41"/>
        <v>19</v>
      </c>
      <c r="E2683" s="54"/>
    </row>
    <row r="2684" spans="1:5" x14ac:dyDescent="0.3">
      <c r="A2684" s="28">
        <v>48341</v>
      </c>
      <c r="B2684" s="28"/>
      <c r="D2684" s="16">
        <f t="shared" si="41"/>
        <v>19</v>
      </c>
      <c r="E2684" s="54"/>
    </row>
    <row r="2685" spans="1:5" x14ac:dyDescent="0.3">
      <c r="A2685" s="28">
        <v>48342</v>
      </c>
      <c r="B2685" s="28"/>
      <c r="D2685" s="16">
        <f t="shared" si="41"/>
        <v>19</v>
      </c>
      <c r="E2685" s="54"/>
    </row>
    <row r="2686" spans="1:5" x14ac:dyDescent="0.3">
      <c r="A2686" s="28">
        <v>48343</v>
      </c>
      <c r="B2686" s="28"/>
      <c r="D2686" s="16">
        <f t="shared" si="41"/>
        <v>19</v>
      </c>
      <c r="E2686" s="54"/>
    </row>
    <row r="2687" spans="1:5" x14ac:dyDescent="0.3">
      <c r="A2687" s="28">
        <v>48344</v>
      </c>
      <c r="B2687" s="28"/>
      <c r="D2687" s="16">
        <f t="shared" si="41"/>
        <v>20</v>
      </c>
      <c r="E2687" s="54">
        <f>_xlfn.ISOWEEKNUM(A2687)</f>
        <v>20</v>
      </c>
    </row>
    <row r="2688" spans="1:5" x14ac:dyDescent="0.3">
      <c r="A2688" s="28">
        <v>48345</v>
      </c>
      <c r="B2688" s="28"/>
      <c r="D2688" s="16">
        <f t="shared" si="41"/>
        <v>20</v>
      </c>
      <c r="E2688" s="54"/>
    </row>
    <row r="2689" spans="1:5" x14ac:dyDescent="0.3">
      <c r="A2689" s="28">
        <v>48346</v>
      </c>
      <c r="B2689" s="28"/>
      <c r="D2689" s="16">
        <f t="shared" si="41"/>
        <v>20</v>
      </c>
      <c r="E2689" s="54"/>
    </row>
    <row r="2690" spans="1:5" x14ac:dyDescent="0.3">
      <c r="A2690" s="28">
        <v>48347</v>
      </c>
      <c r="B2690" s="28"/>
      <c r="D2690" s="16">
        <f t="shared" ref="D2690:D2753" si="42">_xlfn.ISOWEEKNUM(A2690)</f>
        <v>20</v>
      </c>
      <c r="E2690" s="54"/>
    </row>
    <row r="2691" spans="1:5" x14ac:dyDescent="0.3">
      <c r="A2691" s="28">
        <v>48348</v>
      </c>
      <c r="B2691" s="28"/>
      <c r="D2691" s="16">
        <f t="shared" si="42"/>
        <v>20</v>
      </c>
      <c r="E2691" s="54"/>
    </row>
    <row r="2692" spans="1:5" x14ac:dyDescent="0.3">
      <c r="A2692" s="28">
        <v>48349</v>
      </c>
      <c r="B2692" s="28"/>
      <c r="D2692" s="16">
        <f t="shared" si="42"/>
        <v>20</v>
      </c>
      <c r="E2692" s="54"/>
    </row>
    <row r="2693" spans="1:5" x14ac:dyDescent="0.3">
      <c r="A2693" s="28">
        <v>48350</v>
      </c>
      <c r="B2693" s="28"/>
      <c r="D2693" s="16">
        <f t="shared" si="42"/>
        <v>20</v>
      </c>
      <c r="E2693" s="54"/>
    </row>
    <row r="2694" spans="1:5" x14ac:dyDescent="0.3">
      <c r="A2694" s="28">
        <v>48351</v>
      </c>
      <c r="B2694" s="28"/>
      <c r="D2694" s="16">
        <f t="shared" si="42"/>
        <v>21</v>
      </c>
      <c r="E2694" s="54">
        <f>_xlfn.ISOWEEKNUM(A2694)</f>
        <v>21</v>
      </c>
    </row>
    <row r="2695" spans="1:5" x14ac:dyDescent="0.3">
      <c r="A2695" s="28">
        <v>48352</v>
      </c>
      <c r="B2695" s="28"/>
      <c r="D2695" s="16">
        <f t="shared" si="42"/>
        <v>21</v>
      </c>
      <c r="E2695" s="54"/>
    </row>
    <row r="2696" spans="1:5" x14ac:dyDescent="0.3">
      <c r="A2696" s="28">
        <v>48353</v>
      </c>
      <c r="B2696" s="28"/>
      <c r="D2696" s="16">
        <f t="shared" si="42"/>
        <v>21</v>
      </c>
      <c r="E2696" s="54"/>
    </row>
    <row r="2697" spans="1:5" x14ac:dyDescent="0.3">
      <c r="A2697" s="28">
        <v>48354</v>
      </c>
      <c r="B2697" s="28"/>
      <c r="D2697" s="16">
        <f t="shared" si="42"/>
        <v>21</v>
      </c>
      <c r="E2697" s="54"/>
    </row>
    <row r="2698" spans="1:5" x14ac:dyDescent="0.3">
      <c r="A2698" s="28">
        <v>48355</v>
      </c>
      <c r="B2698" s="28"/>
      <c r="D2698" s="16">
        <f t="shared" si="42"/>
        <v>21</v>
      </c>
      <c r="E2698" s="54"/>
    </row>
    <row r="2699" spans="1:5" x14ac:dyDescent="0.3">
      <c r="A2699" s="28">
        <v>48356</v>
      </c>
      <c r="B2699" s="28"/>
      <c r="D2699" s="16">
        <f t="shared" si="42"/>
        <v>21</v>
      </c>
      <c r="E2699" s="54"/>
    </row>
    <row r="2700" spans="1:5" x14ac:dyDescent="0.3">
      <c r="A2700" s="28">
        <v>48357</v>
      </c>
      <c r="B2700" s="28"/>
      <c r="D2700" s="16">
        <f t="shared" si="42"/>
        <v>21</v>
      </c>
      <c r="E2700" s="54"/>
    </row>
    <row r="2701" spans="1:5" x14ac:dyDescent="0.3">
      <c r="A2701" s="28">
        <v>48358</v>
      </c>
      <c r="B2701" s="28"/>
      <c r="D2701" s="16">
        <f t="shared" si="42"/>
        <v>22</v>
      </c>
      <c r="E2701" s="54">
        <f>_xlfn.ISOWEEKNUM(A2701)</f>
        <v>22</v>
      </c>
    </row>
    <row r="2702" spans="1:5" x14ac:dyDescent="0.3">
      <c r="A2702" s="28">
        <v>48359</v>
      </c>
      <c r="B2702" s="28"/>
      <c r="D2702" s="16">
        <f t="shared" si="42"/>
        <v>22</v>
      </c>
      <c r="E2702" s="54"/>
    </row>
    <row r="2703" spans="1:5" x14ac:dyDescent="0.3">
      <c r="A2703" s="28">
        <v>48360</v>
      </c>
      <c r="B2703" s="28"/>
      <c r="D2703" s="16">
        <f t="shared" si="42"/>
        <v>22</v>
      </c>
      <c r="E2703" s="54"/>
    </row>
    <row r="2704" spans="1:5" x14ac:dyDescent="0.3">
      <c r="A2704" s="28">
        <v>48361</v>
      </c>
      <c r="B2704" s="28"/>
      <c r="D2704" s="16">
        <f t="shared" si="42"/>
        <v>22</v>
      </c>
      <c r="E2704" s="54"/>
    </row>
    <row r="2705" spans="1:5" x14ac:dyDescent="0.3">
      <c r="A2705" s="28">
        <v>48362</v>
      </c>
      <c r="B2705" s="28"/>
      <c r="D2705" s="16">
        <f t="shared" si="42"/>
        <v>22</v>
      </c>
      <c r="E2705" s="54"/>
    </row>
    <row r="2706" spans="1:5" x14ac:dyDescent="0.3">
      <c r="A2706" s="28">
        <v>48363</v>
      </c>
      <c r="B2706" s="28"/>
      <c r="D2706" s="16">
        <f t="shared" si="42"/>
        <v>22</v>
      </c>
      <c r="E2706" s="54"/>
    </row>
    <row r="2707" spans="1:5" x14ac:dyDescent="0.3">
      <c r="A2707" s="28">
        <v>48364</v>
      </c>
      <c r="B2707" s="28"/>
      <c r="D2707" s="16">
        <f t="shared" si="42"/>
        <v>22</v>
      </c>
      <c r="E2707" s="54"/>
    </row>
    <row r="2708" spans="1:5" x14ac:dyDescent="0.3">
      <c r="A2708" s="28">
        <v>48365</v>
      </c>
      <c r="B2708" s="28"/>
      <c r="D2708" s="16">
        <f t="shared" si="42"/>
        <v>23</v>
      </c>
      <c r="E2708" s="54">
        <f>_xlfn.ISOWEEKNUM(A2708)</f>
        <v>23</v>
      </c>
    </row>
    <row r="2709" spans="1:5" x14ac:dyDescent="0.3">
      <c r="A2709" s="28">
        <v>48366</v>
      </c>
      <c r="B2709" s="28"/>
      <c r="D2709" s="16">
        <f t="shared" si="42"/>
        <v>23</v>
      </c>
      <c r="E2709" s="54"/>
    </row>
    <row r="2710" spans="1:5" x14ac:dyDescent="0.3">
      <c r="A2710" s="28">
        <v>48367</v>
      </c>
      <c r="B2710" s="28"/>
      <c r="D2710" s="16">
        <f t="shared" si="42"/>
        <v>23</v>
      </c>
      <c r="E2710" s="54"/>
    </row>
    <row r="2711" spans="1:5" x14ac:dyDescent="0.3">
      <c r="A2711" s="28">
        <v>48368</v>
      </c>
      <c r="B2711" s="28"/>
      <c r="D2711" s="16">
        <f t="shared" si="42"/>
        <v>23</v>
      </c>
      <c r="E2711" s="54"/>
    </row>
    <row r="2712" spans="1:5" x14ac:dyDescent="0.3">
      <c r="A2712" s="28">
        <v>48369</v>
      </c>
      <c r="B2712" s="28"/>
      <c r="D2712" s="16">
        <f t="shared" si="42"/>
        <v>23</v>
      </c>
      <c r="E2712" s="54"/>
    </row>
    <row r="2713" spans="1:5" x14ac:dyDescent="0.3">
      <c r="A2713" s="28">
        <v>48370</v>
      </c>
      <c r="B2713" s="28"/>
      <c r="D2713" s="16">
        <f t="shared" si="42"/>
        <v>23</v>
      </c>
      <c r="E2713" s="54"/>
    </row>
    <row r="2714" spans="1:5" x14ac:dyDescent="0.3">
      <c r="A2714" s="28">
        <v>48371</v>
      </c>
      <c r="B2714" s="28"/>
      <c r="D2714" s="16">
        <f t="shared" si="42"/>
        <v>23</v>
      </c>
      <c r="E2714" s="54"/>
    </row>
    <row r="2715" spans="1:5" x14ac:dyDescent="0.3">
      <c r="A2715" s="28">
        <v>48372</v>
      </c>
      <c r="B2715" s="28"/>
      <c r="D2715" s="16">
        <f t="shared" si="42"/>
        <v>24</v>
      </c>
      <c r="E2715" s="54">
        <f>_xlfn.ISOWEEKNUM(A2715)</f>
        <v>24</v>
      </c>
    </row>
    <row r="2716" spans="1:5" x14ac:dyDescent="0.3">
      <c r="A2716" s="28">
        <v>48373</v>
      </c>
      <c r="B2716" s="28"/>
      <c r="D2716" s="16">
        <f t="shared" si="42"/>
        <v>24</v>
      </c>
      <c r="E2716" s="54"/>
    </row>
    <row r="2717" spans="1:5" x14ac:dyDescent="0.3">
      <c r="A2717" s="28">
        <v>48374</v>
      </c>
      <c r="B2717" s="28"/>
      <c r="D2717" s="16">
        <f t="shared" si="42"/>
        <v>24</v>
      </c>
      <c r="E2717" s="54"/>
    </row>
    <row r="2718" spans="1:5" x14ac:dyDescent="0.3">
      <c r="A2718" s="28">
        <v>48375</v>
      </c>
      <c r="B2718" s="28"/>
      <c r="D2718" s="16">
        <f t="shared" si="42"/>
        <v>24</v>
      </c>
      <c r="E2718" s="54"/>
    </row>
    <row r="2719" spans="1:5" x14ac:dyDescent="0.3">
      <c r="A2719" s="28">
        <v>48376</v>
      </c>
      <c r="B2719" s="28"/>
      <c r="D2719" s="16">
        <f t="shared" si="42"/>
        <v>24</v>
      </c>
      <c r="E2719" s="54"/>
    </row>
    <row r="2720" spans="1:5" x14ac:dyDescent="0.3">
      <c r="A2720" s="28">
        <v>48377</v>
      </c>
      <c r="B2720" s="28"/>
      <c r="D2720" s="16">
        <f t="shared" si="42"/>
        <v>24</v>
      </c>
      <c r="E2720" s="54"/>
    </row>
    <row r="2721" spans="1:5" x14ac:dyDescent="0.3">
      <c r="A2721" s="28">
        <v>48378</v>
      </c>
      <c r="B2721" s="28"/>
      <c r="D2721" s="16">
        <f t="shared" si="42"/>
        <v>24</v>
      </c>
      <c r="E2721" s="54"/>
    </row>
    <row r="2722" spans="1:5" x14ac:dyDescent="0.3">
      <c r="A2722" s="28">
        <v>48379</v>
      </c>
      <c r="B2722" s="28"/>
      <c r="D2722" s="16">
        <f t="shared" si="42"/>
        <v>25</v>
      </c>
      <c r="E2722" s="54">
        <f>_xlfn.ISOWEEKNUM(A2722)</f>
        <v>25</v>
      </c>
    </row>
    <row r="2723" spans="1:5" x14ac:dyDescent="0.3">
      <c r="A2723" s="28">
        <v>48380</v>
      </c>
      <c r="B2723" s="28"/>
      <c r="D2723" s="16">
        <f t="shared" si="42"/>
        <v>25</v>
      </c>
      <c r="E2723" s="54"/>
    </row>
    <row r="2724" spans="1:5" x14ac:dyDescent="0.3">
      <c r="A2724" s="28">
        <v>48381</v>
      </c>
      <c r="B2724" s="28"/>
      <c r="D2724" s="16">
        <f t="shared" si="42"/>
        <v>25</v>
      </c>
      <c r="E2724" s="54"/>
    </row>
    <row r="2725" spans="1:5" x14ac:dyDescent="0.3">
      <c r="A2725" s="28">
        <v>48382</v>
      </c>
      <c r="B2725" s="28"/>
      <c r="D2725" s="16">
        <f t="shared" si="42"/>
        <v>25</v>
      </c>
      <c r="E2725" s="54"/>
    </row>
    <row r="2726" spans="1:5" x14ac:dyDescent="0.3">
      <c r="A2726" s="28">
        <v>48383</v>
      </c>
      <c r="B2726" s="28"/>
      <c r="D2726" s="16">
        <f t="shared" si="42"/>
        <v>25</v>
      </c>
      <c r="E2726" s="54"/>
    </row>
    <row r="2727" spans="1:5" x14ac:dyDescent="0.3">
      <c r="A2727" s="28">
        <v>48384</v>
      </c>
      <c r="B2727" s="28"/>
      <c r="D2727" s="16">
        <f t="shared" si="42"/>
        <v>25</v>
      </c>
      <c r="E2727" s="54"/>
    </row>
    <row r="2728" spans="1:5" x14ac:dyDescent="0.3">
      <c r="A2728" s="28">
        <v>48385</v>
      </c>
      <c r="B2728" s="28"/>
      <c r="D2728" s="16">
        <f t="shared" si="42"/>
        <v>25</v>
      </c>
      <c r="E2728" s="54"/>
    </row>
    <row r="2729" spans="1:5" x14ac:dyDescent="0.3">
      <c r="A2729" s="28">
        <v>48386</v>
      </c>
      <c r="B2729" s="28"/>
      <c r="D2729" s="16">
        <f t="shared" si="42"/>
        <v>26</v>
      </c>
      <c r="E2729" s="54">
        <f>_xlfn.ISOWEEKNUM(A2729)</f>
        <v>26</v>
      </c>
    </row>
    <row r="2730" spans="1:5" x14ac:dyDescent="0.3">
      <c r="A2730" s="28">
        <v>48387</v>
      </c>
      <c r="B2730" s="28"/>
      <c r="D2730" s="16">
        <f t="shared" si="42"/>
        <v>26</v>
      </c>
      <c r="E2730" s="54"/>
    </row>
    <row r="2731" spans="1:5" x14ac:dyDescent="0.3">
      <c r="A2731" s="28">
        <v>48388</v>
      </c>
      <c r="B2731" s="28"/>
      <c r="D2731" s="16">
        <f t="shared" si="42"/>
        <v>26</v>
      </c>
      <c r="E2731" s="54"/>
    </row>
    <row r="2732" spans="1:5" x14ac:dyDescent="0.3">
      <c r="A2732" s="28">
        <v>48389</v>
      </c>
      <c r="B2732" s="28"/>
      <c r="D2732" s="16">
        <f t="shared" si="42"/>
        <v>26</v>
      </c>
      <c r="E2732" s="54"/>
    </row>
    <row r="2733" spans="1:5" x14ac:dyDescent="0.3">
      <c r="A2733" s="28">
        <v>48390</v>
      </c>
      <c r="B2733" s="28"/>
      <c r="D2733" s="16">
        <f t="shared" si="42"/>
        <v>26</v>
      </c>
      <c r="E2733" s="54"/>
    </row>
    <row r="2734" spans="1:5" x14ac:dyDescent="0.3">
      <c r="A2734" s="28">
        <v>48391</v>
      </c>
      <c r="B2734" s="28"/>
      <c r="D2734" s="16">
        <f t="shared" si="42"/>
        <v>26</v>
      </c>
      <c r="E2734" s="54"/>
    </row>
    <row r="2735" spans="1:5" x14ac:dyDescent="0.3">
      <c r="A2735" s="28">
        <v>48392</v>
      </c>
      <c r="B2735" s="28"/>
      <c r="D2735" s="16">
        <f t="shared" si="42"/>
        <v>26</v>
      </c>
      <c r="E2735" s="54"/>
    </row>
    <row r="2736" spans="1:5" x14ac:dyDescent="0.3">
      <c r="A2736" s="28">
        <v>48393</v>
      </c>
      <c r="B2736" s="28"/>
      <c r="D2736" s="16">
        <f t="shared" si="42"/>
        <v>27</v>
      </c>
      <c r="E2736" s="54">
        <f>_xlfn.ISOWEEKNUM(A2736)</f>
        <v>27</v>
      </c>
    </row>
    <row r="2737" spans="1:5" x14ac:dyDescent="0.3">
      <c r="A2737" s="28">
        <v>48394</v>
      </c>
      <c r="B2737" s="28"/>
      <c r="D2737" s="16">
        <f t="shared" si="42"/>
        <v>27</v>
      </c>
      <c r="E2737" s="54"/>
    </row>
    <row r="2738" spans="1:5" x14ac:dyDescent="0.3">
      <c r="A2738" s="28">
        <v>48395</v>
      </c>
      <c r="B2738" s="28"/>
      <c r="D2738" s="16">
        <f t="shared" si="42"/>
        <v>27</v>
      </c>
      <c r="E2738" s="54"/>
    </row>
    <row r="2739" spans="1:5" x14ac:dyDescent="0.3">
      <c r="A2739" s="28">
        <v>48396</v>
      </c>
      <c r="B2739" s="28"/>
      <c r="D2739" s="16">
        <f t="shared" si="42"/>
        <v>27</v>
      </c>
      <c r="E2739" s="54"/>
    </row>
    <row r="2740" spans="1:5" x14ac:dyDescent="0.3">
      <c r="A2740" s="28">
        <v>48397</v>
      </c>
      <c r="B2740" s="28"/>
      <c r="D2740" s="16">
        <f t="shared" si="42"/>
        <v>27</v>
      </c>
      <c r="E2740" s="54"/>
    </row>
    <row r="2741" spans="1:5" x14ac:dyDescent="0.3">
      <c r="A2741" s="28">
        <v>48398</v>
      </c>
      <c r="B2741" s="28"/>
      <c r="D2741" s="16">
        <f t="shared" si="42"/>
        <v>27</v>
      </c>
      <c r="E2741" s="54"/>
    </row>
    <row r="2742" spans="1:5" x14ac:dyDescent="0.3">
      <c r="A2742" s="28">
        <v>48399</v>
      </c>
      <c r="B2742" s="28"/>
      <c r="D2742" s="16">
        <f t="shared" si="42"/>
        <v>27</v>
      </c>
      <c r="E2742" s="54"/>
    </row>
    <row r="2743" spans="1:5" x14ac:dyDescent="0.3">
      <c r="A2743" s="28">
        <v>48400</v>
      </c>
      <c r="B2743" s="28"/>
      <c r="D2743" s="16">
        <f t="shared" si="42"/>
        <v>28</v>
      </c>
      <c r="E2743" s="54">
        <f>_xlfn.ISOWEEKNUM(A2743)</f>
        <v>28</v>
      </c>
    </row>
    <row r="2744" spans="1:5" x14ac:dyDescent="0.3">
      <c r="A2744" s="28">
        <v>48401</v>
      </c>
      <c r="B2744" s="28"/>
      <c r="D2744" s="16">
        <f t="shared" si="42"/>
        <v>28</v>
      </c>
      <c r="E2744" s="54"/>
    </row>
    <row r="2745" spans="1:5" x14ac:dyDescent="0.3">
      <c r="A2745" s="28">
        <v>48402</v>
      </c>
      <c r="B2745" s="28"/>
      <c r="D2745" s="16">
        <f t="shared" si="42"/>
        <v>28</v>
      </c>
      <c r="E2745" s="54"/>
    </row>
    <row r="2746" spans="1:5" x14ac:dyDescent="0.3">
      <c r="A2746" s="28">
        <v>48403</v>
      </c>
      <c r="B2746" s="28"/>
      <c r="D2746" s="16">
        <f t="shared" si="42"/>
        <v>28</v>
      </c>
      <c r="E2746" s="54"/>
    </row>
    <row r="2747" spans="1:5" x14ac:dyDescent="0.3">
      <c r="A2747" s="28">
        <v>48404</v>
      </c>
      <c r="B2747" s="28"/>
      <c r="D2747" s="16">
        <f t="shared" si="42"/>
        <v>28</v>
      </c>
      <c r="E2747" s="54"/>
    </row>
    <row r="2748" spans="1:5" x14ac:dyDescent="0.3">
      <c r="A2748" s="28">
        <v>48405</v>
      </c>
      <c r="B2748" s="28"/>
      <c r="D2748" s="16">
        <f t="shared" si="42"/>
        <v>28</v>
      </c>
      <c r="E2748" s="54"/>
    </row>
    <row r="2749" spans="1:5" x14ac:dyDescent="0.3">
      <c r="A2749" s="28">
        <v>48406</v>
      </c>
      <c r="B2749" s="28"/>
      <c r="D2749" s="16">
        <f t="shared" si="42"/>
        <v>28</v>
      </c>
      <c r="E2749" s="54"/>
    </row>
    <row r="2750" spans="1:5" x14ac:dyDescent="0.3">
      <c r="A2750" s="28">
        <v>48407</v>
      </c>
      <c r="B2750" s="28"/>
      <c r="D2750" s="16">
        <f t="shared" si="42"/>
        <v>29</v>
      </c>
      <c r="E2750" s="54">
        <f>_xlfn.ISOWEEKNUM(A2750)</f>
        <v>29</v>
      </c>
    </row>
    <row r="2751" spans="1:5" x14ac:dyDescent="0.3">
      <c r="A2751" s="28">
        <v>48408</v>
      </c>
      <c r="B2751" s="28"/>
      <c r="D2751" s="16">
        <f t="shared" si="42"/>
        <v>29</v>
      </c>
      <c r="E2751" s="54"/>
    </row>
    <row r="2752" spans="1:5" x14ac:dyDescent="0.3">
      <c r="A2752" s="28">
        <v>48409</v>
      </c>
      <c r="B2752" s="28"/>
      <c r="D2752" s="16">
        <f t="shared" si="42"/>
        <v>29</v>
      </c>
      <c r="E2752" s="54"/>
    </row>
    <row r="2753" spans="1:5" x14ac:dyDescent="0.3">
      <c r="A2753" s="28">
        <v>48410</v>
      </c>
      <c r="B2753" s="28"/>
      <c r="D2753" s="16">
        <f t="shared" si="42"/>
        <v>29</v>
      </c>
      <c r="E2753" s="54"/>
    </row>
    <row r="2754" spans="1:5" x14ac:dyDescent="0.3">
      <c r="A2754" s="28">
        <v>48411</v>
      </c>
      <c r="B2754" s="28"/>
      <c r="D2754" s="16">
        <f t="shared" ref="D2754:D2817" si="43">_xlfn.ISOWEEKNUM(A2754)</f>
        <v>29</v>
      </c>
      <c r="E2754" s="54"/>
    </row>
    <row r="2755" spans="1:5" x14ac:dyDescent="0.3">
      <c r="A2755" s="28">
        <v>48412</v>
      </c>
      <c r="B2755" s="28"/>
      <c r="D2755" s="16">
        <f t="shared" si="43"/>
        <v>29</v>
      </c>
      <c r="E2755" s="54"/>
    </row>
    <row r="2756" spans="1:5" x14ac:dyDescent="0.3">
      <c r="A2756" s="28">
        <v>48413</v>
      </c>
      <c r="B2756" s="28"/>
      <c r="D2756" s="16">
        <f t="shared" si="43"/>
        <v>29</v>
      </c>
      <c r="E2756" s="54"/>
    </row>
    <row r="2757" spans="1:5" x14ac:dyDescent="0.3">
      <c r="A2757" s="28">
        <v>48414</v>
      </c>
      <c r="B2757" s="28"/>
      <c r="D2757" s="16">
        <f t="shared" si="43"/>
        <v>30</v>
      </c>
      <c r="E2757" s="54">
        <f>_xlfn.ISOWEEKNUM(A2757)</f>
        <v>30</v>
      </c>
    </row>
    <row r="2758" spans="1:5" x14ac:dyDescent="0.3">
      <c r="A2758" s="28">
        <v>48415</v>
      </c>
      <c r="B2758" s="28"/>
      <c r="D2758" s="16">
        <f t="shared" si="43"/>
        <v>30</v>
      </c>
      <c r="E2758" s="54"/>
    </row>
    <row r="2759" spans="1:5" x14ac:dyDescent="0.3">
      <c r="A2759" s="28">
        <v>48416</v>
      </c>
      <c r="B2759" s="28"/>
      <c r="D2759" s="16">
        <f t="shared" si="43"/>
        <v>30</v>
      </c>
      <c r="E2759" s="54"/>
    </row>
    <row r="2760" spans="1:5" x14ac:dyDescent="0.3">
      <c r="A2760" s="28">
        <v>48417</v>
      </c>
      <c r="B2760" s="28"/>
      <c r="D2760" s="16">
        <f t="shared" si="43"/>
        <v>30</v>
      </c>
      <c r="E2760" s="54"/>
    </row>
    <row r="2761" spans="1:5" x14ac:dyDescent="0.3">
      <c r="A2761" s="28">
        <v>48418</v>
      </c>
      <c r="B2761" s="28"/>
      <c r="D2761" s="16">
        <f t="shared" si="43"/>
        <v>30</v>
      </c>
      <c r="E2761" s="54"/>
    </row>
    <row r="2762" spans="1:5" x14ac:dyDescent="0.3">
      <c r="A2762" s="28">
        <v>48419</v>
      </c>
      <c r="B2762" s="28"/>
      <c r="D2762" s="16">
        <f t="shared" si="43"/>
        <v>30</v>
      </c>
      <c r="E2762" s="54"/>
    </row>
    <row r="2763" spans="1:5" x14ac:dyDescent="0.3">
      <c r="A2763" s="28">
        <v>48420</v>
      </c>
      <c r="B2763" s="28"/>
      <c r="D2763" s="16">
        <f t="shared" si="43"/>
        <v>30</v>
      </c>
      <c r="E2763" s="54"/>
    </row>
    <row r="2764" spans="1:5" x14ac:dyDescent="0.3">
      <c r="A2764" s="28">
        <v>48421</v>
      </c>
      <c r="B2764" s="28"/>
      <c r="D2764" s="16">
        <f t="shared" si="43"/>
        <v>31</v>
      </c>
      <c r="E2764" s="54">
        <f>_xlfn.ISOWEEKNUM(A2764)</f>
        <v>31</v>
      </c>
    </row>
    <row r="2765" spans="1:5" x14ac:dyDescent="0.3">
      <c r="A2765" s="28">
        <v>48422</v>
      </c>
      <c r="B2765" s="28"/>
      <c r="D2765" s="16">
        <f t="shared" si="43"/>
        <v>31</v>
      </c>
      <c r="E2765" s="54"/>
    </row>
    <row r="2766" spans="1:5" x14ac:dyDescent="0.3">
      <c r="A2766" s="28">
        <v>48423</v>
      </c>
      <c r="B2766" s="28"/>
      <c r="D2766" s="16">
        <f t="shared" si="43"/>
        <v>31</v>
      </c>
      <c r="E2766" s="54"/>
    </row>
    <row r="2767" spans="1:5" x14ac:dyDescent="0.3">
      <c r="A2767" s="28">
        <v>48424</v>
      </c>
      <c r="B2767" s="28"/>
      <c r="D2767" s="16">
        <f t="shared" si="43"/>
        <v>31</v>
      </c>
      <c r="E2767" s="54"/>
    </row>
    <row r="2768" spans="1:5" x14ac:dyDescent="0.3">
      <c r="A2768" s="28">
        <v>48425</v>
      </c>
      <c r="B2768" s="28"/>
      <c r="D2768" s="16">
        <f t="shared" si="43"/>
        <v>31</v>
      </c>
      <c r="E2768" s="54"/>
    </row>
    <row r="2769" spans="1:5" x14ac:dyDescent="0.3">
      <c r="A2769" s="28">
        <v>48426</v>
      </c>
      <c r="B2769" s="28"/>
      <c r="D2769" s="16">
        <f t="shared" si="43"/>
        <v>31</v>
      </c>
      <c r="E2769" s="54"/>
    </row>
    <row r="2770" spans="1:5" x14ac:dyDescent="0.3">
      <c r="A2770" s="28">
        <v>48427</v>
      </c>
      <c r="B2770" s="28"/>
      <c r="D2770" s="16">
        <f t="shared" si="43"/>
        <v>31</v>
      </c>
      <c r="E2770" s="54"/>
    </row>
    <row r="2771" spans="1:5" x14ac:dyDescent="0.3">
      <c r="A2771" s="28">
        <v>48428</v>
      </c>
      <c r="B2771" s="28"/>
      <c r="D2771" s="16">
        <f t="shared" si="43"/>
        <v>32</v>
      </c>
      <c r="E2771" s="54">
        <f>_xlfn.ISOWEEKNUM(A2771)</f>
        <v>32</v>
      </c>
    </row>
    <row r="2772" spans="1:5" x14ac:dyDescent="0.3">
      <c r="A2772" s="28">
        <v>48429</v>
      </c>
      <c r="B2772" s="28"/>
      <c r="D2772" s="16">
        <f t="shared" si="43"/>
        <v>32</v>
      </c>
      <c r="E2772" s="54"/>
    </row>
    <row r="2773" spans="1:5" x14ac:dyDescent="0.3">
      <c r="A2773" s="28">
        <v>48430</v>
      </c>
      <c r="B2773" s="28"/>
      <c r="D2773" s="16">
        <f t="shared" si="43"/>
        <v>32</v>
      </c>
      <c r="E2773" s="54"/>
    </row>
    <row r="2774" spans="1:5" x14ac:dyDescent="0.3">
      <c r="A2774" s="28">
        <v>48431</v>
      </c>
      <c r="B2774" s="28"/>
      <c r="D2774" s="16">
        <f t="shared" si="43"/>
        <v>32</v>
      </c>
      <c r="E2774" s="54"/>
    </row>
    <row r="2775" spans="1:5" x14ac:dyDescent="0.3">
      <c r="A2775" s="28">
        <v>48432</v>
      </c>
      <c r="B2775" s="28"/>
      <c r="D2775" s="16">
        <f t="shared" si="43"/>
        <v>32</v>
      </c>
      <c r="E2775" s="54"/>
    </row>
    <row r="2776" spans="1:5" x14ac:dyDescent="0.3">
      <c r="A2776" s="28">
        <v>48433</v>
      </c>
      <c r="B2776" s="28"/>
      <c r="D2776" s="16">
        <f t="shared" si="43"/>
        <v>32</v>
      </c>
      <c r="E2776" s="54"/>
    </row>
    <row r="2777" spans="1:5" x14ac:dyDescent="0.3">
      <c r="A2777" s="28">
        <v>48434</v>
      </c>
      <c r="B2777" s="28"/>
      <c r="D2777" s="16">
        <f t="shared" si="43"/>
        <v>32</v>
      </c>
      <c r="E2777" s="54"/>
    </row>
    <row r="2778" spans="1:5" x14ac:dyDescent="0.3">
      <c r="A2778" s="28">
        <v>48435</v>
      </c>
      <c r="B2778" s="28"/>
      <c r="D2778" s="16">
        <f t="shared" si="43"/>
        <v>33</v>
      </c>
      <c r="E2778" s="54">
        <f>_xlfn.ISOWEEKNUM(A2778)</f>
        <v>33</v>
      </c>
    </row>
    <row r="2779" spans="1:5" x14ac:dyDescent="0.3">
      <c r="A2779" s="28">
        <v>48436</v>
      </c>
      <c r="B2779" s="28"/>
      <c r="D2779" s="16">
        <f t="shared" si="43"/>
        <v>33</v>
      </c>
      <c r="E2779" s="54"/>
    </row>
    <row r="2780" spans="1:5" x14ac:dyDescent="0.3">
      <c r="A2780" s="28">
        <v>48437</v>
      </c>
      <c r="B2780" s="28"/>
      <c r="D2780" s="16">
        <f t="shared" si="43"/>
        <v>33</v>
      </c>
      <c r="E2780" s="54"/>
    </row>
    <row r="2781" spans="1:5" x14ac:dyDescent="0.3">
      <c r="A2781" s="28">
        <v>48438</v>
      </c>
      <c r="B2781" s="28"/>
      <c r="D2781" s="16">
        <f t="shared" si="43"/>
        <v>33</v>
      </c>
      <c r="E2781" s="54"/>
    </row>
    <row r="2782" spans="1:5" x14ac:dyDescent="0.3">
      <c r="A2782" s="28">
        <v>48439</v>
      </c>
      <c r="B2782" s="28"/>
      <c r="D2782" s="16">
        <f t="shared" si="43"/>
        <v>33</v>
      </c>
      <c r="E2782" s="54"/>
    </row>
    <row r="2783" spans="1:5" x14ac:dyDescent="0.3">
      <c r="A2783" s="28">
        <v>48440</v>
      </c>
      <c r="B2783" s="28"/>
      <c r="D2783" s="16">
        <f t="shared" si="43"/>
        <v>33</v>
      </c>
      <c r="E2783" s="54"/>
    </row>
    <row r="2784" spans="1:5" x14ac:dyDescent="0.3">
      <c r="A2784" s="28">
        <v>48441</v>
      </c>
      <c r="B2784" s="28"/>
      <c r="D2784" s="16">
        <f t="shared" si="43"/>
        <v>33</v>
      </c>
      <c r="E2784" s="54"/>
    </row>
    <row r="2785" spans="1:5" x14ac:dyDescent="0.3">
      <c r="A2785" s="28">
        <v>48442</v>
      </c>
      <c r="B2785" s="28"/>
      <c r="D2785" s="16">
        <f t="shared" si="43"/>
        <v>34</v>
      </c>
      <c r="E2785" s="54">
        <f>_xlfn.ISOWEEKNUM(A2785)</f>
        <v>34</v>
      </c>
    </row>
    <row r="2786" spans="1:5" x14ac:dyDescent="0.3">
      <c r="A2786" s="28">
        <v>48443</v>
      </c>
      <c r="B2786" s="28"/>
      <c r="D2786" s="16">
        <f t="shared" si="43"/>
        <v>34</v>
      </c>
      <c r="E2786" s="54"/>
    </row>
    <row r="2787" spans="1:5" x14ac:dyDescent="0.3">
      <c r="A2787" s="28">
        <v>48444</v>
      </c>
      <c r="B2787" s="28"/>
      <c r="D2787" s="16">
        <f t="shared" si="43"/>
        <v>34</v>
      </c>
      <c r="E2787" s="54"/>
    </row>
    <row r="2788" spans="1:5" x14ac:dyDescent="0.3">
      <c r="A2788" s="28">
        <v>48445</v>
      </c>
      <c r="B2788" s="28"/>
      <c r="D2788" s="16">
        <f t="shared" si="43"/>
        <v>34</v>
      </c>
      <c r="E2788" s="54"/>
    </row>
    <row r="2789" spans="1:5" x14ac:dyDescent="0.3">
      <c r="A2789" s="28">
        <v>48446</v>
      </c>
      <c r="B2789" s="28"/>
      <c r="D2789" s="16">
        <f t="shared" si="43"/>
        <v>34</v>
      </c>
      <c r="E2789" s="54"/>
    </row>
    <row r="2790" spans="1:5" x14ac:dyDescent="0.3">
      <c r="A2790" s="28">
        <v>48447</v>
      </c>
      <c r="B2790" s="28"/>
      <c r="D2790" s="16">
        <f t="shared" si="43"/>
        <v>34</v>
      </c>
      <c r="E2790" s="54"/>
    </row>
    <row r="2791" spans="1:5" x14ac:dyDescent="0.3">
      <c r="A2791" s="28">
        <v>48448</v>
      </c>
      <c r="B2791" s="28"/>
      <c r="D2791" s="16">
        <f t="shared" si="43"/>
        <v>34</v>
      </c>
      <c r="E2791" s="54"/>
    </row>
    <row r="2792" spans="1:5" x14ac:dyDescent="0.3">
      <c r="A2792" s="28">
        <v>48449</v>
      </c>
      <c r="B2792" s="28"/>
      <c r="D2792" s="16">
        <f t="shared" si="43"/>
        <v>35</v>
      </c>
      <c r="E2792" s="54">
        <f>_xlfn.ISOWEEKNUM(A2792)</f>
        <v>35</v>
      </c>
    </row>
    <row r="2793" spans="1:5" x14ac:dyDescent="0.3">
      <c r="A2793" s="28">
        <v>48450</v>
      </c>
      <c r="B2793" s="28"/>
      <c r="D2793" s="16">
        <f t="shared" si="43"/>
        <v>35</v>
      </c>
      <c r="E2793" s="54"/>
    </row>
    <row r="2794" spans="1:5" x14ac:dyDescent="0.3">
      <c r="A2794" s="28">
        <v>48451</v>
      </c>
      <c r="B2794" s="28"/>
      <c r="D2794" s="16">
        <f t="shared" si="43"/>
        <v>35</v>
      </c>
      <c r="E2794" s="54"/>
    </row>
    <row r="2795" spans="1:5" x14ac:dyDescent="0.3">
      <c r="A2795" s="28">
        <v>48452</v>
      </c>
      <c r="B2795" s="28"/>
      <c r="D2795" s="16">
        <f t="shared" si="43"/>
        <v>35</v>
      </c>
      <c r="E2795" s="54"/>
    </row>
    <row r="2796" spans="1:5" x14ac:dyDescent="0.3">
      <c r="A2796" s="28">
        <v>48453</v>
      </c>
      <c r="B2796" s="28"/>
      <c r="D2796" s="16">
        <f t="shared" si="43"/>
        <v>35</v>
      </c>
      <c r="E2796" s="54"/>
    </row>
    <row r="2797" spans="1:5" x14ac:dyDescent="0.3">
      <c r="A2797" s="28">
        <v>48454</v>
      </c>
      <c r="B2797" s="28"/>
      <c r="D2797" s="16">
        <f t="shared" si="43"/>
        <v>35</v>
      </c>
      <c r="E2797" s="54"/>
    </row>
    <row r="2798" spans="1:5" x14ac:dyDescent="0.3">
      <c r="A2798" s="28">
        <v>48455</v>
      </c>
      <c r="B2798" s="28"/>
      <c r="D2798" s="16">
        <f t="shared" si="43"/>
        <v>35</v>
      </c>
      <c r="E2798" s="54"/>
    </row>
    <row r="2799" spans="1:5" x14ac:dyDescent="0.3">
      <c r="A2799" s="28">
        <v>48456</v>
      </c>
      <c r="B2799" s="28"/>
      <c r="D2799" s="16">
        <f t="shared" si="43"/>
        <v>36</v>
      </c>
      <c r="E2799" s="54">
        <f>_xlfn.ISOWEEKNUM(A2799)</f>
        <v>36</v>
      </c>
    </row>
    <row r="2800" spans="1:5" x14ac:dyDescent="0.3">
      <c r="A2800" s="28">
        <v>48457</v>
      </c>
      <c r="B2800" s="28"/>
      <c r="D2800" s="16">
        <f t="shared" si="43"/>
        <v>36</v>
      </c>
      <c r="E2800" s="54"/>
    </row>
    <row r="2801" spans="1:5" x14ac:dyDescent="0.3">
      <c r="A2801" s="28">
        <v>48458</v>
      </c>
      <c r="B2801" s="28"/>
      <c r="D2801" s="16">
        <f t="shared" si="43"/>
        <v>36</v>
      </c>
      <c r="E2801" s="54"/>
    </row>
    <row r="2802" spans="1:5" x14ac:dyDescent="0.3">
      <c r="A2802" s="28">
        <v>48459</v>
      </c>
      <c r="B2802" s="28"/>
      <c r="D2802" s="16">
        <f t="shared" si="43"/>
        <v>36</v>
      </c>
      <c r="E2802" s="54"/>
    </row>
    <row r="2803" spans="1:5" x14ac:dyDescent="0.3">
      <c r="A2803" s="28">
        <v>48460</v>
      </c>
      <c r="B2803" s="28"/>
      <c r="D2803" s="16">
        <f t="shared" si="43"/>
        <v>36</v>
      </c>
      <c r="E2803" s="54"/>
    </row>
    <row r="2804" spans="1:5" x14ac:dyDescent="0.3">
      <c r="A2804" s="28">
        <v>48461</v>
      </c>
      <c r="B2804" s="28"/>
      <c r="D2804" s="16">
        <f t="shared" si="43"/>
        <v>36</v>
      </c>
      <c r="E2804" s="54"/>
    </row>
    <row r="2805" spans="1:5" x14ac:dyDescent="0.3">
      <c r="A2805" s="28">
        <v>48462</v>
      </c>
      <c r="B2805" s="28"/>
      <c r="D2805" s="16">
        <f t="shared" si="43"/>
        <v>36</v>
      </c>
      <c r="E2805" s="54"/>
    </row>
    <row r="2806" spans="1:5" x14ac:dyDescent="0.3">
      <c r="A2806" s="28">
        <v>48463</v>
      </c>
      <c r="B2806" s="28"/>
      <c r="D2806" s="16">
        <f t="shared" si="43"/>
        <v>37</v>
      </c>
      <c r="E2806" s="54">
        <f>_xlfn.ISOWEEKNUM(A2806)</f>
        <v>37</v>
      </c>
    </row>
    <row r="2807" spans="1:5" x14ac:dyDescent="0.3">
      <c r="A2807" s="28">
        <v>48464</v>
      </c>
      <c r="B2807" s="28"/>
      <c r="D2807" s="16">
        <f t="shared" si="43"/>
        <v>37</v>
      </c>
      <c r="E2807" s="54"/>
    </row>
    <row r="2808" spans="1:5" x14ac:dyDescent="0.3">
      <c r="A2808" s="28">
        <v>48465</v>
      </c>
      <c r="B2808" s="28"/>
      <c r="D2808" s="16">
        <f t="shared" si="43"/>
        <v>37</v>
      </c>
      <c r="E2808" s="54"/>
    </row>
    <row r="2809" spans="1:5" x14ac:dyDescent="0.3">
      <c r="A2809" s="28">
        <v>48466</v>
      </c>
      <c r="B2809" s="28"/>
      <c r="D2809" s="16">
        <f t="shared" si="43"/>
        <v>37</v>
      </c>
      <c r="E2809" s="54"/>
    </row>
    <row r="2810" spans="1:5" x14ac:dyDescent="0.3">
      <c r="A2810" s="28">
        <v>48467</v>
      </c>
      <c r="B2810" s="28"/>
      <c r="D2810" s="16">
        <f t="shared" si="43"/>
        <v>37</v>
      </c>
      <c r="E2810" s="54"/>
    </row>
    <row r="2811" spans="1:5" x14ac:dyDescent="0.3">
      <c r="A2811" s="28">
        <v>48468</v>
      </c>
      <c r="B2811" s="28"/>
      <c r="D2811" s="16">
        <f t="shared" si="43"/>
        <v>37</v>
      </c>
      <c r="E2811" s="54"/>
    </row>
    <row r="2812" spans="1:5" x14ac:dyDescent="0.3">
      <c r="A2812" s="28">
        <v>48469</v>
      </c>
      <c r="B2812" s="28"/>
      <c r="D2812" s="16">
        <f t="shared" si="43"/>
        <v>37</v>
      </c>
      <c r="E2812" s="54"/>
    </row>
    <row r="2813" spans="1:5" x14ac:dyDescent="0.3">
      <c r="A2813" s="28">
        <v>48470</v>
      </c>
      <c r="B2813" s="28"/>
      <c r="D2813" s="16">
        <f t="shared" si="43"/>
        <v>38</v>
      </c>
      <c r="E2813" s="54">
        <f>_xlfn.ISOWEEKNUM(A2813)</f>
        <v>38</v>
      </c>
    </row>
    <row r="2814" spans="1:5" x14ac:dyDescent="0.3">
      <c r="A2814" s="28">
        <v>48471</v>
      </c>
      <c r="B2814" s="28"/>
      <c r="D2814" s="16">
        <f t="shared" si="43"/>
        <v>38</v>
      </c>
      <c r="E2814" s="54"/>
    </row>
    <row r="2815" spans="1:5" x14ac:dyDescent="0.3">
      <c r="A2815" s="28">
        <v>48472</v>
      </c>
      <c r="B2815" s="28"/>
      <c r="D2815" s="16">
        <f t="shared" si="43"/>
        <v>38</v>
      </c>
      <c r="E2815" s="54"/>
    </row>
    <row r="2816" spans="1:5" x14ac:dyDescent="0.3">
      <c r="A2816" s="28">
        <v>48473</v>
      </c>
      <c r="B2816" s="28"/>
      <c r="D2816" s="16">
        <f t="shared" si="43"/>
        <v>38</v>
      </c>
      <c r="E2816" s="54"/>
    </row>
    <row r="2817" spans="1:5" x14ac:dyDescent="0.3">
      <c r="A2817" s="28">
        <v>48474</v>
      </c>
      <c r="B2817" s="28"/>
      <c r="D2817" s="16">
        <f t="shared" si="43"/>
        <v>38</v>
      </c>
      <c r="E2817" s="54"/>
    </row>
    <row r="2818" spans="1:5" x14ac:dyDescent="0.3">
      <c r="A2818" s="28">
        <v>48475</v>
      </c>
      <c r="B2818" s="28"/>
      <c r="D2818" s="16">
        <f t="shared" ref="D2818:D2881" si="44">_xlfn.ISOWEEKNUM(A2818)</f>
        <v>38</v>
      </c>
      <c r="E2818" s="54"/>
    </row>
    <row r="2819" spans="1:5" x14ac:dyDescent="0.3">
      <c r="A2819" s="28">
        <v>48476</v>
      </c>
      <c r="B2819" s="28"/>
      <c r="D2819" s="16">
        <f t="shared" si="44"/>
        <v>38</v>
      </c>
      <c r="E2819" s="54"/>
    </row>
    <row r="2820" spans="1:5" x14ac:dyDescent="0.3">
      <c r="A2820" s="28">
        <v>48477</v>
      </c>
      <c r="B2820" s="28"/>
      <c r="D2820" s="16">
        <f t="shared" si="44"/>
        <v>39</v>
      </c>
      <c r="E2820" s="54">
        <f>_xlfn.ISOWEEKNUM(A2820)</f>
        <v>39</v>
      </c>
    </row>
    <row r="2821" spans="1:5" x14ac:dyDescent="0.3">
      <c r="A2821" s="28">
        <v>48478</v>
      </c>
      <c r="B2821" s="28"/>
      <c r="D2821" s="16">
        <f t="shared" si="44"/>
        <v>39</v>
      </c>
      <c r="E2821" s="54"/>
    </row>
    <row r="2822" spans="1:5" x14ac:dyDescent="0.3">
      <c r="A2822" s="28">
        <v>48479</v>
      </c>
      <c r="B2822" s="28"/>
      <c r="D2822" s="16">
        <f t="shared" si="44"/>
        <v>39</v>
      </c>
      <c r="E2822" s="54"/>
    </row>
    <row r="2823" spans="1:5" x14ac:dyDescent="0.3">
      <c r="A2823" s="28">
        <v>48480</v>
      </c>
      <c r="B2823" s="28"/>
      <c r="D2823" s="16">
        <f t="shared" si="44"/>
        <v>39</v>
      </c>
      <c r="E2823" s="54"/>
    </row>
    <row r="2824" spans="1:5" x14ac:dyDescent="0.3">
      <c r="A2824" s="28">
        <v>48481</v>
      </c>
      <c r="B2824" s="28"/>
      <c r="D2824" s="16">
        <f t="shared" si="44"/>
        <v>39</v>
      </c>
      <c r="E2824" s="54"/>
    </row>
    <row r="2825" spans="1:5" x14ac:dyDescent="0.3">
      <c r="A2825" s="28">
        <v>48482</v>
      </c>
      <c r="B2825" s="28"/>
      <c r="D2825" s="16">
        <f t="shared" si="44"/>
        <v>39</v>
      </c>
      <c r="E2825" s="54"/>
    </row>
    <row r="2826" spans="1:5" x14ac:dyDescent="0.3">
      <c r="A2826" s="28">
        <v>48483</v>
      </c>
      <c r="B2826" s="28"/>
      <c r="D2826" s="16">
        <f t="shared" si="44"/>
        <v>39</v>
      </c>
      <c r="E2826" s="54"/>
    </row>
    <row r="2827" spans="1:5" x14ac:dyDescent="0.3">
      <c r="A2827" s="28">
        <v>48484</v>
      </c>
      <c r="B2827" s="28"/>
      <c r="D2827" s="16">
        <f t="shared" si="44"/>
        <v>40</v>
      </c>
      <c r="E2827" s="54">
        <f>_xlfn.ISOWEEKNUM(A2827)</f>
        <v>40</v>
      </c>
    </row>
    <row r="2828" spans="1:5" x14ac:dyDescent="0.3">
      <c r="A2828" s="28">
        <v>48485</v>
      </c>
      <c r="B2828" s="28"/>
      <c r="D2828" s="16">
        <f t="shared" si="44"/>
        <v>40</v>
      </c>
      <c r="E2828" s="54"/>
    </row>
    <row r="2829" spans="1:5" x14ac:dyDescent="0.3">
      <c r="A2829" s="28">
        <v>48486</v>
      </c>
      <c r="B2829" s="28"/>
      <c r="D2829" s="16">
        <f t="shared" si="44"/>
        <v>40</v>
      </c>
      <c r="E2829" s="54"/>
    </row>
    <row r="2830" spans="1:5" x14ac:dyDescent="0.3">
      <c r="A2830" s="28">
        <v>48487</v>
      </c>
      <c r="B2830" s="28"/>
      <c r="D2830" s="16">
        <f t="shared" si="44"/>
        <v>40</v>
      </c>
      <c r="E2830" s="54"/>
    </row>
    <row r="2831" spans="1:5" x14ac:dyDescent="0.3">
      <c r="A2831" s="28">
        <v>48488</v>
      </c>
      <c r="B2831" s="28"/>
      <c r="D2831" s="16">
        <f t="shared" si="44"/>
        <v>40</v>
      </c>
      <c r="E2831" s="54"/>
    </row>
    <row r="2832" spans="1:5" x14ac:dyDescent="0.3">
      <c r="A2832" s="28">
        <v>48489</v>
      </c>
      <c r="B2832" s="28"/>
      <c r="D2832" s="16">
        <f t="shared" si="44"/>
        <v>40</v>
      </c>
      <c r="E2832" s="54"/>
    </row>
    <row r="2833" spans="1:5" x14ac:dyDescent="0.3">
      <c r="A2833" s="28">
        <v>48490</v>
      </c>
      <c r="B2833" s="28"/>
      <c r="D2833" s="16">
        <f t="shared" si="44"/>
        <v>40</v>
      </c>
      <c r="E2833" s="54"/>
    </row>
    <row r="2834" spans="1:5" x14ac:dyDescent="0.3">
      <c r="A2834" s="28">
        <v>48491</v>
      </c>
      <c r="B2834" s="28"/>
      <c r="D2834" s="16">
        <f t="shared" si="44"/>
        <v>41</v>
      </c>
      <c r="E2834" s="54">
        <f>_xlfn.ISOWEEKNUM(A2834)</f>
        <v>41</v>
      </c>
    </row>
    <row r="2835" spans="1:5" x14ac:dyDescent="0.3">
      <c r="A2835" s="28">
        <v>48492</v>
      </c>
      <c r="B2835" s="28"/>
      <c r="D2835" s="16">
        <f t="shared" si="44"/>
        <v>41</v>
      </c>
      <c r="E2835" s="54"/>
    </row>
    <row r="2836" spans="1:5" x14ac:dyDescent="0.3">
      <c r="A2836" s="28">
        <v>48493</v>
      </c>
      <c r="B2836" s="28"/>
      <c r="D2836" s="16">
        <f t="shared" si="44"/>
        <v>41</v>
      </c>
      <c r="E2836" s="54"/>
    </row>
    <row r="2837" spans="1:5" x14ac:dyDescent="0.3">
      <c r="A2837" s="28">
        <v>48494</v>
      </c>
      <c r="B2837" s="28"/>
      <c r="D2837" s="16">
        <f t="shared" si="44"/>
        <v>41</v>
      </c>
      <c r="E2837" s="54"/>
    </row>
    <row r="2838" spans="1:5" x14ac:dyDescent="0.3">
      <c r="A2838" s="28">
        <v>48495</v>
      </c>
      <c r="B2838" s="28"/>
      <c r="D2838" s="16">
        <f t="shared" si="44"/>
        <v>41</v>
      </c>
      <c r="E2838" s="54"/>
    </row>
    <row r="2839" spans="1:5" x14ac:dyDescent="0.3">
      <c r="A2839" s="28">
        <v>48496</v>
      </c>
      <c r="B2839" s="28"/>
      <c r="D2839" s="16">
        <f t="shared" si="44"/>
        <v>41</v>
      </c>
      <c r="E2839" s="54"/>
    </row>
    <row r="2840" spans="1:5" x14ac:dyDescent="0.3">
      <c r="A2840" s="28">
        <v>48497</v>
      </c>
      <c r="B2840" s="28"/>
      <c r="D2840" s="16">
        <f t="shared" si="44"/>
        <v>41</v>
      </c>
      <c r="E2840" s="54"/>
    </row>
    <row r="2841" spans="1:5" x14ac:dyDescent="0.3">
      <c r="A2841" s="28">
        <v>48498</v>
      </c>
      <c r="B2841" s="28"/>
      <c r="D2841" s="16">
        <f t="shared" si="44"/>
        <v>42</v>
      </c>
      <c r="E2841" s="54">
        <f>_xlfn.ISOWEEKNUM(A2841)</f>
        <v>42</v>
      </c>
    </row>
    <row r="2842" spans="1:5" x14ac:dyDescent="0.3">
      <c r="A2842" s="28">
        <v>48499</v>
      </c>
      <c r="B2842" s="28"/>
      <c r="D2842" s="16">
        <f t="shared" si="44"/>
        <v>42</v>
      </c>
      <c r="E2842" s="54"/>
    </row>
    <row r="2843" spans="1:5" x14ac:dyDescent="0.3">
      <c r="A2843" s="28">
        <v>48500</v>
      </c>
      <c r="B2843" s="28"/>
      <c r="D2843" s="16">
        <f t="shared" si="44"/>
        <v>42</v>
      </c>
      <c r="E2843" s="54"/>
    </row>
    <row r="2844" spans="1:5" x14ac:dyDescent="0.3">
      <c r="A2844" s="28">
        <v>48501</v>
      </c>
      <c r="B2844" s="28"/>
      <c r="D2844" s="16">
        <f t="shared" si="44"/>
        <v>42</v>
      </c>
      <c r="E2844" s="54"/>
    </row>
    <row r="2845" spans="1:5" x14ac:dyDescent="0.3">
      <c r="A2845" s="28">
        <v>48502</v>
      </c>
      <c r="B2845" s="28"/>
      <c r="D2845" s="16">
        <f t="shared" si="44"/>
        <v>42</v>
      </c>
      <c r="E2845" s="54"/>
    </row>
    <row r="2846" spans="1:5" x14ac:dyDescent="0.3">
      <c r="A2846" s="28">
        <v>48503</v>
      </c>
      <c r="B2846" s="28"/>
      <c r="D2846" s="16">
        <f t="shared" si="44"/>
        <v>42</v>
      </c>
      <c r="E2846" s="54"/>
    </row>
    <row r="2847" spans="1:5" x14ac:dyDescent="0.3">
      <c r="A2847" s="28">
        <v>48504</v>
      </c>
      <c r="B2847" s="28"/>
      <c r="D2847" s="16">
        <f t="shared" si="44"/>
        <v>42</v>
      </c>
      <c r="E2847" s="54"/>
    </row>
    <row r="2848" spans="1:5" x14ac:dyDescent="0.3">
      <c r="A2848" s="28">
        <v>48505</v>
      </c>
      <c r="B2848" s="28"/>
      <c r="D2848" s="16">
        <f t="shared" si="44"/>
        <v>43</v>
      </c>
      <c r="E2848" s="54">
        <f>_xlfn.ISOWEEKNUM(A2848)</f>
        <v>43</v>
      </c>
    </row>
    <row r="2849" spans="1:5" x14ac:dyDescent="0.3">
      <c r="A2849" s="28">
        <v>48506</v>
      </c>
      <c r="B2849" s="28"/>
      <c r="D2849" s="16">
        <f t="shared" si="44"/>
        <v>43</v>
      </c>
      <c r="E2849" s="54"/>
    </row>
    <row r="2850" spans="1:5" x14ac:dyDescent="0.3">
      <c r="A2850" s="28">
        <v>48507</v>
      </c>
      <c r="B2850" s="28"/>
      <c r="D2850" s="16">
        <f t="shared" si="44"/>
        <v>43</v>
      </c>
      <c r="E2850" s="54"/>
    </row>
    <row r="2851" spans="1:5" x14ac:dyDescent="0.3">
      <c r="A2851" s="28">
        <v>48508</v>
      </c>
      <c r="B2851" s="28"/>
      <c r="D2851" s="16">
        <f t="shared" si="44"/>
        <v>43</v>
      </c>
      <c r="E2851" s="54"/>
    </row>
    <row r="2852" spans="1:5" x14ac:dyDescent="0.3">
      <c r="A2852" s="28">
        <v>48509</v>
      </c>
      <c r="B2852" s="28"/>
      <c r="D2852" s="16">
        <f t="shared" si="44"/>
        <v>43</v>
      </c>
      <c r="E2852" s="54"/>
    </row>
    <row r="2853" spans="1:5" x14ac:dyDescent="0.3">
      <c r="A2853" s="28">
        <v>48510</v>
      </c>
      <c r="B2853" s="28"/>
      <c r="D2853" s="16">
        <f t="shared" si="44"/>
        <v>43</v>
      </c>
      <c r="E2853" s="54"/>
    </row>
    <row r="2854" spans="1:5" x14ac:dyDescent="0.3">
      <c r="A2854" s="28">
        <v>48511</v>
      </c>
      <c r="B2854" s="28"/>
      <c r="D2854" s="16">
        <f t="shared" si="44"/>
        <v>43</v>
      </c>
      <c r="E2854" s="54"/>
    </row>
    <row r="2855" spans="1:5" x14ac:dyDescent="0.3">
      <c r="A2855" s="28">
        <v>48512</v>
      </c>
      <c r="B2855" s="28"/>
      <c r="D2855" s="16">
        <f t="shared" si="44"/>
        <v>44</v>
      </c>
      <c r="E2855" s="54">
        <f>_xlfn.ISOWEEKNUM(A2855)</f>
        <v>44</v>
      </c>
    </row>
    <row r="2856" spans="1:5" x14ac:dyDescent="0.3">
      <c r="A2856" s="28">
        <v>48513</v>
      </c>
      <c r="B2856" s="28"/>
      <c r="D2856" s="16">
        <f t="shared" si="44"/>
        <v>44</v>
      </c>
      <c r="E2856" s="54"/>
    </row>
    <row r="2857" spans="1:5" x14ac:dyDescent="0.3">
      <c r="A2857" s="28">
        <v>48514</v>
      </c>
      <c r="B2857" s="28"/>
      <c r="D2857" s="16">
        <f t="shared" si="44"/>
        <v>44</v>
      </c>
      <c r="E2857" s="54"/>
    </row>
    <row r="2858" spans="1:5" x14ac:dyDescent="0.3">
      <c r="A2858" s="28">
        <v>48515</v>
      </c>
      <c r="B2858" s="28"/>
      <c r="D2858" s="16">
        <f t="shared" si="44"/>
        <v>44</v>
      </c>
      <c r="E2858" s="54"/>
    </row>
    <row r="2859" spans="1:5" x14ac:dyDescent="0.3">
      <c r="A2859" s="28">
        <v>48516</v>
      </c>
      <c r="B2859" s="28"/>
      <c r="D2859" s="16">
        <f t="shared" si="44"/>
        <v>44</v>
      </c>
      <c r="E2859" s="54"/>
    </row>
    <row r="2860" spans="1:5" x14ac:dyDescent="0.3">
      <c r="A2860" s="28">
        <v>48517</v>
      </c>
      <c r="B2860" s="28"/>
      <c r="D2860" s="16">
        <f t="shared" si="44"/>
        <v>44</v>
      </c>
      <c r="E2860" s="54"/>
    </row>
    <row r="2861" spans="1:5" x14ac:dyDescent="0.3">
      <c r="A2861" s="28">
        <v>48518</v>
      </c>
      <c r="B2861" s="28"/>
      <c r="D2861" s="16">
        <f t="shared" si="44"/>
        <v>44</v>
      </c>
      <c r="E2861" s="54"/>
    </row>
    <row r="2862" spans="1:5" x14ac:dyDescent="0.3">
      <c r="A2862" s="28">
        <v>48519</v>
      </c>
      <c r="B2862" s="28"/>
      <c r="D2862" s="16">
        <f t="shared" si="44"/>
        <v>45</v>
      </c>
      <c r="E2862" s="54">
        <f>_xlfn.ISOWEEKNUM(A2862)</f>
        <v>45</v>
      </c>
    </row>
    <row r="2863" spans="1:5" x14ac:dyDescent="0.3">
      <c r="A2863" s="28">
        <v>48520</v>
      </c>
      <c r="B2863" s="28"/>
      <c r="D2863" s="16">
        <f t="shared" si="44"/>
        <v>45</v>
      </c>
      <c r="E2863" s="54"/>
    </row>
    <row r="2864" spans="1:5" x14ac:dyDescent="0.3">
      <c r="A2864" s="28">
        <v>48521</v>
      </c>
      <c r="B2864" s="28"/>
      <c r="D2864" s="16">
        <f t="shared" si="44"/>
        <v>45</v>
      </c>
      <c r="E2864" s="54"/>
    </row>
    <row r="2865" spans="1:5" x14ac:dyDescent="0.3">
      <c r="A2865" s="28">
        <v>48522</v>
      </c>
      <c r="B2865" s="28"/>
      <c r="D2865" s="16">
        <f t="shared" si="44"/>
        <v>45</v>
      </c>
      <c r="E2865" s="54"/>
    </row>
    <row r="2866" spans="1:5" x14ac:dyDescent="0.3">
      <c r="A2866" s="28">
        <v>48523</v>
      </c>
      <c r="B2866" s="28"/>
      <c r="D2866" s="16">
        <f t="shared" si="44"/>
        <v>45</v>
      </c>
      <c r="E2866" s="54"/>
    </row>
    <row r="2867" spans="1:5" x14ac:dyDescent="0.3">
      <c r="A2867" s="28">
        <v>48524</v>
      </c>
      <c r="B2867" s="28"/>
      <c r="D2867" s="16">
        <f t="shared" si="44"/>
        <v>45</v>
      </c>
      <c r="E2867" s="54"/>
    </row>
    <row r="2868" spans="1:5" x14ac:dyDescent="0.3">
      <c r="A2868" s="28">
        <v>48525</v>
      </c>
      <c r="B2868" s="28"/>
      <c r="D2868" s="16">
        <f t="shared" si="44"/>
        <v>45</v>
      </c>
      <c r="E2868" s="54"/>
    </row>
    <row r="2869" spans="1:5" x14ac:dyDescent="0.3">
      <c r="A2869" s="28">
        <v>48526</v>
      </c>
      <c r="B2869" s="28"/>
      <c r="D2869" s="16">
        <f t="shared" si="44"/>
        <v>46</v>
      </c>
      <c r="E2869" s="54">
        <f>_xlfn.ISOWEEKNUM(A2869)</f>
        <v>46</v>
      </c>
    </row>
    <row r="2870" spans="1:5" x14ac:dyDescent="0.3">
      <c r="A2870" s="28">
        <v>48527</v>
      </c>
      <c r="B2870" s="28"/>
      <c r="D2870" s="16">
        <f t="shared" si="44"/>
        <v>46</v>
      </c>
      <c r="E2870" s="54"/>
    </row>
    <row r="2871" spans="1:5" x14ac:dyDescent="0.3">
      <c r="A2871" s="28">
        <v>48528</v>
      </c>
      <c r="B2871" s="28"/>
      <c r="D2871" s="16">
        <f t="shared" si="44"/>
        <v>46</v>
      </c>
      <c r="E2871" s="54"/>
    </row>
    <row r="2872" spans="1:5" x14ac:dyDescent="0.3">
      <c r="A2872" s="28">
        <v>48529</v>
      </c>
      <c r="B2872" s="28"/>
      <c r="D2872" s="16">
        <f t="shared" si="44"/>
        <v>46</v>
      </c>
      <c r="E2872" s="54"/>
    </row>
    <row r="2873" spans="1:5" x14ac:dyDescent="0.3">
      <c r="A2873" s="28">
        <v>48530</v>
      </c>
      <c r="B2873" s="28"/>
      <c r="D2873" s="16">
        <f t="shared" si="44"/>
        <v>46</v>
      </c>
      <c r="E2873" s="54"/>
    </row>
    <row r="2874" spans="1:5" x14ac:dyDescent="0.3">
      <c r="A2874" s="28">
        <v>48531</v>
      </c>
      <c r="B2874" s="28"/>
      <c r="D2874" s="16">
        <f t="shared" si="44"/>
        <v>46</v>
      </c>
      <c r="E2874" s="54"/>
    </row>
    <row r="2875" spans="1:5" x14ac:dyDescent="0.3">
      <c r="A2875" s="28">
        <v>48532</v>
      </c>
      <c r="B2875" s="28"/>
      <c r="D2875" s="16">
        <f t="shared" si="44"/>
        <v>46</v>
      </c>
      <c r="E2875" s="54"/>
    </row>
    <row r="2876" spans="1:5" x14ac:dyDescent="0.3">
      <c r="A2876" s="28">
        <v>48533</v>
      </c>
      <c r="B2876" s="28"/>
      <c r="D2876" s="16">
        <f t="shared" si="44"/>
        <v>47</v>
      </c>
      <c r="E2876" s="54">
        <f>_xlfn.ISOWEEKNUM(A2876)</f>
        <v>47</v>
      </c>
    </row>
    <row r="2877" spans="1:5" x14ac:dyDescent="0.3">
      <c r="A2877" s="28">
        <v>48534</v>
      </c>
      <c r="B2877" s="28"/>
      <c r="D2877" s="16">
        <f t="shared" si="44"/>
        <v>47</v>
      </c>
      <c r="E2877" s="54"/>
    </row>
    <row r="2878" spans="1:5" x14ac:dyDescent="0.3">
      <c r="A2878" s="28">
        <v>48535</v>
      </c>
      <c r="B2878" s="28"/>
      <c r="D2878" s="16">
        <f t="shared" si="44"/>
        <v>47</v>
      </c>
      <c r="E2878" s="54"/>
    </row>
    <row r="2879" spans="1:5" x14ac:dyDescent="0.3">
      <c r="A2879" s="28">
        <v>48536</v>
      </c>
      <c r="B2879" s="28"/>
      <c r="D2879" s="16">
        <f t="shared" si="44"/>
        <v>47</v>
      </c>
      <c r="E2879" s="54"/>
    </row>
    <row r="2880" spans="1:5" x14ac:dyDescent="0.3">
      <c r="A2880" s="28">
        <v>48537</v>
      </c>
      <c r="B2880" s="28"/>
      <c r="D2880" s="16">
        <f t="shared" si="44"/>
        <v>47</v>
      </c>
      <c r="E2880" s="54"/>
    </row>
    <row r="2881" spans="1:5" x14ac:dyDescent="0.3">
      <c r="A2881" s="28">
        <v>48538</v>
      </c>
      <c r="B2881" s="28"/>
      <c r="D2881" s="16">
        <f t="shared" si="44"/>
        <v>47</v>
      </c>
      <c r="E2881" s="54"/>
    </row>
    <row r="2882" spans="1:5" x14ac:dyDescent="0.3">
      <c r="A2882" s="28">
        <v>48539</v>
      </c>
      <c r="B2882" s="28"/>
      <c r="D2882" s="16">
        <f t="shared" ref="D2882:D2945" si="45">_xlfn.ISOWEEKNUM(A2882)</f>
        <v>47</v>
      </c>
      <c r="E2882" s="54"/>
    </row>
    <row r="2883" spans="1:5" x14ac:dyDescent="0.3">
      <c r="A2883" s="28">
        <v>48540</v>
      </c>
      <c r="B2883" s="28"/>
      <c r="D2883" s="16">
        <f t="shared" si="45"/>
        <v>48</v>
      </c>
      <c r="E2883" s="54">
        <f>_xlfn.ISOWEEKNUM(A2883)</f>
        <v>48</v>
      </c>
    </row>
    <row r="2884" spans="1:5" x14ac:dyDescent="0.3">
      <c r="A2884" s="28">
        <v>48541</v>
      </c>
      <c r="B2884" s="28"/>
      <c r="D2884" s="16">
        <f t="shared" si="45"/>
        <v>48</v>
      </c>
      <c r="E2884" s="54"/>
    </row>
    <row r="2885" spans="1:5" x14ac:dyDescent="0.3">
      <c r="A2885" s="28">
        <v>48542</v>
      </c>
      <c r="B2885" s="28"/>
      <c r="D2885" s="16">
        <f t="shared" si="45"/>
        <v>48</v>
      </c>
      <c r="E2885" s="54"/>
    </row>
    <row r="2886" spans="1:5" x14ac:dyDescent="0.3">
      <c r="A2886" s="28">
        <v>48543</v>
      </c>
      <c r="B2886" s="28"/>
      <c r="D2886" s="16">
        <f t="shared" si="45"/>
        <v>48</v>
      </c>
      <c r="E2886" s="54"/>
    </row>
    <row r="2887" spans="1:5" x14ac:dyDescent="0.3">
      <c r="A2887" s="28">
        <v>48544</v>
      </c>
      <c r="B2887" s="28"/>
      <c r="D2887" s="16">
        <f t="shared" si="45"/>
        <v>48</v>
      </c>
      <c r="E2887" s="54"/>
    </row>
    <row r="2888" spans="1:5" x14ac:dyDescent="0.3">
      <c r="A2888" s="28">
        <v>48545</v>
      </c>
      <c r="B2888" s="28"/>
      <c r="D2888" s="16">
        <f t="shared" si="45"/>
        <v>48</v>
      </c>
      <c r="E2888" s="54"/>
    </row>
    <row r="2889" spans="1:5" x14ac:dyDescent="0.3">
      <c r="A2889" s="28">
        <v>48546</v>
      </c>
      <c r="B2889" s="28"/>
      <c r="D2889" s="16">
        <f t="shared" si="45"/>
        <v>48</v>
      </c>
      <c r="E2889" s="54"/>
    </row>
    <row r="2890" spans="1:5" x14ac:dyDescent="0.3">
      <c r="A2890" s="28">
        <v>48547</v>
      </c>
      <c r="B2890" s="28"/>
      <c r="D2890" s="16">
        <f t="shared" si="45"/>
        <v>49</v>
      </c>
      <c r="E2890" s="54">
        <f>_xlfn.ISOWEEKNUM(A2890)</f>
        <v>49</v>
      </c>
    </row>
    <row r="2891" spans="1:5" x14ac:dyDescent="0.3">
      <c r="A2891" s="28">
        <v>48548</v>
      </c>
      <c r="B2891" s="28"/>
      <c r="D2891" s="16">
        <f t="shared" si="45"/>
        <v>49</v>
      </c>
      <c r="E2891" s="54"/>
    </row>
    <row r="2892" spans="1:5" x14ac:dyDescent="0.3">
      <c r="A2892" s="28">
        <v>48549</v>
      </c>
      <c r="B2892" s="28"/>
      <c r="D2892" s="16">
        <f t="shared" si="45"/>
        <v>49</v>
      </c>
      <c r="E2892" s="54"/>
    </row>
    <row r="2893" spans="1:5" x14ac:dyDescent="0.3">
      <c r="A2893" s="28">
        <v>48550</v>
      </c>
      <c r="B2893" s="28"/>
      <c r="D2893" s="16">
        <f t="shared" si="45"/>
        <v>49</v>
      </c>
      <c r="E2893" s="54"/>
    </row>
    <row r="2894" spans="1:5" x14ac:dyDescent="0.3">
      <c r="A2894" s="28">
        <v>48551</v>
      </c>
      <c r="B2894" s="28"/>
      <c r="D2894" s="16">
        <f t="shared" si="45"/>
        <v>49</v>
      </c>
      <c r="E2894" s="54"/>
    </row>
    <row r="2895" spans="1:5" x14ac:dyDescent="0.3">
      <c r="A2895" s="28">
        <v>48552</v>
      </c>
      <c r="B2895" s="28"/>
      <c r="D2895" s="16">
        <f t="shared" si="45"/>
        <v>49</v>
      </c>
      <c r="E2895" s="54"/>
    </row>
    <row r="2896" spans="1:5" x14ac:dyDescent="0.3">
      <c r="A2896" s="28">
        <v>48553</v>
      </c>
      <c r="B2896" s="28"/>
      <c r="D2896" s="16">
        <f t="shared" si="45"/>
        <v>49</v>
      </c>
      <c r="E2896" s="54"/>
    </row>
    <row r="2897" spans="1:5" x14ac:dyDescent="0.3">
      <c r="A2897" s="28">
        <v>48554</v>
      </c>
      <c r="B2897" s="28"/>
      <c r="D2897" s="16">
        <f t="shared" si="45"/>
        <v>50</v>
      </c>
      <c r="E2897" s="54">
        <f>_xlfn.ISOWEEKNUM(A2897)</f>
        <v>50</v>
      </c>
    </row>
    <row r="2898" spans="1:5" x14ac:dyDescent="0.3">
      <c r="A2898" s="28">
        <v>48555</v>
      </c>
      <c r="B2898" s="28"/>
      <c r="D2898" s="16">
        <f t="shared" si="45"/>
        <v>50</v>
      </c>
      <c r="E2898" s="54"/>
    </row>
    <row r="2899" spans="1:5" x14ac:dyDescent="0.3">
      <c r="A2899" s="28">
        <v>48556</v>
      </c>
      <c r="B2899" s="28"/>
      <c r="D2899" s="16">
        <f t="shared" si="45"/>
        <v>50</v>
      </c>
      <c r="E2899" s="54"/>
    </row>
    <row r="2900" spans="1:5" x14ac:dyDescent="0.3">
      <c r="A2900" s="28">
        <v>48557</v>
      </c>
      <c r="B2900" s="28"/>
      <c r="D2900" s="16">
        <f t="shared" si="45"/>
        <v>50</v>
      </c>
      <c r="E2900" s="54"/>
    </row>
    <row r="2901" spans="1:5" x14ac:dyDescent="0.3">
      <c r="A2901" s="28">
        <v>48558</v>
      </c>
      <c r="B2901" s="28"/>
      <c r="D2901" s="16">
        <f t="shared" si="45"/>
        <v>50</v>
      </c>
      <c r="E2901" s="54"/>
    </row>
    <row r="2902" spans="1:5" x14ac:dyDescent="0.3">
      <c r="A2902" s="28">
        <v>48559</v>
      </c>
      <c r="B2902" s="28"/>
      <c r="D2902" s="16">
        <f t="shared" si="45"/>
        <v>50</v>
      </c>
      <c r="E2902" s="54"/>
    </row>
    <row r="2903" spans="1:5" x14ac:dyDescent="0.3">
      <c r="A2903" s="28">
        <v>48560</v>
      </c>
      <c r="B2903" s="28"/>
      <c r="D2903" s="16">
        <f t="shared" si="45"/>
        <v>50</v>
      </c>
      <c r="E2903" s="54"/>
    </row>
    <row r="2904" spans="1:5" x14ac:dyDescent="0.3">
      <c r="A2904" s="28">
        <v>48561</v>
      </c>
      <c r="B2904" s="28"/>
      <c r="D2904" s="16">
        <f t="shared" si="45"/>
        <v>51</v>
      </c>
      <c r="E2904" s="54">
        <f>_xlfn.ISOWEEKNUM(A2904)</f>
        <v>51</v>
      </c>
    </row>
    <row r="2905" spans="1:5" x14ac:dyDescent="0.3">
      <c r="A2905" s="28">
        <v>48562</v>
      </c>
      <c r="B2905" s="28"/>
      <c r="D2905" s="16">
        <f t="shared" si="45"/>
        <v>51</v>
      </c>
      <c r="E2905" s="54"/>
    </row>
    <row r="2906" spans="1:5" x14ac:dyDescent="0.3">
      <c r="A2906" s="28">
        <v>48563</v>
      </c>
      <c r="B2906" s="28"/>
      <c r="D2906" s="16">
        <f t="shared" si="45"/>
        <v>51</v>
      </c>
      <c r="E2906" s="54"/>
    </row>
    <row r="2907" spans="1:5" x14ac:dyDescent="0.3">
      <c r="A2907" s="28">
        <v>48564</v>
      </c>
      <c r="B2907" s="28"/>
      <c r="D2907" s="16">
        <f t="shared" si="45"/>
        <v>51</v>
      </c>
      <c r="E2907" s="54"/>
    </row>
    <row r="2908" spans="1:5" x14ac:dyDescent="0.3">
      <c r="A2908" s="28">
        <v>48565</v>
      </c>
      <c r="B2908" s="28"/>
      <c r="D2908" s="16">
        <f t="shared" si="45"/>
        <v>51</v>
      </c>
      <c r="E2908" s="54"/>
    </row>
    <row r="2909" spans="1:5" x14ac:dyDescent="0.3">
      <c r="A2909" s="28">
        <v>48566</v>
      </c>
      <c r="B2909" s="28"/>
      <c r="D2909" s="16">
        <f t="shared" si="45"/>
        <v>51</v>
      </c>
      <c r="E2909" s="54"/>
    </row>
    <row r="2910" spans="1:5" x14ac:dyDescent="0.3">
      <c r="A2910" s="28">
        <v>48567</v>
      </c>
      <c r="B2910" s="28"/>
      <c r="D2910" s="16">
        <f t="shared" si="45"/>
        <v>51</v>
      </c>
      <c r="E2910" s="54"/>
    </row>
    <row r="2911" spans="1:5" x14ac:dyDescent="0.3">
      <c r="A2911" s="28">
        <v>48568</v>
      </c>
      <c r="B2911" s="28"/>
      <c r="D2911" s="16">
        <f t="shared" si="45"/>
        <v>52</v>
      </c>
      <c r="E2911" s="54">
        <f>_xlfn.ISOWEEKNUM(A2911)</f>
        <v>52</v>
      </c>
    </row>
    <row r="2912" spans="1:5" x14ac:dyDescent="0.3">
      <c r="A2912" s="28">
        <v>48569</v>
      </c>
      <c r="B2912" s="28"/>
      <c r="D2912" s="16">
        <f t="shared" si="45"/>
        <v>52</v>
      </c>
      <c r="E2912" s="54"/>
    </row>
    <row r="2913" spans="1:5" x14ac:dyDescent="0.3">
      <c r="A2913" s="28">
        <v>48570</v>
      </c>
      <c r="B2913" s="28"/>
      <c r="D2913" s="16">
        <f t="shared" si="45"/>
        <v>52</v>
      </c>
      <c r="E2913" s="54"/>
    </row>
    <row r="2914" spans="1:5" x14ac:dyDescent="0.3">
      <c r="A2914" s="28">
        <v>48571</v>
      </c>
      <c r="B2914" s="28"/>
      <c r="D2914" s="16">
        <f t="shared" si="45"/>
        <v>52</v>
      </c>
      <c r="E2914" s="54"/>
    </row>
    <row r="2915" spans="1:5" x14ac:dyDescent="0.3">
      <c r="A2915" s="28">
        <v>48572</v>
      </c>
      <c r="B2915" s="28"/>
      <c r="D2915" s="16">
        <f t="shared" si="45"/>
        <v>52</v>
      </c>
      <c r="E2915" s="54"/>
    </row>
    <row r="2916" spans="1:5" x14ac:dyDescent="0.3">
      <c r="A2916" s="28">
        <v>48573</v>
      </c>
      <c r="B2916" s="28"/>
      <c r="D2916" s="16">
        <f t="shared" si="45"/>
        <v>52</v>
      </c>
      <c r="E2916" s="54"/>
    </row>
    <row r="2917" spans="1:5" x14ac:dyDescent="0.3">
      <c r="A2917" s="28">
        <v>48574</v>
      </c>
      <c r="B2917" s="28"/>
      <c r="D2917" s="16">
        <f t="shared" si="45"/>
        <v>52</v>
      </c>
      <c r="E2917" s="54"/>
    </row>
    <row r="2918" spans="1:5" x14ac:dyDescent="0.3">
      <c r="A2918" s="28">
        <v>48575</v>
      </c>
      <c r="B2918" s="28"/>
      <c r="D2918" s="16">
        <f t="shared" si="45"/>
        <v>53</v>
      </c>
      <c r="E2918" s="54">
        <f>_xlfn.ISOWEEKNUM(A2918)</f>
        <v>53</v>
      </c>
    </row>
    <row r="2919" spans="1:5" x14ac:dyDescent="0.3">
      <c r="A2919" s="28">
        <v>48576</v>
      </c>
      <c r="B2919" s="28"/>
      <c r="D2919" s="16">
        <f t="shared" si="45"/>
        <v>53</v>
      </c>
      <c r="E2919" s="54"/>
    </row>
    <row r="2920" spans="1:5" x14ac:dyDescent="0.3">
      <c r="A2920" s="28">
        <v>48577</v>
      </c>
      <c r="B2920" s="28"/>
      <c r="D2920" s="16">
        <f t="shared" si="45"/>
        <v>53</v>
      </c>
      <c r="E2920" s="54"/>
    </row>
    <row r="2921" spans="1:5" x14ac:dyDescent="0.3">
      <c r="A2921" s="28">
        <v>48578</v>
      </c>
      <c r="B2921" s="28"/>
      <c r="D2921" s="16">
        <f t="shared" si="45"/>
        <v>53</v>
      </c>
      <c r="E2921" s="54"/>
    </row>
    <row r="2922" spans="1:5" x14ac:dyDescent="0.3">
      <c r="A2922" s="28">
        <v>48579</v>
      </c>
      <c r="B2922" s="28"/>
      <c r="D2922" s="16">
        <f t="shared" si="45"/>
        <v>53</v>
      </c>
      <c r="E2922" s="54"/>
    </row>
    <row r="2923" spans="1:5" x14ac:dyDescent="0.3">
      <c r="A2923" s="28">
        <v>48580</v>
      </c>
      <c r="B2923" s="28"/>
      <c r="D2923" s="16">
        <f t="shared" si="45"/>
        <v>53</v>
      </c>
      <c r="E2923" s="54"/>
    </row>
    <row r="2924" spans="1:5" x14ac:dyDescent="0.3">
      <c r="A2924" s="28">
        <v>48581</v>
      </c>
      <c r="B2924" s="28"/>
      <c r="D2924" s="16">
        <f t="shared" si="45"/>
        <v>53</v>
      </c>
      <c r="E2924" s="54"/>
    </row>
    <row r="2925" spans="1:5" x14ac:dyDescent="0.3">
      <c r="A2925" s="28">
        <v>48582</v>
      </c>
      <c r="B2925" s="28"/>
      <c r="D2925" s="16">
        <f t="shared" si="45"/>
        <v>1</v>
      </c>
      <c r="E2925" s="54">
        <f>_xlfn.ISOWEEKNUM(A2925)</f>
        <v>1</v>
      </c>
    </row>
    <row r="2926" spans="1:5" x14ac:dyDescent="0.3">
      <c r="A2926" s="28">
        <v>48583</v>
      </c>
      <c r="B2926" s="28"/>
      <c r="D2926" s="16">
        <f t="shared" si="45"/>
        <v>1</v>
      </c>
      <c r="E2926" s="54"/>
    </row>
    <row r="2927" spans="1:5" x14ac:dyDescent="0.3">
      <c r="A2927" s="28">
        <v>48584</v>
      </c>
      <c r="B2927" s="28"/>
      <c r="D2927" s="16">
        <f t="shared" si="45"/>
        <v>1</v>
      </c>
      <c r="E2927" s="54"/>
    </row>
    <row r="2928" spans="1:5" x14ac:dyDescent="0.3">
      <c r="A2928" s="28">
        <v>48585</v>
      </c>
      <c r="B2928" s="28"/>
      <c r="D2928" s="16">
        <f t="shared" si="45"/>
        <v>1</v>
      </c>
      <c r="E2928" s="54"/>
    </row>
    <row r="2929" spans="1:5" x14ac:dyDescent="0.3">
      <c r="A2929" s="28">
        <v>48586</v>
      </c>
      <c r="B2929" s="28"/>
      <c r="D2929" s="16">
        <f t="shared" si="45"/>
        <v>1</v>
      </c>
      <c r="E2929" s="54"/>
    </row>
    <row r="2930" spans="1:5" x14ac:dyDescent="0.3">
      <c r="A2930" s="28">
        <v>48587</v>
      </c>
      <c r="B2930" s="28"/>
      <c r="D2930" s="16">
        <f t="shared" si="45"/>
        <v>1</v>
      </c>
      <c r="E2930" s="54"/>
    </row>
    <row r="2931" spans="1:5" x14ac:dyDescent="0.3">
      <c r="A2931" s="28">
        <v>48588</v>
      </c>
      <c r="B2931" s="28"/>
      <c r="D2931" s="16">
        <f t="shared" si="45"/>
        <v>1</v>
      </c>
      <c r="E2931" s="54"/>
    </row>
    <row r="2932" spans="1:5" x14ac:dyDescent="0.3">
      <c r="A2932" s="28">
        <v>48589</v>
      </c>
      <c r="B2932" s="28"/>
      <c r="D2932" s="16">
        <f t="shared" si="45"/>
        <v>2</v>
      </c>
      <c r="E2932" s="54">
        <f>_xlfn.ISOWEEKNUM(A2932)</f>
        <v>2</v>
      </c>
    </row>
    <row r="2933" spans="1:5" x14ac:dyDescent="0.3">
      <c r="A2933" s="28">
        <v>48590</v>
      </c>
      <c r="B2933" s="28"/>
      <c r="D2933" s="16">
        <f t="shared" si="45"/>
        <v>2</v>
      </c>
      <c r="E2933" s="54"/>
    </row>
    <row r="2934" spans="1:5" x14ac:dyDescent="0.3">
      <c r="A2934" s="28">
        <v>48591</v>
      </c>
      <c r="B2934" s="28"/>
      <c r="D2934" s="16">
        <f t="shared" si="45"/>
        <v>2</v>
      </c>
      <c r="E2934" s="54"/>
    </row>
    <row r="2935" spans="1:5" x14ac:dyDescent="0.3">
      <c r="A2935" s="28">
        <v>48592</v>
      </c>
      <c r="B2935" s="28"/>
      <c r="D2935" s="16">
        <f t="shared" si="45"/>
        <v>2</v>
      </c>
      <c r="E2935" s="54"/>
    </row>
    <row r="2936" spans="1:5" x14ac:dyDescent="0.3">
      <c r="A2936" s="28">
        <v>48593</v>
      </c>
      <c r="B2936" s="28"/>
      <c r="D2936" s="16">
        <f t="shared" si="45"/>
        <v>2</v>
      </c>
      <c r="E2936" s="54"/>
    </row>
    <row r="2937" spans="1:5" x14ac:dyDescent="0.3">
      <c r="A2937" s="28">
        <v>48594</v>
      </c>
      <c r="B2937" s="28"/>
      <c r="D2937" s="16">
        <f t="shared" si="45"/>
        <v>2</v>
      </c>
      <c r="E2937" s="54"/>
    </row>
    <row r="2938" spans="1:5" x14ac:dyDescent="0.3">
      <c r="A2938" s="28">
        <v>48595</v>
      </c>
      <c r="B2938" s="28"/>
      <c r="D2938" s="16">
        <f t="shared" si="45"/>
        <v>2</v>
      </c>
      <c r="E2938" s="54"/>
    </row>
    <row r="2939" spans="1:5" x14ac:dyDescent="0.3">
      <c r="A2939" s="28">
        <v>48596</v>
      </c>
      <c r="B2939" s="28"/>
      <c r="D2939" s="16">
        <f t="shared" si="45"/>
        <v>3</v>
      </c>
      <c r="E2939" s="54">
        <f>_xlfn.ISOWEEKNUM(A2939)</f>
        <v>3</v>
      </c>
    </row>
    <row r="2940" spans="1:5" x14ac:dyDescent="0.3">
      <c r="A2940" s="28">
        <v>48597</v>
      </c>
      <c r="B2940" s="28"/>
      <c r="D2940" s="16">
        <f t="shared" si="45"/>
        <v>3</v>
      </c>
      <c r="E2940" s="54"/>
    </row>
    <row r="2941" spans="1:5" x14ac:dyDescent="0.3">
      <c r="A2941" s="28">
        <v>48598</v>
      </c>
      <c r="B2941" s="28"/>
      <c r="D2941" s="16">
        <f t="shared" si="45"/>
        <v>3</v>
      </c>
      <c r="E2941" s="54"/>
    </row>
    <row r="2942" spans="1:5" x14ac:dyDescent="0.3">
      <c r="A2942" s="28">
        <v>48599</v>
      </c>
      <c r="B2942" s="28"/>
      <c r="D2942" s="16">
        <f t="shared" si="45"/>
        <v>3</v>
      </c>
      <c r="E2942" s="54"/>
    </row>
    <row r="2943" spans="1:5" x14ac:dyDescent="0.3">
      <c r="A2943" s="28">
        <v>48600</v>
      </c>
      <c r="B2943" s="28"/>
      <c r="D2943" s="16">
        <f t="shared" si="45"/>
        <v>3</v>
      </c>
      <c r="E2943" s="54"/>
    </row>
    <row r="2944" spans="1:5" x14ac:dyDescent="0.3">
      <c r="A2944" s="28">
        <v>48601</v>
      </c>
      <c r="B2944" s="28"/>
      <c r="D2944" s="16">
        <f t="shared" si="45"/>
        <v>3</v>
      </c>
      <c r="E2944" s="54"/>
    </row>
    <row r="2945" spans="1:5" x14ac:dyDescent="0.3">
      <c r="A2945" s="28">
        <v>48602</v>
      </c>
      <c r="B2945" s="28"/>
      <c r="D2945" s="16">
        <f t="shared" si="45"/>
        <v>3</v>
      </c>
      <c r="E2945" s="54"/>
    </row>
    <row r="2946" spans="1:5" x14ac:dyDescent="0.3">
      <c r="A2946" s="28">
        <v>48603</v>
      </c>
      <c r="B2946" s="28"/>
      <c r="D2946" s="16">
        <f t="shared" ref="D2946:D3009" si="46">_xlfn.ISOWEEKNUM(A2946)</f>
        <v>4</v>
      </c>
      <c r="E2946" s="54">
        <f>_xlfn.ISOWEEKNUM(A2946)</f>
        <v>4</v>
      </c>
    </row>
    <row r="2947" spans="1:5" x14ac:dyDescent="0.3">
      <c r="A2947" s="28">
        <v>48604</v>
      </c>
      <c r="B2947" s="28"/>
      <c r="D2947" s="16">
        <f t="shared" si="46"/>
        <v>4</v>
      </c>
      <c r="E2947" s="54"/>
    </row>
    <row r="2948" spans="1:5" x14ac:dyDescent="0.3">
      <c r="A2948" s="28">
        <v>48605</v>
      </c>
      <c r="B2948" s="28"/>
      <c r="D2948" s="16">
        <f t="shared" si="46"/>
        <v>4</v>
      </c>
      <c r="E2948" s="54"/>
    </row>
    <row r="2949" spans="1:5" x14ac:dyDescent="0.3">
      <c r="A2949" s="28">
        <v>48606</v>
      </c>
      <c r="B2949" s="28"/>
      <c r="D2949" s="16">
        <f t="shared" si="46"/>
        <v>4</v>
      </c>
      <c r="E2949" s="54"/>
    </row>
    <row r="2950" spans="1:5" x14ac:dyDescent="0.3">
      <c r="A2950" s="28">
        <v>48607</v>
      </c>
      <c r="B2950" s="28"/>
      <c r="D2950" s="16">
        <f t="shared" si="46"/>
        <v>4</v>
      </c>
      <c r="E2950" s="54"/>
    </row>
    <row r="2951" spans="1:5" x14ac:dyDescent="0.3">
      <c r="A2951" s="28">
        <v>48608</v>
      </c>
      <c r="B2951" s="28"/>
      <c r="D2951" s="16">
        <f t="shared" si="46"/>
        <v>4</v>
      </c>
      <c r="E2951" s="54"/>
    </row>
    <row r="2952" spans="1:5" x14ac:dyDescent="0.3">
      <c r="A2952" s="28">
        <v>48609</v>
      </c>
      <c r="B2952" s="28"/>
      <c r="D2952" s="16">
        <f t="shared" si="46"/>
        <v>4</v>
      </c>
      <c r="E2952" s="54"/>
    </row>
    <row r="2953" spans="1:5" x14ac:dyDescent="0.3">
      <c r="A2953" s="28">
        <v>48610</v>
      </c>
      <c r="B2953" s="28"/>
      <c r="D2953" s="16">
        <f t="shared" si="46"/>
        <v>5</v>
      </c>
      <c r="E2953" s="54">
        <f>_xlfn.ISOWEEKNUM(A2953)</f>
        <v>5</v>
      </c>
    </row>
    <row r="2954" spans="1:5" x14ac:dyDescent="0.3">
      <c r="A2954" s="28">
        <v>48611</v>
      </c>
      <c r="B2954" s="28"/>
      <c r="D2954" s="16">
        <f t="shared" si="46"/>
        <v>5</v>
      </c>
      <c r="E2954" s="54"/>
    </row>
    <row r="2955" spans="1:5" x14ac:dyDescent="0.3">
      <c r="A2955" s="28">
        <v>48612</v>
      </c>
      <c r="B2955" s="28"/>
      <c r="D2955" s="16">
        <f t="shared" si="46"/>
        <v>5</v>
      </c>
      <c r="E2955" s="54"/>
    </row>
    <row r="2956" spans="1:5" x14ac:dyDescent="0.3">
      <c r="A2956" s="28">
        <v>48613</v>
      </c>
      <c r="B2956" s="28"/>
      <c r="D2956" s="16">
        <f t="shared" si="46"/>
        <v>5</v>
      </c>
      <c r="E2956" s="54"/>
    </row>
    <row r="2957" spans="1:5" x14ac:dyDescent="0.3">
      <c r="A2957" s="28">
        <v>48614</v>
      </c>
      <c r="B2957" s="28"/>
      <c r="D2957" s="16">
        <f t="shared" si="46"/>
        <v>5</v>
      </c>
      <c r="E2957" s="54"/>
    </row>
    <row r="2958" spans="1:5" x14ac:dyDescent="0.3">
      <c r="A2958" s="28">
        <v>48615</v>
      </c>
      <c r="B2958" s="28"/>
      <c r="D2958" s="16">
        <f t="shared" si="46"/>
        <v>5</v>
      </c>
      <c r="E2958" s="54"/>
    </row>
    <row r="2959" spans="1:5" x14ac:dyDescent="0.3">
      <c r="A2959" s="28">
        <v>48616</v>
      </c>
      <c r="B2959" s="28"/>
      <c r="D2959" s="16">
        <f t="shared" si="46"/>
        <v>5</v>
      </c>
      <c r="E2959" s="54"/>
    </row>
    <row r="2960" spans="1:5" x14ac:dyDescent="0.3">
      <c r="A2960" s="28">
        <v>48617</v>
      </c>
      <c r="B2960" s="28"/>
      <c r="D2960" s="16">
        <f t="shared" si="46"/>
        <v>6</v>
      </c>
      <c r="E2960" s="54">
        <f>_xlfn.ISOWEEKNUM(A2960)</f>
        <v>6</v>
      </c>
    </row>
    <row r="2961" spans="1:5" x14ac:dyDescent="0.3">
      <c r="A2961" s="28">
        <v>48618</v>
      </c>
      <c r="B2961" s="28"/>
      <c r="D2961" s="16">
        <f t="shared" si="46"/>
        <v>6</v>
      </c>
      <c r="E2961" s="54"/>
    </row>
    <row r="2962" spans="1:5" x14ac:dyDescent="0.3">
      <c r="A2962" s="28">
        <v>48619</v>
      </c>
      <c r="B2962" s="28"/>
      <c r="D2962" s="16">
        <f t="shared" si="46"/>
        <v>6</v>
      </c>
      <c r="E2962" s="54"/>
    </row>
    <row r="2963" spans="1:5" x14ac:dyDescent="0.3">
      <c r="A2963" s="28">
        <v>48620</v>
      </c>
      <c r="B2963" s="28"/>
      <c r="D2963" s="16">
        <f t="shared" si="46"/>
        <v>6</v>
      </c>
      <c r="E2963" s="54"/>
    </row>
    <row r="2964" spans="1:5" x14ac:dyDescent="0.3">
      <c r="A2964" s="28">
        <v>48621</v>
      </c>
      <c r="B2964" s="28"/>
      <c r="D2964" s="16">
        <f t="shared" si="46"/>
        <v>6</v>
      </c>
      <c r="E2964" s="54"/>
    </row>
    <row r="2965" spans="1:5" x14ac:dyDescent="0.3">
      <c r="A2965" s="28">
        <v>48622</v>
      </c>
      <c r="B2965" s="28"/>
      <c r="D2965" s="16">
        <f t="shared" si="46"/>
        <v>6</v>
      </c>
      <c r="E2965" s="54"/>
    </row>
    <row r="2966" spans="1:5" x14ac:dyDescent="0.3">
      <c r="A2966" s="28">
        <v>48623</v>
      </c>
      <c r="B2966" s="28"/>
      <c r="D2966" s="16">
        <f t="shared" si="46"/>
        <v>6</v>
      </c>
      <c r="E2966" s="54"/>
    </row>
    <row r="2967" spans="1:5" x14ac:dyDescent="0.3">
      <c r="A2967" s="28">
        <v>48624</v>
      </c>
      <c r="B2967" s="28"/>
      <c r="D2967" s="16">
        <f t="shared" si="46"/>
        <v>7</v>
      </c>
      <c r="E2967" s="54">
        <f>_xlfn.ISOWEEKNUM(A2967)</f>
        <v>7</v>
      </c>
    </row>
    <row r="2968" spans="1:5" x14ac:dyDescent="0.3">
      <c r="A2968" s="28">
        <v>48625</v>
      </c>
      <c r="B2968" s="28"/>
      <c r="D2968" s="16">
        <f t="shared" si="46"/>
        <v>7</v>
      </c>
      <c r="E2968" s="54"/>
    </row>
    <row r="2969" spans="1:5" x14ac:dyDescent="0.3">
      <c r="A2969" s="28">
        <v>48626</v>
      </c>
      <c r="B2969" s="28"/>
      <c r="D2969" s="16">
        <f t="shared" si="46"/>
        <v>7</v>
      </c>
      <c r="E2969" s="54"/>
    </row>
    <row r="2970" spans="1:5" x14ac:dyDescent="0.3">
      <c r="A2970" s="28">
        <v>48627</v>
      </c>
      <c r="B2970" s="28"/>
      <c r="D2970" s="16">
        <f t="shared" si="46"/>
        <v>7</v>
      </c>
      <c r="E2970" s="54"/>
    </row>
    <row r="2971" spans="1:5" x14ac:dyDescent="0.3">
      <c r="A2971" s="28">
        <v>48628</v>
      </c>
      <c r="B2971" s="28"/>
      <c r="D2971" s="16">
        <f t="shared" si="46"/>
        <v>7</v>
      </c>
      <c r="E2971" s="54"/>
    </row>
    <row r="2972" spans="1:5" x14ac:dyDescent="0.3">
      <c r="A2972" s="28">
        <v>48629</v>
      </c>
      <c r="B2972" s="28"/>
      <c r="D2972" s="16">
        <f t="shared" si="46"/>
        <v>7</v>
      </c>
      <c r="E2972" s="54"/>
    </row>
    <row r="2973" spans="1:5" x14ac:dyDescent="0.3">
      <c r="A2973" s="28">
        <v>48630</v>
      </c>
      <c r="B2973" s="28"/>
      <c r="D2973" s="16">
        <f t="shared" si="46"/>
        <v>7</v>
      </c>
      <c r="E2973" s="54"/>
    </row>
    <row r="2974" spans="1:5" x14ac:dyDescent="0.3">
      <c r="A2974" s="28">
        <v>48631</v>
      </c>
      <c r="B2974" s="28"/>
      <c r="D2974" s="16">
        <f t="shared" si="46"/>
        <v>8</v>
      </c>
      <c r="E2974" s="54">
        <f>_xlfn.ISOWEEKNUM(A2974)</f>
        <v>8</v>
      </c>
    </row>
    <row r="2975" spans="1:5" x14ac:dyDescent="0.3">
      <c r="A2975" s="28">
        <v>48632</v>
      </c>
      <c r="B2975" s="28"/>
      <c r="D2975" s="16">
        <f t="shared" si="46"/>
        <v>8</v>
      </c>
      <c r="E2975" s="54"/>
    </row>
    <row r="2976" spans="1:5" x14ac:dyDescent="0.3">
      <c r="A2976" s="28">
        <v>48633</v>
      </c>
      <c r="B2976" s="28"/>
      <c r="D2976" s="16">
        <f t="shared" si="46"/>
        <v>8</v>
      </c>
      <c r="E2976" s="54"/>
    </row>
    <row r="2977" spans="1:5" x14ac:dyDescent="0.3">
      <c r="A2977" s="28">
        <v>48634</v>
      </c>
      <c r="B2977" s="28"/>
      <c r="D2977" s="16">
        <f t="shared" si="46"/>
        <v>8</v>
      </c>
      <c r="E2977" s="54"/>
    </row>
    <row r="2978" spans="1:5" x14ac:dyDescent="0.3">
      <c r="A2978" s="28">
        <v>48635</v>
      </c>
      <c r="B2978" s="28"/>
      <c r="D2978" s="16">
        <f t="shared" si="46"/>
        <v>8</v>
      </c>
      <c r="E2978" s="54"/>
    </row>
    <row r="2979" spans="1:5" x14ac:dyDescent="0.3">
      <c r="A2979" s="28">
        <v>48636</v>
      </c>
      <c r="B2979" s="28"/>
      <c r="D2979" s="16">
        <f t="shared" si="46"/>
        <v>8</v>
      </c>
      <c r="E2979" s="54"/>
    </row>
    <row r="2980" spans="1:5" x14ac:dyDescent="0.3">
      <c r="A2980" s="28">
        <v>48637</v>
      </c>
      <c r="B2980" s="28"/>
      <c r="D2980" s="16">
        <f t="shared" si="46"/>
        <v>8</v>
      </c>
      <c r="E2980" s="54"/>
    </row>
    <row r="2981" spans="1:5" x14ac:dyDescent="0.3">
      <c r="A2981" s="28">
        <v>48638</v>
      </c>
      <c r="B2981" s="28"/>
      <c r="D2981" s="16">
        <f t="shared" si="46"/>
        <v>9</v>
      </c>
      <c r="E2981" s="54">
        <f>_xlfn.ISOWEEKNUM(A2981)</f>
        <v>9</v>
      </c>
    </row>
    <row r="2982" spans="1:5" x14ac:dyDescent="0.3">
      <c r="A2982" s="28">
        <v>48639</v>
      </c>
      <c r="B2982" s="28"/>
      <c r="D2982" s="16">
        <f t="shared" si="46"/>
        <v>9</v>
      </c>
      <c r="E2982" s="54"/>
    </row>
    <row r="2983" spans="1:5" x14ac:dyDescent="0.3">
      <c r="A2983" s="28">
        <v>48640</v>
      </c>
      <c r="B2983" s="28"/>
      <c r="D2983" s="16">
        <f t="shared" si="46"/>
        <v>9</v>
      </c>
      <c r="E2983" s="54"/>
    </row>
    <row r="2984" spans="1:5" x14ac:dyDescent="0.3">
      <c r="A2984" s="28">
        <v>48641</v>
      </c>
      <c r="B2984" s="28"/>
      <c r="D2984" s="16">
        <f t="shared" si="46"/>
        <v>9</v>
      </c>
      <c r="E2984" s="54"/>
    </row>
    <row r="2985" spans="1:5" x14ac:dyDescent="0.3">
      <c r="A2985" s="28">
        <v>48642</v>
      </c>
      <c r="B2985" s="28"/>
      <c r="D2985" s="16">
        <f t="shared" si="46"/>
        <v>9</v>
      </c>
      <c r="E2985" s="54"/>
    </row>
    <row r="2986" spans="1:5" x14ac:dyDescent="0.3">
      <c r="A2986" s="28">
        <v>48643</v>
      </c>
      <c r="B2986" s="28"/>
      <c r="D2986" s="16">
        <f t="shared" si="46"/>
        <v>9</v>
      </c>
      <c r="E2986" s="54"/>
    </row>
    <row r="2987" spans="1:5" x14ac:dyDescent="0.3">
      <c r="A2987" s="28">
        <v>48644</v>
      </c>
      <c r="B2987" s="28"/>
      <c r="D2987" s="16">
        <f t="shared" si="46"/>
        <v>9</v>
      </c>
      <c r="E2987" s="54"/>
    </row>
    <row r="2988" spans="1:5" x14ac:dyDescent="0.3">
      <c r="A2988" s="28">
        <v>48645</v>
      </c>
      <c r="B2988" s="28"/>
      <c r="D2988" s="16">
        <f t="shared" si="46"/>
        <v>10</v>
      </c>
      <c r="E2988" s="54">
        <f>_xlfn.ISOWEEKNUM(A2988)</f>
        <v>10</v>
      </c>
    </row>
    <row r="2989" spans="1:5" x14ac:dyDescent="0.3">
      <c r="A2989" s="28">
        <v>48646</v>
      </c>
      <c r="B2989" s="28"/>
      <c r="D2989" s="16">
        <f t="shared" si="46"/>
        <v>10</v>
      </c>
      <c r="E2989" s="54"/>
    </row>
    <row r="2990" spans="1:5" x14ac:dyDescent="0.3">
      <c r="A2990" s="28">
        <v>48647</v>
      </c>
      <c r="B2990" s="28"/>
      <c r="D2990" s="16">
        <f t="shared" si="46"/>
        <v>10</v>
      </c>
      <c r="E2990" s="54"/>
    </row>
    <row r="2991" spans="1:5" x14ac:dyDescent="0.3">
      <c r="A2991" s="28">
        <v>48648</v>
      </c>
      <c r="B2991" s="28"/>
      <c r="D2991" s="16">
        <f t="shared" si="46"/>
        <v>10</v>
      </c>
      <c r="E2991" s="54"/>
    </row>
    <row r="2992" spans="1:5" x14ac:dyDescent="0.3">
      <c r="A2992" s="28">
        <v>48649</v>
      </c>
      <c r="B2992" s="28"/>
      <c r="D2992" s="16">
        <f t="shared" si="46"/>
        <v>10</v>
      </c>
      <c r="E2992" s="54"/>
    </row>
    <row r="2993" spans="1:5" x14ac:dyDescent="0.3">
      <c r="A2993" s="28">
        <v>48650</v>
      </c>
      <c r="B2993" s="28"/>
      <c r="D2993" s="16">
        <f t="shared" si="46"/>
        <v>10</v>
      </c>
      <c r="E2993" s="54"/>
    </row>
    <row r="2994" spans="1:5" x14ac:dyDescent="0.3">
      <c r="A2994" s="28">
        <v>48651</v>
      </c>
      <c r="B2994" s="28"/>
      <c r="D2994" s="16">
        <f t="shared" si="46"/>
        <v>10</v>
      </c>
      <c r="E2994" s="54"/>
    </row>
    <row r="2995" spans="1:5" x14ac:dyDescent="0.3">
      <c r="A2995" s="28">
        <v>48652</v>
      </c>
      <c r="B2995" s="28"/>
      <c r="D2995" s="16">
        <f t="shared" si="46"/>
        <v>11</v>
      </c>
      <c r="E2995" s="54">
        <f>_xlfn.ISOWEEKNUM(A2995)</f>
        <v>11</v>
      </c>
    </row>
    <row r="2996" spans="1:5" x14ac:dyDescent="0.3">
      <c r="A2996" s="28">
        <v>48653</v>
      </c>
      <c r="B2996" s="28"/>
      <c r="D2996" s="16">
        <f t="shared" si="46"/>
        <v>11</v>
      </c>
      <c r="E2996" s="54"/>
    </row>
    <row r="2997" spans="1:5" x14ac:dyDescent="0.3">
      <c r="A2997" s="28">
        <v>48654</v>
      </c>
      <c r="B2997" s="28"/>
      <c r="D2997" s="16">
        <f t="shared" si="46"/>
        <v>11</v>
      </c>
      <c r="E2997" s="54"/>
    </row>
    <row r="2998" spans="1:5" x14ac:dyDescent="0.3">
      <c r="A2998" s="28">
        <v>48655</v>
      </c>
      <c r="B2998" s="28"/>
      <c r="D2998" s="16">
        <f t="shared" si="46"/>
        <v>11</v>
      </c>
      <c r="E2998" s="54"/>
    </row>
    <row r="2999" spans="1:5" x14ac:dyDescent="0.3">
      <c r="A2999" s="28">
        <v>48656</v>
      </c>
      <c r="B2999" s="28"/>
      <c r="D2999" s="16">
        <f t="shared" si="46"/>
        <v>11</v>
      </c>
      <c r="E2999" s="54"/>
    </row>
    <row r="3000" spans="1:5" x14ac:dyDescent="0.3">
      <c r="A3000" s="28">
        <v>48657</v>
      </c>
      <c r="B3000" s="28"/>
      <c r="D3000" s="16">
        <f t="shared" si="46"/>
        <v>11</v>
      </c>
      <c r="E3000" s="54"/>
    </row>
    <row r="3001" spans="1:5" x14ac:dyDescent="0.3">
      <c r="A3001" s="28">
        <v>48658</v>
      </c>
      <c r="B3001" s="28"/>
      <c r="D3001" s="16">
        <f t="shared" si="46"/>
        <v>11</v>
      </c>
      <c r="E3001" s="54"/>
    </row>
    <row r="3002" spans="1:5" x14ac:dyDescent="0.3">
      <c r="A3002" s="28">
        <v>48659</v>
      </c>
      <c r="B3002" s="28"/>
      <c r="D3002" s="16">
        <f t="shared" si="46"/>
        <v>12</v>
      </c>
      <c r="E3002" s="54">
        <f>_xlfn.ISOWEEKNUM(A3002)</f>
        <v>12</v>
      </c>
    </row>
    <row r="3003" spans="1:5" x14ac:dyDescent="0.3">
      <c r="A3003" s="28">
        <v>48660</v>
      </c>
      <c r="B3003" s="28"/>
      <c r="D3003" s="16">
        <f t="shared" si="46"/>
        <v>12</v>
      </c>
      <c r="E3003" s="54"/>
    </row>
    <row r="3004" spans="1:5" x14ac:dyDescent="0.3">
      <c r="A3004" s="28">
        <v>48661</v>
      </c>
      <c r="B3004" s="28"/>
      <c r="D3004" s="16">
        <f t="shared" si="46"/>
        <v>12</v>
      </c>
      <c r="E3004" s="54"/>
    </row>
    <row r="3005" spans="1:5" x14ac:dyDescent="0.3">
      <c r="A3005" s="28">
        <v>48662</v>
      </c>
      <c r="B3005" s="28"/>
      <c r="D3005" s="16">
        <f t="shared" si="46"/>
        <v>12</v>
      </c>
      <c r="E3005" s="54"/>
    </row>
    <row r="3006" spans="1:5" x14ac:dyDescent="0.3">
      <c r="A3006" s="28">
        <v>48663</v>
      </c>
      <c r="B3006" s="28"/>
      <c r="D3006" s="16">
        <f t="shared" si="46"/>
        <v>12</v>
      </c>
      <c r="E3006" s="54"/>
    </row>
    <row r="3007" spans="1:5" x14ac:dyDescent="0.3">
      <c r="A3007" s="28">
        <v>48664</v>
      </c>
      <c r="B3007" s="28"/>
      <c r="D3007" s="16">
        <f t="shared" si="46"/>
        <v>12</v>
      </c>
      <c r="E3007" s="54"/>
    </row>
    <row r="3008" spans="1:5" x14ac:dyDescent="0.3">
      <c r="A3008" s="28">
        <v>48665</v>
      </c>
      <c r="B3008" s="28"/>
      <c r="D3008" s="16">
        <f t="shared" si="46"/>
        <v>12</v>
      </c>
      <c r="E3008" s="54"/>
    </row>
    <row r="3009" spans="1:5" x14ac:dyDescent="0.3">
      <c r="A3009" s="28">
        <v>48666</v>
      </c>
      <c r="B3009" s="28"/>
      <c r="D3009" s="16">
        <f t="shared" si="46"/>
        <v>13</v>
      </c>
      <c r="E3009" s="54">
        <f>_xlfn.ISOWEEKNUM(A3009)</f>
        <v>13</v>
      </c>
    </row>
    <row r="3010" spans="1:5" x14ac:dyDescent="0.3">
      <c r="A3010" s="28">
        <v>48667</v>
      </c>
      <c r="B3010" s="28"/>
      <c r="D3010" s="16">
        <f t="shared" ref="D3010:D3073" si="47">_xlfn.ISOWEEKNUM(A3010)</f>
        <v>13</v>
      </c>
      <c r="E3010" s="54"/>
    </row>
    <row r="3011" spans="1:5" x14ac:dyDescent="0.3">
      <c r="A3011" s="28">
        <v>48668</v>
      </c>
      <c r="B3011" s="28"/>
      <c r="D3011" s="16">
        <f t="shared" si="47"/>
        <v>13</v>
      </c>
      <c r="E3011" s="54"/>
    </row>
    <row r="3012" spans="1:5" x14ac:dyDescent="0.3">
      <c r="A3012" s="28">
        <v>48669</v>
      </c>
      <c r="B3012" s="28"/>
      <c r="D3012" s="16">
        <f t="shared" si="47"/>
        <v>13</v>
      </c>
      <c r="E3012" s="54"/>
    </row>
    <row r="3013" spans="1:5" x14ac:dyDescent="0.3">
      <c r="A3013" s="28">
        <v>48670</v>
      </c>
      <c r="B3013" s="28"/>
      <c r="D3013" s="16">
        <f t="shared" si="47"/>
        <v>13</v>
      </c>
      <c r="E3013" s="54"/>
    </row>
    <row r="3014" spans="1:5" x14ac:dyDescent="0.3">
      <c r="A3014" s="28">
        <v>48671</v>
      </c>
      <c r="B3014" s="28"/>
      <c r="D3014" s="16">
        <f t="shared" si="47"/>
        <v>13</v>
      </c>
      <c r="E3014" s="54"/>
    </row>
    <row r="3015" spans="1:5" x14ac:dyDescent="0.3">
      <c r="A3015" s="28">
        <v>48672</v>
      </c>
      <c r="B3015" s="28"/>
      <c r="D3015" s="16">
        <f t="shared" si="47"/>
        <v>13</v>
      </c>
      <c r="E3015" s="54"/>
    </row>
    <row r="3016" spans="1:5" x14ac:dyDescent="0.3">
      <c r="A3016" s="28">
        <v>48673</v>
      </c>
      <c r="B3016" s="28"/>
      <c r="D3016" s="16">
        <f t="shared" si="47"/>
        <v>14</v>
      </c>
      <c r="E3016" s="54">
        <f>_xlfn.ISOWEEKNUM(A3016)</f>
        <v>14</v>
      </c>
    </row>
    <row r="3017" spans="1:5" x14ac:dyDescent="0.3">
      <c r="A3017" s="28">
        <v>48674</v>
      </c>
      <c r="B3017" s="28"/>
      <c r="D3017" s="16">
        <f t="shared" si="47"/>
        <v>14</v>
      </c>
      <c r="E3017" s="54"/>
    </row>
    <row r="3018" spans="1:5" x14ac:dyDescent="0.3">
      <c r="A3018" s="28">
        <v>48675</v>
      </c>
      <c r="B3018" s="28"/>
      <c r="D3018" s="16">
        <f t="shared" si="47"/>
        <v>14</v>
      </c>
      <c r="E3018" s="54"/>
    </row>
    <row r="3019" spans="1:5" x14ac:dyDescent="0.3">
      <c r="A3019" s="28">
        <v>48676</v>
      </c>
      <c r="B3019" s="28"/>
      <c r="D3019" s="16">
        <f t="shared" si="47"/>
        <v>14</v>
      </c>
      <c r="E3019" s="54"/>
    </row>
    <row r="3020" spans="1:5" x14ac:dyDescent="0.3">
      <c r="A3020" s="28">
        <v>48677</v>
      </c>
      <c r="B3020" s="28"/>
      <c r="D3020" s="16">
        <f t="shared" si="47"/>
        <v>14</v>
      </c>
      <c r="E3020" s="54"/>
    </row>
    <row r="3021" spans="1:5" x14ac:dyDescent="0.3">
      <c r="A3021" s="28">
        <v>48678</v>
      </c>
      <c r="B3021" s="28"/>
      <c r="D3021" s="16">
        <f t="shared" si="47"/>
        <v>14</v>
      </c>
      <c r="E3021" s="54"/>
    </row>
    <row r="3022" spans="1:5" x14ac:dyDescent="0.3">
      <c r="A3022" s="28">
        <v>48679</v>
      </c>
      <c r="B3022" s="28"/>
      <c r="D3022" s="16">
        <f t="shared" si="47"/>
        <v>14</v>
      </c>
      <c r="E3022" s="54"/>
    </row>
    <row r="3023" spans="1:5" x14ac:dyDescent="0.3">
      <c r="A3023" s="28">
        <v>48680</v>
      </c>
      <c r="B3023" s="28"/>
      <c r="D3023" s="16">
        <f t="shared" si="47"/>
        <v>15</v>
      </c>
      <c r="E3023" s="54">
        <f>_xlfn.ISOWEEKNUM(A3023)</f>
        <v>15</v>
      </c>
    </row>
    <row r="3024" spans="1:5" x14ac:dyDescent="0.3">
      <c r="A3024" s="28">
        <v>48681</v>
      </c>
      <c r="B3024" s="28"/>
      <c r="D3024" s="16">
        <f t="shared" si="47"/>
        <v>15</v>
      </c>
      <c r="E3024" s="54"/>
    </row>
    <row r="3025" spans="1:5" x14ac:dyDescent="0.3">
      <c r="A3025" s="28">
        <v>48682</v>
      </c>
      <c r="B3025" s="28"/>
      <c r="D3025" s="16">
        <f t="shared" si="47"/>
        <v>15</v>
      </c>
      <c r="E3025" s="54"/>
    </row>
    <row r="3026" spans="1:5" x14ac:dyDescent="0.3">
      <c r="A3026" s="28">
        <v>48683</v>
      </c>
      <c r="B3026" s="28"/>
      <c r="D3026" s="16">
        <f t="shared" si="47"/>
        <v>15</v>
      </c>
      <c r="E3026" s="54"/>
    </row>
    <row r="3027" spans="1:5" x14ac:dyDescent="0.3">
      <c r="A3027" s="28">
        <v>48684</v>
      </c>
      <c r="B3027" s="28"/>
      <c r="D3027" s="16">
        <f t="shared" si="47"/>
        <v>15</v>
      </c>
      <c r="E3027" s="54"/>
    </row>
    <row r="3028" spans="1:5" x14ac:dyDescent="0.3">
      <c r="A3028" s="28">
        <v>48685</v>
      </c>
      <c r="B3028" s="28"/>
      <c r="D3028" s="16">
        <f t="shared" si="47"/>
        <v>15</v>
      </c>
      <c r="E3028" s="54"/>
    </row>
    <row r="3029" spans="1:5" x14ac:dyDescent="0.3">
      <c r="A3029" s="28">
        <v>48686</v>
      </c>
      <c r="B3029" s="28"/>
      <c r="D3029" s="16">
        <f t="shared" si="47"/>
        <v>15</v>
      </c>
      <c r="E3029" s="54"/>
    </row>
    <row r="3030" spans="1:5" x14ac:dyDescent="0.3">
      <c r="A3030" s="28">
        <v>48687</v>
      </c>
      <c r="B3030" s="28"/>
      <c r="D3030" s="16">
        <f t="shared" si="47"/>
        <v>16</v>
      </c>
      <c r="E3030" s="54">
        <f>_xlfn.ISOWEEKNUM(A3030)</f>
        <v>16</v>
      </c>
    </row>
    <row r="3031" spans="1:5" x14ac:dyDescent="0.3">
      <c r="A3031" s="28">
        <v>48688</v>
      </c>
      <c r="B3031" s="28"/>
      <c r="D3031" s="16">
        <f t="shared" si="47"/>
        <v>16</v>
      </c>
      <c r="E3031" s="54"/>
    </row>
    <row r="3032" spans="1:5" x14ac:dyDescent="0.3">
      <c r="A3032" s="28">
        <v>48689</v>
      </c>
      <c r="B3032" s="28"/>
      <c r="D3032" s="16">
        <f t="shared" si="47"/>
        <v>16</v>
      </c>
      <c r="E3032" s="54"/>
    </row>
    <row r="3033" spans="1:5" x14ac:dyDescent="0.3">
      <c r="A3033" s="28">
        <v>48690</v>
      </c>
      <c r="B3033" s="28"/>
      <c r="D3033" s="16">
        <f t="shared" si="47"/>
        <v>16</v>
      </c>
      <c r="E3033" s="54"/>
    </row>
    <row r="3034" spans="1:5" x14ac:dyDescent="0.3">
      <c r="A3034" s="28">
        <v>48691</v>
      </c>
      <c r="B3034" s="28"/>
      <c r="D3034" s="16">
        <f t="shared" si="47"/>
        <v>16</v>
      </c>
      <c r="E3034" s="54"/>
    </row>
    <row r="3035" spans="1:5" x14ac:dyDescent="0.3">
      <c r="A3035" s="28">
        <v>48692</v>
      </c>
      <c r="B3035" s="28"/>
      <c r="D3035" s="16">
        <f t="shared" si="47"/>
        <v>16</v>
      </c>
      <c r="E3035" s="54"/>
    </row>
    <row r="3036" spans="1:5" x14ac:dyDescent="0.3">
      <c r="A3036" s="28">
        <v>48693</v>
      </c>
      <c r="B3036" s="28"/>
      <c r="D3036" s="16">
        <f t="shared" si="47"/>
        <v>16</v>
      </c>
      <c r="E3036" s="54"/>
    </row>
    <row r="3037" spans="1:5" x14ac:dyDescent="0.3">
      <c r="A3037" s="28">
        <v>48694</v>
      </c>
      <c r="B3037" s="28"/>
      <c r="D3037" s="16">
        <f t="shared" si="47"/>
        <v>17</v>
      </c>
      <c r="E3037" s="54">
        <f>_xlfn.ISOWEEKNUM(A3037)</f>
        <v>17</v>
      </c>
    </row>
    <row r="3038" spans="1:5" x14ac:dyDescent="0.3">
      <c r="A3038" s="28">
        <v>48695</v>
      </c>
      <c r="B3038" s="28"/>
      <c r="D3038" s="16">
        <f t="shared" si="47"/>
        <v>17</v>
      </c>
      <c r="E3038" s="54"/>
    </row>
    <row r="3039" spans="1:5" x14ac:dyDescent="0.3">
      <c r="A3039" s="28">
        <v>48696</v>
      </c>
      <c r="B3039" s="28"/>
      <c r="D3039" s="16">
        <f t="shared" si="47"/>
        <v>17</v>
      </c>
      <c r="E3039" s="54"/>
    </row>
    <row r="3040" spans="1:5" x14ac:dyDescent="0.3">
      <c r="A3040" s="28">
        <v>48697</v>
      </c>
      <c r="B3040" s="28"/>
      <c r="D3040" s="16">
        <f t="shared" si="47"/>
        <v>17</v>
      </c>
      <c r="E3040" s="54"/>
    </row>
    <row r="3041" spans="1:5" x14ac:dyDescent="0.3">
      <c r="A3041" s="28">
        <v>48698</v>
      </c>
      <c r="B3041" s="28"/>
      <c r="D3041" s="16">
        <f t="shared" si="47"/>
        <v>17</v>
      </c>
      <c r="E3041" s="54"/>
    </row>
    <row r="3042" spans="1:5" x14ac:dyDescent="0.3">
      <c r="A3042" s="28">
        <v>48699</v>
      </c>
      <c r="B3042" s="28"/>
      <c r="D3042" s="16">
        <f t="shared" si="47"/>
        <v>17</v>
      </c>
      <c r="E3042" s="54"/>
    </row>
    <row r="3043" spans="1:5" x14ac:dyDescent="0.3">
      <c r="A3043" s="28">
        <v>48700</v>
      </c>
      <c r="B3043" s="28"/>
      <c r="D3043" s="16">
        <f t="shared" si="47"/>
        <v>17</v>
      </c>
      <c r="E3043" s="54"/>
    </row>
    <row r="3044" spans="1:5" x14ac:dyDescent="0.3">
      <c r="A3044" s="28">
        <v>48701</v>
      </c>
      <c r="B3044" s="28"/>
      <c r="D3044" s="16">
        <f t="shared" si="47"/>
        <v>18</v>
      </c>
      <c r="E3044" s="54">
        <f>_xlfn.ISOWEEKNUM(A3044)</f>
        <v>18</v>
      </c>
    </row>
    <row r="3045" spans="1:5" x14ac:dyDescent="0.3">
      <c r="A3045" s="28">
        <v>48702</v>
      </c>
      <c r="B3045" s="28"/>
      <c r="D3045" s="16">
        <f t="shared" si="47"/>
        <v>18</v>
      </c>
      <c r="E3045" s="54"/>
    </row>
    <row r="3046" spans="1:5" x14ac:dyDescent="0.3">
      <c r="A3046" s="28">
        <v>48703</v>
      </c>
      <c r="B3046" s="28"/>
      <c r="D3046" s="16">
        <f t="shared" si="47"/>
        <v>18</v>
      </c>
      <c r="E3046" s="54"/>
    </row>
    <row r="3047" spans="1:5" x14ac:dyDescent="0.3">
      <c r="A3047" s="28">
        <v>48704</v>
      </c>
      <c r="B3047" s="28"/>
      <c r="D3047" s="16">
        <f t="shared" si="47"/>
        <v>18</v>
      </c>
      <c r="E3047" s="54"/>
    </row>
    <row r="3048" spans="1:5" x14ac:dyDescent="0.3">
      <c r="A3048" s="28">
        <v>48705</v>
      </c>
      <c r="B3048" s="28"/>
      <c r="D3048" s="16">
        <f t="shared" si="47"/>
        <v>18</v>
      </c>
      <c r="E3048" s="54"/>
    </row>
    <row r="3049" spans="1:5" x14ac:dyDescent="0.3">
      <c r="A3049" s="28">
        <v>48706</v>
      </c>
      <c r="B3049" s="28"/>
      <c r="D3049" s="16">
        <f t="shared" si="47"/>
        <v>18</v>
      </c>
      <c r="E3049" s="54"/>
    </row>
    <row r="3050" spans="1:5" x14ac:dyDescent="0.3">
      <c r="A3050" s="28">
        <v>48707</v>
      </c>
      <c r="B3050" s="28"/>
      <c r="D3050" s="16">
        <f t="shared" si="47"/>
        <v>18</v>
      </c>
      <c r="E3050" s="54"/>
    </row>
    <row r="3051" spans="1:5" x14ac:dyDescent="0.3">
      <c r="A3051" s="28">
        <v>48708</v>
      </c>
      <c r="B3051" s="28"/>
      <c r="D3051" s="16">
        <f t="shared" si="47"/>
        <v>19</v>
      </c>
      <c r="E3051" s="54">
        <f>_xlfn.ISOWEEKNUM(A3051)</f>
        <v>19</v>
      </c>
    </row>
    <row r="3052" spans="1:5" x14ac:dyDescent="0.3">
      <c r="A3052" s="28">
        <v>48709</v>
      </c>
      <c r="B3052" s="28"/>
      <c r="D3052" s="16">
        <f t="shared" si="47"/>
        <v>19</v>
      </c>
      <c r="E3052" s="54"/>
    </row>
    <row r="3053" spans="1:5" x14ac:dyDescent="0.3">
      <c r="A3053" s="28">
        <v>48710</v>
      </c>
      <c r="B3053" s="28"/>
      <c r="D3053" s="16">
        <f t="shared" si="47"/>
        <v>19</v>
      </c>
      <c r="E3053" s="54"/>
    </row>
    <row r="3054" spans="1:5" x14ac:dyDescent="0.3">
      <c r="A3054" s="28">
        <v>48711</v>
      </c>
      <c r="B3054" s="28"/>
      <c r="D3054" s="16">
        <f t="shared" si="47"/>
        <v>19</v>
      </c>
      <c r="E3054" s="54"/>
    </row>
    <row r="3055" spans="1:5" x14ac:dyDescent="0.3">
      <c r="A3055" s="28">
        <v>48712</v>
      </c>
      <c r="B3055" s="28"/>
      <c r="D3055" s="16">
        <f t="shared" si="47"/>
        <v>19</v>
      </c>
      <c r="E3055" s="54"/>
    </row>
    <row r="3056" spans="1:5" x14ac:dyDescent="0.3">
      <c r="A3056" s="28">
        <v>48713</v>
      </c>
      <c r="B3056" s="28"/>
      <c r="D3056" s="16">
        <f t="shared" si="47"/>
        <v>19</v>
      </c>
      <c r="E3056" s="54"/>
    </row>
    <row r="3057" spans="1:5" x14ac:dyDescent="0.3">
      <c r="A3057" s="28">
        <v>48714</v>
      </c>
      <c r="B3057" s="28"/>
      <c r="D3057" s="16">
        <f t="shared" si="47"/>
        <v>19</v>
      </c>
      <c r="E3057" s="54"/>
    </row>
    <row r="3058" spans="1:5" x14ac:dyDescent="0.3">
      <c r="A3058" s="28">
        <v>48715</v>
      </c>
      <c r="B3058" s="28"/>
      <c r="D3058" s="16">
        <f t="shared" si="47"/>
        <v>20</v>
      </c>
      <c r="E3058" s="54">
        <f>_xlfn.ISOWEEKNUM(A3058)</f>
        <v>20</v>
      </c>
    </row>
    <row r="3059" spans="1:5" x14ac:dyDescent="0.3">
      <c r="A3059" s="28">
        <v>48716</v>
      </c>
      <c r="B3059" s="28"/>
      <c r="D3059" s="16">
        <f t="shared" si="47"/>
        <v>20</v>
      </c>
      <c r="E3059" s="54"/>
    </row>
    <row r="3060" spans="1:5" x14ac:dyDescent="0.3">
      <c r="A3060" s="28">
        <v>48717</v>
      </c>
      <c r="B3060" s="28"/>
      <c r="D3060" s="16">
        <f t="shared" si="47"/>
        <v>20</v>
      </c>
      <c r="E3060" s="54"/>
    </row>
    <row r="3061" spans="1:5" x14ac:dyDescent="0.3">
      <c r="A3061" s="28">
        <v>48718</v>
      </c>
      <c r="B3061" s="28"/>
      <c r="D3061" s="16">
        <f t="shared" si="47"/>
        <v>20</v>
      </c>
      <c r="E3061" s="54"/>
    </row>
    <row r="3062" spans="1:5" x14ac:dyDescent="0.3">
      <c r="A3062" s="28">
        <v>48719</v>
      </c>
      <c r="B3062" s="28"/>
      <c r="D3062" s="16">
        <f t="shared" si="47"/>
        <v>20</v>
      </c>
      <c r="E3062" s="54"/>
    </row>
    <row r="3063" spans="1:5" x14ac:dyDescent="0.3">
      <c r="A3063" s="28">
        <v>48720</v>
      </c>
      <c r="B3063" s="28"/>
      <c r="D3063" s="16">
        <f t="shared" si="47"/>
        <v>20</v>
      </c>
      <c r="E3063" s="54"/>
    </row>
    <row r="3064" spans="1:5" x14ac:dyDescent="0.3">
      <c r="A3064" s="28">
        <v>48721</v>
      </c>
      <c r="B3064" s="28"/>
      <c r="D3064" s="16">
        <f t="shared" si="47"/>
        <v>20</v>
      </c>
      <c r="E3064" s="54"/>
    </row>
    <row r="3065" spans="1:5" x14ac:dyDescent="0.3">
      <c r="A3065" s="28">
        <v>48722</v>
      </c>
      <c r="B3065" s="28"/>
      <c r="D3065" s="16">
        <f t="shared" si="47"/>
        <v>21</v>
      </c>
      <c r="E3065" s="54">
        <f>_xlfn.ISOWEEKNUM(A3065)</f>
        <v>21</v>
      </c>
    </row>
    <row r="3066" spans="1:5" x14ac:dyDescent="0.3">
      <c r="A3066" s="28">
        <v>48723</v>
      </c>
      <c r="B3066" s="28"/>
      <c r="D3066" s="16">
        <f t="shared" si="47"/>
        <v>21</v>
      </c>
      <c r="E3066" s="54"/>
    </row>
    <row r="3067" spans="1:5" x14ac:dyDescent="0.3">
      <c r="A3067" s="28">
        <v>48724</v>
      </c>
      <c r="B3067" s="28"/>
      <c r="D3067" s="16">
        <f t="shared" si="47"/>
        <v>21</v>
      </c>
      <c r="E3067" s="54"/>
    </row>
    <row r="3068" spans="1:5" x14ac:dyDescent="0.3">
      <c r="A3068" s="28">
        <v>48725</v>
      </c>
      <c r="B3068" s="28"/>
      <c r="D3068" s="16">
        <f t="shared" si="47"/>
        <v>21</v>
      </c>
      <c r="E3068" s="54"/>
    </row>
    <row r="3069" spans="1:5" x14ac:dyDescent="0.3">
      <c r="A3069" s="28">
        <v>48726</v>
      </c>
      <c r="B3069" s="28"/>
      <c r="D3069" s="16">
        <f t="shared" si="47"/>
        <v>21</v>
      </c>
      <c r="E3069" s="54"/>
    </row>
    <row r="3070" spans="1:5" x14ac:dyDescent="0.3">
      <c r="A3070" s="28">
        <v>48727</v>
      </c>
      <c r="B3070" s="28"/>
      <c r="D3070" s="16">
        <f t="shared" si="47"/>
        <v>21</v>
      </c>
      <c r="E3070" s="54"/>
    </row>
    <row r="3071" spans="1:5" x14ac:dyDescent="0.3">
      <c r="A3071" s="28">
        <v>48728</v>
      </c>
      <c r="B3071" s="28"/>
      <c r="D3071" s="16">
        <f t="shared" si="47"/>
        <v>21</v>
      </c>
      <c r="E3071" s="54"/>
    </row>
    <row r="3072" spans="1:5" x14ac:dyDescent="0.3">
      <c r="A3072" s="28">
        <v>48729</v>
      </c>
      <c r="B3072" s="28"/>
      <c r="D3072" s="16">
        <f t="shared" si="47"/>
        <v>22</v>
      </c>
      <c r="E3072" s="54">
        <f>_xlfn.ISOWEEKNUM(A3072)</f>
        <v>22</v>
      </c>
    </row>
    <row r="3073" spans="1:5" x14ac:dyDescent="0.3">
      <c r="A3073" s="28">
        <v>48730</v>
      </c>
      <c r="B3073" s="28"/>
      <c r="D3073" s="16">
        <f t="shared" si="47"/>
        <v>22</v>
      </c>
      <c r="E3073" s="54"/>
    </row>
    <row r="3074" spans="1:5" x14ac:dyDescent="0.3">
      <c r="A3074" s="28">
        <v>48731</v>
      </c>
      <c r="B3074" s="28"/>
      <c r="D3074" s="16">
        <f t="shared" ref="D3074:D3137" si="48">_xlfn.ISOWEEKNUM(A3074)</f>
        <v>22</v>
      </c>
      <c r="E3074" s="54"/>
    </row>
    <row r="3075" spans="1:5" x14ac:dyDescent="0.3">
      <c r="A3075" s="28">
        <v>48732</v>
      </c>
      <c r="B3075" s="28"/>
      <c r="D3075" s="16">
        <f t="shared" si="48"/>
        <v>22</v>
      </c>
      <c r="E3075" s="54"/>
    </row>
    <row r="3076" spans="1:5" x14ac:dyDescent="0.3">
      <c r="A3076" s="28">
        <v>48733</v>
      </c>
      <c r="B3076" s="28"/>
      <c r="D3076" s="16">
        <f t="shared" si="48"/>
        <v>22</v>
      </c>
      <c r="E3076" s="54"/>
    </row>
    <row r="3077" spans="1:5" x14ac:dyDescent="0.3">
      <c r="A3077" s="28">
        <v>48734</v>
      </c>
      <c r="B3077" s="28"/>
      <c r="D3077" s="16">
        <f t="shared" si="48"/>
        <v>22</v>
      </c>
      <c r="E3077" s="54"/>
    </row>
    <row r="3078" spans="1:5" x14ac:dyDescent="0.3">
      <c r="A3078" s="28">
        <v>48735</v>
      </c>
      <c r="B3078" s="28"/>
      <c r="D3078" s="16">
        <f t="shared" si="48"/>
        <v>22</v>
      </c>
      <c r="E3078" s="54"/>
    </row>
    <row r="3079" spans="1:5" x14ac:dyDescent="0.3">
      <c r="A3079" s="28">
        <v>48736</v>
      </c>
      <c r="B3079" s="28"/>
      <c r="D3079" s="16">
        <f t="shared" si="48"/>
        <v>23</v>
      </c>
      <c r="E3079" s="54">
        <f>_xlfn.ISOWEEKNUM(A3079)</f>
        <v>23</v>
      </c>
    </row>
    <row r="3080" spans="1:5" x14ac:dyDescent="0.3">
      <c r="A3080" s="28">
        <v>48737</v>
      </c>
      <c r="B3080" s="28"/>
      <c r="D3080" s="16">
        <f t="shared" si="48"/>
        <v>23</v>
      </c>
      <c r="E3080" s="54"/>
    </row>
    <row r="3081" spans="1:5" x14ac:dyDescent="0.3">
      <c r="A3081" s="28">
        <v>48738</v>
      </c>
      <c r="B3081" s="28"/>
      <c r="D3081" s="16">
        <f t="shared" si="48"/>
        <v>23</v>
      </c>
      <c r="E3081" s="54"/>
    </row>
    <row r="3082" spans="1:5" x14ac:dyDescent="0.3">
      <c r="A3082" s="28">
        <v>48739</v>
      </c>
      <c r="B3082" s="28"/>
      <c r="D3082" s="16">
        <f t="shared" si="48"/>
        <v>23</v>
      </c>
      <c r="E3082" s="54"/>
    </row>
    <row r="3083" spans="1:5" x14ac:dyDescent="0.3">
      <c r="A3083" s="28">
        <v>48740</v>
      </c>
      <c r="B3083" s="28"/>
      <c r="D3083" s="16">
        <f t="shared" si="48"/>
        <v>23</v>
      </c>
      <c r="E3083" s="54"/>
    </row>
    <row r="3084" spans="1:5" x14ac:dyDescent="0.3">
      <c r="A3084" s="28">
        <v>48741</v>
      </c>
      <c r="B3084" s="28"/>
      <c r="D3084" s="16">
        <f t="shared" si="48"/>
        <v>23</v>
      </c>
      <c r="E3084" s="54"/>
    </row>
    <row r="3085" spans="1:5" x14ac:dyDescent="0.3">
      <c r="A3085" s="28">
        <v>48742</v>
      </c>
      <c r="B3085" s="28"/>
      <c r="D3085" s="16">
        <f t="shared" si="48"/>
        <v>23</v>
      </c>
      <c r="E3085" s="54"/>
    </row>
    <row r="3086" spans="1:5" x14ac:dyDescent="0.3">
      <c r="A3086" s="28">
        <v>48743</v>
      </c>
      <c r="B3086" s="28"/>
      <c r="D3086" s="16">
        <f t="shared" si="48"/>
        <v>24</v>
      </c>
      <c r="E3086" s="54">
        <f>_xlfn.ISOWEEKNUM(A3086)</f>
        <v>24</v>
      </c>
    </row>
    <row r="3087" spans="1:5" x14ac:dyDescent="0.3">
      <c r="A3087" s="28">
        <v>48744</v>
      </c>
      <c r="B3087" s="28"/>
      <c r="D3087" s="16">
        <f t="shared" si="48"/>
        <v>24</v>
      </c>
      <c r="E3087" s="54"/>
    </row>
    <row r="3088" spans="1:5" x14ac:dyDescent="0.3">
      <c r="A3088" s="28">
        <v>48745</v>
      </c>
      <c r="B3088" s="28"/>
      <c r="D3088" s="16">
        <f t="shared" si="48"/>
        <v>24</v>
      </c>
      <c r="E3088" s="54"/>
    </row>
    <row r="3089" spans="1:5" x14ac:dyDescent="0.3">
      <c r="A3089" s="28">
        <v>48746</v>
      </c>
      <c r="B3089" s="28"/>
      <c r="D3089" s="16">
        <f t="shared" si="48"/>
        <v>24</v>
      </c>
      <c r="E3089" s="54"/>
    </row>
    <row r="3090" spans="1:5" x14ac:dyDescent="0.3">
      <c r="A3090" s="28">
        <v>48747</v>
      </c>
      <c r="B3090" s="28"/>
      <c r="D3090" s="16">
        <f t="shared" si="48"/>
        <v>24</v>
      </c>
      <c r="E3090" s="54"/>
    </row>
    <row r="3091" spans="1:5" x14ac:dyDescent="0.3">
      <c r="A3091" s="28">
        <v>48748</v>
      </c>
      <c r="B3091" s="28"/>
      <c r="D3091" s="16">
        <f t="shared" si="48"/>
        <v>24</v>
      </c>
      <c r="E3091" s="54"/>
    </row>
    <row r="3092" spans="1:5" x14ac:dyDescent="0.3">
      <c r="A3092" s="28">
        <v>48749</v>
      </c>
      <c r="B3092" s="28"/>
      <c r="D3092" s="16">
        <f t="shared" si="48"/>
        <v>24</v>
      </c>
      <c r="E3092" s="54"/>
    </row>
    <row r="3093" spans="1:5" x14ac:dyDescent="0.3">
      <c r="A3093" s="28">
        <v>48750</v>
      </c>
      <c r="B3093" s="28"/>
      <c r="D3093" s="16">
        <f t="shared" si="48"/>
        <v>25</v>
      </c>
      <c r="E3093" s="54">
        <f>_xlfn.ISOWEEKNUM(A3093)</f>
        <v>25</v>
      </c>
    </row>
    <row r="3094" spans="1:5" x14ac:dyDescent="0.3">
      <c r="A3094" s="28">
        <v>48751</v>
      </c>
      <c r="B3094" s="28"/>
      <c r="D3094" s="16">
        <f t="shared" si="48"/>
        <v>25</v>
      </c>
      <c r="E3094" s="54"/>
    </row>
    <row r="3095" spans="1:5" x14ac:dyDescent="0.3">
      <c r="A3095" s="28">
        <v>48752</v>
      </c>
      <c r="B3095" s="28"/>
      <c r="D3095" s="16">
        <f t="shared" si="48"/>
        <v>25</v>
      </c>
      <c r="E3095" s="54"/>
    </row>
    <row r="3096" spans="1:5" x14ac:dyDescent="0.3">
      <c r="A3096" s="28">
        <v>48753</v>
      </c>
      <c r="B3096" s="28"/>
      <c r="D3096" s="16">
        <f t="shared" si="48"/>
        <v>25</v>
      </c>
      <c r="E3096" s="54"/>
    </row>
    <row r="3097" spans="1:5" x14ac:dyDescent="0.3">
      <c r="A3097" s="28">
        <v>48754</v>
      </c>
      <c r="B3097" s="28"/>
      <c r="D3097" s="16">
        <f t="shared" si="48"/>
        <v>25</v>
      </c>
      <c r="E3097" s="54"/>
    </row>
    <row r="3098" spans="1:5" x14ac:dyDescent="0.3">
      <c r="A3098" s="28">
        <v>48755</v>
      </c>
      <c r="B3098" s="28"/>
      <c r="D3098" s="16">
        <f t="shared" si="48"/>
        <v>25</v>
      </c>
      <c r="E3098" s="54"/>
    </row>
    <row r="3099" spans="1:5" x14ac:dyDescent="0.3">
      <c r="A3099" s="28">
        <v>48756</v>
      </c>
      <c r="B3099" s="28"/>
      <c r="D3099" s="16">
        <f t="shared" si="48"/>
        <v>25</v>
      </c>
      <c r="E3099" s="54"/>
    </row>
    <row r="3100" spans="1:5" x14ac:dyDescent="0.3">
      <c r="A3100" s="28">
        <v>48757</v>
      </c>
      <c r="B3100" s="28"/>
      <c r="D3100" s="16">
        <f t="shared" si="48"/>
        <v>26</v>
      </c>
      <c r="E3100" s="54">
        <f>_xlfn.ISOWEEKNUM(A3100)</f>
        <v>26</v>
      </c>
    </row>
    <row r="3101" spans="1:5" x14ac:dyDescent="0.3">
      <c r="A3101" s="28">
        <v>48758</v>
      </c>
      <c r="B3101" s="28"/>
      <c r="D3101" s="16">
        <f t="shared" si="48"/>
        <v>26</v>
      </c>
      <c r="E3101" s="54"/>
    </row>
    <row r="3102" spans="1:5" x14ac:dyDescent="0.3">
      <c r="A3102" s="28">
        <v>48759</v>
      </c>
      <c r="B3102" s="28"/>
      <c r="D3102" s="16">
        <f t="shared" si="48"/>
        <v>26</v>
      </c>
      <c r="E3102" s="54"/>
    </row>
    <row r="3103" spans="1:5" x14ac:dyDescent="0.3">
      <c r="A3103" s="28">
        <v>48760</v>
      </c>
      <c r="B3103" s="28"/>
      <c r="D3103" s="16">
        <f t="shared" si="48"/>
        <v>26</v>
      </c>
      <c r="E3103" s="54"/>
    </row>
    <row r="3104" spans="1:5" x14ac:dyDescent="0.3">
      <c r="A3104" s="28">
        <v>48761</v>
      </c>
      <c r="B3104" s="28"/>
      <c r="D3104" s="16">
        <f t="shared" si="48"/>
        <v>26</v>
      </c>
      <c r="E3104" s="54"/>
    </row>
    <row r="3105" spans="1:5" x14ac:dyDescent="0.3">
      <c r="A3105" s="28">
        <v>48762</v>
      </c>
      <c r="B3105" s="28"/>
      <c r="D3105" s="16">
        <f t="shared" si="48"/>
        <v>26</v>
      </c>
      <c r="E3105" s="54"/>
    </row>
    <row r="3106" spans="1:5" x14ac:dyDescent="0.3">
      <c r="A3106" s="28">
        <v>48763</v>
      </c>
      <c r="B3106" s="28"/>
      <c r="D3106" s="16">
        <f t="shared" si="48"/>
        <v>26</v>
      </c>
      <c r="E3106" s="54"/>
    </row>
    <row r="3107" spans="1:5" x14ac:dyDescent="0.3">
      <c r="A3107" s="28">
        <v>48764</v>
      </c>
      <c r="B3107" s="28"/>
      <c r="D3107" s="16">
        <f t="shared" si="48"/>
        <v>27</v>
      </c>
      <c r="E3107" s="54">
        <f>_xlfn.ISOWEEKNUM(A3107)</f>
        <v>27</v>
      </c>
    </row>
    <row r="3108" spans="1:5" x14ac:dyDescent="0.3">
      <c r="A3108" s="28">
        <v>48765</v>
      </c>
      <c r="B3108" s="28"/>
      <c r="D3108" s="16">
        <f t="shared" si="48"/>
        <v>27</v>
      </c>
      <c r="E3108" s="54"/>
    </row>
    <row r="3109" spans="1:5" x14ac:dyDescent="0.3">
      <c r="A3109" s="28">
        <v>48766</v>
      </c>
      <c r="B3109" s="28"/>
      <c r="D3109" s="16">
        <f t="shared" si="48"/>
        <v>27</v>
      </c>
      <c r="E3109" s="54"/>
    </row>
    <row r="3110" spans="1:5" x14ac:dyDescent="0.3">
      <c r="A3110" s="28">
        <v>48767</v>
      </c>
      <c r="B3110" s="28"/>
      <c r="D3110" s="16">
        <f t="shared" si="48"/>
        <v>27</v>
      </c>
      <c r="E3110" s="54"/>
    </row>
    <row r="3111" spans="1:5" x14ac:dyDescent="0.3">
      <c r="A3111" s="28">
        <v>48768</v>
      </c>
      <c r="B3111" s="28"/>
      <c r="D3111" s="16">
        <f t="shared" si="48"/>
        <v>27</v>
      </c>
      <c r="E3111" s="54"/>
    </row>
    <row r="3112" spans="1:5" x14ac:dyDescent="0.3">
      <c r="A3112" s="28">
        <v>48769</v>
      </c>
      <c r="B3112" s="28"/>
      <c r="D3112" s="16">
        <f t="shared" si="48"/>
        <v>27</v>
      </c>
      <c r="E3112" s="54"/>
    </row>
    <row r="3113" spans="1:5" x14ac:dyDescent="0.3">
      <c r="A3113" s="28">
        <v>48770</v>
      </c>
      <c r="B3113" s="28"/>
      <c r="D3113" s="16">
        <f t="shared" si="48"/>
        <v>27</v>
      </c>
      <c r="E3113" s="54"/>
    </row>
    <row r="3114" spans="1:5" x14ac:dyDescent="0.3">
      <c r="A3114" s="28">
        <v>48771</v>
      </c>
      <c r="B3114" s="28"/>
      <c r="D3114" s="16">
        <f t="shared" si="48"/>
        <v>28</v>
      </c>
      <c r="E3114" s="54">
        <f>_xlfn.ISOWEEKNUM(A3114)</f>
        <v>28</v>
      </c>
    </row>
    <row r="3115" spans="1:5" x14ac:dyDescent="0.3">
      <c r="A3115" s="28">
        <v>48772</v>
      </c>
      <c r="B3115" s="28"/>
      <c r="D3115" s="16">
        <f t="shared" si="48"/>
        <v>28</v>
      </c>
      <c r="E3115" s="54"/>
    </row>
    <row r="3116" spans="1:5" x14ac:dyDescent="0.3">
      <c r="A3116" s="28">
        <v>48773</v>
      </c>
      <c r="B3116" s="28"/>
      <c r="D3116" s="16">
        <f t="shared" si="48"/>
        <v>28</v>
      </c>
      <c r="E3116" s="54"/>
    </row>
    <row r="3117" spans="1:5" x14ac:dyDescent="0.3">
      <c r="A3117" s="28">
        <v>48774</v>
      </c>
      <c r="B3117" s="28"/>
      <c r="D3117" s="16">
        <f t="shared" si="48"/>
        <v>28</v>
      </c>
      <c r="E3117" s="54"/>
    </row>
    <row r="3118" spans="1:5" x14ac:dyDescent="0.3">
      <c r="A3118" s="28">
        <v>48775</v>
      </c>
      <c r="B3118" s="28"/>
      <c r="D3118" s="16">
        <f t="shared" si="48"/>
        <v>28</v>
      </c>
      <c r="E3118" s="54"/>
    </row>
    <row r="3119" spans="1:5" x14ac:dyDescent="0.3">
      <c r="A3119" s="28">
        <v>48776</v>
      </c>
      <c r="B3119" s="28"/>
      <c r="D3119" s="16">
        <f t="shared" si="48"/>
        <v>28</v>
      </c>
      <c r="E3119" s="54"/>
    </row>
    <row r="3120" spans="1:5" x14ac:dyDescent="0.3">
      <c r="A3120" s="28">
        <v>48777</v>
      </c>
      <c r="B3120" s="28"/>
      <c r="D3120" s="16">
        <f t="shared" si="48"/>
        <v>28</v>
      </c>
      <c r="E3120" s="54"/>
    </row>
    <row r="3121" spans="1:5" x14ac:dyDescent="0.3">
      <c r="A3121" s="28">
        <v>48778</v>
      </c>
      <c r="B3121" s="28"/>
      <c r="D3121" s="16">
        <f t="shared" si="48"/>
        <v>29</v>
      </c>
      <c r="E3121" s="54">
        <f>_xlfn.ISOWEEKNUM(A3121)</f>
        <v>29</v>
      </c>
    </row>
    <row r="3122" spans="1:5" x14ac:dyDescent="0.3">
      <c r="A3122" s="28">
        <v>48779</v>
      </c>
      <c r="B3122" s="28"/>
      <c r="D3122" s="16">
        <f t="shared" si="48"/>
        <v>29</v>
      </c>
      <c r="E3122" s="54"/>
    </row>
    <row r="3123" spans="1:5" x14ac:dyDescent="0.3">
      <c r="A3123" s="28">
        <v>48780</v>
      </c>
      <c r="B3123" s="28"/>
      <c r="D3123" s="16">
        <f t="shared" si="48"/>
        <v>29</v>
      </c>
      <c r="E3123" s="54"/>
    </row>
    <row r="3124" spans="1:5" x14ac:dyDescent="0.3">
      <c r="A3124" s="28">
        <v>48781</v>
      </c>
      <c r="B3124" s="28"/>
      <c r="D3124" s="16">
        <f t="shared" si="48"/>
        <v>29</v>
      </c>
      <c r="E3124" s="54"/>
    </row>
    <row r="3125" spans="1:5" x14ac:dyDescent="0.3">
      <c r="A3125" s="28">
        <v>48782</v>
      </c>
      <c r="B3125" s="28"/>
      <c r="D3125" s="16">
        <f t="shared" si="48"/>
        <v>29</v>
      </c>
      <c r="E3125" s="54"/>
    </row>
    <row r="3126" spans="1:5" x14ac:dyDescent="0.3">
      <c r="A3126" s="28">
        <v>48783</v>
      </c>
      <c r="B3126" s="28"/>
      <c r="D3126" s="16">
        <f t="shared" si="48"/>
        <v>29</v>
      </c>
      <c r="E3126" s="54"/>
    </row>
    <row r="3127" spans="1:5" x14ac:dyDescent="0.3">
      <c r="A3127" s="28">
        <v>48784</v>
      </c>
      <c r="B3127" s="28"/>
      <c r="D3127" s="16">
        <f t="shared" si="48"/>
        <v>29</v>
      </c>
      <c r="E3127" s="54"/>
    </row>
    <row r="3128" spans="1:5" x14ac:dyDescent="0.3">
      <c r="A3128" s="28">
        <v>48785</v>
      </c>
      <c r="B3128" s="28"/>
      <c r="D3128" s="16">
        <f t="shared" si="48"/>
        <v>30</v>
      </c>
      <c r="E3128" s="54">
        <f>_xlfn.ISOWEEKNUM(A3128)</f>
        <v>30</v>
      </c>
    </row>
    <row r="3129" spans="1:5" x14ac:dyDescent="0.3">
      <c r="A3129" s="28">
        <v>48786</v>
      </c>
      <c r="B3129" s="28"/>
      <c r="D3129" s="16">
        <f t="shared" si="48"/>
        <v>30</v>
      </c>
      <c r="E3129" s="54"/>
    </row>
    <row r="3130" spans="1:5" x14ac:dyDescent="0.3">
      <c r="A3130" s="28">
        <v>48787</v>
      </c>
      <c r="B3130" s="28"/>
      <c r="D3130" s="16">
        <f t="shared" si="48"/>
        <v>30</v>
      </c>
      <c r="E3130" s="54"/>
    </row>
    <row r="3131" spans="1:5" x14ac:dyDescent="0.3">
      <c r="A3131" s="28">
        <v>48788</v>
      </c>
      <c r="B3131" s="28"/>
      <c r="D3131" s="16">
        <f t="shared" si="48"/>
        <v>30</v>
      </c>
      <c r="E3131" s="54"/>
    </row>
    <row r="3132" spans="1:5" x14ac:dyDescent="0.3">
      <c r="A3132" s="28">
        <v>48789</v>
      </c>
      <c r="B3132" s="28"/>
      <c r="D3132" s="16">
        <f t="shared" si="48"/>
        <v>30</v>
      </c>
      <c r="E3132" s="54"/>
    </row>
    <row r="3133" spans="1:5" x14ac:dyDescent="0.3">
      <c r="A3133" s="28">
        <v>48790</v>
      </c>
      <c r="B3133" s="28"/>
      <c r="D3133" s="16">
        <f t="shared" si="48"/>
        <v>30</v>
      </c>
      <c r="E3133" s="54"/>
    </row>
    <row r="3134" spans="1:5" x14ac:dyDescent="0.3">
      <c r="A3134" s="28">
        <v>48791</v>
      </c>
      <c r="B3134" s="28"/>
      <c r="D3134" s="16">
        <f t="shared" si="48"/>
        <v>30</v>
      </c>
      <c r="E3134" s="54"/>
    </row>
    <row r="3135" spans="1:5" x14ac:dyDescent="0.3">
      <c r="A3135" s="28">
        <v>48792</v>
      </c>
      <c r="B3135" s="28"/>
      <c r="D3135" s="16">
        <f t="shared" si="48"/>
        <v>31</v>
      </c>
      <c r="E3135" s="54">
        <f>_xlfn.ISOWEEKNUM(A3135)</f>
        <v>31</v>
      </c>
    </row>
    <row r="3136" spans="1:5" x14ac:dyDescent="0.3">
      <c r="A3136" s="28">
        <v>48793</v>
      </c>
      <c r="B3136" s="28"/>
      <c r="D3136" s="16">
        <f t="shared" si="48"/>
        <v>31</v>
      </c>
      <c r="E3136" s="54"/>
    </row>
    <row r="3137" spans="1:5" x14ac:dyDescent="0.3">
      <c r="A3137" s="28">
        <v>48794</v>
      </c>
      <c r="B3137" s="28"/>
      <c r="D3137" s="16">
        <f t="shared" si="48"/>
        <v>31</v>
      </c>
      <c r="E3137" s="54"/>
    </row>
    <row r="3138" spans="1:5" x14ac:dyDescent="0.3">
      <c r="A3138" s="28">
        <v>48795</v>
      </c>
      <c r="B3138" s="28"/>
      <c r="D3138" s="16">
        <f t="shared" ref="D3138:D3201" si="49">_xlfn.ISOWEEKNUM(A3138)</f>
        <v>31</v>
      </c>
      <c r="E3138" s="54"/>
    </row>
    <row r="3139" spans="1:5" x14ac:dyDescent="0.3">
      <c r="A3139" s="28">
        <v>48796</v>
      </c>
      <c r="B3139" s="28"/>
      <c r="D3139" s="16">
        <f t="shared" si="49"/>
        <v>31</v>
      </c>
      <c r="E3139" s="54"/>
    </row>
    <row r="3140" spans="1:5" x14ac:dyDescent="0.3">
      <c r="A3140" s="28">
        <v>48797</v>
      </c>
      <c r="B3140" s="28"/>
      <c r="D3140" s="16">
        <f t="shared" si="49"/>
        <v>31</v>
      </c>
      <c r="E3140" s="54"/>
    </row>
    <row r="3141" spans="1:5" x14ac:dyDescent="0.3">
      <c r="A3141" s="28">
        <v>48798</v>
      </c>
      <c r="B3141" s="28"/>
      <c r="D3141" s="16">
        <f t="shared" si="49"/>
        <v>31</v>
      </c>
      <c r="E3141" s="54"/>
    </row>
    <row r="3142" spans="1:5" x14ac:dyDescent="0.3">
      <c r="A3142" s="28">
        <v>48799</v>
      </c>
      <c r="B3142" s="28"/>
      <c r="D3142" s="16">
        <f t="shared" si="49"/>
        <v>32</v>
      </c>
      <c r="E3142" s="54">
        <f>_xlfn.ISOWEEKNUM(A3142)</f>
        <v>32</v>
      </c>
    </row>
    <row r="3143" spans="1:5" x14ac:dyDescent="0.3">
      <c r="A3143" s="28">
        <v>48800</v>
      </c>
      <c r="B3143" s="28"/>
      <c r="D3143" s="16">
        <f t="shared" si="49"/>
        <v>32</v>
      </c>
      <c r="E3143" s="54"/>
    </row>
    <row r="3144" spans="1:5" x14ac:dyDescent="0.3">
      <c r="A3144" s="28">
        <v>48801</v>
      </c>
      <c r="B3144" s="28"/>
      <c r="D3144" s="16">
        <f t="shared" si="49"/>
        <v>32</v>
      </c>
      <c r="E3144" s="54"/>
    </row>
    <row r="3145" spans="1:5" x14ac:dyDescent="0.3">
      <c r="A3145" s="28">
        <v>48802</v>
      </c>
      <c r="B3145" s="28"/>
      <c r="D3145" s="16">
        <f t="shared" si="49"/>
        <v>32</v>
      </c>
      <c r="E3145" s="54"/>
    </row>
    <row r="3146" spans="1:5" x14ac:dyDescent="0.3">
      <c r="A3146" s="28">
        <v>48803</v>
      </c>
      <c r="B3146" s="28"/>
      <c r="D3146" s="16">
        <f t="shared" si="49"/>
        <v>32</v>
      </c>
      <c r="E3146" s="54"/>
    </row>
    <row r="3147" spans="1:5" x14ac:dyDescent="0.3">
      <c r="A3147" s="28">
        <v>48804</v>
      </c>
      <c r="B3147" s="28"/>
      <c r="D3147" s="16">
        <f t="shared" si="49"/>
        <v>32</v>
      </c>
      <c r="E3147" s="54"/>
    </row>
    <row r="3148" spans="1:5" x14ac:dyDescent="0.3">
      <c r="A3148" s="28">
        <v>48805</v>
      </c>
      <c r="B3148" s="28"/>
      <c r="D3148" s="16">
        <f t="shared" si="49"/>
        <v>32</v>
      </c>
      <c r="E3148" s="54"/>
    </row>
    <row r="3149" spans="1:5" x14ac:dyDescent="0.3">
      <c r="A3149" s="28">
        <v>48806</v>
      </c>
      <c r="B3149" s="28"/>
      <c r="D3149" s="16">
        <f t="shared" si="49"/>
        <v>33</v>
      </c>
      <c r="E3149" s="54">
        <f>_xlfn.ISOWEEKNUM(A3149)</f>
        <v>33</v>
      </c>
    </row>
    <row r="3150" spans="1:5" x14ac:dyDescent="0.3">
      <c r="A3150" s="28">
        <v>48807</v>
      </c>
      <c r="B3150" s="28"/>
      <c r="D3150" s="16">
        <f t="shared" si="49"/>
        <v>33</v>
      </c>
      <c r="E3150" s="54"/>
    </row>
    <row r="3151" spans="1:5" x14ac:dyDescent="0.3">
      <c r="A3151" s="28">
        <v>48808</v>
      </c>
      <c r="B3151" s="28"/>
      <c r="D3151" s="16">
        <f t="shared" si="49"/>
        <v>33</v>
      </c>
      <c r="E3151" s="54"/>
    </row>
    <row r="3152" spans="1:5" x14ac:dyDescent="0.3">
      <c r="A3152" s="28">
        <v>48809</v>
      </c>
      <c r="B3152" s="28"/>
      <c r="D3152" s="16">
        <f t="shared" si="49"/>
        <v>33</v>
      </c>
      <c r="E3152" s="54"/>
    </row>
    <row r="3153" spans="1:5" x14ac:dyDescent="0.3">
      <c r="A3153" s="28">
        <v>48810</v>
      </c>
      <c r="B3153" s="28"/>
      <c r="D3153" s="16">
        <f t="shared" si="49"/>
        <v>33</v>
      </c>
      <c r="E3153" s="54"/>
    </row>
    <row r="3154" spans="1:5" x14ac:dyDescent="0.3">
      <c r="A3154" s="28">
        <v>48811</v>
      </c>
      <c r="B3154" s="28"/>
      <c r="D3154" s="16">
        <f t="shared" si="49"/>
        <v>33</v>
      </c>
      <c r="E3154" s="54"/>
    </row>
    <row r="3155" spans="1:5" x14ac:dyDescent="0.3">
      <c r="A3155" s="28">
        <v>48812</v>
      </c>
      <c r="B3155" s="28"/>
      <c r="D3155" s="16">
        <f t="shared" si="49"/>
        <v>33</v>
      </c>
      <c r="E3155" s="54"/>
    </row>
    <row r="3156" spans="1:5" x14ac:dyDescent="0.3">
      <c r="A3156" s="28">
        <v>48813</v>
      </c>
      <c r="B3156" s="28"/>
      <c r="D3156" s="16">
        <f t="shared" si="49"/>
        <v>34</v>
      </c>
      <c r="E3156" s="54">
        <f>_xlfn.ISOWEEKNUM(A3156)</f>
        <v>34</v>
      </c>
    </row>
    <row r="3157" spans="1:5" x14ac:dyDescent="0.3">
      <c r="A3157" s="28">
        <v>48814</v>
      </c>
      <c r="B3157" s="28"/>
      <c r="D3157" s="16">
        <f t="shared" si="49"/>
        <v>34</v>
      </c>
      <c r="E3157" s="54"/>
    </row>
    <row r="3158" spans="1:5" x14ac:dyDescent="0.3">
      <c r="A3158" s="28">
        <v>48815</v>
      </c>
      <c r="B3158" s="28"/>
      <c r="D3158" s="16">
        <f t="shared" si="49"/>
        <v>34</v>
      </c>
      <c r="E3158" s="54"/>
    </row>
    <row r="3159" spans="1:5" x14ac:dyDescent="0.3">
      <c r="A3159" s="28">
        <v>48816</v>
      </c>
      <c r="B3159" s="28"/>
      <c r="D3159" s="16">
        <f t="shared" si="49"/>
        <v>34</v>
      </c>
      <c r="E3159" s="54"/>
    </row>
    <row r="3160" spans="1:5" x14ac:dyDescent="0.3">
      <c r="A3160" s="28">
        <v>48817</v>
      </c>
      <c r="B3160" s="28"/>
      <c r="D3160" s="16">
        <f t="shared" si="49"/>
        <v>34</v>
      </c>
      <c r="E3160" s="54"/>
    </row>
    <row r="3161" spans="1:5" x14ac:dyDescent="0.3">
      <c r="A3161" s="28">
        <v>48818</v>
      </c>
      <c r="B3161" s="28"/>
      <c r="D3161" s="16">
        <f t="shared" si="49"/>
        <v>34</v>
      </c>
      <c r="E3161" s="54"/>
    </row>
    <row r="3162" spans="1:5" x14ac:dyDescent="0.3">
      <c r="A3162" s="28">
        <v>48819</v>
      </c>
      <c r="B3162" s="28"/>
      <c r="D3162" s="16">
        <f t="shared" si="49"/>
        <v>34</v>
      </c>
      <c r="E3162" s="54"/>
    </row>
    <row r="3163" spans="1:5" x14ac:dyDescent="0.3">
      <c r="A3163" s="28">
        <v>48820</v>
      </c>
      <c r="B3163" s="28"/>
      <c r="D3163" s="16">
        <f t="shared" si="49"/>
        <v>35</v>
      </c>
      <c r="E3163" s="54">
        <f>_xlfn.ISOWEEKNUM(A3163)</f>
        <v>35</v>
      </c>
    </row>
    <row r="3164" spans="1:5" x14ac:dyDescent="0.3">
      <c r="A3164" s="28">
        <v>48821</v>
      </c>
      <c r="B3164" s="28"/>
      <c r="D3164" s="16">
        <f t="shared" si="49"/>
        <v>35</v>
      </c>
      <c r="E3164" s="54"/>
    </row>
    <row r="3165" spans="1:5" x14ac:dyDescent="0.3">
      <c r="A3165" s="28">
        <v>48822</v>
      </c>
      <c r="B3165" s="28"/>
      <c r="D3165" s="16">
        <f t="shared" si="49"/>
        <v>35</v>
      </c>
      <c r="E3165" s="54"/>
    </row>
    <row r="3166" spans="1:5" x14ac:dyDescent="0.3">
      <c r="A3166" s="28">
        <v>48823</v>
      </c>
      <c r="B3166" s="28"/>
      <c r="D3166" s="16">
        <f t="shared" si="49"/>
        <v>35</v>
      </c>
      <c r="E3166" s="54"/>
    </row>
    <row r="3167" spans="1:5" x14ac:dyDescent="0.3">
      <c r="A3167" s="28">
        <v>48824</v>
      </c>
      <c r="B3167" s="28"/>
      <c r="D3167" s="16">
        <f t="shared" si="49"/>
        <v>35</v>
      </c>
      <c r="E3167" s="54"/>
    </row>
    <row r="3168" spans="1:5" x14ac:dyDescent="0.3">
      <c r="A3168" s="28">
        <v>48825</v>
      </c>
      <c r="B3168" s="28"/>
      <c r="D3168" s="16">
        <f t="shared" si="49"/>
        <v>35</v>
      </c>
      <c r="E3168" s="54"/>
    </row>
    <row r="3169" spans="1:5" x14ac:dyDescent="0.3">
      <c r="A3169" s="28">
        <v>48826</v>
      </c>
      <c r="B3169" s="28"/>
      <c r="D3169" s="16">
        <f t="shared" si="49"/>
        <v>35</v>
      </c>
      <c r="E3169" s="54"/>
    </row>
    <row r="3170" spans="1:5" x14ac:dyDescent="0.3">
      <c r="A3170" s="28">
        <v>48827</v>
      </c>
      <c r="B3170" s="28"/>
      <c r="D3170" s="16">
        <f t="shared" si="49"/>
        <v>36</v>
      </c>
      <c r="E3170" s="54">
        <f>_xlfn.ISOWEEKNUM(A3170)</f>
        <v>36</v>
      </c>
    </row>
    <row r="3171" spans="1:5" x14ac:dyDescent="0.3">
      <c r="A3171" s="28">
        <v>48828</v>
      </c>
      <c r="B3171" s="28"/>
      <c r="D3171" s="16">
        <f t="shared" si="49"/>
        <v>36</v>
      </c>
      <c r="E3171" s="54"/>
    </row>
    <row r="3172" spans="1:5" x14ac:dyDescent="0.3">
      <c r="A3172" s="28">
        <v>48829</v>
      </c>
      <c r="B3172" s="28"/>
      <c r="D3172" s="16">
        <f t="shared" si="49"/>
        <v>36</v>
      </c>
      <c r="E3172" s="54"/>
    </row>
    <row r="3173" spans="1:5" x14ac:dyDescent="0.3">
      <c r="A3173" s="28">
        <v>48830</v>
      </c>
      <c r="B3173" s="28"/>
      <c r="D3173" s="16">
        <f t="shared" si="49"/>
        <v>36</v>
      </c>
      <c r="E3173" s="54"/>
    </row>
    <row r="3174" spans="1:5" x14ac:dyDescent="0.3">
      <c r="A3174" s="28">
        <v>48831</v>
      </c>
      <c r="B3174" s="28"/>
      <c r="D3174" s="16">
        <f t="shared" si="49"/>
        <v>36</v>
      </c>
      <c r="E3174" s="54"/>
    </row>
    <row r="3175" spans="1:5" x14ac:dyDescent="0.3">
      <c r="A3175" s="28">
        <v>48832</v>
      </c>
      <c r="B3175" s="28"/>
      <c r="D3175" s="16">
        <f t="shared" si="49"/>
        <v>36</v>
      </c>
      <c r="E3175" s="54"/>
    </row>
    <row r="3176" spans="1:5" x14ac:dyDescent="0.3">
      <c r="A3176" s="28">
        <v>48833</v>
      </c>
      <c r="B3176" s="28"/>
      <c r="D3176" s="16">
        <f t="shared" si="49"/>
        <v>36</v>
      </c>
      <c r="E3176" s="54"/>
    </row>
    <row r="3177" spans="1:5" x14ac:dyDescent="0.3">
      <c r="A3177" s="28">
        <v>48834</v>
      </c>
      <c r="B3177" s="28"/>
      <c r="D3177" s="16">
        <f t="shared" si="49"/>
        <v>37</v>
      </c>
      <c r="E3177" s="54">
        <f>_xlfn.ISOWEEKNUM(A3177)</f>
        <v>37</v>
      </c>
    </row>
    <row r="3178" spans="1:5" x14ac:dyDescent="0.3">
      <c r="A3178" s="28">
        <v>48835</v>
      </c>
      <c r="B3178" s="28"/>
      <c r="D3178" s="16">
        <f t="shared" si="49"/>
        <v>37</v>
      </c>
      <c r="E3178" s="54"/>
    </row>
    <row r="3179" spans="1:5" x14ac:dyDescent="0.3">
      <c r="A3179" s="28">
        <v>48836</v>
      </c>
      <c r="B3179" s="28"/>
      <c r="D3179" s="16">
        <f t="shared" si="49"/>
        <v>37</v>
      </c>
      <c r="E3179" s="54"/>
    </row>
    <row r="3180" spans="1:5" x14ac:dyDescent="0.3">
      <c r="A3180" s="28">
        <v>48837</v>
      </c>
      <c r="B3180" s="28"/>
      <c r="D3180" s="16">
        <f t="shared" si="49"/>
        <v>37</v>
      </c>
      <c r="E3180" s="54"/>
    </row>
    <row r="3181" spans="1:5" x14ac:dyDescent="0.3">
      <c r="A3181" s="28">
        <v>48838</v>
      </c>
      <c r="B3181" s="28"/>
      <c r="D3181" s="16">
        <f t="shared" si="49"/>
        <v>37</v>
      </c>
      <c r="E3181" s="54"/>
    </row>
    <row r="3182" spans="1:5" x14ac:dyDescent="0.3">
      <c r="A3182" s="28">
        <v>48839</v>
      </c>
      <c r="B3182" s="28"/>
      <c r="D3182" s="16">
        <f t="shared" si="49"/>
        <v>37</v>
      </c>
      <c r="E3182" s="54"/>
    </row>
    <row r="3183" spans="1:5" x14ac:dyDescent="0.3">
      <c r="A3183" s="28">
        <v>48840</v>
      </c>
      <c r="B3183" s="28"/>
      <c r="D3183" s="16">
        <f t="shared" si="49"/>
        <v>37</v>
      </c>
      <c r="E3183" s="54"/>
    </row>
    <row r="3184" spans="1:5" x14ac:dyDescent="0.3">
      <c r="A3184" s="28">
        <v>48841</v>
      </c>
      <c r="B3184" s="28"/>
      <c r="D3184" s="16">
        <f t="shared" si="49"/>
        <v>38</v>
      </c>
      <c r="E3184" s="54">
        <f>_xlfn.ISOWEEKNUM(A3184)</f>
        <v>38</v>
      </c>
    </row>
    <row r="3185" spans="1:5" x14ac:dyDescent="0.3">
      <c r="A3185" s="28">
        <v>48842</v>
      </c>
      <c r="B3185" s="28"/>
      <c r="D3185" s="16">
        <f t="shared" si="49"/>
        <v>38</v>
      </c>
      <c r="E3185" s="54"/>
    </row>
    <row r="3186" spans="1:5" x14ac:dyDescent="0.3">
      <c r="A3186" s="28">
        <v>48843</v>
      </c>
      <c r="B3186" s="28"/>
      <c r="D3186" s="16">
        <f t="shared" si="49"/>
        <v>38</v>
      </c>
      <c r="E3186" s="54"/>
    </row>
    <row r="3187" spans="1:5" x14ac:dyDescent="0.3">
      <c r="A3187" s="28">
        <v>48844</v>
      </c>
      <c r="B3187" s="28"/>
      <c r="D3187" s="16">
        <f t="shared" si="49"/>
        <v>38</v>
      </c>
      <c r="E3187" s="54"/>
    </row>
    <row r="3188" spans="1:5" x14ac:dyDescent="0.3">
      <c r="A3188" s="28">
        <v>48845</v>
      </c>
      <c r="B3188" s="28"/>
      <c r="D3188" s="16">
        <f t="shared" si="49"/>
        <v>38</v>
      </c>
      <c r="E3188" s="54"/>
    </row>
    <row r="3189" spans="1:5" x14ac:dyDescent="0.3">
      <c r="A3189" s="28">
        <v>48846</v>
      </c>
      <c r="B3189" s="28"/>
      <c r="D3189" s="16">
        <f t="shared" si="49"/>
        <v>38</v>
      </c>
      <c r="E3189" s="54"/>
    </row>
    <row r="3190" spans="1:5" x14ac:dyDescent="0.3">
      <c r="A3190" s="28">
        <v>48847</v>
      </c>
      <c r="B3190" s="28"/>
      <c r="D3190" s="16">
        <f t="shared" si="49"/>
        <v>38</v>
      </c>
      <c r="E3190" s="54"/>
    </row>
    <row r="3191" spans="1:5" x14ac:dyDescent="0.3">
      <c r="A3191" s="28">
        <v>48848</v>
      </c>
      <c r="B3191" s="28"/>
      <c r="D3191" s="16">
        <f t="shared" si="49"/>
        <v>39</v>
      </c>
      <c r="E3191" s="54">
        <f>_xlfn.ISOWEEKNUM(A3191)</f>
        <v>39</v>
      </c>
    </row>
    <row r="3192" spans="1:5" x14ac:dyDescent="0.3">
      <c r="A3192" s="28">
        <v>48849</v>
      </c>
      <c r="B3192" s="28"/>
      <c r="D3192" s="16">
        <f t="shared" si="49"/>
        <v>39</v>
      </c>
      <c r="E3192" s="54"/>
    </row>
    <row r="3193" spans="1:5" x14ac:dyDescent="0.3">
      <c r="A3193" s="28">
        <v>48850</v>
      </c>
      <c r="B3193" s="28"/>
      <c r="D3193" s="16">
        <f t="shared" si="49"/>
        <v>39</v>
      </c>
      <c r="E3193" s="54"/>
    </row>
    <row r="3194" spans="1:5" x14ac:dyDescent="0.3">
      <c r="A3194" s="28">
        <v>48851</v>
      </c>
      <c r="B3194" s="28"/>
      <c r="D3194" s="16">
        <f t="shared" si="49"/>
        <v>39</v>
      </c>
      <c r="E3194" s="54"/>
    </row>
    <row r="3195" spans="1:5" x14ac:dyDescent="0.3">
      <c r="A3195" s="28">
        <v>48852</v>
      </c>
      <c r="B3195" s="28"/>
      <c r="D3195" s="16">
        <f t="shared" si="49"/>
        <v>39</v>
      </c>
      <c r="E3195" s="54"/>
    </row>
    <row r="3196" spans="1:5" x14ac:dyDescent="0.3">
      <c r="A3196" s="28">
        <v>48853</v>
      </c>
      <c r="B3196" s="28"/>
      <c r="D3196" s="16">
        <f t="shared" si="49"/>
        <v>39</v>
      </c>
      <c r="E3196" s="54"/>
    </row>
    <row r="3197" spans="1:5" x14ac:dyDescent="0.3">
      <c r="A3197" s="28">
        <v>48854</v>
      </c>
      <c r="B3197" s="28"/>
      <c r="D3197" s="16">
        <f t="shared" si="49"/>
        <v>39</v>
      </c>
      <c r="E3197" s="54"/>
    </row>
    <row r="3198" spans="1:5" x14ac:dyDescent="0.3">
      <c r="A3198" s="28">
        <v>48855</v>
      </c>
      <c r="B3198" s="28"/>
      <c r="D3198" s="16">
        <f t="shared" si="49"/>
        <v>40</v>
      </c>
      <c r="E3198" s="54">
        <f>_xlfn.ISOWEEKNUM(A3198)</f>
        <v>40</v>
      </c>
    </row>
    <row r="3199" spans="1:5" x14ac:dyDescent="0.3">
      <c r="A3199" s="28">
        <v>48856</v>
      </c>
      <c r="B3199" s="28"/>
      <c r="D3199" s="16">
        <f t="shared" si="49"/>
        <v>40</v>
      </c>
      <c r="E3199" s="54"/>
    </row>
    <row r="3200" spans="1:5" x14ac:dyDescent="0.3">
      <c r="A3200" s="28">
        <v>48857</v>
      </c>
      <c r="B3200" s="28"/>
      <c r="D3200" s="16">
        <f t="shared" si="49"/>
        <v>40</v>
      </c>
      <c r="E3200" s="54"/>
    </row>
    <row r="3201" spans="1:5" x14ac:dyDescent="0.3">
      <c r="A3201" s="28">
        <v>48858</v>
      </c>
      <c r="B3201" s="28"/>
      <c r="D3201" s="16">
        <f t="shared" si="49"/>
        <v>40</v>
      </c>
      <c r="E3201" s="54"/>
    </row>
    <row r="3202" spans="1:5" x14ac:dyDescent="0.3">
      <c r="A3202" s="28">
        <v>48859</v>
      </c>
      <c r="B3202" s="28"/>
      <c r="D3202" s="16">
        <f t="shared" ref="D3202:D3265" si="50">_xlfn.ISOWEEKNUM(A3202)</f>
        <v>40</v>
      </c>
      <c r="E3202" s="54"/>
    </row>
    <row r="3203" spans="1:5" x14ac:dyDescent="0.3">
      <c r="A3203" s="28">
        <v>48860</v>
      </c>
      <c r="B3203" s="28"/>
      <c r="D3203" s="16">
        <f t="shared" si="50"/>
        <v>40</v>
      </c>
      <c r="E3203" s="54"/>
    </row>
    <row r="3204" spans="1:5" x14ac:dyDescent="0.3">
      <c r="A3204" s="28">
        <v>48861</v>
      </c>
      <c r="B3204" s="28"/>
      <c r="D3204" s="16">
        <f t="shared" si="50"/>
        <v>40</v>
      </c>
      <c r="E3204" s="54"/>
    </row>
    <row r="3205" spans="1:5" x14ac:dyDescent="0.3">
      <c r="A3205" s="28">
        <v>48862</v>
      </c>
      <c r="B3205" s="28"/>
      <c r="D3205" s="16">
        <f t="shared" si="50"/>
        <v>41</v>
      </c>
      <c r="E3205" s="54">
        <f>_xlfn.ISOWEEKNUM(A3205)</f>
        <v>41</v>
      </c>
    </row>
    <row r="3206" spans="1:5" x14ac:dyDescent="0.3">
      <c r="A3206" s="28">
        <v>48863</v>
      </c>
      <c r="B3206" s="28"/>
      <c r="D3206" s="16">
        <f t="shared" si="50"/>
        <v>41</v>
      </c>
      <c r="E3206" s="54"/>
    </row>
    <row r="3207" spans="1:5" x14ac:dyDescent="0.3">
      <c r="A3207" s="28">
        <v>48864</v>
      </c>
      <c r="B3207" s="28"/>
      <c r="D3207" s="16">
        <f t="shared" si="50"/>
        <v>41</v>
      </c>
      <c r="E3207" s="54"/>
    </row>
    <row r="3208" spans="1:5" x14ac:dyDescent="0.3">
      <c r="A3208" s="28">
        <v>48865</v>
      </c>
      <c r="B3208" s="28"/>
      <c r="D3208" s="16">
        <f t="shared" si="50"/>
        <v>41</v>
      </c>
      <c r="E3208" s="54"/>
    </row>
    <row r="3209" spans="1:5" x14ac:dyDescent="0.3">
      <c r="A3209" s="28">
        <v>48866</v>
      </c>
      <c r="B3209" s="28"/>
      <c r="D3209" s="16">
        <f t="shared" si="50"/>
        <v>41</v>
      </c>
      <c r="E3209" s="54"/>
    </row>
    <row r="3210" spans="1:5" x14ac:dyDescent="0.3">
      <c r="A3210" s="28">
        <v>48867</v>
      </c>
      <c r="B3210" s="28"/>
      <c r="D3210" s="16">
        <f t="shared" si="50"/>
        <v>41</v>
      </c>
      <c r="E3210" s="54"/>
    </row>
    <row r="3211" spans="1:5" x14ac:dyDescent="0.3">
      <c r="A3211" s="28">
        <v>48868</v>
      </c>
      <c r="B3211" s="28"/>
      <c r="D3211" s="16">
        <f t="shared" si="50"/>
        <v>41</v>
      </c>
      <c r="E3211" s="54"/>
    </row>
    <row r="3212" spans="1:5" x14ac:dyDescent="0.3">
      <c r="A3212" s="28">
        <v>48869</v>
      </c>
      <c r="B3212" s="28"/>
      <c r="D3212" s="16">
        <f t="shared" si="50"/>
        <v>42</v>
      </c>
      <c r="E3212" s="54">
        <f>_xlfn.ISOWEEKNUM(A3212)</f>
        <v>42</v>
      </c>
    </row>
    <row r="3213" spans="1:5" x14ac:dyDescent="0.3">
      <c r="A3213" s="28">
        <v>48870</v>
      </c>
      <c r="B3213" s="28"/>
      <c r="D3213" s="16">
        <f t="shared" si="50"/>
        <v>42</v>
      </c>
      <c r="E3213" s="54"/>
    </row>
    <row r="3214" spans="1:5" x14ac:dyDescent="0.3">
      <c r="A3214" s="28">
        <v>48871</v>
      </c>
      <c r="B3214" s="28"/>
      <c r="D3214" s="16">
        <f t="shared" si="50"/>
        <v>42</v>
      </c>
      <c r="E3214" s="54"/>
    </row>
    <row r="3215" spans="1:5" x14ac:dyDescent="0.3">
      <c r="A3215" s="28">
        <v>48872</v>
      </c>
      <c r="B3215" s="28"/>
      <c r="D3215" s="16">
        <f t="shared" si="50"/>
        <v>42</v>
      </c>
      <c r="E3215" s="54"/>
    </row>
    <row r="3216" spans="1:5" x14ac:dyDescent="0.3">
      <c r="A3216" s="28">
        <v>48873</v>
      </c>
      <c r="B3216" s="28"/>
      <c r="D3216" s="16">
        <f t="shared" si="50"/>
        <v>42</v>
      </c>
      <c r="E3216" s="54"/>
    </row>
    <row r="3217" spans="1:5" x14ac:dyDescent="0.3">
      <c r="A3217" s="28">
        <v>48874</v>
      </c>
      <c r="B3217" s="28"/>
      <c r="D3217" s="16">
        <f t="shared" si="50"/>
        <v>42</v>
      </c>
      <c r="E3217" s="54"/>
    </row>
    <row r="3218" spans="1:5" x14ac:dyDescent="0.3">
      <c r="A3218" s="28">
        <v>48875</v>
      </c>
      <c r="B3218" s="28"/>
      <c r="D3218" s="16">
        <f t="shared" si="50"/>
        <v>42</v>
      </c>
      <c r="E3218" s="54"/>
    </row>
    <row r="3219" spans="1:5" x14ac:dyDescent="0.3">
      <c r="A3219" s="28">
        <v>48876</v>
      </c>
      <c r="B3219" s="28"/>
      <c r="D3219" s="16">
        <f t="shared" si="50"/>
        <v>43</v>
      </c>
      <c r="E3219" s="54">
        <f>_xlfn.ISOWEEKNUM(A3219)</f>
        <v>43</v>
      </c>
    </row>
    <row r="3220" spans="1:5" x14ac:dyDescent="0.3">
      <c r="A3220" s="28">
        <v>48877</v>
      </c>
      <c r="B3220" s="28"/>
      <c r="D3220" s="16">
        <f t="shared" si="50"/>
        <v>43</v>
      </c>
      <c r="E3220" s="54"/>
    </row>
    <row r="3221" spans="1:5" x14ac:dyDescent="0.3">
      <c r="A3221" s="28">
        <v>48878</v>
      </c>
      <c r="B3221" s="28"/>
      <c r="D3221" s="16">
        <f t="shared" si="50"/>
        <v>43</v>
      </c>
      <c r="E3221" s="54"/>
    </row>
    <row r="3222" spans="1:5" x14ac:dyDescent="0.3">
      <c r="A3222" s="28">
        <v>48879</v>
      </c>
      <c r="B3222" s="28"/>
      <c r="D3222" s="16">
        <f t="shared" si="50"/>
        <v>43</v>
      </c>
      <c r="E3222" s="54"/>
    </row>
    <row r="3223" spans="1:5" x14ac:dyDescent="0.3">
      <c r="A3223" s="28">
        <v>48880</v>
      </c>
      <c r="B3223" s="28"/>
      <c r="D3223" s="16">
        <f t="shared" si="50"/>
        <v>43</v>
      </c>
      <c r="E3223" s="54"/>
    </row>
    <row r="3224" spans="1:5" x14ac:dyDescent="0.3">
      <c r="A3224" s="28">
        <v>48881</v>
      </c>
      <c r="B3224" s="28"/>
      <c r="D3224" s="16">
        <f t="shared" si="50"/>
        <v>43</v>
      </c>
      <c r="E3224" s="54"/>
    </row>
    <row r="3225" spans="1:5" x14ac:dyDescent="0.3">
      <c r="A3225" s="28">
        <v>48882</v>
      </c>
      <c r="B3225" s="28"/>
      <c r="D3225" s="16">
        <f t="shared" si="50"/>
        <v>43</v>
      </c>
      <c r="E3225" s="54"/>
    </row>
    <row r="3226" spans="1:5" x14ac:dyDescent="0.3">
      <c r="A3226" s="28">
        <v>48883</v>
      </c>
      <c r="B3226" s="28"/>
      <c r="D3226" s="16">
        <f t="shared" si="50"/>
        <v>44</v>
      </c>
      <c r="E3226" s="54">
        <f>_xlfn.ISOWEEKNUM(A3226)</f>
        <v>44</v>
      </c>
    </row>
    <row r="3227" spans="1:5" x14ac:dyDescent="0.3">
      <c r="A3227" s="28">
        <v>48884</v>
      </c>
      <c r="B3227" s="28"/>
      <c r="D3227" s="16">
        <f t="shared" si="50"/>
        <v>44</v>
      </c>
      <c r="E3227" s="54"/>
    </row>
    <row r="3228" spans="1:5" x14ac:dyDescent="0.3">
      <c r="A3228" s="28">
        <v>48885</v>
      </c>
      <c r="B3228" s="28"/>
      <c r="D3228" s="16">
        <f t="shared" si="50"/>
        <v>44</v>
      </c>
      <c r="E3228" s="54"/>
    </row>
    <row r="3229" spans="1:5" x14ac:dyDescent="0.3">
      <c r="A3229" s="28">
        <v>48886</v>
      </c>
      <c r="B3229" s="28"/>
      <c r="D3229" s="16">
        <f t="shared" si="50"/>
        <v>44</v>
      </c>
      <c r="E3229" s="54"/>
    </row>
    <row r="3230" spans="1:5" x14ac:dyDescent="0.3">
      <c r="A3230" s="28">
        <v>48887</v>
      </c>
      <c r="B3230" s="28"/>
      <c r="D3230" s="16">
        <f t="shared" si="50"/>
        <v>44</v>
      </c>
      <c r="E3230" s="54"/>
    </row>
    <row r="3231" spans="1:5" x14ac:dyDescent="0.3">
      <c r="A3231" s="28">
        <v>48888</v>
      </c>
      <c r="B3231" s="28"/>
      <c r="D3231" s="16">
        <f t="shared" si="50"/>
        <v>44</v>
      </c>
      <c r="E3231" s="54"/>
    </row>
    <row r="3232" spans="1:5" x14ac:dyDescent="0.3">
      <c r="A3232" s="28">
        <v>48889</v>
      </c>
      <c r="B3232" s="28"/>
      <c r="D3232" s="16">
        <f t="shared" si="50"/>
        <v>44</v>
      </c>
      <c r="E3232" s="54"/>
    </row>
    <row r="3233" spans="1:5" x14ac:dyDescent="0.3">
      <c r="A3233" s="28">
        <v>48890</v>
      </c>
      <c r="B3233" s="28"/>
      <c r="D3233" s="16">
        <f t="shared" si="50"/>
        <v>45</v>
      </c>
      <c r="E3233" s="54">
        <f>_xlfn.ISOWEEKNUM(A3233)</f>
        <v>45</v>
      </c>
    </row>
    <row r="3234" spans="1:5" x14ac:dyDescent="0.3">
      <c r="A3234" s="28">
        <v>48891</v>
      </c>
      <c r="B3234" s="28"/>
      <c r="D3234" s="16">
        <f t="shared" si="50"/>
        <v>45</v>
      </c>
      <c r="E3234" s="54"/>
    </row>
    <row r="3235" spans="1:5" x14ac:dyDescent="0.3">
      <c r="A3235" s="28">
        <v>48892</v>
      </c>
      <c r="B3235" s="28"/>
      <c r="D3235" s="16">
        <f t="shared" si="50"/>
        <v>45</v>
      </c>
      <c r="E3235" s="54"/>
    </row>
    <row r="3236" spans="1:5" x14ac:dyDescent="0.3">
      <c r="A3236" s="28">
        <v>48893</v>
      </c>
      <c r="B3236" s="28"/>
      <c r="D3236" s="16">
        <f t="shared" si="50"/>
        <v>45</v>
      </c>
      <c r="E3236" s="54"/>
    </row>
    <row r="3237" spans="1:5" x14ac:dyDescent="0.3">
      <c r="A3237" s="28">
        <v>48894</v>
      </c>
      <c r="B3237" s="28"/>
      <c r="D3237" s="16">
        <f t="shared" si="50"/>
        <v>45</v>
      </c>
      <c r="E3237" s="54"/>
    </row>
    <row r="3238" spans="1:5" x14ac:dyDescent="0.3">
      <c r="A3238" s="28">
        <v>48895</v>
      </c>
      <c r="B3238" s="28"/>
      <c r="D3238" s="16">
        <f t="shared" si="50"/>
        <v>45</v>
      </c>
      <c r="E3238" s="54"/>
    </row>
    <row r="3239" spans="1:5" x14ac:dyDescent="0.3">
      <c r="A3239" s="28">
        <v>48896</v>
      </c>
      <c r="B3239" s="28"/>
      <c r="D3239" s="16">
        <f t="shared" si="50"/>
        <v>45</v>
      </c>
      <c r="E3239" s="54"/>
    </row>
    <row r="3240" spans="1:5" x14ac:dyDescent="0.3">
      <c r="A3240" s="28">
        <v>48897</v>
      </c>
      <c r="B3240" s="28"/>
      <c r="D3240" s="16">
        <f t="shared" si="50"/>
        <v>46</v>
      </c>
      <c r="E3240" s="54">
        <f>_xlfn.ISOWEEKNUM(A3240)</f>
        <v>46</v>
      </c>
    </row>
    <row r="3241" spans="1:5" x14ac:dyDescent="0.3">
      <c r="A3241" s="28">
        <v>48898</v>
      </c>
      <c r="B3241" s="28"/>
      <c r="D3241" s="16">
        <f t="shared" si="50"/>
        <v>46</v>
      </c>
      <c r="E3241" s="54"/>
    </row>
    <row r="3242" spans="1:5" x14ac:dyDescent="0.3">
      <c r="A3242" s="28">
        <v>48899</v>
      </c>
      <c r="B3242" s="28"/>
      <c r="D3242" s="16">
        <f t="shared" si="50"/>
        <v>46</v>
      </c>
      <c r="E3242" s="54"/>
    </row>
    <row r="3243" spans="1:5" x14ac:dyDescent="0.3">
      <c r="A3243" s="28">
        <v>48900</v>
      </c>
      <c r="B3243" s="28"/>
      <c r="D3243" s="16">
        <f t="shared" si="50"/>
        <v>46</v>
      </c>
      <c r="E3243" s="54"/>
    </row>
    <row r="3244" spans="1:5" x14ac:dyDescent="0.3">
      <c r="A3244" s="28">
        <v>48901</v>
      </c>
      <c r="B3244" s="28"/>
      <c r="D3244" s="16">
        <f t="shared" si="50"/>
        <v>46</v>
      </c>
      <c r="E3244" s="54"/>
    </row>
    <row r="3245" spans="1:5" x14ac:dyDescent="0.3">
      <c r="A3245" s="28">
        <v>48902</v>
      </c>
      <c r="B3245" s="28"/>
      <c r="D3245" s="16">
        <f t="shared" si="50"/>
        <v>46</v>
      </c>
      <c r="E3245" s="54"/>
    </row>
    <row r="3246" spans="1:5" x14ac:dyDescent="0.3">
      <c r="A3246" s="28">
        <v>48903</v>
      </c>
      <c r="B3246" s="28"/>
      <c r="D3246" s="16">
        <f t="shared" si="50"/>
        <v>46</v>
      </c>
      <c r="E3246" s="54"/>
    </row>
    <row r="3247" spans="1:5" x14ac:dyDescent="0.3">
      <c r="A3247" s="28">
        <v>48904</v>
      </c>
      <c r="B3247" s="28"/>
      <c r="D3247" s="16">
        <f t="shared" si="50"/>
        <v>47</v>
      </c>
      <c r="E3247" s="54">
        <f>_xlfn.ISOWEEKNUM(A3247)</f>
        <v>47</v>
      </c>
    </row>
    <row r="3248" spans="1:5" x14ac:dyDescent="0.3">
      <c r="A3248" s="28">
        <v>48905</v>
      </c>
      <c r="B3248" s="28"/>
      <c r="D3248" s="16">
        <f t="shared" si="50"/>
        <v>47</v>
      </c>
      <c r="E3248" s="54"/>
    </row>
    <row r="3249" spans="1:5" x14ac:dyDescent="0.3">
      <c r="A3249" s="28">
        <v>48906</v>
      </c>
      <c r="B3249" s="28"/>
      <c r="D3249" s="16">
        <f t="shared" si="50"/>
        <v>47</v>
      </c>
      <c r="E3249" s="54"/>
    </row>
    <row r="3250" spans="1:5" x14ac:dyDescent="0.3">
      <c r="A3250" s="28">
        <v>48907</v>
      </c>
      <c r="B3250" s="28"/>
      <c r="D3250" s="16">
        <f t="shared" si="50"/>
        <v>47</v>
      </c>
      <c r="E3250" s="54"/>
    </row>
    <row r="3251" spans="1:5" x14ac:dyDescent="0.3">
      <c r="A3251" s="28">
        <v>48908</v>
      </c>
      <c r="B3251" s="28"/>
      <c r="D3251" s="16">
        <f t="shared" si="50"/>
        <v>47</v>
      </c>
      <c r="E3251" s="54"/>
    </row>
    <row r="3252" spans="1:5" x14ac:dyDescent="0.3">
      <c r="A3252" s="28">
        <v>48909</v>
      </c>
      <c r="B3252" s="28"/>
      <c r="D3252" s="16">
        <f t="shared" si="50"/>
        <v>47</v>
      </c>
      <c r="E3252" s="54"/>
    </row>
    <row r="3253" spans="1:5" x14ac:dyDescent="0.3">
      <c r="A3253" s="28">
        <v>48910</v>
      </c>
      <c r="B3253" s="28"/>
      <c r="D3253" s="16">
        <f t="shared" si="50"/>
        <v>47</v>
      </c>
      <c r="E3253" s="54"/>
    </row>
    <row r="3254" spans="1:5" x14ac:dyDescent="0.3">
      <c r="A3254" s="28">
        <v>48911</v>
      </c>
      <c r="B3254" s="28"/>
      <c r="D3254" s="16">
        <f t="shared" si="50"/>
        <v>48</v>
      </c>
      <c r="E3254" s="54">
        <f>_xlfn.ISOWEEKNUM(A3254)</f>
        <v>48</v>
      </c>
    </row>
    <row r="3255" spans="1:5" x14ac:dyDescent="0.3">
      <c r="A3255" s="28">
        <v>48912</v>
      </c>
      <c r="B3255" s="28"/>
      <c r="D3255" s="16">
        <f t="shared" si="50"/>
        <v>48</v>
      </c>
      <c r="E3255" s="54"/>
    </row>
    <row r="3256" spans="1:5" x14ac:dyDescent="0.3">
      <c r="A3256" s="28">
        <v>48913</v>
      </c>
      <c r="B3256" s="28"/>
      <c r="D3256" s="16">
        <f t="shared" si="50"/>
        <v>48</v>
      </c>
      <c r="E3256" s="54"/>
    </row>
    <row r="3257" spans="1:5" x14ac:dyDescent="0.3">
      <c r="A3257" s="28">
        <v>48914</v>
      </c>
      <c r="B3257" s="28"/>
      <c r="D3257" s="16">
        <f t="shared" si="50"/>
        <v>48</v>
      </c>
      <c r="E3257" s="54"/>
    </row>
    <row r="3258" spans="1:5" x14ac:dyDescent="0.3">
      <c r="A3258" s="28">
        <v>48915</v>
      </c>
      <c r="B3258" s="28"/>
      <c r="D3258" s="16">
        <f t="shared" si="50"/>
        <v>48</v>
      </c>
      <c r="E3258" s="54"/>
    </row>
    <row r="3259" spans="1:5" x14ac:dyDescent="0.3">
      <c r="A3259" s="28">
        <v>48916</v>
      </c>
      <c r="B3259" s="28"/>
      <c r="D3259" s="16">
        <f t="shared" si="50"/>
        <v>48</v>
      </c>
      <c r="E3259" s="54"/>
    </row>
    <row r="3260" spans="1:5" x14ac:dyDescent="0.3">
      <c r="A3260" s="28">
        <v>48917</v>
      </c>
      <c r="B3260" s="28"/>
      <c r="D3260" s="16">
        <f t="shared" si="50"/>
        <v>48</v>
      </c>
      <c r="E3260" s="54"/>
    </row>
    <row r="3261" spans="1:5" x14ac:dyDescent="0.3">
      <c r="A3261" s="28">
        <v>48918</v>
      </c>
      <c r="B3261" s="28"/>
      <c r="D3261" s="16">
        <f t="shared" si="50"/>
        <v>49</v>
      </c>
      <c r="E3261" s="54">
        <f>_xlfn.ISOWEEKNUM(A3261)</f>
        <v>49</v>
      </c>
    </row>
    <row r="3262" spans="1:5" x14ac:dyDescent="0.3">
      <c r="A3262" s="28">
        <v>48919</v>
      </c>
      <c r="B3262" s="28"/>
      <c r="D3262" s="16">
        <f t="shared" si="50"/>
        <v>49</v>
      </c>
      <c r="E3262" s="54"/>
    </row>
    <row r="3263" spans="1:5" x14ac:dyDescent="0.3">
      <c r="A3263" s="28">
        <v>48920</v>
      </c>
      <c r="B3263" s="28"/>
      <c r="D3263" s="16">
        <f t="shared" si="50"/>
        <v>49</v>
      </c>
      <c r="E3263" s="54"/>
    </row>
    <row r="3264" spans="1:5" x14ac:dyDescent="0.3">
      <c r="A3264" s="28">
        <v>48921</v>
      </c>
      <c r="B3264" s="28"/>
      <c r="D3264" s="16">
        <f t="shared" si="50"/>
        <v>49</v>
      </c>
      <c r="E3264" s="54"/>
    </row>
    <row r="3265" spans="1:5" x14ac:dyDescent="0.3">
      <c r="A3265" s="28">
        <v>48922</v>
      </c>
      <c r="B3265" s="28"/>
      <c r="D3265" s="16">
        <f t="shared" si="50"/>
        <v>49</v>
      </c>
      <c r="E3265" s="54"/>
    </row>
    <row r="3266" spans="1:5" x14ac:dyDescent="0.3">
      <c r="A3266" s="28">
        <v>48923</v>
      </c>
      <c r="B3266" s="28"/>
      <c r="D3266" s="16">
        <f t="shared" ref="D3266:D3329" si="51">_xlfn.ISOWEEKNUM(A3266)</f>
        <v>49</v>
      </c>
      <c r="E3266" s="54"/>
    </row>
    <row r="3267" spans="1:5" x14ac:dyDescent="0.3">
      <c r="A3267" s="28">
        <v>48924</v>
      </c>
      <c r="B3267" s="28"/>
      <c r="D3267" s="16">
        <f t="shared" si="51"/>
        <v>49</v>
      </c>
      <c r="E3267" s="54"/>
    </row>
    <row r="3268" spans="1:5" x14ac:dyDescent="0.3">
      <c r="A3268" s="28">
        <v>48925</v>
      </c>
      <c r="B3268" s="28"/>
      <c r="D3268" s="16">
        <f t="shared" si="51"/>
        <v>50</v>
      </c>
      <c r="E3268" s="54">
        <f>_xlfn.ISOWEEKNUM(A3268)</f>
        <v>50</v>
      </c>
    </row>
    <row r="3269" spans="1:5" x14ac:dyDescent="0.3">
      <c r="A3269" s="28">
        <v>48926</v>
      </c>
      <c r="B3269" s="28"/>
      <c r="D3269" s="16">
        <f t="shared" si="51"/>
        <v>50</v>
      </c>
      <c r="E3269" s="54"/>
    </row>
    <row r="3270" spans="1:5" x14ac:dyDescent="0.3">
      <c r="A3270" s="28">
        <v>48927</v>
      </c>
      <c r="B3270" s="28"/>
      <c r="D3270" s="16">
        <f t="shared" si="51"/>
        <v>50</v>
      </c>
      <c r="E3270" s="54"/>
    </row>
    <row r="3271" spans="1:5" x14ac:dyDescent="0.3">
      <c r="A3271" s="28">
        <v>48928</v>
      </c>
      <c r="B3271" s="28"/>
      <c r="D3271" s="16">
        <f t="shared" si="51"/>
        <v>50</v>
      </c>
      <c r="E3271" s="54"/>
    </row>
    <row r="3272" spans="1:5" x14ac:dyDescent="0.3">
      <c r="A3272" s="28">
        <v>48929</v>
      </c>
      <c r="B3272" s="28"/>
      <c r="D3272" s="16">
        <f t="shared" si="51"/>
        <v>50</v>
      </c>
      <c r="E3272" s="54"/>
    </row>
    <row r="3273" spans="1:5" x14ac:dyDescent="0.3">
      <c r="A3273" s="28">
        <v>48930</v>
      </c>
      <c r="B3273" s="28"/>
      <c r="D3273" s="16">
        <f t="shared" si="51"/>
        <v>50</v>
      </c>
      <c r="E3273" s="54"/>
    </row>
    <row r="3274" spans="1:5" x14ac:dyDescent="0.3">
      <c r="A3274" s="28">
        <v>48931</v>
      </c>
      <c r="B3274" s="28"/>
      <c r="D3274" s="16">
        <f t="shared" si="51"/>
        <v>50</v>
      </c>
      <c r="E3274" s="54"/>
    </row>
    <row r="3275" spans="1:5" x14ac:dyDescent="0.3">
      <c r="A3275" s="28">
        <v>48932</v>
      </c>
      <c r="B3275" s="28"/>
      <c r="D3275" s="16">
        <f t="shared" si="51"/>
        <v>51</v>
      </c>
      <c r="E3275" s="54">
        <f>_xlfn.ISOWEEKNUM(A3275)</f>
        <v>51</v>
      </c>
    </row>
    <row r="3276" spans="1:5" x14ac:dyDescent="0.3">
      <c r="A3276" s="28">
        <v>48933</v>
      </c>
      <c r="B3276" s="28"/>
      <c r="D3276" s="16">
        <f t="shared" si="51"/>
        <v>51</v>
      </c>
      <c r="E3276" s="54"/>
    </row>
    <row r="3277" spans="1:5" x14ac:dyDescent="0.3">
      <c r="A3277" s="28">
        <v>48934</v>
      </c>
      <c r="B3277" s="28"/>
      <c r="D3277" s="16">
        <f t="shared" si="51"/>
        <v>51</v>
      </c>
      <c r="E3277" s="54"/>
    </row>
    <row r="3278" spans="1:5" x14ac:dyDescent="0.3">
      <c r="A3278" s="28">
        <v>48935</v>
      </c>
      <c r="B3278" s="28"/>
      <c r="D3278" s="16">
        <f t="shared" si="51"/>
        <v>51</v>
      </c>
      <c r="E3278" s="54"/>
    </row>
    <row r="3279" spans="1:5" x14ac:dyDescent="0.3">
      <c r="A3279" s="28">
        <v>48936</v>
      </c>
      <c r="B3279" s="28"/>
      <c r="D3279" s="16">
        <f t="shared" si="51"/>
        <v>51</v>
      </c>
      <c r="E3279" s="54"/>
    </row>
    <row r="3280" spans="1:5" x14ac:dyDescent="0.3">
      <c r="A3280" s="28">
        <v>48937</v>
      </c>
      <c r="B3280" s="28"/>
      <c r="D3280" s="16">
        <f t="shared" si="51"/>
        <v>51</v>
      </c>
      <c r="E3280" s="54"/>
    </row>
    <row r="3281" spans="1:5" x14ac:dyDescent="0.3">
      <c r="A3281" s="28">
        <v>48938</v>
      </c>
      <c r="B3281" s="28"/>
      <c r="D3281" s="16">
        <f t="shared" si="51"/>
        <v>51</v>
      </c>
      <c r="E3281" s="54"/>
    </row>
    <row r="3282" spans="1:5" x14ac:dyDescent="0.3">
      <c r="A3282" s="28">
        <v>48939</v>
      </c>
      <c r="B3282" s="28"/>
      <c r="D3282" s="16">
        <f t="shared" si="51"/>
        <v>52</v>
      </c>
      <c r="E3282" s="54">
        <f>_xlfn.ISOWEEKNUM(A3282)</f>
        <v>52</v>
      </c>
    </row>
    <row r="3283" spans="1:5" x14ac:dyDescent="0.3">
      <c r="A3283" s="28">
        <v>48940</v>
      </c>
      <c r="B3283" s="28"/>
      <c r="D3283" s="16">
        <f t="shared" si="51"/>
        <v>52</v>
      </c>
      <c r="E3283" s="54"/>
    </row>
    <row r="3284" spans="1:5" x14ac:dyDescent="0.3">
      <c r="A3284" s="28">
        <v>48941</v>
      </c>
      <c r="B3284" s="28"/>
      <c r="D3284" s="16">
        <f t="shared" si="51"/>
        <v>52</v>
      </c>
      <c r="E3284" s="54"/>
    </row>
    <row r="3285" spans="1:5" x14ac:dyDescent="0.3">
      <c r="A3285" s="28">
        <v>48942</v>
      </c>
      <c r="B3285" s="28"/>
      <c r="D3285" s="16">
        <f t="shared" si="51"/>
        <v>52</v>
      </c>
      <c r="E3285" s="54"/>
    </row>
    <row r="3286" spans="1:5" x14ac:dyDescent="0.3">
      <c r="A3286" s="28">
        <v>48943</v>
      </c>
      <c r="B3286" s="28"/>
      <c r="D3286" s="16">
        <f t="shared" si="51"/>
        <v>52</v>
      </c>
      <c r="E3286" s="54"/>
    </row>
    <row r="3287" spans="1:5" x14ac:dyDescent="0.3">
      <c r="A3287" s="28">
        <v>48944</v>
      </c>
      <c r="B3287" s="28"/>
      <c r="D3287" s="16">
        <f t="shared" si="51"/>
        <v>52</v>
      </c>
      <c r="E3287" s="54"/>
    </row>
    <row r="3288" spans="1:5" x14ac:dyDescent="0.3">
      <c r="A3288" s="28">
        <v>48945</v>
      </c>
      <c r="B3288" s="28"/>
      <c r="D3288" s="16">
        <f t="shared" si="51"/>
        <v>52</v>
      </c>
      <c r="E3288" s="54"/>
    </row>
    <row r="3289" spans="1:5" x14ac:dyDescent="0.3">
      <c r="A3289" s="28">
        <v>48946</v>
      </c>
      <c r="B3289" s="28"/>
      <c r="D3289" s="16">
        <f t="shared" si="51"/>
        <v>1</v>
      </c>
      <c r="E3289" s="54">
        <f>_xlfn.ISOWEEKNUM(A3289)</f>
        <v>1</v>
      </c>
    </row>
    <row r="3290" spans="1:5" x14ac:dyDescent="0.3">
      <c r="A3290" s="28">
        <v>48947</v>
      </c>
      <c r="B3290" s="28"/>
      <c r="D3290" s="16">
        <f t="shared" si="51"/>
        <v>1</v>
      </c>
      <c r="E3290" s="54"/>
    </row>
    <row r="3291" spans="1:5" x14ac:dyDescent="0.3">
      <c r="A3291" s="28">
        <v>48948</v>
      </c>
      <c r="B3291" s="28"/>
      <c r="D3291" s="16">
        <f t="shared" si="51"/>
        <v>1</v>
      </c>
      <c r="E3291" s="54"/>
    </row>
    <row r="3292" spans="1:5" x14ac:dyDescent="0.3">
      <c r="A3292" s="28">
        <v>48949</v>
      </c>
      <c r="B3292" s="28"/>
      <c r="D3292" s="16">
        <f t="shared" si="51"/>
        <v>1</v>
      </c>
      <c r="E3292" s="54"/>
    </row>
    <row r="3293" spans="1:5" x14ac:dyDescent="0.3">
      <c r="A3293" s="28">
        <v>48950</v>
      </c>
      <c r="B3293" s="28"/>
      <c r="D3293" s="16">
        <f t="shared" si="51"/>
        <v>1</v>
      </c>
      <c r="E3293" s="54"/>
    </row>
    <row r="3294" spans="1:5" x14ac:dyDescent="0.3">
      <c r="A3294" s="28">
        <v>48951</v>
      </c>
      <c r="B3294" s="28"/>
      <c r="D3294" s="16">
        <f t="shared" si="51"/>
        <v>1</v>
      </c>
      <c r="E3294" s="54"/>
    </row>
    <row r="3295" spans="1:5" x14ac:dyDescent="0.3">
      <c r="A3295" s="28">
        <v>48952</v>
      </c>
      <c r="B3295" s="28"/>
      <c r="D3295" s="16">
        <f t="shared" si="51"/>
        <v>1</v>
      </c>
      <c r="E3295" s="54"/>
    </row>
    <row r="3296" spans="1:5" x14ac:dyDescent="0.3">
      <c r="A3296" s="28">
        <v>48953</v>
      </c>
      <c r="B3296" s="28"/>
      <c r="D3296" s="16">
        <f t="shared" si="51"/>
        <v>2</v>
      </c>
      <c r="E3296" s="54">
        <f>_xlfn.ISOWEEKNUM(A3296)</f>
        <v>2</v>
      </c>
    </row>
    <row r="3297" spans="1:5" x14ac:dyDescent="0.3">
      <c r="A3297" s="28">
        <v>48954</v>
      </c>
      <c r="B3297" s="28"/>
      <c r="D3297" s="16">
        <f t="shared" si="51"/>
        <v>2</v>
      </c>
      <c r="E3297" s="54"/>
    </row>
    <row r="3298" spans="1:5" x14ac:dyDescent="0.3">
      <c r="A3298" s="28">
        <v>48955</v>
      </c>
      <c r="B3298" s="28"/>
      <c r="D3298" s="16">
        <f t="shared" si="51"/>
        <v>2</v>
      </c>
      <c r="E3298" s="54"/>
    </row>
    <row r="3299" spans="1:5" x14ac:dyDescent="0.3">
      <c r="A3299" s="28">
        <v>48956</v>
      </c>
      <c r="B3299" s="28"/>
      <c r="D3299" s="16">
        <f t="shared" si="51"/>
        <v>2</v>
      </c>
      <c r="E3299" s="54"/>
    </row>
    <row r="3300" spans="1:5" x14ac:dyDescent="0.3">
      <c r="A3300" s="28">
        <v>48957</v>
      </c>
      <c r="B3300" s="28"/>
      <c r="D3300" s="16">
        <f t="shared" si="51"/>
        <v>2</v>
      </c>
      <c r="E3300" s="54"/>
    </row>
    <row r="3301" spans="1:5" x14ac:dyDescent="0.3">
      <c r="A3301" s="28">
        <v>48958</v>
      </c>
      <c r="B3301" s="28"/>
      <c r="D3301" s="16">
        <f t="shared" si="51"/>
        <v>2</v>
      </c>
      <c r="E3301" s="54"/>
    </row>
    <row r="3302" spans="1:5" x14ac:dyDescent="0.3">
      <c r="A3302" s="28">
        <v>48959</v>
      </c>
      <c r="B3302" s="28"/>
      <c r="D3302" s="16">
        <f t="shared" si="51"/>
        <v>2</v>
      </c>
      <c r="E3302" s="54"/>
    </row>
    <row r="3303" spans="1:5" x14ac:dyDescent="0.3">
      <c r="A3303" s="28">
        <v>48960</v>
      </c>
      <c r="B3303" s="28"/>
      <c r="D3303" s="16">
        <f t="shared" si="51"/>
        <v>3</v>
      </c>
      <c r="E3303" s="54">
        <f>_xlfn.ISOWEEKNUM(A3303)</f>
        <v>3</v>
      </c>
    </row>
    <row r="3304" spans="1:5" x14ac:dyDescent="0.3">
      <c r="A3304" s="28">
        <v>48961</v>
      </c>
      <c r="B3304" s="28"/>
      <c r="D3304" s="16">
        <f t="shared" si="51"/>
        <v>3</v>
      </c>
      <c r="E3304" s="54"/>
    </row>
    <row r="3305" spans="1:5" x14ac:dyDescent="0.3">
      <c r="A3305" s="28">
        <v>48962</v>
      </c>
      <c r="B3305" s="28"/>
      <c r="D3305" s="16">
        <f t="shared" si="51"/>
        <v>3</v>
      </c>
      <c r="E3305" s="54"/>
    </row>
    <row r="3306" spans="1:5" x14ac:dyDescent="0.3">
      <c r="A3306" s="28">
        <v>48963</v>
      </c>
      <c r="B3306" s="28"/>
      <c r="D3306" s="16">
        <f t="shared" si="51"/>
        <v>3</v>
      </c>
      <c r="E3306" s="54"/>
    </row>
    <row r="3307" spans="1:5" x14ac:dyDescent="0.3">
      <c r="A3307" s="28">
        <v>48964</v>
      </c>
      <c r="B3307" s="28"/>
      <c r="D3307" s="16">
        <f t="shared" si="51"/>
        <v>3</v>
      </c>
      <c r="E3307" s="54"/>
    </row>
    <row r="3308" spans="1:5" x14ac:dyDescent="0.3">
      <c r="A3308" s="28">
        <v>48965</v>
      </c>
      <c r="B3308" s="28"/>
      <c r="D3308" s="16">
        <f t="shared" si="51"/>
        <v>3</v>
      </c>
      <c r="E3308" s="54"/>
    </row>
    <row r="3309" spans="1:5" x14ac:dyDescent="0.3">
      <c r="A3309" s="28">
        <v>48966</v>
      </c>
      <c r="B3309" s="28"/>
      <c r="D3309" s="16">
        <f t="shared" si="51"/>
        <v>3</v>
      </c>
      <c r="E3309" s="54"/>
    </row>
    <row r="3310" spans="1:5" x14ac:dyDescent="0.3">
      <c r="A3310" s="28">
        <v>48967</v>
      </c>
      <c r="B3310" s="28"/>
      <c r="D3310" s="16">
        <f t="shared" si="51"/>
        <v>4</v>
      </c>
      <c r="E3310" s="54">
        <f>_xlfn.ISOWEEKNUM(A3310)</f>
        <v>4</v>
      </c>
    </row>
    <row r="3311" spans="1:5" x14ac:dyDescent="0.3">
      <c r="A3311" s="28">
        <v>48968</v>
      </c>
      <c r="B3311" s="28"/>
      <c r="D3311" s="16">
        <f t="shared" si="51"/>
        <v>4</v>
      </c>
      <c r="E3311" s="54"/>
    </row>
    <row r="3312" spans="1:5" x14ac:dyDescent="0.3">
      <c r="A3312" s="28">
        <v>48969</v>
      </c>
      <c r="B3312" s="28"/>
      <c r="D3312" s="16">
        <f t="shared" si="51"/>
        <v>4</v>
      </c>
      <c r="E3312" s="54"/>
    </row>
    <row r="3313" spans="1:5" x14ac:dyDescent="0.3">
      <c r="A3313" s="28">
        <v>48970</v>
      </c>
      <c r="B3313" s="28"/>
      <c r="D3313" s="16">
        <f t="shared" si="51"/>
        <v>4</v>
      </c>
      <c r="E3313" s="54"/>
    </row>
    <row r="3314" spans="1:5" x14ac:dyDescent="0.3">
      <c r="A3314" s="28">
        <v>48971</v>
      </c>
      <c r="B3314" s="28"/>
      <c r="D3314" s="16">
        <f t="shared" si="51"/>
        <v>4</v>
      </c>
      <c r="E3314" s="54"/>
    </row>
    <row r="3315" spans="1:5" x14ac:dyDescent="0.3">
      <c r="A3315" s="28">
        <v>48972</v>
      </c>
      <c r="B3315" s="28"/>
      <c r="D3315" s="16">
        <f t="shared" si="51"/>
        <v>4</v>
      </c>
      <c r="E3315" s="54"/>
    </row>
    <row r="3316" spans="1:5" x14ac:dyDescent="0.3">
      <c r="A3316" s="28">
        <v>48973</v>
      </c>
      <c r="B3316" s="28"/>
      <c r="D3316" s="16">
        <f t="shared" si="51"/>
        <v>4</v>
      </c>
      <c r="E3316" s="54"/>
    </row>
    <row r="3317" spans="1:5" x14ac:dyDescent="0.3">
      <c r="A3317" s="28">
        <v>48974</v>
      </c>
      <c r="B3317" s="28"/>
      <c r="D3317" s="16">
        <f t="shared" si="51"/>
        <v>5</v>
      </c>
      <c r="E3317" s="54">
        <f>_xlfn.ISOWEEKNUM(A3317)</f>
        <v>5</v>
      </c>
    </row>
    <row r="3318" spans="1:5" x14ac:dyDescent="0.3">
      <c r="A3318" s="28">
        <v>48975</v>
      </c>
      <c r="B3318" s="28"/>
      <c r="D3318" s="16">
        <f t="shared" si="51"/>
        <v>5</v>
      </c>
      <c r="E3318" s="54"/>
    </row>
    <row r="3319" spans="1:5" x14ac:dyDescent="0.3">
      <c r="A3319" s="28">
        <v>48976</v>
      </c>
      <c r="B3319" s="28"/>
      <c r="D3319" s="16">
        <f t="shared" si="51"/>
        <v>5</v>
      </c>
      <c r="E3319" s="54"/>
    </row>
    <row r="3320" spans="1:5" x14ac:dyDescent="0.3">
      <c r="A3320" s="28">
        <v>48977</v>
      </c>
      <c r="B3320" s="28"/>
      <c r="D3320" s="16">
        <f t="shared" si="51"/>
        <v>5</v>
      </c>
      <c r="E3320" s="54"/>
    </row>
    <row r="3321" spans="1:5" x14ac:dyDescent="0.3">
      <c r="A3321" s="28">
        <v>48978</v>
      </c>
      <c r="B3321" s="28"/>
      <c r="D3321" s="16">
        <f t="shared" si="51"/>
        <v>5</v>
      </c>
      <c r="E3321" s="54"/>
    </row>
    <row r="3322" spans="1:5" x14ac:dyDescent="0.3">
      <c r="A3322" s="28">
        <v>48979</v>
      </c>
      <c r="B3322" s="28"/>
      <c r="D3322" s="16">
        <f t="shared" si="51"/>
        <v>5</v>
      </c>
      <c r="E3322" s="54"/>
    </row>
    <row r="3323" spans="1:5" x14ac:dyDescent="0.3">
      <c r="A3323" s="28">
        <v>48980</v>
      </c>
      <c r="B3323" s="28"/>
      <c r="D3323" s="16">
        <f t="shared" si="51"/>
        <v>5</v>
      </c>
      <c r="E3323" s="54"/>
    </row>
    <row r="3324" spans="1:5" x14ac:dyDescent="0.3">
      <c r="A3324" s="28">
        <v>48981</v>
      </c>
      <c r="B3324" s="28"/>
      <c r="D3324" s="16">
        <f t="shared" si="51"/>
        <v>6</v>
      </c>
      <c r="E3324" s="54">
        <f>_xlfn.ISOWEEKNUM(A3324)</f>
        <v>6</v>
      </c>
    </row>
    <row r="3325" spans="1:5" x14ac:dyDescent="0.3">
      <c r="A3325" s="28">
        <v>48982</v>
      </c>
      <c r="B3325" s="28"/>
      <c r="D3325" s="16">
        <f t="shared" si="51"/>
        <v>6</v>
      </c>
      <c r="E3325" s="54"/>
    </row>
    <row r="3326" spans="1:5" x14ac:dyDescent="0.3">
      <c r="A3326" s="28">
        <v>48983</v>
      </c>
      <c r="B3326" s="28"/>
      <c r="D3326" s="16">
        <f t="shared" si="51"/>
        <v>6</v>
      </c>
      <c r="E3326" s="54"/>
    </row>
    <row r="3327" spans="1:5" x14ac:dyDescent="0.3">
      <c r="A3327" s="28">
        <v>48984</v>
      </c>
      <c r="B3327" s="28"/>
      <c r="D3327" s="16">
        <f t="shared" si="51"/>
        <v>6</v>
      </c>
      <c r="E3327" s="54"/>
    </row>
    <row r="3328" spans="1:5" x14ac:dyDescent="0.3">
      <c r="A3328" s="28">
        <v>48985</v>
      </c>
      <c r="B3328" s="28"/>
      <c r="D3328" s="16">
        <f t="shared" si="51"/>
        <v>6</v>
      </c>
      <c r="E3328" s="54"/>
    </row>
    <row r="3329" spans="1:5" x14ac:dyDescent="0.3">
      <c r="A3329" s="28">
        <v>48986</v>
      </c>
      <c r="B3329" s="28"/>
      <c r="D3329" s="16">
        <f t="shared" si="51"/>
        <v>6</v>
      </c>
      <c r="E3329" s="54"/>
    </row>
    <row r="3330" spans="1:5" x14ac:dyDescent="0.3">
      <c r="A3330" s="28">
        <v>48987</v>
      </c>
      <c r="B3330" s="28"/>
      <c r="D3330" s="16">
        <f t="shared" ref="D3330:D3393" si="52">_xlfn.ISOWEEKNUM(A3330)</f>
        <v>6</v>
      </c>
      <c r="E3330" s="54"/>
    </row>
    <row r="3331" spans="1:5" x14ac:dyDescent="0.3">
      <c r="A3331" s="28">
        <v>48988</v>
      </c>
      <c r="B3331" s="28"/>
      <c r="D3331" s="16">
        <f t="shared" si="52"/>
        <v>7</v>
      </c>
      <c r="E3331" s="54">
        <f>_xlfn.ISOWEEKNUM(A3331)</f>
        <v>7</v>
      </c>
    </row>
    <row r="3332" spans="1:5" x14ac:dyDescent="0.3">
      <c r="A3332" s="28">
        <v>48989</v>
      </c>
      <c r="B3332" s="28"/>
      <c r="D3332" s="16">
        <f t="shared" si="52"/>
        <v>7</v>
      </c>
      <c r="E3332" s="54"/>
    </row>
    <row r="3333" spans="1:5" x14ac:dyDescent="0.3">
      <c r="A3333" s="28">
        <v>48990</v>
      </c>
      <c r="B3333" s="28"/>
      <c r="D3333" s="16">
        <f t="shared" si="52"/>
        <v>7</v>
      </c>
      <c r="E3333" s="54"/>
    </row>
    <row r="3334" spans="1:5" x14ac:dyDescent="0.3">
      <c r="A3334" s="28">
        <v>48991</v>
      </c>
      <c r="B3334" s="28"/>
      <c r="D3334" s="16">
        <f t="shared" si="52"/>
        <v>7</v>
      </c>
      <c r="E3334" s="54"/>
    </row>
    <row r="3335" spans="1:5" x14ac:dyDescent="0.3">
      <c r="A3335" s="28">
        <v>48992</v>
      </c>
      <c r="B3335" s="28"/>
      <c r="D3335" s="16">
        <f t="shared" si="52"/>
        <v>7</v>
      </c>
      <c r="E3335" s="54"/>
    </row>
    <row r="3336" spans="1:5" x14ac:dyDescent="0.3">
      <c r="A3336" s="28">
        <v>48993</v>
      </c>
      <c r="B3336" s="28"/>
      <c r="D3336" s="16">
        <f t="shared" si="52"/>
        <v>7</v>
      </c>
      <c r="E3336" s="54"/>
    </row>
    <row r="3337" spans="1:5" x14ac:dyDescent="0.3">
      <c r="A3337" s="28">
        <v>48994</v>
      </c>
      <c r="B3337" s="28"/>
      <c r="D3337" s="16">
        <f t="shared" si="52"/>
        <v>7</v>
      </c>
      <c r="E3337" s="54"/>
    </row>
    <row r="3338" spans="1:5" x14ac:dyDescent="0.3">
      <c r="A3338" s="28">
        <v>48995</v>
      </c>
      <c r="B3338" s="28"/>
      <c r="D3338" s="16">
        <f t="shared" si="52"/>
        <v>8</v>
      </c>
      <c r="E3338" s="54">
        <f>_xlfn.ISOWEEKNUM(A3338)</f>
        <v>8</v>
      </c>
    </row>
    <row r="3339" spans="1:5" x14ac:dyDescent="0.3">
      <c r="A3339" s="28">
        <v>48996</v>
      </c>
      <c r="B3339" s="28"/>
      <c r="D3339" s="16">
        <f t="shared" si="52"/>
        <v>8</v>
      </c>
      <c r="E3339" s="54"/>
    </row>
    <row r="3340" spans="1:5" x14ac:dyDescent="0.3">
      <c r="A3340" s="28">
        <v>48997</v>
      </c>
      <c r="B3340" s="28"/>
      <c r="D3340" s="16">
        <f t="shared" si="52"/>
        <v>8</v>
      </c>
      <c r="E3340" s="54"/>
    </row>
    <row r="3341" spans="1:5" x14ac:dyDescent="0.3">
      <c r="A3341" s="28">
        <v>48998</v>
      </c>
      <c r="B3341" s="28"/>
      <c r="D3341" s="16">
        <f t="shared" si="52"/>
        <v>8</v>
      </c>
      <c r="E3341" s="54"/>
    </row>
    <row r="3342" spans="1:5" x14ac:dyDescent="0.3">
      <c r="A3342" s="28">
        <v>48999</v>
      </c>
      <c r="B3342" s="28"/>
      <c r="D3342" s="16">
        <f t="shared" si="52"/>
        <v>8</v>
      </c>
      <c r="E3342" s="54"/>
    </row>
    <row r="3343" spans="1:5" x14ac:dyDescent="0.3">
      <c r="A3343" s="28">
        <v>49000</v>
      </c>
      <c r="B3343" s="28"/>
      <c r="D3343" s="16">
        <f t="shared" si="52"/>
        <v>8</v>
      </c>
      <c r="E3343" s="54"/>
    </row>
    <row r="3344" spans="1:5" x14ac:dyDescent="0.3">
      <c r="A3344" s="28">
        <v>49001</v>
      </c>
      <c r="B3344" s="28"/>
      <c r="D3344" s="16">
        <f t="shared" si="52"/>
        <v>8</v>
      </c>
      <c r="E3344" s="54"/>
    </row>
    <row r="3345" spans="1:5" x14ac:dyDescent="0.3">
      <c r="A3345" s="28">
        <v>49002</v>
      </c>
      <c r="B3345" s="28"/>
      <c r="D3345" s="16">
        <f t="shared" si="52"/>
        <v>9</v>
      </c>
      <c r="E3345" s="54">
        <f>_xlfn.ISOWEEKNUM(A3345)</f>
        <v>9</v>
      </c>
    </row>
    <row r="3346" spans="1:5" x14ac:dyDescent="0.3">
      <c r="A3346" s="28">
        <v>49003</v>
      </c>
      <c r="B3346" s="28"/>
      <c r="D3346" s="16">
        <f t="shared" si="52"/>
        <v>9</v>
      </c>
      <c r="E3346" s="54"/>
    </row>
    <row r="3347" spans="1:5" x14ac:dyDescent="0.3">
      <c r="A3347" s="28">
        <v>49004</v>
      </c>
      <c r="B3347" s="28"/>
      <c r="D3347" s="16">
        <f t="shared" si="52"/>
        <v>9</v>
      </c>
      <c r="E3347" s="54"/>
    </row>
    <row r="3348" spans="1:5" x14ac:dyDescent="0.3">
      <c r="A3348" s="28">
        <v>49005</v>
      </c>
      <c r="B3348" s="28"/>
      <c r="D3348" s="16">
        <f t="shared" si="52"/>
        <v>9</v>
      </c>
      <c r="E3348" s="54"/>
    </row>
    <row r="3349" spans="1:5" x14ac:dyDescent="0.3">
      <c r="A3349" s="28">
        <v>49006</v>
      </c>
      <c r="B3349" s="28"/>
      <c r="D3349" s="16">
        <f t="shared" si="52"/>
        <v>9</v>
      </c>
      <c r="E3349" s="54"/>
    </row>
    <row r="3350" spans="1:5" x14ac:dyDescent="0.3">
      <c r="A3350" s="28">
        <v>49007</v>
      </c>
      <c r="B3350" s="28"/>
      <c r="D3350" s="16">
        <f t="shared" si="52"/>
        <v>9</v>
      </c>
      <c r="E3350" s="54"/>
    </row>
    <row r="3351" spans="1:5" x14ac:dyDescent="0.3">
      <c r="A3351" s="28">
        <v>49008</v>
      </c>
      <c r="B3351" s="28"/>
      <c r="D3351" s="16">
        <f t="shared" si="52"/>
        <v>9</v>
      </c>
      <c r="E3351" s="54"/>
    </row>
    <row r="3352" spans="1:5" x14ac:dyDescent="0.3">
      <c r="A3352" s="28">
        <v>49009</v>
      </c>
      <c r="B3352" s="28"/>
      <c r="D3352" s="16">
        <f t="shared" si="52"/>
        <v>10</v>
      </c>
      <c r="E3352" s="54">
        <f>_xlfn.ISOWEEKNUM(A3352)</f>
        <v>10</v>
      </c>
    </row>
    <row r="3353" spans="1:5" x14ac:dyDescent="0.3">
      <c r="A3353" s="28">
        <v>49010</v>
      </c>
      <c r="B3353" s="28"/>
      <c r="D3353" s="16">
        <f t="shared" si="52"/>
        <v>10</v>
      </c>
      <c r="E3353" s="54"/>
    </row>
    <row r="3354" spans="1:5" x14ac:dyDescent="0.3">
      <c r="A3354" s="28">
        <v>49011</v>
      </c>
      <c r="B3354" s="28"/>
      <c r="D3354" s="16">
        <f t="shared" si="52"/>
        <v>10</v>
      </c>
      <c r="E3354" s="54"/>
    </row>
    <row r="3355" spans="1:5" x14ac:dyDescent="0.3">
      <c r="A3355" s="28">
        <v>49012</v>
      </c>
      <c r="B3355" s="28"/>
      <c r="D3355" s="16">
        <f t="shared" si="52"/>
        <v>10</v>
      </c>
      <c r="E3355" s="54"/>
    </row>
    <row r="3356" spans="1:5" x14ac:dyDescent="0.3">
      <c r="A3356" s="28">
        <v>49013</v>
      </c>
      <c r="B3356" s="28"/>
      <c r="D3356" s="16">
        <f t="shared" si="52"/>
        <v>10</v>
      </c>
      <c r="E3356" s="54"/>
    </row>
    <row r="3357" spans="1:5" x14ac:dyDescent="0.3">
      <c r="A3357" s="28">
        <v>49014</v>
      </c>
      <c r="B3357" s="28"/>
      <c r="D3357" s="16">
        <f t="shared" si="52"/>
        <v>10</v>
      </c>
      <c r="E3357" s="54"/>
    </row>
    <row r="3358" spans="1:5" x14ac:dyDescent="0.3">
      <c r="A3358" s="28">
        <v>49015</v>
      </c>
      <c r="B3358" s="28"/>
      <c r="D3358" s="16">
        <f t="shared" si="52"/>
        <v>10</v>
      </c>
      <c r="E3358" s="54"/>
    </row>
    <row r="3359" spans="1:5" x14ac:dyDescent="0.3">
      <c r="A3359" s="28">
        <v>49016</v>
      </c>
      <c r="B3359" s="28"/>
      <c r="D3359" s="16">
        <f t="shared" si="52"/>
        <v>11</v>
      </c>
      <c r="E3359" s="54">
        <f>_xlfn.ISOWEEKNUM(A3359)</f>
        <v>11</v>
      </c>
    </row>
    <row r="3360" spans="1:5" x14ac:dyDescent="0.3">
      <c r="A3360" s="28">
        <v>49017</v>
      </c>
      <c r="B3360" s="28"/>
      <c r="D3360" s="16">
        <f t="shared" si="52"/>
        <v>11</v>
      </c>
      <c r="E3360" s="54"/>
    </row>
    <row r="3361" spans="1:5" x14ac:dyDescent="0.3">
      <c r="A3361" s="28">
        <v>49018</v>
      </c>
      <c r="B3361" s="28"/>
      <c r="D3361" s="16">
        <f t="shared" si="52"/>
        <v>11</v>
      </c>
      <c r="E3361" s="54"/>
    </row>
    <row r="3362" spans="1:5" x14ac:dyDescent="0.3">
      <c r="A3362" s="28">
        <v>49019</v>
      </c>
      <c r="B3362" s="28"/>
      <c r="D3362" s="16">
        <f t="shared" si="52"/>
        <v>11</v>
      </c>
      <c r="E3362" s="54"/>
    </row>
    <row r="3363" spans="1:5" x14ac:dyDescent="0.3">
      <c r="A3363" s="28">
        <v>49020</v>
      </c>
      <c r="B3363" s="28"/>
      <c r="D3363" s="16">
        <f t="shared" si="52"/>
        <v>11</v>
      </c>
      <c r="E3363" s="54"/>
    </row>
    <row r="3364" spans="1:5" x14ac:dyDescent="0.3">
      <c r="A3364" s="28">
        <v>49021</v>
      </c>
      <c r="B3364" s="28"/>
      <c r="D3364" s="16">
        <f t="shared" si="52"/>
        <v>11</v>
      </c>
      <c r="E3364" s="54"/>
    </row>
    <row r="3365" spans="1:5" x14ac:dyDescent="0.3">
      <c r="A3365" s="28">
        <v>49022</v>
      </c>
      <c r="B3365" s="28"/>
      <c r="D3365" s="16">
        <f t="shared" si="52"/>
        <v>11</v>
      </c>
      <c r="E3365" s="54"/>
    </row>
    <row r="3366" spans="1:5" x14ac:dyDescent="0.3">
      <c r="A3366" s="28">
        <v>49023</v>
      </c>
      <c r="B3366" s="28"/>
      <c r="D3366" s="16">
        <f t="shared" si="52"/>
        <v>12</v>
      </c>
      <c r="E3366" s="54">
        <f>_xlfn.ISOWEEKNUM(A3366)</f>
        <v>12</v>
      </c>
    </row>
    <row r="3367" spans="1:5" x14ac:dyDescent="0.3">
      <c r="A3367" s="28">
        <v>49024</v>
      </c>
      <c r="B3367" s="28"/>
      <c r="D3367" s="16">
        <f t="shared" si="52"/>
        <v>12</v>
      </c>
      <c r="E3367" s="54"/>
    </row>
    <row r="3368" spans="1:5" x14ac:dyDescent="0.3">
      <c r="A3368" s="28">
        <v>49025</v>
      </c>
      <c r="B3368" s="28"/>
      <c r="D3368" s="16">
        <f t="shared" si="52"/>
        <v>12</v>
      </c>
      <c r="E3368" s="54"/>
    </row>
    <row r="3369" spans="1:5" x14ac:dyDescent="0.3">
      <c r="A3369" s="28">
        <v>49026</v>
      </c>
      <c r="B3369" s="28"/>
      <c r="D3369" s="16">
        <f t="shared" si="52"/>
        <v>12</v>
      </c>
      <c r="E3369" s="54"/>
    </row>
    <row r="3370" spans="1:5" x14ac:dyDescent="0.3">
      <c r="A3370" s="28">
        <v>49027</v>
      </c>
      <c r="B3370" s="28"/>
      <c r="D3370" s="16">
        <f t="shared" si="52"/>
        <v>12</v>
      </c>
      <c r="E3370" s="54"/>
    </row>
    <row r="3371" spans="1:5" x14ac:dyDescent="0.3">
      <c r="A3371" s="28">
        <v>49028</v>
      </c>
      <c r="B3371" s="28"/>
      <c r="D3371" s="16">
        <f t="shared" si="52"/>
        <v>12</v>
      </c>
      <c r="E3371" s="54"/>
    </row>
    <row r="3372" spans="1:5" x14ac:dyDescent="0.3">
      <c r="A3372" s="28">
        <v>49029</v>
      </c>
      <c r="B3372" s="28"/>
      <c r="D3372" s="16">
        <f t="shared" si="52"/>
        <v>12</v>
      </c>
      <c r="E3372" s="54"/>
    </row>
    <row r="3373" spans="1:5" x14ac:dyDescent="0.3">
      <c r="A3373" s="28">
        <v>49030</v>
      </c>
      <c r="B3373" s="28"/>
      <c r="D3373" s="16">
        <f t="shared" si="52"/>
        <v>13</v>
      </c>
      <c r="E3373" s="54">
        <f>_xlfn.ISOWEEKNUM(A3373)</f>
        <v>13</v>
      </c>
    </row>
    <row r="3374" spans="1:5" x14ac:dyDescent="0.3">
      <c r="A3374" s="28">
        <v>49031</v>
      </c>
      <c r="B3374" s="28"/>
      <c r="D3374" s="16">
        <f t="shared" si="52"/>
        <v>13</v>
      </c>
      <c r="E3374" s="54"/>
    </row>
    <row r="3375" spans="1:5" x14ac:dyDescent="0.3">
      <c r="A3375" s="28">
        <v>49032</v>
      </c>
      <c r="B3375" s="28"/>
      <c r="D3375" s="16">
        <f t="shared" si="52"/>
        <v>13</v>
      </c>
      <c r="E3375" s="54"/>
    </row>
    <row r="3376" spans="1:5" x14ac:dyDescent="0.3">
      <c r="A3376" s="28">
        <v>49033</v>
      </c>
      <c r="B3376" s="28"/>
      <c r="D3376" s="16">
        <f t="shared" si="52"/>
        <v>13</v>
      </c>
      <c r="E3376" s="54"/>
    </row>
    <row r="3377" spans="1:5" x14ac:dyDescent="0.3">
      <c r="A3377" s="28">
        <v>49034</v>
      </c>
      <c r="B3377" s="28"/>
      <c r="D3377" s="16">
        <f t="shared" si="52"/>
        <v>13</v>
      </c>
      <c r="E3377" s="54"/>
    </row>
    <row r="3378" spans="1:5" x14ac:dyDescent="0.3">
      <c r="A3378" s="28">
        <v>49035</v>
      </c>
      <c r="B3378" s="28"/>
      <c r="D3378" s="16">
        <f t="shared" si="52"/>
        <v>13</v>
      </c>
      <c r="E3378" s="54"/>
    </row>
    <row r="3379" spans="1:5" x14ac:dyDescent="0.3">
      <c r="A3379" s="28">
        <v>49036</v>
      </c>
      <c r="B3379" s="28"/>
      <c r="D3379" s="16">
        <f t="shared" si="52"/>
        <v>13</v>
      </c>
      <c r="E3379" s="54"/>
    </row>
    <row r="3380" spans="1:5" x14ac:dyDescent="0.3">
      <c r="A3380" s="28">
        <v>49037</v>
      </c>
      <c r="B3380" s="28"/>
      <c r="D3380" s="16">
        <f t="shared" si="52"/>
        <v>14</v>
      </c>
      <c r="E3380" s="54">
        <f>_xlfn.ISOWEEKNUM(A3380)</f>
        <v>14</v>
      </c>
    </row>
    <row r="3381" spans="1:5" x14ac:dyDescent="0.3">
      <c r="A3381" s="28">
        <v>49038</v>
      </c>
      <c r="B3381" s="28"/>
      <c r="D3381" s="16">
        <f t="shared" si="52"/>
        <v>14</v>
      </c>
      <c r="E3381" s="54"/>
    </row>
    <row r="3382" spans="1:5" x14ac:dyDescent="0.3">
      <c r="A3382" s="28">
        <v>49039</v>
      </c>
      <c r="B3382" s="28"/>
      <c r="D3382" s="16">
        <f t="shared" si="52"/>
        <v>14</v>
      </c>
      <c r="E3382" s="54"/>
    </row>
    <row r="3383" spans="1:5" x14ac:dyDescent="0.3">
      <c r="A3383" s="28">
        <v>49040</v>
      </c>
      <c r="B3383" s="28"/>
      <c r="D3383" s="16">
        <f t="shared" si="52"/>
        <v>14</v>
      </c>
      <c r="E3383" s="54"/>
    </row>
    <row r="3384" spans="1:5" x14ac:dyDescent="0.3">
      <c r="A3384" s="28">
        <v>49041</v>
      </c>
      <c r="B3384" s="28"/>
      <c r="D3384" s="16">
        <f t="shared" si="52"/>
        <v>14</v>
      </c>
      <c r="E3384" s="54"/>
    </row>
    <row r="3385" spans="1:5" x14ac:dyDescent="0.3">
      <c r="A3385" s="28">
        <v>49042</v>
      </c>
      <c r="B3385" s="28"/>
      <c r="D3385" s="16">
        <f t="shared" si="52"/>
        <v>14</v>
      </c>
      <c r="E3385" s="54"/>
    </row>
    <row r="3386" spans="1:5" x14ac:dyDescent="0.3">
      <c r="A3386" s="28">
        <v>49043</v>
      </c>
      <c r="B3386" s="28"/>
      <c r="D3386" s="16">
        <f t="shared" si="52"/>
        <v>14</v>
      </c>
      <c r="E3386" s="54"/>
    </row>
    <row r="3387" spans="1:5" x14ac:dyDescent="0.3">
      <c r="A3387" s="28">
        <v>49044</v>
      </c>
      <c r="B3387" s="28"/>
      <c r="D3387" s="16">
        <f t="shared" si="52"/>
        <v>15</v>
      </c>
      <c r="E3387" s="54">
        <f>_xlfn.ISOWEEKNUM(A3387)</f>
        <v>15</v>
      </c>
    </row>
    <row r="3388" spans="1:5" x14ac:dyDescent="0.3">
      <c r="A3388" s="28">
        <v>49045</v>
      </c>
      <c r="B3388" s="28"/>
      <c r="D3388" s="16">
        <f t="shared" si="52"/>
        <v>15</v>
      </c>
      <c r="E3388" s="54"/>
    </row>
    <row r="3389" spans="1:5" x14ac:dyDescent="0.3">
      <c r="A3389" s="28">
        <v>49046</v>
      </c>
      <c r="B3389" s="28"/>
      <c r="D3389" s="16">
        <f t="shared" si="52"/>
        <v>15</v>
      </c>
      <c r="E3389" s="54"/>
    </row>
    <row r="3390" spans="1:5" x14ac:dyDescent="0.3">
      <c r="A3390" s="28">
        <v>49047</v>
      </c>
      <c r="B3390" s="28"/>
      <c r="D3390" s="16">
        <f t="shared" si="52"/>
        <v>15</v>
      </c>
      <c r="E3390" s="54"/>
    </row>
    <row r="3391" spans="1:5" x14ac:dyDescent="0.3">
      <c r="A3391" s="28">
        <v>49048</v>
      </c>
      <c r="B3391" s="28"/>
      <c r="D3391" s="16">
        <f t="shared" si="52"/>
        <v>15</v>
      </c>
      <c r="E3391" s="54"/>
    </row>
    <row r="3392" spans="1:5" x14ac:dyDescent="0.3">
      <c r="A3392" s="28">
        <v>49049</v>
      </c>
      <c r="B3392" s="28"/>
      <c r="D3392" s="16">
        <f t="shared" si="52"/>
        <v>15</v>
      </c>
      <c r="E3392" s="54"/>
    </row>
    <row r="3393" spans="1:5" x14ac:dyDescent="0.3">
      <c r="A3393" s="28">
        <v>49050</v>
      </c>
      <c r="B3393" s="28"/>
      <c r="D3393" s="16">
        <f t="shared" si="52"/>
        <v>15</v>
      </c>
      <c r="E3393" s="54"/>
    </row>
    <row r="3394" spans="1:5" x14ac:dyDescent="0.3">
      <c r="A3394" s="28">
        <v>49051</v>
      </c>
      <c r="B3394" s="28"/>
      <c r="D3394" s="16">
        <f t="shared" ref="D3394:D3457" si="53">_xlfn.ISOWEEKNUM(A3394)</f>
        <v>16</v>
      </c>
      <c r="E3394" s="54">
        <f>_xlfn.ISOWEEKNUM(A3394)</f>
        <v>16</v>
      </c>
    </row>
    <row r="3395" spans="1:5" x14ac:dyDescent="0.3">
      <c r="A3395" s="28">
        <v>49052</v>
      </c>
      <c r="B3395" s="28"/>
      <c r="D3395" s="16">
        <f t="shared" si="53"/>
        <v>16</v>
      </c>
      <c r="E3395" s="54"/>
    </row>
    <row r="3396" spans="1:5" x14ac:dyDescent="0.3">
      <c r="A3396" s="28">
        <v>49053</v>
      </c>
      <c r="B3396" s="28"/>
      <c r="D3396" s="16">
        <f t="shared" si="53"/>
        <v>16</v>
      </c>
      <c r="E3396" s="54"/>
    </row>
    <row r="3397" spans="1:5" x14ac:dyDescent="0.3">
      <c r="A3397" s="28">
        <v>49054</v>
      </c>
      <c r="B3397" s="28"/>
      <c r="D3397" s="16">
        <f t="shared" si="53"/>
        <v>16</v>
      </c>
      <c r="E3397" s="54"/>
    </row>
    <row r="3398" spans="1:5" x14ac:dyDescent="0.3">
      <c r="A3398" s="28">
        <v>49055</v>
      </c>
      <c r="B3398" s="28"/>
      <c r="D3398" s="16">
        <f t="shared" si="53"/>
        <v>16</v>
      </c>
      <c r="E3398" s="54"/>
    </row>
    <row r="3399" spans="1:5" x14ac:dyDescent="0.3">
      <c r="A3399" s="28">
        <v>49056</v>
      </c>
      <c r="B3399" s="28"/>
      <c r="D3399" s="16">
        <f t="shared" si="53"/>
        <v>16</v>
      </c>
      <c r="E3399" s="54"/>
    </row>
    <row r="3400" spans="1:5" x14ac:dyDescent="0.3">
      <c r="A3400" s="28">
        <v>49057</v>
      </c>
      <c r="B3400" s="28"/>
      <c r="D3400" s="16">
        <f t="shared" si="53"/>
        <v>16</v>
      </c>
      <c r="E3400" s="54"/>
    </row>
    <row r="3401" spans="1:5" x14ac:dyDescent="0.3">
      <c r="A3401" s="28">
        <v>49058</v>
      </c>
      <c r="B3401" s="28"/>
      <c r="D3401" s="16">
        <f t="shared" si="53"/>
        <v>17</v>
      </c>
      <c r="E3401" s="54">
        <f>_xlfn.ISOWEEKNUM(A3401)</f>
        <v>17</v>
      </c>
    </row>
    <row r="3402" spans="1:5" x14ac:dyDescent="0.3">
      <c r="A3402" s="28">
        <v>49059</v>
      </c>
      <c r="B3402" s="28"/>
      <c r="D3402" s="16">
        <f t="shared" si="53"/>
        <v>17</v>
      </c>
      <c r="E3402" s="54"/>
    </row>
    <row r="3403" spans="1:5" x14ac:dyDescent="0.3">
      <c r="A3403" s="28">
        <v>49060</v>
      </c>
      <c r="B3403" s="28"/>
      <c r="D3403" s="16">
        <f t="shared" si="53"/>
        <v>17</v>
      </c>
      <c r="E3403" s="54"/>
    </row>
    <row r="3404" spans="1:5" x14ac:dyDescent="0.3">
      <c r="A3404" s="28">
        <v>49061</v>
      </c>
      <c r="B3404" s="28"/>
      <c r="D3404" s="16">
        <f t="shared" si="53"/>
        <v>17</v>
      </c>
      <c r="E3404" s="54"/>
    </row>
    <row r="3405" spans="1:5" x14ac:dyDescent="0.3">
      <c r="A3405" s="28">
        <v>49062</v>
      </c>
      <c r="B3405" s="28"/>
      <c r="D3405" s="16">
        <f t="shared" si="53"/>
        <v>17</v>
      </c>
      <c r="E3405" s="54"/>
    </row>
    <row r="3406" spans="1:5" x14ac:dyDescent="0.3">
      <c r="A3406" s="28">
        <v>49063</v>
      </c>
      <c r="B3406" s="28"/>
      <c r="D3406" s="16">
        <f t="shared" si="53"/>
        <v>17</v>
      </c>
      <c r="E3406" s="54"/>
    </row>
    <row r="3407" spans="1:5" x14ac:dyDescent="0.3">
      <c r="A3407" s="28">
        <v>49064</v>
      </c>
      <c r="B3407" s="28"/>
      <c r="D3407" s="16">
        <f t="shared" si="53"/>
        <v>17</v>
      </c>
      <c r="E3407" s="54"/>
    </row>
    <row r="3408" spans="1:5" x14ac:dyDescent="0.3">
      <c r="A3408" s="28">
        <v>49065</v>
      </c>
      <c r="B3408" s="28"/>
      <c r="D3408" s="16">
        <f t="shared" si="53"/>
        <v>18</v>
      </c>
      <c r="E3408" s="54">
        <f>_xlfn.ISOWEEKNUM(A3408)</f>
        <v>18</v>
      </c>
    </row>
    <row r="3409" spans="1:5" x14ac:dyDescent="0.3">
      <c r="A3409" s="28">
        <v>49066</v>
      </c>
      <c r="B3409" s="28"/>
      <c r="D3409" s="16">
        <f t="shared" si="53"/>
        <v>18</v>
      </c>
      <c r="E3409" s="54"/>
    </row>
    <row r="3410" spans="1:5" x14ac:dyDescent="0.3">
      <c r="A3410" s="28">
        <v>49067</v>
      </c>
      <c r="B3410" s="28"/>
      <c r="D3410" s="16">
        <f t="shared" si="53"/>
        <v>18</v>
      </c>
      <c r="E3410" s="54"/>
    </row>
    <row r="3411" spans="1:5" x14ac:dyDescent="0.3">
      <c r="A3411" s="28">
        <v>49068</v>
      </c>
      <c r="B3411" s="28"/>
      <c r="D3411" s="16">
        <f t="shared" si="53"/>
        <v>18</v>
      </c>
      <c r="E3411" s="54"/>
    </row>
    <row r="3412" spans="1:5" x14ac:dyDescent="0.3">
      <c r="A3412" s="28">
        <v>49069</v>
      </c>
      <c r="B3412" s="28"/>
      <c r="D3412" s="16">
        <f t="shared" si="53"/>
        <v>18</v>
      </c>
      <c r="E3412" s="54"/>
    </row>
    <row r="3413" spans="1:5" x14ac:dyDescent="0.3">
      <c r="A3413" s="28">
        <v>49070</v>
      </c>
      <c r="B3413" s="28"/>
      <c r="D3413" s="16">
        <f t="shared" si="53"/>
        <v>18</v>
      </c>
      <c r="E3413" s="54"/>
    </row>
    <row r="3414" spans="1:5" x14ac:dyDescent="0.3">
      <c r="A3414" s="28">
        <v>49071</v>
      </c>
      <c r="B3414" s="28"/>
      <c r="D3414" s="16">
        <f t="shared" si="53"/>
        <v>18</v>
      </c>
      <c r="E3414" s="54"/>
    </row>
    <row r="3415" spans="1:5" x14ac:dyDescent="0.3">
      <c r="A3415" s="28">
        <v>49072</v>
      </c>
      <c r="B3415" s="28"/>
      <c r="D3415" s="16">
        <f t="shared" si="53"/>
        <v>19</v>
      </c>
      <c r="E3415" s="54">
        <f>_xlfn.ISOWEEKNUM(A3415)</f>
        <v>19</v>
      </c>
    </row>
    <row r="3416" spans="1:5" x14ac:dyDescent="0.3">
      <c r="A3416" s="28">
        <v>49073</v>
      </c>
      <c r="B3416" s="28"/>
      <c r="D3416" s="16">
        <f t="shared" si="53"/>
        <v>19</v>
      </c>
      <c r="E3416" s="54"/>
    </row>
    <row r="3417" spans="1:5" x14ac:dyDescent="0.3">
      <c r="A3417" s="28">
        <v>49074</v>
      </c>
      <c r="B3417" s="28"/>
      <c r="D3417" s="16">
        <f t="shared" si="53"/>
        <v>19</v>
      </c>
      <c r="E3417" s="54"/>
    </row>
    <row r="3418" spans="1:5" x14ac:dyDescent="0.3">
      <c r="A3418" s="28">
        <v>49075</v>
      </c>
      <c r="B3418" s="28"/>
      <c r="D3418" s="16">
        <f t="shared" si="53"/>
        <v>19</v>
      </c>
      <c r="E3418" s="54"/>
    </row>
    <row r="3419" spans="1:5" x14ac:dyDescent="0.3">
      <c r="A3419" s="28">
        <v>49076</v>
      </c>
      <c r="B3419" s="28"/>
      <c r="D3419" s="16">
        <f t="shared" si="53"/>
        <v>19</v>
      </c>
      <c r="E3419" s="54"/>
    </row>
    <row r="3420" spans="1:5" x14ac:dyDescent="0.3">
      <c r="A3420" s="28">
        <v>49077</v>
      </c>
      <c r="B3420" s="28"/>
      <c r="D3420" s="16">
        <f t="shared" si="53"/>
        <v>19</v>
      </c>
      <c r="E3420" s="54"/>
    </row>
    <row r="3421" spans="1:5" x14ac:dyDescent="0.3">
      <c r="A3421" s="28">
        <v>49078</v>
      </c>
      <c r="B3421" s="28"/>
      <c r="D3421" s="16">
        <f t="shared" si="53"/>
        <v>19</v>
      </c>
      <c r="E3421" s="54"/>
    </row>
    <row r="3422" spans="1:5" x14ac:dyDescent="0.3">
      <c r="A3422" s="28">
        <v>49079</v>
      </c>
      <c r="B3422" s="28"/>
      <c r="D3422" s="16">
        <f t="shared" si="53"/>
        <v>20</v>
      </c>
      <c r="E3422" s="54">
        <f>_xlfn.ISOWEEKNUM(A3422)</f>
        <v>20</v>
      </c>
    </row>
    <row r="3423" spans="1:5" x14ac:dyDescent="0.3">
      <c r="A3423" s="28">
        <v>49080</v>
      </c>
      <c r="B3423" s="28"/>
      <c r="D3423" s="16">
        <f t="shared" si="53"/>
        <v>20</v>
      </c>
      <c r="E3423" s="54"/>
    </row>
    <row r="3424" spans="1:5" x14ac:dyDescent="0.3">
      <c r="A3424" s="28">
        <v>49081</v>
      </c>
      <c r="B3424" s="28"/>
      <c r="D3424" s="16">
        <f t="shared" si="53"/>
        <v>20</v>
      </c>
      <c r="E3424" s="54"/>
    </row>
    <row r="3425" spans="1:5" x14ac:dyDescent="0.3">
      <c r="A3425" s="28">
        <v>49082</v>
      </c>
      <c r="B3425" s="28"/>
      <c r="D3425" s="16">
        <f t="shared" si="53"/>
        <v>20</v>
      </c>
      <c r="E3425" s="54"/>
    </row>
    <row r="3426" spans="1:5" x14ac:dyDescent="0.3">
      <c r="A3426" s="28">
        <v>49083</v>
      </c>
      <c r="B3426" s="28"/>
      <c r="D3426" s="16">
        <f t="shared" si="53"/>
        <v>20</v>
      </c>
      <c r="E3426" s="54"/>
    </row>
    <row r="3427" spans="1:5" x14ac:dyDescent="0.3">
      <c r="A3427" s="28">
        <v>49084</v>
      </c>
      <c r="B3427" s="28"/>
      <c r="D3427" s="16">
        <f t="shared" si="53"/>
        <v>20</v>
      </c>
      <c r="E3427" s="54"/>
    </row>
    <row r="3428" spans="1:5" x14ac:dyDescent="0.3">
      <c r="A3428" s="28">
        <v>49085</v>
      </c>
      <c r="B3428" s="28"/>
      <c r="D3428" s="16">
        <f t="shared" si="53"/>
        <v>20</v>
      </c>
      <c r="E3428" s="54"/>
    </row>
    <row r="3429" spans="1:5" x14ac:dyDescent="0.3">
      <c r="A3429" s="28">
        <v>49086</v>
      </c>
      <c r="B3429" s="28"/>
      <c r="D3429" s="16">
        <f t="shared" si="53"/>
        <v>21</v>
      </c>
      <c r="E3429" s="54">
        <f>_xlfn.ISOWEEKNUM(A3429)</f>
        <v>21</v>
      </c>
    </row>
    <row r="3430" spans="1:5" x14ac:dyDescent="0.3">
      <c r="A3430" s="28">
        <v>49087</v>
      </c>
      <c r="B3430" s="28"/>
      <c r="D3430" s="16">
        <f t="shared" si="53"/>
        <v>21</v>
      </c>
      <c r="E3430" s="54"/>
    </row>
    <row r="3431" spans="1:5" x14ac:dyDescent="0.3">
      <c r="A3431" s="28">
        <v>49088</v>
      </c>
      <c r="B3431" s="28"/>
      <c r="D3431" s="16">
        <f t="shared" si="53"/>
        <v>21</v>
      </c>
      <c r="E3431" s="54"/>
    </row>
    <row r="3432" spans="1:5" x14ac:dyDescent="0.3">
      <c r="A3432" s="28">
        <v>49089</v>
      </c>
      <c r="B3432" s="28"/>
      <c r="D3432" s="16">
        <f t="shared" si="53"/>
        <v>21</v>
      </c>
      <c r="E3432" s="54"/>
    </row>
    <row r="3433" spans="1:5" x14ac:dyDescent="0.3">
      <c r="A3433" s="28">
        <v>49090</v>
      </c>
      <c r="B3433" s="28"/>
      <c r="D3433" s="16">
        <f t="shared" si="53"/>
        <v>21</v>
      </c>
      <c r="E3433" s="54"/>
    </row>
    <row r="3434" spans="1:5" x14ac:dyDescent="0.3">
      <c r="A3434" s="28">
        <v>49091</v>
      </c>
      <c r="B3434" s="28"/>
      <c r="D3434" s="16">
        <f t="shared" si="53"/>
        <v>21</v>
      </c>
      <c r="E3434" s="54"/>
    </row>
    <row r="3435" spans="1:5" x14ac:dyDescent="0.3">
      <c r="A3435" s="28">
        <v>49092</v>
      </c>
      <c r="B3435" s="28"/>
      <c r="D3435" s="16">
        <f t="shared" si="53"/>
        <v>21</v>
      </c>
      <c r="E3435" s="54"/>
    </row>
    <row r="3436" spans="1:5" x14ac:dyDescent="0.3">
      <c r="A3436" s="28">
        <v>49093</v>
      </c>
      <c r="B3436" s="28"/>
      <c r="D3436" s="16">
        <f t="shared" si="53"/>
        <v>22</v>
      </c>
      <c r="E3436" s="54">
        <f>_xlfn.ISOWEEKNUM(A3436)</f>
        <v>22</v>
      </c>
    </row>
    <row r="3437" spans="1:5" x14ac:dyDescent="0.3">
      <c r="A3437" s="28">
        <v>49094</v>
      </c>
      <c r="B3437" s="28"/>
      <c r="D3437" s="16">
        <f t="shared" si="53"/>
        <v>22</v>
      </c>
      <c r="E3437" s="54"/>
    </row>
    <row r="3438" spans="1:5" x14ac:dyDescent="0.3">
      <c r="A3438" s="28">
        <v>49095</v>
      </c>
      <c r="B3438" s="28"/>
      <c r="D3438" s="16">
        <f t="shared" si="53"/>
        <v>22</v>
      </c>
      <c r="E3438" s="54"/>
    </row>
    <row r="3439" spans="1:5" x14ac:dyDescent="0.3">
      <c r="A3439" s="28">
        <v>49096</v>
      </c>
      <c r="B3439" s="28"/>
      <c r="D3439" s="16">
        <f t="shared" si="53"/>
        <v>22</v>
      </c>
      <c r="E3439" s="54"/>
    </row>
    <row r="3440" spans="1:5" x14ac:dyDescent="0.3">
      <c r="A3440" s="28">
        <v>49097</v>
      </c>
      <c r="B3440" s="28"/>
      <c r="D3440" s="16">
        <f t="shared" si="53"/>
        <v>22</v>
      </c>
      <c r="E3440" s="54"/>
    </row>
    <row r="3441" spans="1:5" x14ac:dyDescent="0.3">
      <c r="A3441" s="28">
        <v>49098</v>
      </c>
      <c r="B3441" s="28"/>
      <c r="D3441" s="16">
        <f t="shared" si="53"/>
        <v>22</v>
      </c>
      <c r="E3441" s="54"/>
    </row>
    <row r="3442" spans="1:5" x14ac:dyDescent="0.3">
      <c r="A3442" s="28">
        <v>49099</v>
      </c>
      <c r="B3442" s="28"/>
      <c r="D3442" s="16">
        <f t="shared" si="53"/>
        <v>22</v>
      </c>
      <c r="E3442" s="54"/>
    </row>
    <row r="3443" spans="1:5" x14ac:dyDescent="0.3">
      <c r="A3443" s="28">
        <v>49100</v>
      </c>
      <c r="B3443" s="28"/>
      <c r="D3443" s="16">
        <f t="shared" si="53"/>
        <v>23</v>
      </c>
      <c r="E3443" s="54">
        <f>_xlfn.ISOWEEKNUM(A3443)</f>
        <v>23</v>
      </c>
    </row>
    <row r="3444" spans="1:5" x14ac:dyDescent="0.3">
      <c r="A3444" s="28">
        <v>49101</v>
      </c>
      <c r="B3444" s="28"/>
      <c r="D3444" s="16">
        <f t="shared" si="53"/>
        <v>23</v>
      </c>
      <c r="E3444" s="54"/>
    </row>
    <row r="3445" spans="1:5" x14ac:dyDescent="0.3">
      <c r="A3445" s="28">
        <v>49102</v>
      </c>
      <c r="B3445" s="28"/>
      <c r="D3445" s="16">
        <f t="shared" si="53"/>
        <v>23</v>
      </c>
      <c r="E3445" s="54"/>
    </row>
    <row r="3446" spans="1:5" x14ac:dyDescent="0.3">
      <c r="A3446" s="28">
        <v>49103</v>
      </c>
      <c r="B3446" s="28"/>
      <c r="D3446" s="16">
        <f t="shared" si="53"/>
        <v>23</v>
      </c>
      <c r="E3446" s="54"/>
    </row>
    <row r="3447" spans="1:5" x14ac:dyDescent="0.3">
      <c r="A3447" s="28">
        <v>49104</v>
      </c>
      <c r="B3447" s="28"/>
      <c r="D3447" s="16">
        <f t="shared" si="53"/>
        <v>23</v>
      </c>
      <c r="E3447" s="54"/>
    </row>
    <row r="3448" spans="1:5" x14ac:dyDescent="0.3">
      <c r="A3448" s="28">
        <v>49105</v>
      </c>
      <c r="B3448" s="28"/>
      <c r="D3448" s="16">
        <f t="shared" si="53"/>
        <v>23</v>
      </c>
      <c r="E3448" s="54"/>
    </row>
    <row r="3449" spans="1:5" x14ac:dyDescent="0.3">
      <c r="A3449" s="28">
        <v>49106</v>
      </c>
      <c r="B3449" s="28"/>
      <c r="D3449" s="16">
        <f t="shared" si="53"/>
        <v>23</v>
      </c>
      <c r="E3449" s="54"/>
    </row>
    <row r="3450" spans="1:5" x14ac:dyDescent="0.3">
      <c r="A3450" s="28">
        <v>49107</v>
      </c>
      <c r="B3450" s="28"/>
      <c r="D3450" s="16">
        <f t="shared" si="53"/>
        <v>24</v>
      </c>
      <c r="E3450" s="54">
        <f>_xlfn.ISOWEEKNUM(A3450)</f>
        <v>24</v>
      </c>
    </row>
    <row r="3451" spans="1:5" x14ac:dyDescent="0.3">
      <c r="A3451" s="28">
        <v>49108</v>
      </c>
      <c r="B3451" s="28"/>
      <c r="D3451" s="16">
        <f t="shared" si="53"/>
        <v>24</v>
      </c>
      <c r="E3451" s="54"/>
    </row>
    <row r="3452" spans="1:5" x14ac:dyDescent="0.3">
      <c r="A3452" s="28">
        <v>49109</v>
      </c>
      <c r="B3452" s="28"/>
      <c r="D3452" s="16">
        <f t="shared" si="53"/>
        <v>24</v>
      </c>
      <c r="E3452" s="54"/>
    </row>
    <row r="3453" spans="1:5" x14ac:dyDescent="0.3">
      <c r="A3453" s="28">
        <v>49110</v>
      </c>
      <c r="B3453" s="28"/>
      <c r="D3453" s="16">
        <f t="shared" si="53"/>
        <v>24</v>
      </c>
      <c r="E3453" s="54"/>
    </row>
    <row r="3454" spans="1:5" x14ac:dyDescent="0.3">
      <c r="A3454" s="28">
        <v>49111</v>
      </c>
      <c r="B3454" s="28"/>
      <c r="D3454" s="16">
        <f t="shared" si="53"/>
        <v>24</v>
      </c>
      <c r="E3454" s="54"/>
    </row>
    <row r="3455" spans="1:5" x14ac:dyDescent="0.3">
      <c r="A3455" s="28">
        <v>49112</v>
      </c>
      <c r="B3455" s="28"/>
      <c r="D3455" s="16">
        <f t="shared" si="53"/>
        <v>24</v>
      </c>
      <c r="E3455" s="54"/>
    </row>
    <row r="3456" spans="1:5" x14ac:dyDescent="0.3">
      <c r="A3456" s="28">
        <v>49113</v>
      </c>
      <c r="B3456" s="28"/>
      <c r="D3456" s="16">
        <f t="shared" si="53"/>
        <v>24</v>
      </c>
      <c r="E3456" s="54"/>
    </row>
    <row r="3457" spans="1:5" x14ac:dyDescent="0.3">
      <c r="A3457" s="28">
        <v>49114</v>
      </c>
      <c r="B3457" s="28"/>
      <c r="D3457" s="16">
        <f t="shared" si="53"/>
        <v>25</v>
      </c>
      <c r="E3457" s="54">
        <f>_xlfn.ISOWEEKNUM(A3457)</f>
        <v>25</v>
      </c>
    </row>
    <row r="3458" spans="1:5" x14ac:dyDescent="0.3">
      <c r="A3458" s="28">
        <v>49115</v>
      </c>
      <c r="B3458" s="28"/>
      <c r="D3458" s="16">
        <f t="shared" ref="D3458:D3521" si="54">_xlfn.ISOWEEKNUM(A3458)</f>
        <v>25</v>
      </c>
      <c r="E3458" s="54"/>
    </row>
    <row r="3459" spans="1:5" x14ac:dyDescent="0.3">
      <c r="A3459" s="28">
        <v>49116</v>
      </c>
      <c r="B3459" s="28"/>
      <c r="D3459" s="16">
        <f t="shared" si="54"/>
        <v>25</v>
      </c>
      <c r="E3459" s="54"/>
    </row>
    <row r="3460" spans="1:5" x14ac:dyDescent="0.3">
      <c r="A3460" s="28">
        <v>49117</v>
      </c>
      <c r="B3460" s="28"/>
      <c r="D3460" s="16">
        <f t="shared" si="54"/>
        <v>25</v>
      </c>
      <c r="E3460" s="54"/>
    </row>
    <row r="3461" spans="1:5" x14ac:dyDescent="0.3">
      <c r="A3461" s="28">
        <v>49118</v>
      </c>
      <c r="B3461" s="28"/>
      <c r="D3461" s="16">
        <f t="shared" si="54"/>
        <v>25</v>
      </c>
      <c r="E3461" s="54"/>
    </row>
    <row r="3462" spans="1:5" x14ac:dyDescent="0.3">
      <c r="A3462" s="28">
        <v>49119</v>
      </c>
      <c r="B3462" s="28"/>
      <c r="D3462" s="16">
        <f t="shared" si="54"/>
        <v>25</v>
      </c>
      <c r="E3462" s="54"/>
    </row>
    <row r="3463" spans="1:5" x14ac:dyDescent="0.3">
      <c r="A3463" s="28">
        <v>49120</v>
      </c>
      <c r="B3463" s="28"/>
      <c r="D3463" s="16">
        <f t="shared" si="54"/>
        <v>25</v>
      </c>
      <c r="E3463" s="54"/>
    </row>
    <row r="3464" spans="1:5" x14ac:dyDescent="0.3">
      <c r="A3464" s="28">
        <v>49121</v>
      </c>
      <c r="B3464" s="28"/>
      <c r="D3464" s="16">
        <f t="shared" si="54"/>
        <v>26</v>
      </c>
      <c r="E3464" s="54">
        <f>_xlfn.ISOWEEKNUM(A3464)</f>
        <v>26</v>
      </c>
    </row>
    <row r="3465" spans="1:5" x14ac:dyDescent="0.3">
      <c r="A3465" s="28">
        <v>49122</v>
      </c>
      <c r="B3465" s="28"/>
      <c r="D3465" s="16">
        <f t="shared" si="54"/>
        <v>26</v>
      </c>
      <c r="E3465" s="54"/>
    </row>
    <row r="3466" spans="1:5" x14ac:dyDescent="0.3">
      <c r="A3466" s="28">
        <v>49123</v>
      </c>
      <c r="B3466" s="28"/>
      <c r="D3466" s="16">
        <f t="shared" si="54"/>
        <v>26</v>
      </c>
      <c r="E3466" s="54"/>
    </row>
    <row r="3467" spans="1:5" x14ac:dyDescent="0.3">
      <c r="A3467" s="28">
        <v>49124</v>
      </c>
      <c r="B3467" s="28"/>
      <c r="D3467" s="16">
        <f t="shared" si="54"/>
        <v>26</v>
      </c>
      <c r="E3467" s="54"/>
    </row>
    <row r="3468" spans="1:5" x14ac:dyDescent="0.3">
      <c r="A3468" s="28">
        <v>49125</v>
      </c>
      <c r="B3468" s="28"/>
      <c r="D3468" s="16">
        <f t="shared" si="54"/>
        <v>26</v>
      </c>
      <c r="E3468" s="54"/>
    </row>
    <row r="3469" spans="1:5" x14ac:dyDescent="0.3">
      <c r="A3469" s="28">
        <v>49126</v>
      </c>
      <c r="B3469" s="28"/>
      <c r="D3469" s="16">
        <f t="shared" si="54"/>
        <v>26</v>
      </c>
      <c r="E3469" s="54"/>
    </row>
    <row r="3470" spans="1:5" x14ac:dyDescent="0.3">
      <c r="A3470" s="28">
        <v>49127</v>
      </c>
      <c r="B3470" s="28"/>
      <c r="D3470" s="16">
        <f t="shared" si="54"/>
        <v>26</v>
      </c>
      <c r="E3470" s="54"/>
    </row>
    <row r="3471" spans="1:5" x14ac:dyDescent="0.3">
      <c r="A3471" s="28">
        <v>49128</v>
      </c>
      <c r="B3471" s="28"/>
      <c r="D3471" s="16">
        <f t="shared" si="54"/>
        <v>27</v>
      </c>
      <c r="E3471" s="54">
        <f>_xlfn.ISOWEEKNUM(A3471)</f>
        <v>27</v>
      </c>
    </row>
    <row r="3472" spans="1:5" x14ac:dyDescent="0.3">
      <c r="A3472" s="28">
        <v>49129</v>
      </c>
      <c r="B3472" s="28"/>
      <c r="D3472" s="16">
        <f t="shared" si="54"/>
        <v>27</v>
      </c>
      <c r="E3472" s="54"/>
    </row>
    <row r="3473" spans="1:5" x14ac:dyDescent="0.3">
      <c r="A3473" s="28">
        <v>49130</v>
      </c>
      <c r="B3473" s="28"/>
      <c r="D3473" s="16">
        <f t="shared" si="54"/>
        <v>27</v>
      </c>
      <c r="E3473" s="54"/>
    </row>
    <row r="3474" spans="1:5" x14ac:dyDescent="0.3">
      <c r="A3474" s="28">
        <v>49131</v>
      </c>
      <c r="B3474" s="28"/>
      <c r="D3474" s="16">
        <f t="shared" si="54"/>
        <v>27</v>
      </c>
      <c r="E3474" s="54"/>
    </row>
    <row r="3475" spans="1:5" x14ac:dyDescent="0.3">
      <c r="A3475" s="28">
        <v>49132</v>
      </c>
      <c r="B3475" s="28"/>
      <c r="D3475" s="16">
        <f t="shared" si="54"/>
        <v>27</v>
      </c>
      <c r="E3475" s="54"/>
    </row>
    <row r="3476" spans="1:5" x14ac:dyDescent="0.3">
      <c r="A3476" s="28">
        <v>49133</v>
      </c>
      <c r="B3476" s="28"/>
      <c r="D3476" s="16">
        <f t="shared" si="54"/>
        <v>27</v>
      </c>
      <c r="E3476" s="54"/>
    </row>
    <row r="3477" spans="1:5" x14ac:dyDescent="0.3">
      <c r="A3477" s="28">
        <v>49134</v>
      </c>
      <c r="B3477" s="28"/>
      <c r="D3477" s="16">
        <f t="shared" si="54"/>
        <v>27</v>
      </c>
      <c r="E3477" s="54"/>
    </row>
    <row r="3478" spans="1:5" x14ac:dyDescent="0.3">
      <c r="A3478" s="28">
        <v>49135</v>
      </c>
      <c r="B3478" s="28"/>
      <c r="D3478" s="16">
        <f t="shared" si="54"/>
        <v>28</v>
      </c>
      <c r="E3478" s="54">
        <f>_xlfn.ISOWEEKNUM(A3478)</f>
        <v>28</v>
      </c>
    </row>
    <row r="3479" spans="1:5" x14ac:dyDescent="0.3">
      <c r="A3479" s="28">
        <v>49136</v>
      </c>
      <c r="B3479" s="28"/>
      <c r="D3479" s="16">
        <f t="shared" si="54"/>
        <v>28</v>
      </c>
      <c r="E3479" s="54"/>
    </row>
    <row r="3480" spans="1:5" x14ac:dyDescent="0.3">
      <c r="A3480" s="28">
        <v>49137</v>
      </c>
      <c r="B3480" s="28"/>
      <c r="D3480" s="16">
        <f t="shared" si="54"/>
        <v>28</v>
      </c>
      <c r="E3480" s="54"/>
    </row>
    <row r="3481" spans="1:5" x14ac:dyDescent="0.3">
      <c r="A3481" s="28">
        <v>49138</v>
      </c>
      <c r="B3481" s="28"/>
      <c r="D3481" s="16">
        <f t="shared" si="54"/>
        <v>28</v>
      </c>
      <c r="E3481" s="54"/>
    </row>
    <row r="3482" spans="1:5" x14ac:dyDescent="0.3">
      <c r="A3482" s="28">
        <v>49139</v>
      </c>
      <c r="B3482" s="28"/>
      <c r="D3482" s="16">
        <f t="shared" si="54"/>
        <v>28</v>
      </c>
      <c r="E3482" s="54"/>
    </row>
    <row r="3483" spans="1:5" x14ac:dyDescent="0.3">
      <c r="A3483" s="28">
        <v>49140</v>
      </c>
      <c r="B3483" s="28"/>
      <c r="D3483" s="16">
        <f t="shared" si="54"/>
        <v>28</v>
      </c>
      <c r="E3483" s="54"/>
    </row>
    <row r="3484" spans="1:5" x14ac:dyDescent="0.3">
      <c r="A3484" s="28">
        <v>49141</v>
      </c>
      <c r="B3484" s="28"/>
      <c r="D3484" s="16">
        <f t="shared" si="54"/>
        <v>28</v>
      </c>
      <c r="E3484" s="54"/>
    </row>
    <row r="3485" spans="1:5" x14ac:dyDescent="0.3">
      <c r="A3485" s="28">
        <v>49142</v>
      </c>
      <c r="B3485" s="28"/>
      <c r="D3485" s="16">
        <f t="shared" si="54"/>
        <v>29</v>
      </c>
      <c r="E3485" s="54">
        <f>_xlfn.ISOWEEKNUM(A3485)</f>
        <v>29</v>
      </c>
    </row>
    <row r="3486" spans="1:5" x14ac:dyDescent="0.3">
      <c r="A3486" s="28">
        <v>49143</v>
      </c>
      <c r="B3486" s="28"/>
      <c r="D3486" s="16">
        <f t="shared" si="54"/>
        <v>29</v>
      </c>
      <c r="E3486" s="54"/>
    </row>
    <row r="3487" spans="1:5" x14ac:dyDescent="0.3">
      <c r="A3487" s="28">
        <v>49144</v>
      </c>
      <c r="B3487" s="28"/>
      <c r="D3487" s="16">
        <f t="shared" si="54"/>
        <v>29</v>
      </c>
      <c r="E3487" s="54"/>
    </row>
    <row r="3488" spans="1:5" x14ac:dyDescent="0.3">
      <c r="A3488" s="28">
        <v>49145</v>
      </c>
      <c r="B3488" s="28"/>
      <c r="D3488" s="16">
        <f t="shared" si="54"/>
        <v>29</v>
      </c>
      <c r="E3488" s="54"/>
    </row>
    <row r="3489" spans="1:5" x14ac:dyDescent="0.3">
      <c r="A3489" s="28">
        <v>49146</v>
      </c>
      <c r="B3489" s="28"/>
      <c r="D3489" s="16">
        <f t="shared" si="54"/>
        <v>29</v>
      </c>
      <c r="E3489" s="54"/>
    </row>
    <row r="3490" spans="1:5" x14ac:dyDescent="0.3">
      <c r="A3490" s="28">
        <v>49147</v>
      </c>
      <c r="B3490" s="28"/>
      <c r="D3490" s="16">
        <f t="shared" si="54"/>
        <v>29</v>
      </c>
      <c r="E3490" s="54"/>
    </row>
    <row r="3491" spans="1:5" x14ac:dyDescent="0.3">
      <c r="A3491" s="28">
        <v>49148</v>
      </c>
      <c r="B3491" s="28"/>
      <c r="D3491" s="16">
        <f t="shared" si="54"/>
        <v>29</v>
      </c>
      <c r="E3491" s="54"/>
    </row>
    <row r="3492" spans="1:5" x14ac:dyDescent="0.3">
      <c r="A3492" s="28">
        <v>49149</v>
      </c>
      <c r="B3492" s="28"/>
      <c r="D3492" s="16">
        <f t="shared" si="54"/>
        <v>30</v>
      </c>
      <c r="E3492" s="54">
        <f>_xlfn.ISOWEEKNUM(A3492)</f>
        <v>30</v>
      </c>
    </row>
    <row r="3493" spans="1:5" x14ac:dyDescent="0.3">
      <c r="A3493" s="28">
        <v>49150</v>
      </c>
      <c r="B3493" s="28"/>
      <c r="D3493" s="16">
        <f t="shared" si="54"/>
        <v>30</v>
      </c>
      <c r="E3493" s="54"/>
    </row>
    <row r="3494" spans="1:5" x14ac:dyDescent="0.3">
      <c r="A3494" s="28">
        <v>49151</v>
      </c>
      <c r="B3494" s="28"/>
      <c r="D3494" s="16">
        <f t="shared" si="54"/>
        <v>30</v>
      </c>
      <c r="E3494" s="54"/>
    </row>
    <row r="3495" spans="1:5" x14ac:dyDescent="0.3">
      <c r="A3495" s="28">
        <v>49152</v>
      </c>
      <c r="B3495" s="28"/>
      <c r="D3495" s="16">
        <f t="shared" si="54"/>
        <v>30</v>
      </c>
      <c r="E3495" s="54"/>
    </row>
    <row r="3496" spans="1:5" x14ac:dyDescent="0.3">
      <c r="A3496" s="28">
        <v>49153</v>
      </c>
      <c r="B3496" s="28"/>
      <c r="D3496" s="16">
        <f t="shared" si="54"/>
        <v>30</v>
      </c>
      <c r="E3496" s="54"/>
    </row>
    <row r="3497" spans="1:5" x14ac:dyDescent="0.3">
      <c r="A3497" s="28">
        <v>49154</v>
      </c>
      <c r="B3497" s="28"/>
      <c r="D3497" s="16">
        <f t="shared" si="54"/>
        <v>30</v>
      </c>
      <c r="E3497" s="54"/>
    </row>
    <row r="3498" spans="1:5" x14ac:dyDescent="0.3">
      <c r="A3498" s="28">
        <v>49155</v>
      </c>
      <c r="B3498" s="28"/>
      <c r="D3498" s="16">
        <f t="shared" si="54"/>
        <v>30</v>
      </c>
      <c r="E3498" s="54"/>
    </row>
    <row r="3499" spans="1:5" x14ac:dyDescent="0.3">
      <c r="A3499" s="28">
        <v>49156</v>
      </c>
      <c r="B3499" s="28"/>
      <c r="D3499" s="16">
        <f t="shared" si="54"/>
        <v>31</v>
      </c>
      <c r="E3499" s="54">
        <f>_xlfn.ISOWEEKNUM(A3499)</f>
        <v>31</v>
      </c>
    </row>
    <row r="3500" spans="1:5" x14ac:dyDescent="0.3">
      <c r="A3500" s="28">
        <v>49157</v>
      </c>
      <c r="B3500" s="28"/>
      <c r="D3500" s="16">
        <f t="shared" si="54"/>
        <v>31</v>
      </c>
      <c r="E3500" s="54"/>
    </row>
    <row r="3501" spans="1:5" x14ac:dyDescent="0.3">
      <c r="A3501" s="28">
        <v>49158</v>
      </c>
      <c r="B3501" s="28"/>
      <c r="D3501" s="16">
        <f t="shared" si="54"/>
        <v>31</v>
      </c>
      <c r="E3501" s="54"/>
    </row>
    <row r="3502" spans="1:5" x14ac:dyDescent="0.3">
      <c r="A3502" s="28">
        <v>49159</v>
      </c>
      <c r="B3502" s="28"/>
      <c r="D3502" s="16">
        <f t="shared" si="54"/>
        <v>31</v>
      </c>
      <c r="E3502" s="54"/>
    </row>
    <row r="3503" spans="1:5" x14ac:dyDescent="0.3">
      <c r="A3503" s="28">
        <v>49160</v>
      </c>
      <c r="B3503" s="28"/>
      <c r="D3503" s="16">
        <f t="shared" si="54"/>
        <v>31</v>
      </c>
      <c r="E3503" s="54"/>
    </row>
    <row r="3504" spans="1:5" x14ac:dyDescent="0.3">
      <c r="A3504" s="28">
        <v>49161</v>
      </c>
      <c r="B3504" s="28"/>
      <c r="D3504" s="16">
        <f t="shared" si="54"/>
        <v>31</v>
      </c>
      <c r="E3504" s="54"/>
    </row>
    <row r="3505" spans="1:5" x14ac:dyDescent="0.3">
      <c r="A3505" s="28">
        <v>49162</v>
      </c>
      <c r="B3505" s="28"/>
      <c r="D3505" s="16">
        <f t="shared" si="54"/>
        <v>31</v>
      </c>
      <c r="E3505" s="54"/>
    </row>
    <row r="3506" spans="1:5" x14ac:dyDescent="0.3">
      <c r="A3506" s="28">
        <v>49163</v>
      </c>
      <c r="B3506" s="28"/>
      <c r="D3506" s="16">
        <f t="shared" si="54"/>
        <v>32</v>
      </c>
      <c r="E3506" s="54">
        <f>_xlfn.ISOWEEKNUM(A3506)</f>
        <v>32</v>
      </c>
    </row>
    <row r="3507" spans="1:5" x14ac:dyDescent="0.3">
      <c r="A3507" s="28">
        <v>49164</v>
      </c>
      <c r="B3507" s="28"/>
      <c r="D3507" s="16">
        <f t="shared" si="54"/>
        <v>32</v>
      </c>
      <c r="E3507" s="54"/>
    </row>
    <row r="3508" spans="1:5" x14ac:dyDescent="0.3">
      <c r="A3508" s="28">
        <v>49165</v>
      </c>
      <c r="B3508" s="28"/>
      <c r="D3508" s="16">
        <f t="shared" si="54"/>
        <v>32</v>
      </c>
      <c r="E3508" s="54"/>
    </row>
    <row r="3509" spans="1:5" x14ac:dyDescent="0.3">
      <c r="A3509" s="28">
        <v>49166</v>
      </c>
      <c r="B3509" s="28"/>
      <c r="D3509" s="16">
        <f t="shared" si="54"/>
        <v>32</v>
      </c>
      <c r="E3509" s="54"/>
    </row>
    <row r="3510" spans="1:5" x14ac:dyDescent="0.3">
      <c r="A3510" s="28">
        <v>49167</v>
      </c>
      <c r="B3510" s="28"/>
      <c r="D3510" s="16">
        <f t="shared" si="54"/>
        <v>32</v>
      </c>
      <c r="E3510" s="54"/>
    </row>
    <row r="3511" spans="1:5" x14ac:dyDescent="0.3">
      <c r="A3511" s="28">
        <v>49168</v>
      </c>
      <c r="B3511" s="28"/>
      <c r="D3511" s="16">
        <f t="shared" si="54"/>
        <v>32</v>
      </c>
      <c r="E3511" s="54"/>
    </row>
    <row r="3512" spans="1:5" x14ac:dyDescent="0.3">
      <c r="A3512" s="28">
        <v>49169</v>
      </c>
      <c r="B3512" s="28"/>
      <c r="D3512" s="16">
        <f t="shared" si="54"/>
        <v>32</v>
      </c>
      <c r="E3512" s="54"/>
    </row>
    <row r="3513" spans="1:5" x14ac:dyDescent="0.3">
      <c r="A3513" s="28">
        <v>49170</v>
      </c>
      <c r="B3513" s="28"/>
      <c r="D3513" s="16">
        <f t="shared" si="54"/>
        <v>33</v>
      </c>
      <c r="E3513" s="54">
        <f>_xlfn.ISOWEEKNUM(A3513)</f>
        <v>33</v>
      </c>
    </row>
    <row r="3514" spans="1:5" x14ac:dyDescent="0.3">
      <c r="A3514" s="28">
        <v>49171</v>
      </c>
      <c r="B3514" s="28"/>
      <c r="D3514" s="16">
        <f t="shared" si="54"/>
        <v>33</v>
      </c>
      <c r="E3514" s="54"/>
    </row>
    <row r="3515" spans="1:5" x14ac:dyDescent="0.3">
      <c r="A3515" s="28">
        <v>49172</v>
      </c>
      <c r="B3515" s="28"/>
      <c r="D3515" s="16">
        <f t="shared" si="54"/>
        <v>33</v>
      </c>
      <c r="E3515" s="54"/>
    </row>
    <row r="3516" spans="1:5" x14ac:dyDescent="0.3">
      <c r="A3516" s="28">
        <v>49173</v>
      </c>
      <c r="B3516" s="28"/>
      <c r="D3516" s="16">
        <f t="shared" si="54"/>
        <v>33</v>
      </c>
      <c r="E3516" s="54"/>
    </row>
    <row r="3517" spans="1:5" x14ac:dyDescent="0.3">
      <c r="A3517" s="28">
        <v>49174</v>
      </c>
      <c r="B3517" s="28"/>
      <c r="D3517" s="16">
        <f t="shared" si="54"/>
        <v>33</v>
      </c>
      <c r="E3517" s="54"/>
    </row>
    <row r="3518" spans="1:5" x14ac:dyDescent="0.3">
      <c r="A3518" s="28">
        <v>49175</v>
      </c>
      <c r="B3518" s="28"/>
      <c r="D3518" s="16">
        <f t="shared" si="54"/>
        <v>33</v>
      </c>
      <c r="E3518" s="54"/>
    </row>
    <row r="3519" spans="1:5" x14ac:dyDescent="0.3">
      <c r="A3519" s="28">
        <v>49176</v>
      </c>
      <c r="B3519" s="28"/>
      <c r="D3519" s="16">
        <f t="shared" si="54"/>
        <v>33</v>
      </c>
      <c r="E3519" s="54"/>
    </row>
    <row r="3520" spans="1:5" x14ac:dyDescent="0.3">
      <c r="A3520" s="28">
        <v>49177</v>
      </c>
      <c r="B3520" s="28"/>
      <c r="D3520" s="16">
        <f t="shared" si="54"/>
        <v>34</v>
      </c>
      <c r="E3520" s="54">
        <f>_xlfn.ISOWEEKNUM(A3520)</f>
        <v>34</v>
      </c>
    </row>
    <row r="3521" spans="1:5" x14ac:dyDescent="0.3">
      <c r="A3521" s="28">
        <v>49178</v>
      </c>
      <c r="B3521" s="28"/>
      <c r="D3521" s="16">
        <f t="shared" si="54"/>
        <v>34</v>
      </c>
      <c r="E3521" s="54"/>
    </row>
    <row r="3522" spans="1:5" x14ac:dyDescent="0.3">
      <c r="A3522" s="28">
        <v>49179</v>
      </c>
      <c r="B3522" s="28"/>
      <c r="D3522" s="16">
        <f t="shared" ref="D3522:D3585" si="55">_xlfn.ISOWEEKNUM(A3522)</f>
        <v>34</v>
      </c>
      <c r="E3522" s="54"/>
    </row>
    <row r="3523" spans="1:5" x14ac:dyDescent="0.3">
      <c r="A3523" s="28">
        <v>49180</v>
      </c>
      <c r="B3523" s="28"/>
      <c r="D3523" s="16">
        <f t="shared" si="55"/>
        <v>34</v>
      </c>
      <c r="E3523" s="54"/>
    </row>
    <row r="3524" spans="1:5" x14ac:dyDescent="0.3">
      <c r="A3524" s="28">
        <v>49181</v>
      </c>
      <c r="B3524" s="28"/>
      <c r="D3524" s="16">
        <f t="shared" si="55"/>
        <v>34</v>
      </c>
      <c r="E3524" s="54"/>
    </row>
    <row r="3525" spans="1:5" x14ac:dyDescent="0.3">
      <c r="A3525" s="28">
        <v>49182</v>
      </c>
      <c r="B3525" s="28"/>
      <c r="D3525" s="16">
        <f t="shared" si="55"/>
        <v>34</v>
      </c>
      <c r="E3525" s="54"/>
    </row>
    <row r="3526" spans="1:5" x14ac:dyDescent="0.3">
      <c r="A3526" s="28">
        <v>49183</v>
      </c>
      <c r="B3526" s="28"/>
      <c r="D3526" s="16">
        <f t="shared" si="55"/>
        <v>34</v>
      </c>
      <c r="E3526" s="54"/>
    </row>
    <row r="3527" spans="1:5" x14ac:dyDescent="0.3">
      <c r="A3527" s="28">
        <v>49184</v>
      </c>
      <c r="B3527" s="28"/>
      <c r="D3527" s="16">
        <f t="shared" si="55"/>
        <v>35</v>
      </c>
      <c r="E3527" s="54">
        <f>_xlfn.ISOWEEKNUM(A3527)</f>
        <v>35</v>
      </c>
    </row>
    <row r="3528" spans="1:5" x14ac:dyDescent="0.3">
      <c r="A3528" s="28">
        <v>49185</v>
      </c>
      <c r="B3528" s="28"/>
      <c r="D3528" s="16">
        <f t="shared" si="55"/>
        <v>35</v>
      </c>
      <c r="E3528" s="54"/>
    </row>
    <row r="3529" spans="1:5" x14ac:dyDescent="0.3">
      <c r="A3529" s="28">
        <v>49186</v>
      </c>
      <c r="B3529" s="28"/>
      <c r="D3529" s="16">
        <f t="shared" si="55"/>
        <v>35</v>
      </c>
      <c r="E3529" s="54"/>
    </row>
    <row r="3530" spans="1:5" x14ac:dyDescent="0.3">
      <c r="A3530" s="28">
        <v>49187</v>
      </c>
      <c r="B3530" s="28"/>
      <c r="D3530" s="16">
        <f t="shared" si="55"/>
        <v>35</v>
      </c>
      <c r="E3530" s="54"/>
    </row>
    <row r="3531" spans="1:5" x14ac:dyDescent="0.3">
      <c r="A3531" s="28">
        <v>49188</v>
      </c>
      <c r="B3531" s="28"/>
      <c r="D3531" s="16">
        <f t="shared" si="55"/>
        <v>35</v>
      </c>
      <c r="E3531" s="54"/>
    </row>
    <row r="3532" spans="1:5" x14ac:dyDescent="0.3">
      <c r="A3532" s="28">
        <v>49189</v>
      </c>
      <c r="B3532" s="28"/>
      <c r="D3532" s="16">
        <f t="shared" si="55"/>
        <v>35</v>
      </c>
      <c r="E3532" s="54"/>
    </row>
    <row r="3533" spans="1:5" x14ac:dyDescent="0.3">
      <c r="A3533" s="28">
        <v>49190</v>
      </c>
      <c r="B3533" s="28"/>
      <c r="D3533" s="16">
        <f t="shared" si="55"/>
        <v>35</v>
      </c>
      <c r="E3533" s="54"/>
    </row>
    <row r="3534" spans="1:5" x14ac:dyDescent="0.3">
      <c r="A3534" s="28">
        <v>49191</v>
      </c>
      <c r="B3534" s="28"/>
      <c r="D3534" s="16">
        <f t="shared" si="55"/>
        <v>36</v>
      </c>
      <c r="E3534" s="54">
        <f>_xlfn.ISOWEEKNUM(A3534)</f>
        <v>36</v>
      </c>
    </row>
    <row r="3535" spans="1:5" x14ac:dyDescent="0.3">
      <c r="A3535" s="28">
        <v>49192</v>
      </c>
      <c r="B3535" s="28"/>
      <c r="D3535" s="16">
        <f t="shared" si="55"/>
        <v>36</v>
      </c>
      <c r="E3535" s="54"/>
    </row>
    <row r="3536" spans="1:5" x14ac:dyDescent="0.3">
      <c r="A3536" s="28">
        <v>49193</v>
      </c>
      <c r="B3536" s="28"/>
      <c r="D3536" s="16">
        <f t="shared" si="55"/>
        <v>36</v>
      </c>
      <c r="E3536" s="54"/>
    </row>
    <row r="3537" spans="1:5" x14ac:dyDescent="0.3">
      <c r="A3537" s="28">
        <v>49194</v>
      </c>
      <c r="B3537" s="28"/>
      <c r="D3537" s="16">
        <f t="shared" si="55"/>
        <v>36</v>
      </c>
      <c r="E3537" s="54"/>
    </row>
    <row r="3538" spans="1:5" x14ac:dyDescent="0.3">
      <c r="A3538" s="28">
        <v>49195</v>
      </c>
      <c r="B3538" s="28"/>
      <c r="D3538" s="16">
        <f t="shared" si="55"/>
        <v>36</v>
      </c>
      <c r="E3538" s="54"/>
    </row>
    <row r="3539" spans="1:5" x14ac:dyDescent="0.3">
      <c r="A3539" s="28">
        <v>49196</v>
      </c>
      <c r="B3539" s="28"/>
      <c r="D3539" s="16">
        <f t="shared" si="55"/>
        <v>36</v>
      </c>
      <c r="E3539" s="54"/>
    </row>
    <row r="3540" spans="1:5" x14ac:dyDescent="0.3">
      <c r="A3540" s="28">
        <v>49197</v>
      </c>
      <c r="B3540" s="28"/>
      <c r="D3540" s="16">
        <f t="shared" si="55"/>
        <v>36</v>
      </c>
      <c r="E3540" s="54"/>
    </row>
    <row r="3541" spans="1:5" x14ac:dyDescent="0.3">
      <c r="A3541" s="28">
        <v>49198</v>
      </c>
      <c r="B3541" s="28"/>
      <c r="D3541" s="16">
        <f t="shared" si="55"/>
        <v>37</v>
      </c>
      <c r="E3541" s="54">
        <f>_xlfn.ISOWEEKNUM(A3541)</f>
        <v>37</v>
      </c>
    </row>
    <row r="3542" spans="1:5" x14ac:dyDescent="0.3">
      <c r="A3542" s="28">
        <v>49199</v>
      </c>
      <c r="B3542" s="28"/>
      <c r="D3542" s="16">
        <f t="shared" si="55"/>
        <v>37</v>
      </c>
      <c r="E3542" s="54"/>
    </row>
    <row r="3543" spans="1:5" x14ac:dyDescent="0.3">
      <c r="A3543" s="28">
        <v>49200</v>
      </c>
      <c r="B3543" s="28"/>
      <c r="D3543" s="16">
        <f t="shared" si="55"/>
        <v>37</v>
      </c>
      <c r="E3543" s="54"/>
    </row>
    <row r="3544" spans="1:5" x14ac:dyDescent="0.3">
      <c r="A3544" s="28">
        <v>49201</v>
      </c>
      <c r="B3544" s="28"/>
      <c r="D3544" s="16">
        <f t="shared" si="55"/>
        <v>37</v>
      </c>
      <c r="E3544" s="54"/>
    </row>
    <row r="3545" spans="1:5" x14ac:dyDescent="0.3">
      <c r="A3545" s="28">
        <v>49202</v>
      </c>
      <c r="B3545" s="28"/>
      <c r="D3545" s="16">
        <f t="shared" si="55"/>
        <v>37</v>
      </c>
      <c r="E3545" s="54"/>
    </row>
    <row r="3546" spans="1:5" x14ac:dyDescent="0.3">
      <c r="A3546" s="28">
        <v>49203</v>
      </c>
      <c r="B3546" s="28"/>
      <c r="D3546" s="16">
        <f t="shared" si="55"/>
        <v>37</v>
      </c>
      <c r="E3546" s="54"/>
    </row>
    <row r="3547" spans="1:5" x14ac:dyDescent="0.3">
      <c r="A3547" s="28">
        <v>49204</v>
      </c>
      <c r="B3547" s="28"/>
      <c r="D3547" s="16">
        <f t="shared" si="55"/>
        <v>37</v>
      </c>
      <c r="E3547" s="54"/>
    </row>
    <row r="3548" spans="1:5" x14ac:dyDescent="0.3">
      <c r="A3548" s="28">
        <v>49205</v>
      </c>
      <c r="B3548" s="28"/>
      <c r="D3548" s="16">
        <f t="shared" si="55"/>
        <v>38</v>
      </c>
      <c r="E3548" s="54">
        <f>_xlfn.ISOWEEKNUM(A3548)</f>
        <v>38</v>
      </c>
    </row>
    <row r="3549" spans="1:5" x14ac:dyDescent="0.3">
      <c r="A3549" s="28">
        <v>49206</v>
      </c>
      <c r="B3549" s="28"/>
      <c r="D3549" s="16">
        <f t="shared" si="55"/>
        <v>38</v>
      </c>
      <c r="E3549" s="54"/>
    </row>
    <row r="3550" spans="1:5" x14ac:dyDescent="0.3">
      <c r="A3550" s="28">
        <v>49207</v>
      </c>
      <c r="B3550" s="28"/>
      <c r="D3550" s="16">
        <f t="shared" si="55"/>
        <v>38</v>
      </c>
      <c r="E3550" s="54"/>
    </row>
    <row r="3551" spans="1:5" x14ac:dyDescent="0.3">
      <c r="A3551" s="28">
        <v>49208</v>
      </c>
      <c r="B3551" s="28"/>
      <c r="D3551" s="16">
        <f t="shared" si="55"/>
        <v>38</v>
      </c>
      <c r="E3551" s="54"/>
    </row>
    <row r="3552" spans="1:5" x14ac:dyDescent="0.3">
      <c r="A3552" s="28">
        <v>49209</v>
      </c>
      <c r="B3552" s="28"/>
      <c r="D3552" s="16">
        <f t="shared" si="55"/>
        <v>38</v>
      </c>
      <c r="E3552" s="54"/>
    </row>
    <row r="3553" spans="1:5" x14ac:dyDescent="0.3">
      <c r="A3553" s="28">
        <v>49210</v>
      </c>
      <c r="B3553" s="28"/>
      <c r="D3553" s="16">
        <f t="shared" si="55"/>
        <v>38</v>
      </c>
      <c r="E3553" s="54"/>
    </row>
    <row r="3554" spans="1:5" x14ac:dyDescent="0.3">
      <c r="A3554" s="28">
        <v>49211</v>
      </c>
      <c r="B3554" s="28"/>
      <c r="D3554" s="16">
        <f t="shared" si="55"/>
        <v>38</v>
      </c>
      <c r="E3554" s="54"/>
    </row>
    <row r="3555" spans="1:5" x14ac:dyDescent="0.3">
      <c r="A3555" s="28">
        <v>49212</v>
      </c>
      <c r="B3555" s="28"/>
      <c r="D3555" s="16">
        <f t="shared" si="55"/>
        <v>39</v>
      </c>
      <c r="E3555" s="54">
        <f>_xlfn.ISOWEEKNUM(A3555)</f>
        <v>39</v>
      </c>
    </row>
    <row r="3556" spans="1:5" x14ac:dyDescent="0.3">
      <c r="A3556" s="28">
        <v>49213</v>
      </c>
      <c r="B3556" s="28"/>
      <c r="D3556" s="16">
        <f t="shared" si="55"/>
        <v>39</v>
      </c>
      <c r="E3556" s="54"/>
    </row>
    <row r="3557" spans="1:5" x14ac:dyDescent="0.3">
      <c r="A3557" s="28">
        <v>49214</v>
      </c>
      <c r="B3557" s="28"/>
      <c r="D3557" s="16">
        <f t="shared" si="55"/>
        <v>39</v>
      </c>
      <c r="E3557" s="54"/>
    </row>
    <row r="3558" spans="1:5" x14ac:dyDescent="0.3">
      <c r="A3558" s="28">
        <v>49215</v>
      </c>
      <c r="B3558" s="28"/>
      <c r="D3558" s="16">
        <f t="shared" si="55"/>
        <v>39</v>
      </c>
      <c r="E3558" s="54"/>
    </row>
    <row r="3559" spans="1:5" x14ac:dyDescent="0.3">
      <c r="A3559" s="28">
        <v>49216</v>
      </c>
      <c r="B3559" s="28"/>
      <c r="D3559" s="16">
        <f t="shared" si="55"/>
        <v>39</v>
      </c>
      <c r="E3559" s="54"/>
    </row>
    <row r="3560" spans="1:5" x14ac:dyDescent="0.3">
      <c r="A3560" s="28">
        <v>49217</v>
      </c>
      <c r="B3560" s="28"/>
      <c r="D3560" s="16">
        <f t="shared" si="55"/>
        <v>39</v>
      </c>
      <c r="E3560" s="54"/>
    </row>
    <row r="3561" spans="1:5" x14ac:dyDescent="0.3">
      <c r="A3561" s="28">
        <v>49218</v>
      </c>
      <c r="B3561" s="28"/>
      <c r="D3561" s="16">
        <f t="shared" si="55"/>
        <v>39</v>
      </c>
      <c r="E3561" s="54"/>
    </row>
    <row r="3562" spans="1:5" x14ac:dyDescent="0.3">
      <c r="A3562" s="28">
        <v>49219</v>
      </c>
      <c r="B3562" s="28"/>
      <c r="D3562" s="16">
        <f t="shared" si="55"/>
        <v>40</v>
      </c>
      <c r="E3562" s="54">
        <f>_xlfn.ISOWEEKNUM(A3562)</f>
        <v>40</v>
      </c>
    </row>
    <row r="3563" spans="1:5" x14ac:dyDescent="0.3">
      <c r="A3563" s="28">
        <v>49220</v>
      </c>
      <c r="B3563" s="28"/>
      <c r="D3563" s="16">
        <f t="shared" si="55"/>
        <v>40</v>
      </c>
      <c r="E3563" s="54"/>
    </row>
    <row r="3564" spans="1:5" x14ac:dyDescent="0.3">
      <c r="A3564" s="28">
        <v>49221</v>
      </c>
      <c r="B3564" s="28"/>
      <c r="D3564" s="16">
        <f t="shared" si="55"/>
        <v>40</v>
      </c>
      <c r="E3564" s="54"/>
    </row>
    <row r="3565" spans="1:5" x14ac:dyDescent="0.3">
      <c r="A3565" s="28">
        <v>49222</v>
      </c>
      <c r="B3565" s="28"/>
      <c r="D3565" s="16">
        <f t="shared" si="55"/>
        <v>40</v>
      </c>
      <c r="E3565" s="54"/>
    </row>
    <row r="3566" spans="1:5" x14ac:dyDescent="0.3">
      <c r="A3566" s="28">
        <v>49223</v>
      </c>
      <c r="B3566" s="28"/>
      <c r="D3566" s="16">
        <f t="shared" si="55"/>
        <v>40</v>
      </c>
      <c r="E3566" s="54"/>
    </row>
    <row r="3567" spans="1:5" x14ac:dyDescent="0.3">
      <c r="A3567" s="28">
        <v>49224</v>
      </c>
      <c r="B3567" s="28"/>
      <c r="D3567" s="16">
        <f t="shared" si="55"/>
        <v>40</v>
      </c>
      <c r="E3567" s="54"/>
    </row>
    <row r="3568" spans="1:5" x14ac:dyDescent="0.3">
      <c r="A3568" s="28">
        <v>49225</v>
      </c>
      <c r="B3568" s="28"/>
      <c r="D3568" s="16">
        <f t="shared" si="55"/>
        <v>40</v>
      </c>
      <c r="E3568" s="54"/>
    </row>
    <row r="3569" spans="1:5" x14ac:dyDescent="0.3">
      <c r="A3569" s="28">
        <v>49226</v>
      </c>
      <c r="B3569" s="28"/>
      <c r="D3569" s="16">
        <f t="shared" si="55"/>
        <v>41</v>
      </c>
      <c r="E3569" s="54">
        <f>_xlfn.ISOWEEKNUM(A3569)</f>
        <v>41</v>
      </c>
    </row>
    <row r="3570" spans="1:5" x14ac:dyDescent="0.3">
      <c r="A3570" s="28">
        <v>49227</v>
      </c>
      <c r="B3570" s="28"/>
      <c r="D3570" s="16">
        <f t="shared" si="55"/>
        <v>41</v>
      </c>
      <c r="E3570" s="54"/>
    </row>
    <row r="3571" spans="1:5" x14ac:dyDescent="0.3">
      <c r="A3571" s="28">
        <v>49228</v>
      </c>
      <c r="B3571" s="28"/>
      <c r="D3571" s="16">
        <f t="shared" si="55"/>
        <v>41</v>
      </c>
      <c r="E3571" s="54"/>
    </row>
    <row r="3572" spans="1:5" x14ac:dyDescent="0.3">
      <c r="A3572" s="28">
        <v>49229</v>
      </c>
      <c r="B3572" s="28"/>
      <c r="D3572" s="16">
        <f t="shared" si="55"/>
        <v>41</v>
      </c>
      <c r="E3572" s="54"/>
    </row>
    <row r="3573" spans="1:5" x14ac:dyDescent="0.3">
      <c r="A3573" s="28">
        <v>49230</v>
      </c>
      <c r="B3573" s="28"/>
      <c r="D3573" s="16">
        <f t="shared" si="55"/>
        <v>41</v>
      </c>
      <c r="E3573" s="54"/>
    </row>
    <row r="3574" spans="1:5" x14ac:dyDescent="0.3">
      <c r="A3574" s="28">
        <v>49231</v>
      </c>
      <c r="B3574" s="28"/>
      <c r="D3574" s="16">
        <f t="shared" si="55"/>
        <v>41</v>
      </c>
      <c r="E3574" s="54"/>
    </row>
    <row r="3575" spans="1:5" x14ac:dyDescent="0.3">
      <c r="A3575" s="28">
        <v>49232</v>
      </c>
      <c r="B3575" s="28"/>
      <c r="D3575" s="16">
        <f t="shared" si="55"/>
        <v>41</v>
      </c>
      <c r="E3575" s="54"/>
    </row>
    <row r="3576" spans="1:5" x14ac:dyDescent="0.3">
      <c r="A3576" s="28">
        <v>49233</v>
      </c>
      <c r="B3576" s="28"/>
      <c r="D3576" s="16">
        <f t="shared" si="55"/>
        <v>42</v>
      </c>
      <c r="E3576" s="54">
        <f>_xlfn.ISOWEEKNUM(A3576)</f>
        <v>42</v>
      </c>
    </row>
    <row r="3577" spans="1:5" x14ac:dyDescent="0.3">
      <c r="A3577" s="28">
        <v>49234</v>
      </c>
      <c r="B3577" s="28"/>
      <c r="D3577" s="16">
        <f t="shared" si="55"/>
        <v>42</v>
      </c>
      <c r="E3577" s="54"/>
    </row>
    <row r="3578" spans="1:5" x14ac:dyDescent="0.3">
      <c r="A3578" s="28">
        <v>49235</v>
      </c>
      <c r="B3578" s="28"/>
      <c r="D3578" s="16">
        <f t="shared" si="55"/>
        <v>42</v>
      </c>
      <c r="E3578" s="54"/>
    </row>
    <row r="3579" spans="1:5" x14ac:dyDescent="0.3">
      <c r="A3579" s="28">
        <v>49236</v>
      </c>
      <c r="B3579" s="28"/>
      <c r="D3579" s="16">
        <f t="shared" si="55"/>
        <v>42</v>
      </c>
      <c r="E3579" s="54"/>
    </row>
    <row r="3580" spans="1:5" x14ac:dyDescent="0.3">
      <c r="A3580" s="28">
        <v>49237</v>
      </c>
      <c r="B3580" s="28"/>
      <c r="D3580" s="16">
        <f t="shared" si="55"/>
        <v>42</v>
      </c>
      <c r="E3580" s="54"/>
    </row>
    <row r="3581" spans="1:5" x14ac:dyDescent="0.3">
      <c r="A3581" s="28">
        <v>49238</v>
      </c>
      <c r="B3581" s="28"/>
      <c r="D3581" s="16">
        <f t="shared" si="55"/>
        <v>42</v>
      </c>
      <c r="E3581" s="54"/>
    </row>
    <row r="3582" spans="1:5" x14ac:dyDescent="0.3">
      <c r="A3582" s="28">
        <v>49239</v>
      </c>
      <c r="B3582" s="28"/>
      <c r="D3582" s="16">
        <f t="shared" si="55"/>
        <v>42</v>
      </c>
      <c r="E3582" s="54"/>
    </row>
    <row r="3583" spans="1:5" x14ac:dyDescent="0.3">
      <c r="A3583" s="28">
        <v>49240</v>
      </c>
      <c r="B3583" s="28"/>
      <c r="D3583" s="16">
        <f t="shared" si="55"/>
        <v>43</v>
      </c>
      <c r="E3583" s="54">
        <f>_xlfn.ISOWEEKNUM(A3583)</f>
        <v>43</v>
      </c>
    </row>
    <row r="3584" spans="1:5" x14ac:dyDescent="0.3">
      <c r="A3584" s="28">
        <v>49241</v>
      </c>
      <c r="B3584" s="28"/>
      <c r="D3584" s="16">
        <f t="shared" si="55"/>
        <v>43</v>
      </c>
      <c r="E3584" s="54"/>
    </row>
    <row r="3585" spans="1:5" x14ac:dyDescent="0.3">
      <c r="A3585" s="28">
        <v>49242</v>
      </c>
      <c r="B3585" s="28"/>
      <c r="D3585" s="16">
        <f t="shared" si="55"/>
        <v>43</v>
      </c>
      <c r="E3585" s="54"/>
    </row>
    <row r="3586" spans="1:5" x14ac:dyDescent="0.3">
      <c r="A3586" s="28">
        <v>49243</v>
      </c>
      <c r="B3586" s="28"/>
      <c r="D3586" s="16">
        <f t="shared" ref="D3586:D3649" si="56">_xlfn.ISOWEEKNUM(A3586)</f>
        <v>43</v>
      </c>
      <c r="E3586" s="54"/>
    </row>
    <row r="3587" spans="1:5" x14ac:dyDescent="0.3">
      <c r="A3587" s="28">
        <v>49244</v>
      </c>
      <c r="B3587" s="28"/>
      <c r="D3587" s="16">
        <f t="shared" si="56"/>
        <v>43</v>
      </c>
      <c r="E3587" s="54"/>
    </row>
    <row r="3588" spans="1:5" x14ac:dyDescent="0.3">
      <c r="A3588" s="28">
        <v>49245</v>
      </c>
      <c r="B3588" s="28"/>
      <c r="D3588" s="16">
        <f t="shared" si="56"/>
        <v>43</v>
      </c>
      <c r="E3588" s="54"/>
    </row>
    <row r="3589" spans="1:5" x14ac:dyDescent="0.3">
      <c r="A3589" s="28">
        <v>49246</v>
      </c>
      <c r="B3589" s="28"/>
      <c r="D3589" s="16">
        <f t="shared" si="56"/>
        <v>43</v>
      </c>
      <c r="E3589" s="54"/>
    </row>
    <row r="3590" spans="1:5" x14ac:dyDescent="0.3">
      <c r="A3590" s="28">
        <v>49247</v>
      </c>
      <c r="B3590" s="28"/>
      <c r="D3590" s="16">
        <f t="shared" si="56"/>
        <v>44</v>
      </c>
      <c r="E3590" s="54">
        <f>_xlfn.ISOWEEKNUM(A3590)</f>
        <v>44</v>
      </c>
    </row>
    <row r="3591" spans="1:5" x14ac:dyDescent="0.3">
      <c r="A3591" s="28">
        <v>49248</v>
      </c>
      <c r="B3591" s="28"/>
      <c r="D3591" s="16">
        <f t="shared" si="56"/>
        <v>44</v>
      </c>
      <c r="E3591" s="54"/>
    </row>
    <row r="3592" spans="1:5" x14ac:dyDescent="0.3">
      <c r="A3592" s="28">
        <v>49249</v>
      </c>
      <c r="B3592" s="28"/>
      <c r="D3592" s="16">
        <f t="shared" si="56"/>
        <v>44</v>
      </c>
      <c r="E3592" s="54"/>
    </row>
    <row r="3593" spans="1:5" x14ac:dyDescent="0.3">
      <c r="A3593" s="28">
        <v>49250</v>
      </c>
      <c r="B3593" s="28"/>
      <c r="D3593" s="16">
        <f t="shared" si="56"/>
        <v>44</v>
      </c>
      <c r="E3593" s="54"/>
    </row>
    <row r="3594" spans="1:5" x14ac:dyDescent="0.3">
      <c r="A3594" s="28">
        <v>49251</v>
      </c>
      <c r="B3594" s="28"/>
      <c r="D3594" s="16">
        <f t="shared" si="56"/>
        <v>44</v>
      </c>
      <c r="E3594" s="54"/>
    </row>
    <row r="3595" spans="1:5" x14ac:dyDescent="0.3">
      <c r="A3595" s="28">
        <v>49252</v>
      </c>
      <c r="B3595" s="28"/>
      <c r="D3595" s="16">
        <f t="shared" si="56"/>
        <v>44</v>
      </c>
      <c r="E3595" s="54"/>
    </row>
    <row r="3596" spans="1:5" x14ac:dyDescent="0.3">
      <c r="A3596" s="28">
        <v>49253</v>
      </c>
      <c r="B3596" s="28"/>
      <c r="D3596" s="16">
        <f t="shared" si="56"/>
        <v>44</v>
      </c>
      <c r="E3596" s="54"/>
    </row>
    <row r="3597" spans="1:5" x14ac:dyDescent="0.3">
      <c r="A3597" s="28">
        <v>49254</v>
      </c>
      <c r="B3597" s="28"/>
      <c r="D3597" s="16">
        <f t="shared" si="56"/>
        <v>45</v>
      </c>
      <c r="E3597" s="54">
        <f>_xlfn.ISOWEEKNUM(A3597)</f>
        <v>45</v>
      </c>
    </row>
    <row r="3598" spans="1:5" x14ac:dyDescent="0.3">
      <c r="A3598" s="28">
        <v>49255</v>
      </c>
      <c r="B3598" s="28"/>
      <c r="D3598" s="16">
        <f t="shared" si="56"/>
        <v>45</v>
      </c>
      <c r="E3598" s="54"/>
    </row>
    <row r="3599" spans="1:5" x14ac:dyDescent="0.3">
      <c r="A3599" s="28">
        <v>49256</v>
      </c>
      <c r="B3599" s="28"/>
      <c r="D3599" s="16">
        <f t="shared" si="56"/>
        <v>45</v>
      </c>
      <c r="E3599" s="54"/>
    </row>
    <row r="3600" spans="1:5" x14ac:dyDescent="0.3">
      <c r="A3600" s="28">
        <v>49257</v>
      </c>
      <c r="B3600" s="28"/>
      <c r="D3600" s="16">
        <f t="shared" si="56"/>
        <v>45</v>
      </c>
      <c r="E3600" s="54"/>
    </row>
    <row r="3601" spans="1:5" x14ac:dyDescent="0.3">
      <c r="A3601" s="28">
        <v>49258</v>
      </c>
      <c r="B3601" s="28"/>
      <c r="D3601" s="16">
        <f t="shared" si="56"/>
        <v>45</v>
      </c>
      <c r="E3601" s="54"/>
    </row>
    <row r="3602" spans="1:5" x14ac:dyDescent="0.3">
      <c r="A3602" s="28">
        <v>49259</v>
      </c>
      <c r="B3602" s="28"/>
      <c r="D3602" s="16">
        <f t="shared" si="56"/>
        <v>45</v>
      </c>
      <c r="E3602" s="54"/>
    </row>
    <row r="3603" spans="1:5" x14ac:dyDescent="0.3">
      <c r="A3603" s="28">
        <v>49260</v>
      </c>
      <c r="B3603" s="28"/>
      <c r="D3603" s="16">
        <f t="shared" si="56"/>
        <v>45</v>
      </c>
      <c r="E3603" s="54"/>
    </row>
    <row r="3604" spans="1:5" x14ac:dyDescent="0.3">
      <c r="A3604" s="28">
        <v>49261</v>
      </c>
      <c r="B3604" s="28"/>
      <c r="D3604" s="16">
        <f t="shared" si="56"/>
        <v>46</v>
      </c>
      <c r="E3604" s="54">
        <f>_xlfn.ISOWEEKNUM(A3604)</f>
        <v>46</v>
      </c>
    </row>
    <row r="3605" spans="1:5" x14ac:dyDescent="0.3">
      <c r="A3605" s="28">
        <v>49262</v>
      </c>
      <c r="B3605" s="28"/>
      <c r="D3605" s="16">
        <f t="shared" si="56"/>
        <v>46</v>
      </c>
      <c r="E3605" s="54"/>
    </row>
    <row r="3606" spans="1:5" x14ac:dyDescent="0.3">
      <c r="A3606" s="28">
        <v>49263</v>
      </c>
      <c r="B3606" s="28"/>
      <c r="D3606" s="16">
        <f t="shared" si="56"/>
        <v>46</v>
      </c>
      <c r="E3606" s="54"/>
    </row>
    <row r="3607" spans="1:5" x14ac:dyDescent="0.3">
      <c r="A3607" s="28">
        <v>49264</v>
      </c>
      <c r="B3607" s="28"/>
      <c r="D3607" s="16">
        <f t="shared" si="56"/>
        <v>46</v>
      </c>
      <c r="E3607" s="54"/>
    </row>
    <row r="3608" spans="1:5" x14ac:dyDescent="0.3">
      <c r="A3608" s="28">
        <v>49265</v>
      </c>
      <c r="B3608" s="28"/>
      <c r="D3608" s="16">
        <f t="shared" si="56"/>
        <v>46</v>
      </c>
      <c r="E3608" s="54"/>
    </row>
    <row r="3609" spans="1:5" x14ac:dyDescent="0.3">
      <c r="A3609" s="28">
        <v>49266</v>
      </c>
      <c r="B3609" s="28"/>
      <c r="D3609" s="16">
        <f t="shared" si="56"/>
        <v>46</v>
      </c>
      <c r="E3609" s="54"/>
    </row>
    <row r="3610" spans="1:5" x14ac:dyDescent="0.3">
      <c r="A3610" s="28">
        <v>49267</v>
      </c>
      <c r="B3610" s="28"/>
      <c r="D3610" s="16">
        <f t="shared" si="56"/>
        <v>46</v>
      </c>
      <c r="E3610" s="54"/>
    </row>
    <row r="3611" spans="1:5" x14ac:dyDescent="0.3">
      <c r="A3611" s="28">
        <v>49268</v>
      </c>
      <c r="B3611" s="28"/>
      <c r="D3611" s="16">
        <f t="shared" si="56"/>
        <v>47</v>
      </c>
      <c r="E3611" s="54">
        <f>_xlfn.ISOWEEKNUM(A3611)</f>
        <v>47</v>
      </c>
    </row>
    <row r="3612" spans="1:5" x14ac:dyDescent="0.3">
      <c r="A3612" s="28">
        <v>49269</v>
      </c>
      <c r="B3612" s="28"/>
      <c r="D3612" s="16">
        <f t="shared" si="56"/>
        <v>47</v>
      </c>
      <c r="E3612" s="54"/>
    </row>
    <row r="3613" spans="1:5" x14ac:dyDescent="0.3">
      <c r="A3613" s="28">
        <v>49270</v>
      </c>
      <c r="B3613" s="28"/>
      <c r="D3613" s="16">
        <f t="shared" si="56"/>
        <v>47</v>
      </c>
      <c r="E3613" s="54"/>
    </row>
    <row r="3614" spans="1:5" x14ac:dyDescent="0.3">
      <c r="A3614" s="28">
        <v>49271</v>
      </c>
      <c r="B3614" s="28"/>
      <c r="D3614" s="16">
        <f t="shared" si="56"/>
        <v>47</v>
      </c>
      <c r="E3614" s="54"/>
    </row>
    <row r="3615" spans="1:5" x14ac:dyDescent="0.3">
      <c r="A3615" s="28">
        <v>49272</v>
      </c>
      <c r="B3615" s="28"/>
      <c r="D3615" s="16">
        <f t="shared" si="56"/>
        <v>47</v>
      </c>
      <c r="E3615" s="54"/>
    </row>
    <row r="3616" spans="1:5" x14ac:dyDescent="0.3">
      <c r="A3616" s="28">
        <v>49273</v>
      </c>
      <c r="B3616" s="28"/>
      <c r="D3616" s="16">
        <f t="shared" si="56"/>
        <v>47</v>
      </c>
      <c r="E3616" s="54"/>
    </row>
    <row r="3617" spans="1:5" x14ac:dyDescent="0.3">
      <c r="A3617" s="28">
        <v>49274</v>
      </c>
      <c r="B3617" s="28"/>
      <c r="D3617" s="16">
        <f t="shared" si="56"/>
        <v>47</v>
      </c>
      <c r="E3617" s="54"/>
    </row>
    <row r="3618" spans="1:5" x14ac:dyDescent="0.3">
      <c r="A3618" s="28">
        <v>49275</v>
      </c>
      <c r="B3618" s="28"/>
      <c r="D3618" s="16">
        <f t="shared" si="56"/>
        <v>48</v>
      </c>
      <c r="E3618" s="54">
        <f>_xlfn.ISOWEEKNUM(A3618)</f>
        <v>48</v>
      </c>
    </row>
    <row r="3619" spans="1:5" x14ac:dyDescent="0.3">
      <c r="A3619" s="28">
        <v>49276</v>
      </c>
      <c r="B3619" s="28"/>
      <c r="D3619" s="16">
        <f t="shared" si="56"/>
        <v>48</v>
      </c>
      <c r="E3619" s="54"/>
    </row>
    <row r="3620" spans="1:5" x14ac:dyDescent="0.3">
      <c r="A3620" s="28">
        <v>49277</v>
      </c>
      <c r="B3620" s="28"/>
      <c r="D3620" s="16">
        <f t="shared" si="56"/>
        <v>48</v>
      </c>
      <c r="E3620" s="54"/>
    </row>
    <row r="3621" spans="1:5" x14ac:dyDescent="0.3">
      <c r="A3621" s="28">
        <v>49278</v>
      </c>
      <c r="B3621" s="28"/>
      <c r="D3621" s="16">
        <f t="shared" si="56"/>
        <v>48</v>
      </c>
      <c r="E3621" s="54"/>
    </row>
    <row r="3622" spans="1:5" x14ac:dyDescent="0.3">
      <c r="A3622" s="28">
        <v>49279</v>
      </c>
      <c r="B3622" s="28"/>
      <c r="D3622" s="16">
        <f t="shared" si="56"/>
        <v>48</v>
      </c>
      <c r="E3622" s="54"/>
    </row>
    <row r="3623" spans="1:5" x14ac:dyDescent="0.3">
      <c r="A3623" s="28">
        <v>49280</v>
      </c>
      <c r="B3623" s="28"/>
      <c r="D3623" s="16">
        <f t="shared" si="56"/>
        <v>48</v>
      </c>
      <c r="E3623" s="54"/>
    </row>
    <row r="3624" spans="1:5" x14ac:dyDescent="0.3">
      <c r="A3624" s="28">
        <v>49281</v>
      </c>
      <c r="B3624" s="28"/>
      <c r="D3624" s="16">
        <f t="shared" si="56"/>
        <v>48</v>
      </c>
      <c r="E3624" s="54"/>
    </row>
    <row r="3625" spans="1:5" x14ac:dyDescent="0.3">
      <c r="A3625" s="28">
        <v>49282</v>
      </c>
      <c r="B3625" s="28"/>
      <c r="D3625" s="16">
        <f t="shared" si="56"/>
        <v>49</v>
      </c>
      <c r="E3625" s="54">
        <f>_xlfn.ISOWEEKNUM(A3625)</f>
        <v>49</v>
      </c>
    </row>
    <row r="3626" spans="1:5" x14ac:dyDescent="0.3">
      <c r="A3626" s="28">
        <v>49283</v>
      </c>
      <c r="B3626" s="28"/>
      <c r="D3626" s="16">
        <f t="shared" si="56"/>
        <v>49</v>
      </c>
      <c r="E3626" s="54"/>
    </row>
    <row r="3627" spans="1:5" x14ac:dyDescent="0.3">
      <c r="A3627" s="28">
        <v>49284</v>
      </c>
      <c r="B3627" s="28"/>
      <c r="D3627" s="16">
        <f t="shared" si="56"/>
        <v>49</v>
      </c>
      <c r="E3627" s="54"/>
    </row>
    <row r="3628" spans="1:5" x14ac:dyDescent="0.3">
      <c r="A3628" s="28">
        <v>49285</v>
      </c>
      <c r="B3628" s="28"/>
      <c r="D3628" s="16">
        <f t="shared" si="56"/>
        <v>49</v>
      </c>
      <c r="E3628" s="54"/>
    </row>
    <row r="3629" spans="1:5" x14ac:dyDescent="0.3">
      <c r="A3629" s="28">
        <v>49286</v>
      </c>
      <c r="B3629" s="28"/>
      <c r="D3629" s="16">
        <f t="shared" si="56"/>
        <v>49</v>
      </c>
      <c r="E3629" s="54"/>
    </row>
    <row r="3630" spans="1:5" x14ac:dyDescent="0.3">
      <c r="A3630" s="28">
        <v>49287</v>
      </c>
      <c r="B3630" s="28"/>
      <c r="D3630" s="16">
        <f t="shared" si="56"/>
        <v>49</v>
      </c>
      <c r="E3630" s="54"/>
    </row>
    <row r="3631" spans="1:5" x14ac:dyDescent="0.3">
      <c r="A3631" s="28">
        <v>49288</v>
      </c>
      <c r="B3631" s="28"/>
      <c r="D3631" s="16">
        <f t="shared" si="56"/>
        <v>49</v>
      </c>
      <c r="E3631" s="54"/>
    </row>
    <row r="3632" spans="1:5" x14ac:dyDescent="0.3">
      <c r="A3632" s="28">
        <v>49289</v>
      </c>
      <c r="B3632" s="28"/>
      <c r="D3632" s="16">
        <f t="shared" si="56"/>
        <v>50</v>
      </c>
      <c r="E3632" s="54">
        <f>_xlfn.ISOWEEKNUM(A3632)</f>
        <v>50</v>
      </c>
    </row>
    <row r="3633" spans="1:5" x14ac:dyDescent="0.3">
      <c r="A3633" s="28">
        <v>49290</v>
      </c>
      <c r="B3633" s="28"/>
      <c r="D3633" s="16">
        <f t="shared" si="56"/>
        <v>50</v>
      </c>
      <c r="E3633" s="54"/>
    </row>
    <row r="3634" spans="1:5" x14ac:dyDescent="0.3">
      <c r="A3634" s="28">
        <v>49291</v>
      </c>
      <c r="B3634" s="28"/>
      <c r="D3634" s="16">
        <f t="shared" si="56"/>
        <v>50</v>
      </c>
      <c r="E3634" s="54"/>
    </row>
    <row r="3635" spans="1:5" x14ac:dyDescent="0.3">
      <c r="A3635" s="28">
        <v>49292</v>
      </c>
      <c r="B3635" s="28"/>
      <c r="D3635" s="16">
        <f t="shared" si="56"/>
        <v>50</v>
      </c>
      <c r="E3635" s="54"/>
    </row>
    <row r="3636" spans="1:5" x14ac:dyDescent="0.3">
      <c r="A3636" s="28">
        <v>49293</v>
      </c>
      <c r="B3636" s="28"/>
      <c r="D3636" s="16">
        <f t="shared" si="56"/>
        <v>50</v>
      </c>
      <c r="E3636" s="54"/>
    </row>
    <row r="3637" spans="1:5" x14ac:dyDescent="0.3">
      <c r="A3637" s="28">
        <v>49294</v>
      </c>
      <c r="B3637" s="28"/>
      <c r="D3637" s="16">
        <f t="shared" si="56"/>
        <v>50</v>
      </c>
      <c r="E3637" s="54"/>
    </row>
    <row r="3638" spans="1:5" x14ac:dyDescent="0.3">
      <c r="A3638" s="28">
        <v>49295</v>
      </c>
      <c r="B3638" s="28"/>
      <c r="D3638" s="16">
        <f t="shared" si="56"/>
        <v>50</v>
      </c>
      <c r="E3638" s="54"/>
    </row>
    <row r="3639" spans="1:5" x14ac:dyDescent="0.3">
      <c r="A3639" s="28">
        <v>49296</v>
      </c>
      <c r="B3639" s="28"/>
      <c r="D3639" s="16">
        <f t="shared" si="56"/>
        <v>51</v>
      </c>
      <c r="E3639" s="54">
        <f>_xlfn.ISOWEEKNUM(A3639)</f>
        <v>51</v>
      </c>
    </row>
    <row r="3640" spans="1:5" x14ac:dyDescent="0.3">
      <c r="A3640" s="28">
        <v>49297</v>
      </c>
      <c r="B3640" s="28"/>
      <c r="D3640" s="16">
        <f t="shared" si="56"/>
        <v>51</v>
      </c>
      <c r="E3640" s="54"/>
    </row>
    <row r="3641" spans="1:5" x14ac:dyDescent="0.3">
      <c r="A3641" s="28">
        <v>49298</v>
      </c>
      <c r="B3641" s="28"/>
      <c r="D3641" s="16">
        <f t="shared" si="56"/>
        <v>51</v>
      </c>
      <c r="E3641" s="54"/>
    </row>
    <row r="3642" spans="1:5" x14ac:dyDescent="0.3">
      <c r="A3642" s="28">
        <v>49299</v>
      </c>
      <c r="B3642" s="28"/>
      <c r="D3642" s="16">
        <f t="shared" si="56"/>
        <v>51</v>
      </c>
      <c r="E3642" s="54"/>
    </row>
    <row r="3643" spans="1:5" x14ac:dyDescent="0.3">
      <c r="A3643" s="28">
        <v>49300</v>
      </c>
      <c r="B3643" s="28"/>
      <c r="D3643" s="16">
        <f t="shared" si="56"/>
        <v>51</v>
      </c>
      <c r="E3643" s="54"/>
    </row>
    <row r="3644" spans="1:5" x14ac:dyDescent="0.3">
      <c r="A3644" s="28">
        <v>49301</v>
      </c>
      <c r="B3644" s="28"/>
      <c r="D3644" s="16">
        <f t="shared" si="56"/>
        <v>51</v>
      </c>
      <c r="E3644" s="54"/>
    </row>
    <row r="3645" spans="1:5" x14ac:dyDescent="0.3">
      <c r="A3645" s="28">
        <v>49302</v>
      </c>
      <c r="B3645" s="28"/>
      <c r="D3645" s="16">
        <f t="shared" si="56"/>
        <v>51</v>
      </c>
      <c r="E3645" s="54"/>
    </row>
    <row r="3646" spans="1:5" x14ac:dyDescent="0.3">
      <c r="A3646" s="28">
        <v>49303</v>
      </c>
      <c r="B3646" s="28"/>
      <c r="D3646" s="16">
        <f t="shared" si="56"/>
        <v>52</v>
      </c>
      <c r="E3646" s="54">
        <f>_xlfn.ISOWEEKNUM(A3646)</f>
        <v>52</v>
      </c>
    </row>
    <row r="3647" spans="1:5" x14ac:dyDescent="0.3">
      <c r="A3647" s="28">
        <v>49304</v>
      </c>
      <c r="B3647" s="28"/>
      <c r="D3647" s="16">
        <f t="shared" si="56"/>
        <v>52</v>
      </c>
      <c r="E3647" s="54"/>
    </row>
    <row r="3648" spans="1:5" x14ac:dyDescent="0.3">
      <c r="A3648" s="28">
        <v>49305</v>
      </c>
      <c r="B3648" s="28"/>
      <c r="D3648" s="16">
        <f t="shared" si="56"/>
        <v>52</v>
      </c>
      <c r="E3648" s="54"/>
    </row>
    <row r="3649" spans="1:5" x14ac:dyDescent="0.3">
      <c r="A3649" s="28">
        <v>49306</v>
      </c>
      <c r="B3649" s="28"/>
      <c r="D3649" s="16">
        <f t="shared" si="56"/>
        <v>52</v>
      </c>
      <c r="E3649" s="54"/>
    </row>
    <row r="3650" spans="1:5" x14ac:dyDescent="0.3">
      <c r="A3650" s="28">
        <v>49307</v>
      </c>
      <c r="B3650" s="28"/>
      <c r="D3650" s="16">
        <f t="shared" ref="D3650:D3713" si="57">_xlfn.ISOWEEKNUM(A3650)</f>
        <v>52</v>
      </c>
      <c r="E3650" s="54"/>
    </row>
    <row r="3651" spans="1:5" x14ac:dyDescent="0.3">
      <c r="A3651" s="28">
        <v>49308</v>
      </c>
      <c r="B3651" s="28"/>
      <c r="D3651" s="16">
        <f t="shared" si="57"/>
        <v>52</v>
      </c>
      <c r="E3651" s="54"/>
    </row>
    <row r="3652" spans="1:5" x14ac:dyDescent="0.3">
      <c r="A3652" s="28">
        <v>49309</v>
      </c>
      <c r="B3652" s="28"/>
      <c r="D3652" s="16">
        <f t="shared" si="57"/>
        <v>52</v>
      </c>
      <c r="E3652" s="54"/>
    </row>
    <row r="3653" spans="1:5" x14ac:dyDescent="0.3">
      <c r="A3653" s="28">
        <v>49310</v>
      </c>
      <c r="B3653" s="28"/>
      <c r="D3653" s="16">
        <f t="shared" si="57"/>
        <v>1</v>
      </c>
      <c r="E3653" s="54">
        <f>_xlfn.ISOWEEKNUM(A3653)</f>
        <v>1</v>
      </c>
    </row>
    <row r="3654" spans="1:5" x14ac:dyDescent="0.3">
      <c r="A3654" s="28">
        <v>49311</v>
      </c>
      <c r="B3654" s="28"/>
      <c r="D3654" s="16">
        <f t="shared" si="57"/>
        <v>1</v>
      </c>
      <c r="E3654" s="54"/>
    </row>
    <row r="3655" spans="1:5" x14ac:dyDescent="0.3">
      <c r="A3655" s="28">
        <v>49312</v>
      </c>
      <c r="B3655" s="28"/>
      <c r="D3655" s="16">
        <f t="shared" si="57"/>
        <v>1</v>
      </c>
      <c r="E3655" s="54"/>
    </row>
    <row r="3656" spans="1:5" x14ac:dyDescent="0.3">
      <c r="A3656" s="28">
        <v>49313</v>
      </c>
      <c r="B3656" s="28"/>
      <c r="D3656" s="16">
        <f t="shared" si="57"/>
        <v>1</v>
      </c>
      <c r="E3656" s="54"/>
    </row>
    <row r="3657" spans="1:5" x14ac:dyDescent="0.3">
      <c r="A3657" s="28">
        <v>49314</v>
      </c>
      <c r="B3657" s="28"/>
      <c r="D3657" s="16">
        <f t="shared" si="57"/>
        <v>1</v>
      </c>
      <c r="E3657" s="54"/>
    </row>
    <row r="3658" spans="1:5" x14ac:dyDescent="0.3">
      <c r="A3658" s="28">
        <v>49315</v>
      </c>
      <c r="B3658" s="28"/>
      <c r="D3658" s="16">
        <f t="shared" si="57"/>
        <v>1</v>
      </c>
      <c r="E3658" s="54"/>
    </row>
    <row r="3659" spans="1:5" x14ac:dyDescent="0.3">
      <c r="A3659" s="28">
        <v>49316</v>
      </c>
      <c r="B3659" s="28"/>
      <c r="D3659" s="16">
        <f t="shared" si="57"/>
        <v>1</v>
      </c>
      <c r="E3659" s="54"/>
    </row>
    <row r="3660" spans="1:5" x14ac:dyDescent="0.3">
      <c r="A3660" s="28">
        <v>49317</v>
      </c>
      <c r="B3660" s="28"/>
      <c r="D3660" s="16">
        <f t="shared" si="57"/>
        <v>2</v>
      </c>
      <c r="E3660" s="54">
        <f>_xlfn.ISOWEEKNUM(A3660)</f>
        <v>2</v>
      </c>
    </row>
    <row r="3661" spans="1:5" x14ac:dyDescent="0.3">
      <c r="A3661" s="28">
        <v>49318</v>
      </c>
      <c r="B3661" s="28"/>
      <c r="D3661" s="16">
        <f t="shared" si="57"/>
        <v>2</v>
      </c>
      <c r="E3661" s="54"/>
    </row>
    <row r="3662" spans="1:5" x14ac:dyDescent="0.3">
      <c r="A3662" s="28">
        <v>49319</v>
      </c>
      <c r="B3662" s="28"/>
      <c r="D3662" s="16">
        <f t="shared" si="57"/>
        <v>2</v>
      </c>
      <c r="E3662" s="54"/>
    </row>
    <row r="3663" spans="1:5" x14ac:dyDescent="0.3">
      <c r="A3663" s="28">
        <v>49320</v>
      </c>
      <c r="B3663" s="28"/>
      <c r="D3663" s="16">
        <f t="shared" si="57"/>
        <v>2</v>
      </c>
      <c r="E3663" s="54"/>
    </row>
    <row r="3664" spans="1:5" x14ac:dyDescent="0.3">
      <c r="A3664" s="28">
        <v>49321</v>
      </c>
      <c r="B3664" s="28"/>
      <c r="D3664" s="16">
        <f t="shared" si="57"/>
        <v>2</v>
      </c>
      <c r="E3664" s="54"/>
    </row>
    <row r="3665" spans="1:5" x14ac:dyDescent="0.3">
      <c r="A3665" s="28">
        <v>49322</v>
      </c>
      <c r="B3665" s="28"/>
      <c r="D3665" s="16">
        <f t="shared" si="57"/>
        <v>2</v>
      </c>
      <c r="E3665" s="54"/>
    </row>
    <row r="3666" spans="1:5" x14ac:dyDescent="0.3">
      <c r="A3666" s="28">
        <v>49323</v>
      </c>
      <c r="B3666" s="28"/>
      <c r="D3666" s="16">
        <f t="shared" si="57"/>
        <v>2</v>
      </c>
      <c r="E3666" s="54"/>
    </row>
    <row r="3667" spans="1:5" x14ac:dyDescent="0.3">
      <c r="A3667" s="28">
        <v>49324</v>
      </c>
      <c r="B3667" s="28"/>
      <c r="D3667" s="16">
        <f t="shared" si="57"/>
        <v>3</v>
      </c>
      <c r="E3667" s="54">
        <f>_xlfn.ISOWEEKNUM(A3667)</f>
        <v>3</v>
      </c>
    </row>
    <row r="3668" spans="1:5" x14ac:dyDescent="0.3">
      <c r="A3668" s="28">
        <v>49325</v>
      </c>
      <c r="B3668" s="28"/>
      <c r="D3668" s="16">
        <f t="shared" si="57"/>
        <v>3</v>
      </c>
      <c r="E3668" s="54"/>
    </row>
    <row r="3669" spans="1:5" x14ac:dyDescent="0.3">
      <c r="A3669" s="28">
        <v>49326</v>
      </c>
      <c r="B3669" s="28"/>
      <c r="D3669" s="16">
        <f t="shared" si="57"/>
        <v>3</v>
      </c>
      <c r="E3669" s="54"/>
    </row>
    <row r="3670" spans="1:5" x14ac:dyDescent="0.3">
      <c r="A3670" s="28">
        <v>49327</v>
      </c>
      <c r="B3670" s="28"/>
      <c r="D3670" s="16">
        <f t="shared" si="57"/>
        <v>3</v>
      </c>
      <c r="E3670" s="54"/>
    </row>
    <row r="3671" spans="1:5" x14ac:dyDescent="0.3">
      <c r="A3671" s="28">
        <v>49328</v>
      </c>
      <c r="B3671" s="28"/>
      <c r="D3671" s="16">
        <f t="shared" si="57"/>
        <v>3</v>
      </c>
      <c r="E3671" s="54"/>
    </row>
    <row r="3672" spans="1:5" x14ac:dyDescent="0.3">
      <c r="A3672" s="28">
        <v>49329</v>
      </c>
      <c r="B3672" s="28"/>
      <c r="D3672" s="16">
        <f t="shared" si="57"/>
        <v>3</v>
      </c>
      <c r="E3672" s="54"/>
    </row>
    <row r="3673" spans="1:5" x14ac:dyDescent="0.3">
      <c r="A3673" s="28">
        <v>49330</v>
      </c>
      <c r="B3673" s="28"/>
      <c r="D3673" s="16">
        <f t="shared" si="57"/>
        <v>3</v>
      </c>
      <c r="E3673" s="54"/>
    </row>
    <row r="3674" spans="1:5" x14ac:dyDescent="0.3">
      <c r="A3674" s="28">
        <v>49331</v>
      </c>
      <c r="B3674" s="28"/>
      <c r="D3674" s="16">
        <f t="shared" si="57"/>
        <v>4</v>
      </c>
      <c r="E3674" s="54">
        <f>_xlfn.ISOWEEKNUM(A3674)</f>
        <v>4</v>
      </c>
    </row>
    <row r="3675" spans="1:5" x14ac:dyDescent="0.3">
      <c r="A3675" s="28">
        <v>49332</v>
      </c>
      <c r="B3675" s="28"/>
      <c r="D3675" s="16">
        <f t="shared" si="57"/>
        <v>4</v>
      </c>
      <c r="E3675" s="54"/>
    </row>
    <row r="3676" spans="1:5" x14ac:dyDescent="0.3">
      <c r="A3676" s="28">
        <v>49333</v>
      </c>
      <c r="B3676" s="28"/>
      <c r="D3676" s="16">
        <f t="shared" si="57"/>
        <v>4</v>
      </c>
      <c r="E3676" s="54"/>
    </row>
    <row r="3677" spans="1:5" x14ac:dyDescent="0.3">
      <c r="A3677" s="28">
        <v>49334</v>
      </c>
      <c r="B3677" s="28"/>
      <c r="D3677" s="16">
        <f t="shared" si="57"/>
        <v>4</v>
      </c>
      <c r="E3677" s="54"/>
    </row>
    <row r="3678" spans="1:5" x14ac:dyDescent="0.3">
      <c r="A3678" s="28">
        <v>49335</v>
      </c>
      <c r="B3678" s="28"/>
      <c r="D3678" s="16">
        <f t="shared" si="57"/>
        <v>4</v>
      </c>
      <c r="E3678" s="54"/>
    </row>
    <row r="3679" spans="1:5" x14ac:dyDescent="0.3">
      <c r="A3679" s="28">
        <v>49336</v>
      </c>
      <c r="B3679" s="28"/>
      <c r="D3679" s="16">
        <f t="shared" si="57"/>
        <v>4</v>
      </c>
      <c r="E3679" s="54"/>
    </row>
    <row r="3680" spans="1:5" x14ac:dyDescent="0.3">
      <c r="A3680" s="28">
        <v>49337</v>
      </c>
      <c r="B3680" s="28"/>
      <c r="D3680" s="16">
        <f t="shared" si="57"/>
        <v>4</v>
      </c>
      <c r="E3680" s="54"/>
    </row>
    <row r="3681" spans="1:5" x14ac:dyDescent="0.3">
      <c r="A3681" s="28">
        <v>49338</v>
      </c>
      <c r="B3681" s="28"/>
      <c r="D3681" s="16">
        <f t="shared" si="57"/>
        <v>5</v>
      </c>
      <c r="E3681" s="54">
        <f>_xlfn.ISOWEEKNUM(A3681)</f>
        <v>5</v>
      </c>
    </row>
    <row r="3682" spans="1:5" x14ac:dyDescent="0.3">
      <c r="A3682" s="28">
        <v>49339</v>
      </c>
      <c r="B3682" s="28"/>
      <c r="D3682" s="16">
        <f t="shared" si="57"/>
        <v>5</v>
      </c>
      <c r="E3682" s="54"/>
    </row>
    <row r="3683" spans="1:5" x14ac:dyDescent="0.3">
      <c r="A3683" s="28">
        <v>49340</v>
      </c>
      <c r="B3683" s="28"/>
      <c r="D3683" s="16">
        <f t="shared" si="57"/>
        <v>5</v>
      </c>
      <c r="E3683" s="54"/>
    </row>
    <row r="3684" spans="1:5" x14ac:dyDescent="0.3">
      <c r="A3684" s="28">
        <v>49341</v>
      </c>
      <c r="B3684" s="28"/>
      <c r="D3684" s="16">
        <f t="shared" si="57"/>
        <v>5</v>
      </c>
      <c r="E3684" s="54"/>
    </row>
    <row r="3685" spans="1:5" x14ac:dyDescent="0.3">
      <c r="A3685" s="28">
        <v>49342</v>
      </c>
      <c r="B3685" s="28"/>
      <c r="D3685" s="16">
        <f t="shared" si="57"/>
        <v>5</v>
      </c>
      <c r="E3685" s="54"/>
    </row>
    <row r="3686" spans="1:5" x14ac:dyDescent="0.3">
      <c r="A3686" s="28">
        <v>49343</v>
      </c>
      <c r="B3686" s="28"/>
      <c r="D3686" s="16">
        <f t="shared" si="57"/>
        <v>5</v>
      </c>
      <c r="E3686" s="54"/>
    </row>
    <row r="3687" spans="1:5" x14ac:dyDescent="0.3">
      <c r="A3687" s="28">
        <v>49344</v>
      </c>
      <c r="B3687" s="28"/>
      <c r="D3687" s="16">
        <f t="shared" si="57"/>
        <v>5</v>
      </c>
      <c r="E3687" s="54"/>
    </row>
    <row r="3688" spans="1:5" x14ac:dyDescent="0.3">
      <c r="A3688" s="28">
        <v>49345</v>
      </c>
      <c r="B3688" s="28"/>
      <c r="D3688" s="16">
        <f t="shared" si="57"/>
        <v>6</v>
      </c>
      <c r="E3688" s="54">
        <f>_xlfn.ISOWEEKNUM(A3688)</f>
        <v>6</v>
      </c>
    </row>
    <row r="3689" spans="1:5" x14ac:dyDescent="0.3">
      <c r="A3689" s="28">
        <v>49346</v>
      </c>
      <c r="B3689" s="28"/>
      <c r="D3689" s="16">
        <f t="shared" si="57"/>
        <v>6</v>
      </c>
      <c r="E3689" s="54"/>
    </row>
    <row r="3690" spans="1:5" x14ac:dyDescent="0.3">
      <c r="A3690" s="28">
        <v>49347</v>
      </c>
      <c r="B3690" s="28"/>
      <c r="D3690" s="16">
        <f t="shared" si="57"/>
        <v>6</v>
      </c>
      <c r="E3690" s="54"/>
    </row>
    <row r="3691" spans="1:5" x14ac:dyDescent="0.3">
      <c r="A3691" s="28">
        <v>49348</v>
      </c>
      <c r="B3691" s="28"/>
      <c r="D3691" s="16">
        <f t="shared" si="57"/>
        <v>6</v>
      </c>
      <c r="E3691" s="54"/>
    </row>
    <row r="3692" spans="1:5" x14ac:dyDescent="0.3">
      <c r="A3692" s="28">
        <v>49349</v>
      </c>
      <c r="B3692" s="28"/>
      <c r="D3692" s="16">
        <f t="shared" si="57"/>
        <v>6</v>
      </c>
      <c r="E3692" s="54"/>
    </row>
    <row r="3693" spans="1:5" x14ac:dyDescent="0.3">
      <c r="A3693" s="28">
        <v>49350</v>
      </c>
      <c r="B3693" s="28"/>
      <c r="D3693" s="16">
        <f t="shared" si="57"/>
        <v>6</v>
      </c>
      <c r="E3693" s="54"/>
    </row>
    <row r="3694" spans="1:5" x14ac:dyDescent="0.3">
      <c r="A3694" s="28">
        <v>49351</v>
      </c>
      <c r="B3694" s="28"/>
      <c r="D3694" s="16">
        <f t="shared" si="57"/>
        <v>6</v>
      </c>
      <c r="E3694" s="54"/>
    </row>
    <row r="3695" spans="1:5" x14ac:dyDescent="0.3">
      <c r="A3695" s="28">
        <v>49352</v>
      </c>
      <c r="B3695" s="28"/>
      <c r="D3695" s="16">
        <f t="shared" si="57"/>
        <v>7</v>
      </c>
      <c r="E3695" s="54">
        <f>_xlfn.ISOWEEKNUM(A3695)</f>
        <v>7</v>
      </c>
    </row>
    <row r="3696" spans="1:5" x14ac:dyDescent="0.3">
      <c r="A3696" s="28">
        <v>49353</v>
      </c>
      <c r="B3696" s="28"/>
      <c r="D3696" s="16">
        <f t="shared" si="57"/>
        <v>7</v>
      </c>
      <c r="E3696" s="54"/>
    </row>
    <row r="3697" spans="1:5" x14ac:dyDescent="0.3">
      <c r="A3697" s="28">
        <v>49354</v>
      </c>
      <c r="B3697" s="28"/>
      <c r="D3697" s="16">
        <f t="shared" si="57"/>
        <v>7</v>
      </c>
      <c r="E3697" s="54"/>
    </row>
    <row r="3698" spans="1:5" x14ac:dyDescent="0.3">
      <c r="A3698" s="28">
        <v>49355</v>
      </c>
      <c r="B3698" s="28"/>
      <c r="D3698" s="16">
        <f t="shared" si="57"/>
        <v>7</v>
      </c>
      <c r="E3698" s="54"/>
    </row>
    <row r="3699" spans="1:5" x14ac:dyDescent="0.3">
      <c r="A3699" s="28">
        <v>49356</v>
      </c>
      <c r="B3699" s="28"/>
      <c r="D3699" s="16">
        <f t="shared" si="57"/>
        <v>7</v>
      </c>
      <c r="E3699" s="54"/>
    </row>
    <row r="3700" spans="1:5" x14ac:dyDescent="0.3">
      <c r="A3700" s="28">
        <v>49357</v>
      </c>
      <c r="B3700" s="28"/>
      <c r="D3700" s="16">
        <f t="shared" si="57"/>
        <v>7</v>
      </c>
      <c r="E3700" s="54"/>
    </row>
    <row r="3701" spans="1:5" x14ac:dyDescent="0.3">
      <c r="A3701" s="28">
        <v>49358</v>
      </c>
      <c r="B3701" s="28"/>
      <c r="D3701" s="16">
        <f t="shared" si="57"/>
        <v>7</v>
      </c>
      <c r="E3701" s="54"/>
    </row>
    <row r="3702" spans="1:5" x14ac:dyDescent="0.3">
      <c r="A3702" s="28">
        <v>49359</v>
      </c>
      <c r="B3702" s="28"/>
      <c r="D3702" s="16">
        <f t="shared" si="57"/>
        <v>8</v>
      </c>
      <c r="E3702" s="54">
        <f>_xlfn.ISOWEEKNUM(A3702)</f>
        <v>8</v>
      </c>
    </row>
    <row r="3703" spans="1:5" x14ac:dyDescent="0.3">
      <c r="A3703" s="28">
        <v>49360</v>
      </c>
      <c r="B3703" s="28"/>
      <c r="D3703" s="16">
        <f t="shared" si="57"/>
        <v>8</v>
      </c>
      <c r="E3703" s="54"/>
    </row>
    <row r="3704" spans="1:5" x14ac:dyDescent="0.3">
      <c r="A3704" s="28">
        <v>49361</v>
      </c>
      <c r="B3704" s="28"/>
      <c r="D3704" s="16">
        <f t="shared" si="57"/>
        <v>8</v>
      </c>
      <c r="E3704" s="54"/>
    </row>
    <row r="3705" spans="1:5" x14ac:dyDescent="0.3">
      <c r="A3705" s="28">
        <v>49362</v>
      </c>
      <c r="B3705" s="28"/>
      <c r="D3705" s="16">
        <f t="shared" si="57"/>
        <v>8</v>
      </c>
      <c r="E3705" s="54"/>
    </row>
    <row r="3706" spans="1:5" x14ac:dyDescent="0.3">
      <c r="A3706" s="28">
        <v>49363</v>
      </c>
      <c r="B3706" s="28"/>
      <c r="D3706" s="16">
        <f t="shared" si="57"/>
        <v>8</v>
      </c>
      <c r="E3706" s="54"/>
    </row>
    <row r="3707" spans="1:5" x14ac:dyDescent="0.3">
      <c r="A3707" s="28">
        <v>49364</v>
      </c>
      <c r="B3707" s="28"/>
      <c r="D3707" s="16">
        <f t="shared" si="57"/>
        <v>8</v>
      </c>
      <c r="E3707" s="54"/>
    </row>
    <row r="3708" spans="1:5" x14ac:dyDescent="0.3">
      <c r="A3708" s="28">
        <v>49365</v>
      </c>
      <c r="B3708" s="28"/>
      <c r="D3708" s="16">
        <f t="shared" si="57"/>
        <v>8</v>
      </c>
      <c r="E3708" s="54"/>
    </row>
    <row r="3709" spans="1:5" x14ac:dyDescent="0.3">
      <c r="A3709" s="28">
        <v>49366</v>
      </c>
      <c r="B3709" s="28"/>
      <c r="D3709" s="16">
        <f t="shared" si="57"/>
        <v>9</v>
      </c>
      <c r="E3709" s="54">
        <f>_xlfn.ISOWEEKNUM(A3709)</f>
        <v>9</v>
      </c>
    </row>
    <row r="3710" spans="1:5" x14ac:dyDescent="0.3">
      <c r="A3710" s="28">
        <v>49367</v>
      </c>
      <c r="B3710" s="28"/>
      <c r="D3710" s="16">
        <f t="shared" si="57"/>
        <v>9</v>
      </c>
      <c r="E3710" s="54"/>
    </row>
    <row r="3711" spans="1:5" x14ac:dyDescent="0.3">
      <c r="A3711" s="28">
        <v>49368</v>
      </c>
      <c r="B3711" s="28"/>
      <c r="D3711" s="16">
        <f t="shared" si="57"/>
        <v>9</v>
      </c>
      <c r="E3711" s="54"/>
    </row>
    <row r="3712" spans="1:5" x14ac:dyDescent="0.3">
      <c r="A3712" s="28">
        <v>49369</v>
      </c>
      <c r="B3712" s="28"/>
      <c r="D3712" s="16">
        <f t="shared" si="57"/>
        <v>9</v>
      </c>
      <c r="E3712" s="54"/>
    </row>
    <row r="3713" spans="1:5" x14ac:dyDescent="0.3">
      <c r="A3713" s="28">
        <v>49370</v>
      </c>
      <c r="B3713" s="28"/>
      <c r="D3713" s="16">
        <f t="shared" si="57"/>
        <v>9</v>
      </c>
      <c r="E3713" s="54"/>
    </row>
    <row r="3714" spans="1:5" x14ac:dyDescent="0.3">
      <c r="A3714" s="28">
        <v>49371</v>
      </c>
      <c r="B3714" s="28"/>
      <c r="D3714" s="16">
        <f t="shared" ref="D3714:D3777" si="58">_xlfn.ISOWEEKNUM(A3714)</f>
        <v>9</v>
      </c>
      <c r="E3714" s="54"/>
    </row>
    <row r="3715" spans="1:5" x14ac:dyDescent="0.3">
      <c r="A3715" s="28">
        <v>49372</v>
      </c>
      <c r="B3715" s="28"/>
      <c r="D3715" s="16">
        <f t="shared" si="58"/>
        <v>9</v>
      </c>
      <c r="E3715" s="54"/>
    </row>
    <row r="3716" spans="1:5" x14ac:dyDescent="0.3">
      <c r="A3716" s="28">
        <v>49373</v>
      </c>
      <c r="B3716" s="28"/>
      <c r="D3716" s="16">
        <f t="shared" si="58"/>
        <v>10</v>
      </c>
      <c r="E3716" s="54">
        <f>_xlfn.ISOWEEKNUM(A3716)</f>
        <v>10</v>
      </c>
    </row>
    <row r="3717" spans="1:5" x14ac:dyDescent="0.3">
      <c r="A3717" s="28">
        <v>49374</v>
      </c>
      <c r="B3717" s="28"/>
      <c r="D3717" s="16">
        <f t="shared" si="58"/>
        <v>10</v>
      </c>
      <c r="E3717" s="54"/>
    </row>
    <row r="3718" spans="1:5" x14ac:dyDescent="0.3">
      <c r="A3718" s="28">
        <v>49375</v>
      </c>
      <c r="B3718" s="28"/>
      <c r="D3718" s="16">
        <f t="shared" si="58"/>
        <v>10</v>
      </c>
      <c r="E3718" s="54"/>
    </row>
    <row r="3719" spans="1:5" x14ac:dyDescent="0.3">
      <c r="A3719" s="28">
        <v>49376</v>
      </c>
      <c r="B3719" s="28"/>
      <c r="D3719" s="16">
        <f t="shared" si="58"/>
        <v>10</v>
      </c>
      <c r="E3719" s="54"/>
    </row>
    <row r="3720" spans="1:5" x14ac:dyDescent="0.3">
      <c r="A3720" s="28">
        <v>49377</v>
      </c>
      <c r="B3720" s="28"/>
      <c r="D3720" s="16">
        <f t="shared" si="58"/>
        <v>10</v>
      </c>
      <c r="E3720" s="54"/>
    </row>
    <row r="3721" spans="1:5" x14ac:dyDescent="0.3">
      <c r="A3721" s="28">
        <v>49378</v>
      </c>
      <c r="B3721" s="28"/>
      <c r="D3721" s="16">
        <f t="shared" si="58"/>
        <v>10</v>
      </c>
      <c r="E3721" s="54"/>
    </row>
    <row r="3722" spans="1:5" x14ac:dyDescent="0.3">
      <c r="A3722" s="28">
        <v>49379</v>
      </c>
      <c r="B3722" s="28"/>
      <c r="D3722" s="16">
        <f t="shared" si="58"/>
        <v>10</v>
      </c>
      <c r="E3722" s="54"/>
    </row>
    <row r="3723" spans="1:5" x14ac:dyDescent="0.3">
      <c r="A3723" s="28">
        <v>49380</v>
      </c>
      <c r="B3723" s="28"/>
      <c r="D3723" s="16">
        <f t="shared" si="58"/>
        <v>11</v>
      </c>
      <c r="E3723" s="54">
        <f>_xlfn.ISOWEEKNUM(A3723)</f>
        <v>11</v>
      </c>
    </row>
    <row r="3724" spans="1:5" x14ac:dyDescent="0.3">
      <c r="A3724" s="28">
        <v>49381</v>
      </c>
      <c r="B3724" s="28"/>
      <c r="D3724" s="16">
        <f t="shared" si="58"/>
        <v>11</v>
      </c>
      <c r="E3724" s="54"/>
    </row>
    <row r="3725" spans="1:5" x14ac:dyDescent="0.3">
      <c r="A3725" s="28">
        <v>49382</v>
      </c>
      <c r="B3725" s="28"/>
      <c r="D3725" s="16">
        <f t="shared" si="58"/>
        <v>11</v>
      </c>
      <c r="E3725" s="54"/>
    </row>
    <row r="3726" spans="1:5" x14ac:dyDescent="0.3">
      <c r="A3726" s="28">
        <v>49383</v>
      </c>
      <c r="B3726" s="28"/>
      <c r="D3726" s="16">
        <f t="shared" si="58"/>
        <v>11</v>
      </c>
      <c r="E3726" s="54"/>
    </row>
    <row r="3727" spans="1:5" x14ac:dyDescent="0.3">
      <c r="A3727" s="28">
        <v>49384</v>
      </c>
      <c r="B3727" s="28"/>
      <c r="D3727" s="16">
        <f t="shared" si="58"/>
        <v>11</v>
      </c>
      <c r="E3727" s="54"/>
    </row>
    <row r="3728" spans="1:5" x14ac:dyDescent="0.3">
      <c r="A3728" s="28">
        <v>49385</v>
      </c>
      <c r="B3728" s="28"/>
      <c r="D3728" s="16">
        <f t="shared" si="58"/>
        <v>11</v>
      </c>
      <c r="E3728" s="54"/>
    </row>
    <row r="3729" spans="1:5" x14ac:dyDescent="0.3">
      <c r="A3729" s="28">
        <v>49386</v>
      </c>
      <c r="B3729" s="28"/>
      <c r="D3729" s="16">
        <f t="shared" si="58"/>
        <v>11</v>
      </c>
      <c r="E3729" s="54"/>
    </row>
    <row r="3730" spans="1:5" x14ac:dyDescent="0.3">
      <c r="A3730" s="28">
        <v>49387</v>
      </c>
      <c r="B3730" s="28"/>
      <c r="D3730" s="16">
        <f t="shared" si="58"/>
        <v>12</v>
      </c>
      <c r="E3730" s="54">
        <f>_xlfn.ISOWEEKNUM(A3730)</f>
        <v>12</v>
      </c>
    </row>
    <row r="3731" spans="1:5" x14ac:dyDescent="0.3">
      <c r="A3731" s="28">
        <v>49388</v>
      </c>
      <c r="B3731" s="28"/>
      <c r="D3731" s="16">
        <f t="shared" si="58"/>
        <v>12</v>
      </c>
      <c r="E3731" s="54"/>
    </row>
    <row r="3732" spans="1:5" x14ac:dyDescent="0.3">
      <c r="A3732" s="28">
        <v>49389</v>
      </c>
      <c r="B3732" s="28"/>
      <c r="D3732" s="16">
        <f t="shared" si="58"/>
        <v>12</v>
      </c>
      <c r="E3732" s="54"/>
    </row>
    <row r="3733" spans="1:5" x14ac:dyDescent="0.3">
      <c r="A3733" s="28">
        <v>49390</v>
      </c>
      <c r="B3733" s="28"/>
      <c r="D3733" s="16">
        <f t="shared" si="58"/>
        <v>12</v>
      </c>
      <c r="E3733" s="54"/>
    </row>
    <row r="3734" spans="1:5" x14ac:dyDescent="0.3">
      <c r="A3734" s="28">
        <v>49391</v>
      </c>
      <c r="B3734" s="28"/>
      <c r="D3734" s="16">
        <f t="shared" si="58"/>
        <v>12</v>
      </c>
      <c r="E3734" s="54"/>
    </row>
    <row r="3735" spans="1:5" x14ac:dyDescent="0.3">
      <c r="A3735" s="28">
        <v>49392</v>
      </c>
      <c r="B3735" s="28"/>
      <c r="D3735" s="16">
        <f t="shared" si="58"/>
        <v>12</v>
      </c>
      <c r="E3735" s="54"/>
    </row>
    <row r="3736" spans="1:5" x14ac:dyDescent="0.3">
      <c r="A3736" s="28">
        <v>49393</v>
      </c>
      <c r="B3736" s="28"/>
      <c r="D3736" s="16">
        <f t="shared" si="58"/>
        <v>12</v>
      </c>
      <c r="E3736" s="54"/>
    </row>
    <row r="3737" spans="1:5" x14ac:dyDescent="0.3">
      <c r="A3737" s="28">
        <v>49394</v>
      </c>
      <c r="B3737" s="28"/>
      <c r="D3737" s="16">
        <f t="shared" si="58"/>
        <v>13</v>
      </c>
      <c r="E3737" s="54">
        <f>_xlfn.ISOWEEKNUM(A3737)</f>
        <v>13</v>
      </c>
    </row>
    <row r="3738" spans="1:5" x14ac:dyDescent="0.3">
      <c r="A3738" s="28">
        <v>49395</v>
      </c>
      <c r="B3738" s="28"/>
      <c r="D3738" s="16">
        <f t="shared" si="58"/>
        <v>13</v>
      </c>
      <c r="E3738" s="54"/>
    </row>
    <row r="3739" spans="1:5" x14ac:dyDescent="0.3">
      <c r="A3739" s="28">
        <v>49396</v>
      </c>
      <c r="B3739" s="28"/>
      <c r="D3739" s="16">
        <f t="shared" si="58"/>
        <v>13</v>
      </c>
      <c r="E3739" s="54"/>
    </row>
    <row r="3740" spans="1:5" x14ac:dyDescent="0.3">
      <c r="A3740" s="28">
        <v>49397</v>
      </c>
      <c r="B3740" s="28"/>
      <c r="D3740" s="16">
        <f t="shared" si="58"/>
        <v>13</v>
      </c>
      <c r="E3740" s="54"/>
    </row>
    <row r="3741" spans="1:5" x14ac:dyDescent="0.3">
      <c r="A3741" s="28">
        <v>49398</v>
      </c>
      <c r="B3741" s="28"/>
      <c r="D3741" s="16">
        <f t="shared" si="58"/>
        <v>13</v>
      </c>
      <c r="E3741" s="54"/>
    </row>
    <row r="3742" spans="1:5" x14ac:dyDescent="0.3">
      <c r="A3742" s="28">
        <v>49399</v>
      </c>
      <c r="B3742" s="28"/>
      <c r="D3742" s="16">
        <f t="shared" si="58"/>
        <v>13</v>
      </c>
      <c r="E3742" s="54"/>
    </row>
    <row r="3743" spans="1:5" x14ac:dyDescent="0.3">
      <c r="A3743" s="28">
        <v>49400</v>
      </c>
      <c r="B3743" s="28"/>
      <c r="D3743" s="16">
        <f t="shared" si="58"/>
        <v>13</v>
      </c>
      <c r="E3743" s="54"/>
    </row>
    <row r="3744" spans="1:5" x14ac:dyDescent="0.3">
      <c r="A3744" s="28">
        <v>49401</v>
      </c>
      <c r="B3744" s="28"/>
      <c r="D3744" s="16">
        <f t="shared" si="58"/>
        <v>14</v>
      </c>
      <c r="E3744" s="54">
        <f>_xlfn.ISOWEEKNUM(A3744)</f>
        <v>14</v>
      </c>
    </row>
    <row r="3745" spans="1:5" x14ac:dyDescent="0.3">
      <c r="A3745" s="28">
        <v>49402</v>
      </c>
      <c r="B3745" s="28"/>
      <c r="D3745" s="16">
        <f t="shared" si="58"/>
        <v>14</v>
      </c>
      <c r="E3745" s="54"/>
    </row>
    <row r="3746" spans="1:5" x14ac:dyDescent="0.3">
      <c r="A3746" s="28">
        <v>49403</v>
      </c>
      <c r="B3746" s="28"/>
      <c r="D3746" s="16">
        <f t="shared" si="58"/>
        <v>14</v>
      </c>
      <c r="E3746" s="54"/>
    </row>
    <row r="3747" spans="1:5" x14ac:dyDescent="0.3">
      <c r="A3747" s="28">
        <v>49404</v>
      </c>
      <c r="B3747" s="28"/>
      <c r="D3747" s="16">
        <f t="shared" si="58"/>
        <v>14</v>
      </c>
      <c r="E3747" s="54"/>
    </row>
    <row r="3748" spans="1:5" x14ac:dyDescent="0.3">
      <c r="A3748" s="28">
        <v>49405</v>
      </c>
      <c r="B3748" s="28"/>
      <c r="D3748" s="16">
        <f t="shared" si="58"/>
        <v>14</v>
      </c>
      <c r="E3748" s="54"/>
    </row>
    <row r="3749" spans="1:5" x14ac:dyDescent="0.3">
      <c r="A3749" s="28">
        <v>49406</v>
      </c>
      <c r="B3749" s="28"/>
      <c r="D3749" s="16">
        <f t="shared" si="58"/>
        <v>14</v>
      </c>
      <c r="E3749" s="54"/>
    </row>
    <row r="3750" spans="1:5" x14ac:dyDescent="0.3">
      <c r="A3750" s="28">
        <v>49407</v>
      </c>
      <c r="B3750" s="28"/>
      <c r="D3750" s="16">
        <f t="shared" si="58"/>
        <v>14</v>
      </c>
      <c r="E3750" s="54"/>
    </row>
    <row r="3751" spans="1:5" x14ac:dyDescent="0.3">
      <c r="A3751" s="28">
        <v>49408</v>
      </c>
      <c r="B3751" s="28"/>
      <c r="D3751" s="16">
        <f t="shared" si="58"/>
        <v>15</v>
      </c>
      <c r="E3751" s="54">
        <f>_xlfn.ISOWEEKNUM(A3751)</f>
        <v>15</v>
      </c>
    </row>
    <row r="3752" spans="1:5" x14ac:dyDescent="0.3">
      <c r="A3752" s="28">
        <v>49409</v>
      </c>
      <c r="B3752" s="28"/>
      <c r="D3752" s="16">
        <f t="shared" si="58"/>
        <v>15</v>
      </c>
      <c r="E3752" s="54"/>
    </row>
    <row r="3753" spans="1:5" x14ac:dyDescent="0.3">
      <c r="A3753" s="28">
        <v>49410</v>
      </c>
      <c r="B3753" s="28"/>
      <c r="D3753" s="16">
        <f t="shared" si="58"/>
        <v>15</v>
      </c>
      <c r="E3753" s="54"/>
    </row>
    <row r="3754" spans="1:5" x14ac:dyDescent="0.3">
      <c r="A3754" s="28">
        <v>49411</v>
      </c>
      <c r="B3754" s="28"/>
      <c r="D3754" s="16">
        <f t="shared" si="58"/>
        <v>15</v>
      </c>
      <c r="E3754" s="54"/>
    </row>
    <row r="3755" spans="1:5" x14ac:dyDescent="0.3">
      <c r="A3755" s="28">
        <v>49412</v>
      </c>
      <c r="B3755" s="28"/>
      <c r="D3755" s="16">
        <f t="shared" si="58"/>
        <v>15</v>
      </c>
      <c r="E3755" s="54"/>
    </row>
    <row r="3756" spans="1:5" x14ac:dyDescent="0.3">
      <c r="A3756" s="28">
        <v>49413</v>
      </c>
      <c r="B3756" s="28"/>
      <c r="D3756" s="16">
        <f t="shared" si="58"/>
        <v>15</v>
      </c>
      <c r="E3756" s="54"/>
    </row>
    <row r="3757" spans="1:5" x14ac:dyDescent="0.3">
      <c r="A3757" s="28">
        <v>49414</v>
      </c>
      <c r="B3757" s="28"/>
      <c r="D3757" s="16">
        <f t="shared" si="58"/>
        <v>15</v>
      </c>
      <c r="E3757" s="54"/>
    </row>
    <row r="3758" spans="1:5" x14ac:dyDescent="0.3">
      <c r="A3758" s="28">
        <v>49415</v>
      </c>
      <c r="B3758" s="28"/>
      <c r="D3758" s="16">
        <f t="shared" si="58"/>
        <v>16</v>
      </c>
      <c r="E3758" s="54">
        <f>_xlfn.ISOWEEKNUM(A3758)</f>
        <v>16</v>
      </c>
    </row>
    <row r="3759" spans="1:5" x14ac:dyDescent="0.3">
      <c r="A3759" s="28">
        <v>49416</v>
      </c>
      <c r="B3759" s="28"/>
      <c r="D3759" s="16">
        <f t="shared" si="58"/>
        <v>16</v>
      </c>
      <c r="E3759" s="54"/>
    </row>
    <row r="3760" spans="1:5" x14ac:dyDescent="0.3">
      <c r="A3760" s="28">
        <v>49417</v>
      </c>
      <c r="B3760" s="28"/>
      <c r="D3760" s="16">
        <f t="shared" si="58"/>
        <v>16</v>
      </c>
      <c r="E3760" s="54"/>
    </row>
    <row r="3761" spans="1:5" x14ac:dyDescent="0.3">
      <c r="A3761" s="28">
        <v>49418</v>
      </c>
      <c r="B3761" s="28"/>
      <c r="D3761" s="16">
        <f t="shared" si="58"/>
        <v>16</v>
      </c>
      <c r="E3761" s="54"/>
    </row>
    <row r="3762" spans="1:5" x14ac:dyDescent="0.3">
      <c r="A3762" s="28">
        <v>49419</v>
      </c>
      <c r="B3762" s="28"/>
      <c r="D3762" s="16">
        <f t="shared" si="58"/>
        <v>16</v>
      </c>
      <c r="E3762" s="54"/>
    </row>
    <row r="3763" spans="1:5" x14ac:dyDescent="0.3">
      <c r="A3763" s="28">
        <v>49420</v>
      </c>
      <c r="B3763" s="28"/>
      <c r="D3763" s="16">
        <f t="shared" si="58"/>
        <v>16</v>
      </c>
      <c r="E3763" s="54"/>
    </row>
    <row r="3764" spans="1:5" x14ac:dyDescent="0.3">
      <c r="A3764" s="28">
        <v>49421</v>
      </c>
      <c r="B3764" s="28"/>
      <c r="D3764" s="16">
        <f t="shared" si="58"/>
        <v>16</v>
      </c>
      <c r="E3764" s="54"/>
    </row>
    <row r="3765" spans="1:5" x14ac:dyDescent="0.3">
      <c r="A3765" s="28">
        <v>49422</v>
      </c>
      <c r="B3765" s="28"/>
      <c r="D3765" s="16">
        <f t="shared" si="58"/>
        <v>17</v>
      </c>
      <c r="E3765" s="54">
        <f>_xlfn.ISOWEEKNUM(A3765)</f>
        <v>17</v>
      </c>
    </row>
    <row r="3766" spans="1:5" x14ac:dyDescent="0.3">
      <c r="A3766" s="28">
        <v>49423</v>
      </c>
      <c r="B3766" s="28"/>
      <c r="D3766" s="16">
        <f t="shared" si="58"/>
        <v>17</v>
      </c>
      <c r="E3766" s="54"/>
    </row>
    <row r="3767" spans="1:5" x14ac:dyDescent="0.3">
      <c r="A3767" s="28">
        <v>49424</v>
      </c>
      <c r="B3767" s="28"/>
      <c r="D3767" s="16">
        <f t="shared" si="58"/>
        <v>17</v>
      </c>
      <c r="E3767" s="54"/>
    </row>
    <row r="3768" spans="1:5" x14ac:dyDescent="0.3">
      <c r="A3768" s="28">
        <v>49425</v>
      </c>
      <c r="B3768" s="28"/>
      <c r="D3768" s="16">
        <f t="shared" si="58"/>
        <v>17</v>
      </c>
      <c r="E3768" s="54"/>
    </row>
    <row r="3769" spans="1:5" x14ac:dyDescent="0.3">
      <c r="A3769" s="28">
        <v>49426</v>
      </c>
      <c r="B3769" s="28"/>
      <c r="D3769" s="16">
        <f t="shared" si="58"/>
        <v>17</v>
      </c>
      <c r="E3769" s="54"/>
    </row>
    <row r="3770" spans="1:5" x14ac:dyDescent="0.3">
      <c r="A3770" s="28">
        <v>49427</v>
      </c>
      <c r="B3770" s="28"/>
      <c r="D3770" s="16">
        <f t="shared" si="58"/>
        <v>17</v>
      </c>
      <c r="E3770" s="54"/>
    </row>
    <row r="3771" spans="1:5" x14ac:dyDescent="0.3">
      <c r="A3771" s="28">
        <v>49428</v>
      </c>
      <c r="B3771" s="28"/>
      <c r="D3771" s="16">
        <f t="shared" si="58"/>
        <v>17</v>
      </c>
      <c r="E3771" s="54"/>
    </row>
    <row r="3772" spans="1:5" x14ac:dyDescent="0.3">
      <c r="A3772" s="28">
        <v>49429</v>
      </c>
      <c r="B3772" s="28"/>
      <c r="D3772" s="16">
        <f t="shared" si="58"/>
        <v>18</v>
      </c>
      <c r="E3772" s="54">
        <f>_xlfn.ISOWEEKNUM(A3772)</f>
        <v>18</v>
      </c>
    </row>
    <row r="3773" spans="1:5" x14ac:dyDescent="0.3">
      <c r="A3773" s="28">
        <v>49430</v>
      </c>
      <c r="B3773" s="28"/>
      <c r="D3773" s="16">
        <f t="shared" si="58"/>
        <v>18</v>
      </c>
      <c r="E3773" s="54"/>
    </row>
    <row r="3774" spans="1:5" x14ac:dyDescent="0.3">
      <c r="A3774" s="28">
        <v>49431</v>
      </c>
      <c r="B3774" s="28"/>
      <c r="D3774" s="16">
        <f t="shared" si="58"/>
        <v>18</v>
      </c>
      <c r="E3774" s="54"/>
    </row>
    <row r="3775" spans="1:5" x14ac:dyDescent="0.3">
      <c r="A3775" s="28">
        <v>49432</v>
      </c>
      <c r="B3775" s="28"/>
      <c r="D3775" s="16">
        <f t="shared" si="58"/>
        <v>18</v>
      </c>
      <c r="E3775" s="54"/>
    </row>
    <row r="3776" spans="1:5" x14ac:dyDescent="0.3">
      <c r="A3776" s="28">
        <v>49433</v>
      </c>
      <c r="B3776" s="28"/>
      <c r="D3776" s="16">
        <f t="shared" si="58"/>
        <v>18</v>
      </c>
      <c r="E3776" s="54"/>
    </row>
    <row r="3777" spans="1:5" x14ac:dyDescent="0.3">
      <c r="A3777" s="28">
        <v>49434</v>
      </c>
      <c r="B3777" s="28"/>
      <c r="D3777" s="16">
        <f t="shared" si="58"/>
        <v>18</v>
      </c>
      <c r="E3777" s="54"/>
    </row>
    <row r="3778" spans="1:5" x14ac:dyDescent="0.3">
      <c r="A3778" s="28">
        <v>49435</v>
      </c>
      <c r="B3778" s="28"/>
      <c r="D3778" s="16">
        <f t="shared" ref="D3778:D3841" si="59">_xlfn.ISOWEEKNUM(A3778)</f>
        <v>18</v>
      </c>
      <c r="E3778" s="54"/>
    </row>
    <row r="3779" spans="1:5" x14ac:dyDescent="0.3">
      <c r="A3779" s="28">
        <v>49436</v>
      </c>
      <c r="B3779" s="28"/>
      <c r="D3779" s="16">
        <f t="shared" si="59"/>
        <v>19</v>
      </c>
      <c r="E3779" s="54">
        <f>_xlfn.ISOWEEKNUM(A3779)</f>
        <v>19</v>
      </c>
    </row>
    <row r="3780" spans="1:5" x14ac:dyDescent="0.3">
      <c r="A3780" s="28">
        <v>49437</v>
      </c>
      <c r="B3780" s="28"/>
      <c r="D3780" s="16">
        <f t="shared" si="59"/>
        <v>19</v>
      </c>
      <c r="E3780" s="54"/>
    </row>
    <row r="3781" spans="1:5" x14ac:dyDescent="0.3">
      <c r="A3781" s="28">
        <v>49438</v>
      </c>
      <c r="B3781" s="28"/>
      <c r="D3781" s="16">
        <f t="shared" si="59"/>
        <v>19</v>
      </c>
      <c r="E3781" s="54"/>
    </row>
    <row r="3782" spans="1:5" x14ac:dyDescent="0.3">
      <c r="A3782" s="28">
        <v>49439</v>
      </c>
      <c r="B3782" s="28"/>
      <c r="D3782" s="16">
        <f t="shared" si="59"/>
        <v>19</v>
      </c>
      <c r="E3782" s="54"/>
    </row>
    <row r="3783" spans="1:5" x14ac:dyDescent="0.3">
      <c r="A3783" s="28">
        <v>49440</v>
      </c>
      <c r="B3783" s="28"/>
      <c r="D3783" s="16">
        <f t="shared" si="59"/>
        <v>19</v>
      </c>
      <c r="E3783" s="54"/>
    </row>
    <row r="3784" spans="1:5" x14ac:dyDescent="0.3">
      <c r="A3784" s="28">
        <v>49441</v>
      </c>
      <c r="B3784" s="28"/>
      <c r="D3784" s="16">
        <f t="shared" si="59"/>
        <v>19</v>
      </c>
      <c r="E3784" s="54"/>
    </row>
    <row r="3785" spans="1:5" x14ac:dyDescent="0.3">
      <c r="A3785" s="28">
        <v>49442</v>
      </c>
      <c r="B3785" s="28"/>
      <c r="D3785" s="16">
        <f t="shared" si="59"/>
        <v>19</v>
      </c>
      <c r="E3785" s="54"/>
    </row>
    <row r="3786" spans="1:5" x14ac:dyDescent="0.3">
      <c r="A3786" s="28">
        <v>49443</v>
      </c>
      <c r="B3786" s="28"/>
      <c r="D3786" s="16">
        <f t="shared" si="59"/>
        <v>20</v>
      </c>
      <c r="E3786" s="54">
        <f>_xlfn.ISOWEEKNUM(A3786)</f>
        <v>20</v>
      </c>
    </row>
    <row r="3787" spans="1:5" x14ac:dyDescent="0.3">
      <c r="A3787" s="28">
        <v>49444</v>
      </c>
      <c r="B3787" s="28"/>
      <c r="D3787" s="16">
        <f t="shared" si="59"/>
        <v>20</v>
      </c>
      <c r="E3787" s="54"/>
    </row>
    <row r="3788" spans="1:5" x14ac:dyDescent="0.3">
      <c r="A3788" s="28">
        <v>49445</v>
      </c>
      <c r="B3788" s="28"/>
      <c r="D3788" s="16">
        <f t="shared" si="59"/>
        <v>20</v>
      </c>
      <c r="E3788" s="54"/>
    </row>
    <row r="3789" spans="1:5" x14ac:dyDescent="0.3">
      <c r="A3789" s="28">
        <v>49446</v>
      </c>
      <c r="B3789" s="28"/>
      <c r="D3789" s="16">
        <f t="shared" si="59"/>
        <v>20</v>
      </c>
      <c r="E3789" s="54"/>
    </row>
    <row r="3790" spans="1:5" x14ac:dyDescent="0.3">
      <c r="A3790" s="28">
        <v>49447</v>
      </c>
      <c r="B3790" s="28"/>
      <c r="D3790" s="16">
        <f t="shared" si="59"/>
        <v>20</v>
      </c>
      <c r="E3790" s="54"/>
    </row>
    <row r="3791" spans="1:5" x14ac:dyDescent="0.3">
      <c r="A3791" s="28">
        <v>49448</v>
      </c>
      <c r="B3791" s="28"/>
      <c r="D3791" s="16">
        <f t="shared" si="59"/>
        <v>20</v>
      </c>
      <c r="E3791" s="54"/>
    </row>
    <row r="3792" spans="1:5" x14ac:dyDescent="0.3">
      <c r="A3792" s="28">
        <v>49449</v>
      </c>
      <c r="B3792" s="28"/>
      <c r="D3792" s="16">
        <f t="shared" si="59"/>
        <v>20</v>
      </c>
      <c r="E3792" s="54"/>
    </row>
    <row r="3793" spans="1:5" x14ac:dyDescent="0.3">
      <c r="A3793" s="28">
        <v>49450</v>
      </c>
      <c r="B3793" s="28"/>
      <c r="D3793" s="16">
        <f t="shared" si="59"/>
        <v>21</v>
      </c>
      <c r="E3793" s="54">
        <f>_xlfn.ISOWEEKNUM(A3793)</f>
        <v>21</v>
      </c>
    </row>
    <row r="3794" spans="1:5" x14ac:dyDescent="0.3">
      <c r="A3794" s="28">
        <v>49451</v>
      </c>
      <c r="B3794" s="28"/>
      <c r="D3794" s="16">
        <f t="shared" si="59"/>
        <v>21</v>
      </c>
      <c r="E3794" s="54"/>
    </row>
    <row r="3795" spans="1:5" x14ac:dyDescent="0.3">
      <c r="A3795" s="28">
        <v>49452</v>
      </c>
      <c r="B3795" s="28"/>
      <c r="D3795" s="16">
        <f t="shared" si="59"/>
        <v>21</v>
      </c>
      <c r="E3795" s="54"/>
    </row>
    <row r="3796" spans="1:5" x14ac:dyDescent="0.3">
      <c r="A3796" s="28">
        <v>49453</v>
      </c>
      <c r="B3796" s="28"/>
      <c r="D3796" s="16">
        <f t="shared" si="59"/>
        <v>21</v>
      </c>
      <c r="E3796" s="54"/>
    </row>
    <row r="3797" spans="1:5" x14ac:dyDescent="0.3">
      <c r="A3797" s="28">
        <v>49454</v>
      </c>
      <c r="B3797" s="28"/>
      <c r="D3797" s="16">
        <f t="shared" si="59"/>
        <v>21</v>
      </c>
      <c r="E3797" s="54"/>
    </row>
    <row r="3798" spans="1:5" x14ac:dyDescent="0.3">
      <c r="A3798" s="28">
        <v>49455</v>
      </c>
      <c r="B3798" s="28"/>
      <c r="D3798" s="16">
        <f t="shared" si="59"/>
        <v>21</v>
      </c>
      <c r="E3798" s="54"/>
    </row>
    <row r="3799" spans="1:5" x14ac:dyDescent="0.3">
      <c r="A3799" s="28">
        <v>49456</v>
      </c>
      <c r="B3799" s="28"/>
      <c r="D3799" s="16">
        <f t="shared" si="59"/>
        <v>21</v>
      </c>
      <c r="E3799" s="54"/>
    </row>
    <row r="3800" spans="1:5" x14ac:dyDescent="0.3">
      <c r="A3800" s="28">
        <v>49457</v>
      </c>
      <c r="B3800" s="28"/>
      <c r="D3800" s="16">
        <f t="shared" si="59"/>
        <v>22</v>
      </c>
      <c r="E3800" s="54">
        <f>_xlfn.ISOWEEKNUM(A3800)</f>
        <v>22</v>
      </c>
    </row>
    <row r="3801" spans="1:5" x14ac:dyDescent="0.3">
      <c r="A3801" s="28">
        <v>49458</v>
      </c>
      <c r="B3801" s="28"/>
      <c r="D3801" s="16">
        <f t="shared" si="59"/>
        <v>22</v>
      </c>
      <c r="E3801" s="54"/>
    </row>
    <row r="3802" spans="1:5" x14ac:dyDescent="0.3">
      <c r="A3802" s="28">
        <v>49459</v>
      </c>
      <c r="B3802" s="28"/>
      <c r="D3802" s="16">
        <f t="shared" si="59"/>
        <v>22</v>
      </c>
      <c r="E3802" s="54"/>
    </row>
    <row r="3803" spans="1:5" x14ac:dyDescent="0.3">
      <c r="A3803" s="28">
        <v>49460</v>
      </c>
      <c r="B3803" s="28"/>
      <c r="D3803" s="16">
        <f t="shared" si="59"/>
        <v>22</v>
      </c>
      <c r="E3803" s="54"/>
    </row>
    <row r="3804" spans="1:5" x14ac:dyDescent="0.3">
      <c r="A3804" s="28">
        <v>49461</v>
      </c>
      <c r="B3804" s="28"/>
      <c r="D3804" s="16">
        <f t="shared" si="59"/>
        <v>22</v>
      </c>
      <c r="E3804" s="54"/>
    </row>
    <row r="3805" spans="1:5" x14ac:dyDescent="0.3">
      <c r="A3805" s="28">
        <v>49462</v>
      </c>
      <c r="B3805" s="28"/>
      <c r="D3805" s="16">
        <f t="shared" si="59"/>
        <v>22</v>
      </c>
      <c r="E3805" s="54"/>
    </row>
    <row r="3806" spans="1:5" x14ac:dyDescent="0.3">
      <c r="A3806" s="28">
        <v>49463</v>
      </c>
      <c r="B3806" s="28"/>
      <c r="D3806" s="16">
        <f t="shared" si="59"/>
        <v>22</v>
      </c>
      <c r="E3806" s="54"/>
    </row>
    <row r="3807" spans="1:5" x14ac:dyDescent="0.3">
      <c r="A3807" s="28">
        <v>49464</v>
      </c>
      <c r="B3807" s="28"/>
      <c r="D3807" s="16">
        <f t="shared" si="59"/>
        <v>23</v>
      </c>
      <c r="E3807" s="54">
        <f>_xlfn.ISOWEEKNUM(A3807)</f>
        <v>23</v>
      </c>
    </row>
    <row r="3808" spans="1:5" x14ac:dyDescent="0.3">
      <c r="A3808" s="28">
        <v>49465</v>
      </c>
      <c r="B3808" s="28"/>
      <c r="D3808" s="16">
        <f t="shared" si="59"/>
        <v>23</v>
      </c>
      <c r="E3808" s="54"/>
    </row>
    <row r="3809" spans="1:5" x14ac:dyDescent="0.3">
      <c r="A3809" s="28">
        <v>49466</v>
      </c>
      <c r="B3809" s="28"/>
      <c r="D3809" s="16">
        <f t="shared" si="59"/>
        <v>23</v>
      </c>
      <c r="E3809" s="54"/>
    </row>
    <row r="3810" spans="1:5" x14ac:dyDescent="0.3">
      <c r="A3810" s="28">
        <v>49467</v>
      </c>
      <c r="B3810" s="28"/>
      <c r="D3810" s="16">
        <f t="shared" si="59"/>
        <v>23</v>
      </c>
      <c r="E3810" s="54"/>
    </row>
    <row r="3811" spans="1:5" x14ac:dyDescent="0.3">
      <c r="A3811" s="28">
        <v>49468</v>
      </c>
      <c r="B3811" s="28"/>
      <c r="D3811" s="16">
        <f t="shared" si="59"/>
        <v>23</v>
      </c>
      <c r="E3811" s="54"/>
    </row>
    <row r="3812" spans="1:5" x14ac:dyDescent="0.3">
      <c r="A3812" s="28">
        <v>49469</v>
      </c>
      <c r="B3812" s="28"/>
      <c r="D3812" s="16">
        <f t="shared" si="59"/>
        <v>23</v>
      </c>
      <c r="E3812" s="54"/>
    </row>
    <row r="3813" spans="1:5" x14ac:dyDescent="0.3">
      <c r="A3813" s="28">
        <v>49470</v>
      </c>
      <c r="B3813" s="28"/>
      <c r="D3813" s="16">
        <f t="shared" si="59"/>
        <v>23</v>
      </c>
      <c r="E3813" s="54"/>
    </row>
    <row r="3814" spans="1:5" x14ac:dyDescent="0.3">
      <c r="A3814" s="28">
        <v>49471</v>
      </c>
      <c r="B3814" s="28"/>
      <c r="D3814" s="16">
        <f t="shared" si="59"/>
        <v>24</v>
      </c>
      <c r="E3814" s="54">
        <f>_xlfn.ISOWEEKNUM(A3814)</f>
        <v>24</v>
      </c>
    </row>
    <row r="3815" spans="1:5" x14ac:dyDescent="0.3">
      <c r="A3815" s="28">
        <v>49472</v>
      </c>
      <c r="B3815" s="28"/>
      <c r="D3815" s="16">
        <f t="shared" si="59"/>
        <v>24</v>
      </c>
      <c r="E3815" s="54"/>
    </row>
    <row r="3816" spans="1:5" x14ac:dyDescent="0.3">
      <c r="A3816" s="28">
        <v>49473</v>
      </c>
      <c r="B3816" s="28"/>
      <c r="D3816" s="16">
        <f t="shared" si="59"/>
        <v>24</v>
      </c>
      <c r="E3816" s="54"/>
    </row>
    <row r="3817" spans="1:5" x14ac:dyDescent="0.3">
      <c r="A3817" s="28">
        <v>49474</v>
      </c>
      <c r="B3817" s="28"/>
      <c r="D3817" s="16">
        <f t="shared" si="59"/>
        <v>24</v>
      </c>
      <c r="E3817" s="54"/>
    </row>
    <row r="3818" spans="1:5" x14ac:dyDescent="0.3">
      <c r="A3818" s="28">
        <v>49475</v>
      </c>
      <c r="B3818" s="28"/>
      <c r="D3818" s="16">
        <f t="shared" si="59"/>
        <v>24</v>
      </c>
      <c r="E3818" s="54"/>
    </row>
    <row r="3819" spans="1:5" x14ac:dyDescent="0.3">
      <c r="A3819" s="28">
        <v>49476</v>
      </c>
      <c r="B3819" s="28"/>
      <c r="D3819" s="16">
        <f t="shared" si="59"/>
        <v>24</v>
      </c>
      <c r="E3819" s="54"/>
    </row>
    <row r="3820" spans="1:5" x14ac:dyDescent="0.3">
      <c r="A3820" s="28">
        <v>49477</v>
      </c>
      <c r="B3820" s="28"/>
      <c r="D3820" s="16">
        <f t="shared" si="59"/>
        <v>24</v>
      </c>
      <c r="E3820" s="54"/>
    </row>
    <row r="3821" spans="1:5" x14ac:dyDescent="0.3">
      <c r="A3821" s="28">
        <v>49478</v>
      </c>
      <c r="B3821" s="28"/>
      <c r="D3821" s="16">
        <f t="shared" si="59"/>
        <v>25</v>
      </c>
      <c r="E3821" s="54">
        <f>_xlfn.ISOWEEKNUM(A3821)</f>
        <v>25</v>
      </c>
    </row>
    <row r="3822" spans="1:5" x14ac:dyDescent="0.3">
      <c r="A3822" s="28">
        <v>49479</v>
      </c>
      <c r="B3822" s="28"/>
      <c r="D3822" s="16">
        <f t="shared" si="59"/>
        <v>25</v>
      </c>
      <c r="E3822" s="54"/>
    </row>
    <row r="3823" spans="1:5" x14ac:dyDescent="0.3">
      <c r="A3823" s="28">
        <v>49480</v>
      </c>
      <c r="B3823" s="28"/>
      <c r="D3823" s="16">
        <f t="shared" si="59"/>
        <v>25</v>
      </c>
      <c r="E3823" s="54"/>
    </row>
    <row r="3824" spans="1:5" x14ac:dyDescent="0.3">
      <c r="A3824" s="28">
        <v>49481</v>
      </c>
      <c r="B3824" s="28"/>
      <c r="D3824" s="16">
        <f t="shared" si="59"/>
        <v>25</v>
      </c>
      <c r="E3824" s="54"/>
    </row>
    <row r="3825" spans="1:5" x14ac:dyDescent="0.3">
      <c r="A3825" s="28">
        <v>49482</v>
      </c>
      <c r="B3825" s="28"/>
      <c r="D3825" s="16">
        <f t="shared" si="59"/>
        <v>25</v>
      </c>
      <c r="E3825" s="54"/>
    </row>
    <row r="3826" spans="1:5" x14ac:dyDescent="0.3">
      <c r="A3826" s="28">
        <v>49483</v>
      </c>
      <c r="B3826" s="28"/>
      <c r="D3826" s="16">
        <f t="shared" si="59"/>
        <v>25</v>
      </c>
      <c r="E3826" s="54"/>
    </row>
    <row r="3827" spans="1:5" x14ac:dyDescent="0.3">
      <c r="A3827" s="28">
        <v>49484</v>
      </c>
      <c r="B3827" s="28"/>
      <c r="D3827" s="16">
        <f t="shared" si="59"/>
        <v>25</v>
      </c>
      <c r="E3827" s="54"/>
    </row>
    <row r="3828" spans="1:5" x14ac:dyDescent="0.3">
      <c r="A3828" s="28">
        <v>49485</v>
      </c>
      <c r="B3828" s="28"/>
      <c r="D3828" s="16">
        <f t="shared" si="59"/>
        <v>26</v>
      </c>
      <c r="E3828" s="54">
        <f>_xlfn.ISOWEEKNUM(A3828)</f>
        <v>26</v>
      </c>
    </row>
    <row r="3829" spans="1:5" x14ac:dyDescent="0.3">
      <c r="A3829" s="28">
        <v>49486</v>
      </c>
      <c r="B3829" s="28"/>
      <c r="D3829" s="16">
        <f t="shared" si="59"/>
        <v>26</v>
      </c>
      <c r="E3829" s="54"/>
    </row>
    <row r="3830" spans="1:5" x14ac:dyDescent="0.3">
      <c r="A3830" s="28">
        <v>49487</v>
      </c>
      <c r="B3830" s="28"/>
      <c r="D3830" s="16">
        <f t="shared" si="59"/>
        <v>26</v>
      </c>
      <c r="E3830" s="54"/>
    </row>
    <row r="3831" spans="1:5" x14ac:dyDescent="0.3">
      <c r="A3831" s="28">
        <v>49488</v>
      </c>
      <c r="B3831" s="28"/>
      <c r="D3831" s="16">
        <f t="shared" si="59"/>
        <v>26</v>
      </c>
      <c r="E3831" s="54"/>
    </row>
    <row r="3832" spans="1:5" x14ac:dyDescent="0.3">
      <c r="A3832" s="28">
        <v>49489</v>
      </c>
      <c r="B3832" s="28"/>
      <c r="D3832" s="16">
        <f t="shared" si="59"/>
        <v>26</v>
      </c>
      <c r="E3832" s="54"/>
    </row>
    <row r="3833" spans="1:5" x14ac:dyDescent="0.3">
      <c r="A3833" s="28">
        <v>49490</v>
      </c>
      <c r="B3833" s="28"/>
      <c r="D3833" s="16">
        <f t="shared" si="59"/>
        <v>26</v>
      </c>
      <c r="E3833" s="54"/>
    </row>
    <row r="3834" spans="1:5" x14ac:dyDescent="0.3">
      <c r="A3834" s="28">
        <v>49491</v>
      </c>
      <c r="B3834" s="28"/>
      <c r="D3834" s="16">
        <f t="shared" si="59"/>
        <v>26</v>
      </c>
      <c r="E3834" s="54"/>
    </row>
    <row r="3835" spans="1:5" x14ac:dyDescent="0.3">
      <c r="A3835" s="28">
        <v>49492</v>
      </c>
      <c r="B3835" s="28"/>
      <c r="D3835" s="16">
        <f t="shared" si="59"/>
        <v>27</v>
      </c>
      <c r="E3835" s="54">
        <f>_xlfn.ISOWEEKNUM(A3835)</f>
        <v>27</v>
      </c>
    </row>
    <row r="3836" spans="1:5" x14ac:dyDescent="0.3">
      <c r="A3836" s="28">
        <v>49493</v>
      </c>
      <c r="B3836" s="28"/>
      <c r="D3836" s="16">
        <f t="shared" si="59"/>
        <v>27</v>
      </c>
      <c r="E3836" s="54"/>
    </row>
    <row r="3837" spans="1:5" x14ac:dyDescent="0.3">
      <c r="A3837" s="28">
        <v>49494</v>
      </c>
      <c r="B3837" s="28"/>
      <c r="D3837" s="16">
        <f t="shared" si="59"/>
        <v>27</v>
      </c>
      <c r="E3837" s="54"/>
    </row>
    <row r="3838" spans="1:5" x14ac:dyDescent="0.3">
      <c r="A3838" s="28">
        <v>49495</v>
      </c>
      <c r="B3838" s="28"/>
      <c r="D3838" s="16">
        <f t="shared" si="59"/>
        <v>27</v>
      </c>
      <c r="E3838" s="54"/>
    </row>
    <row r="3839" spans="1:5" x14ac:dyDescent="0.3">
      <c r="A3839" s="28">
        <v>49496</v>
      </c>
      <c r="B3839" s="28"/>
      <c r="D3839" s="16">
        <f t="shared" si="59"/>
        <v>27</v>
      </c>
      <c r="E3839" s="54"/>
    </row>
    <row r="3840" spans="1:5" x14ac:dyDescent="0.3">
      <c r="A3840" s="28">
        <v>49497</v>
      </c>
      <c r="B3840" s="28"/>
      <c r="D3840" s="16">
        <f t="shared" si="59"/>
        <v>27</v>
      </c>
      <c r="E3840" s="54"/>
    </row>
    <row r="3841" spans="1:5" x14ac:dyDescent="0.3">
      <c r="A3841" s="28">
        <v>49498</v>
      </c>
      <c r="B3841" s="28"/>
      <c r="D3841" s="16">
        <f t="shared" si="59"/>
        <v>27</v>
      </c>
      <c r="E3841" s="54"/>
    </row>
    <row r="3842" spans="1:5" x14ac:dyDescent="0.3">
      <c r="A3842" s="28">
        <v>49499</v>
      </c>
      <c r="B3842" s="28"/>
      <c r="D3842" s="16">
        <f t="shared" ref="D3842:D3905" si="60">_xlfn.ISOWEEKNUM(A3842)</f>
        <v>28</v>
      </c>
      <c r="E3842" s="54">
        <f>_xlfn.ISOWEEKNUM(A3842)</f>
        <v>28</v>
      </c>
    </row>
    <row r="3843" spans="1:5" x14ac:dyDescent="0.3">
      <c r="A3843" s="28">
        <v>49500</v>
      </c>
      <c r="B3843" s="28"/>
      <c r="D3843" s="16">
        <f t="shared" si="60"/>
        <v>28</v>
      </c>
      <c r="E3843" s="54"/>
    </row>
    <row r="3844" spans="1:5" x14ac:dyDescent="0.3">
      <c r="A3844" s="28">
        <v>49501</v>
      </c>
      <c r="B3844" s="28"/>
      <c r="D3844" s="16">
        <f t="shared" si="60"/>
        <v>28</v>
      </c>
      <c r="E3844" s="54"/>
    </row>
    <row r="3845" spans="1:5" x14ac:dyDescent="0.3">
      <c r="A3845" s="28">
        <v>49502</v>
      </c>
      <c r="B3845" s="28"/>
      <c r="D3845" s="16">
        <f t="shared" si="60"/>
        <v>28</v>
      </c>
      <c r="E3845" s="54"/>
    </row>
    <row r="3846" spans="1:5" x14ac:dyDescent="0.3">
      <c r="A3846" s="28">
        <v>49503</v>
      </c>
      <c r="B3846" s="28"/>
      <c r="D3846" s="16">
        <f t="shared" si="60"/>
        <v>28</v>
      </c>
      <c r="E3846" s="54"/>
    </row>
    <row r="3847" spans="1:5" x14ac:dyDescent="0.3">
      <c r="A3847" s="28">
        <v>49504</v>
      </c>
      <c r="B3847" s="28"/>
      <c r="D3847" s="16">
        <f t="shared" si="60"/>
        <v>28</v>
      </c>
      <c r="E3847" s="54"/>
    </row>
    <row r="3848" spans="1:5" x14ac:dyDescent="0.3">
      <c r="A3848" s="28">
        <v>49505</v>
      </c>
      <c r="B3848" s="28"/>
      <c r="D3848" s="16">
        <f t="shared" si="60"/>
        <v>28</v>
      </c>
      <c r="E3848" s="54"/>
    </row>
    <row r="3849" spans="1:5" x14ac:dyDescent="0.3">
      <c r="A3849" s="28">
        <v>49506</v>
      </c>
      <c r="B3849" s="28"/>
      <c r="D3849" s="16">
        <f t="shared" si="60"/>
        <v>29</v>
      </c>
      <c r="E3849" s="54">
        <f>_xlfn.ISOWEEKNUM(A3849)</f>
        <v>29</v>
      </c>
    </row>
    <row r="3850" spans="1:5" x14ac:dyDescent="0.3">
      <c r="A3850" s="28">
        <v>49507</v>
      </c>
      <c r="B3850" s="28"/>
      <c r="D3850" s="16">
        <f t="shared" si="60"/>
        <v>29</v>
      </c>
      <c r="E3850" s="54"/>
    </row>
    <row r="3851" spans="1:5" x14ac:dyDescent="0.3">
      <c r="A3851" s="28">
        <v>49508</v>
      </c>
      <c r="B3851" s="28"/>
      <c r="D3851" s="16">
        <f t="shared" si="60"/>
        <v>29</v>
      </c>
      <c r="E3851" s="54"/>
    </row>
    <row r="3852" spans="1:5" x14ac:dyDescent="0.3">
      <c r="A3852" s="28">
        <v>49509</v>
      </c>
      <c r="B3852" s="28"/>
      <c r="D3852" s="16">
        <f t="shared" si="60"/>
        <v>29</v>
      </c>
      <c r="E3852" s="54"/>
    </row>
    <row r="3853" spans="1:5" x14ac:dyDescent="0.3">
      <c r="A3853" s="28">
        <v>49510</v>
      </c>
      <c r="B3853" s="28"/>
      <c r="D3853" s="16">
        <f t="shared" si="60"/>
        <v>29</v>
      </c>
      <c r="E3853" s="54"/>
    </row>
    <row r="3854" spans="1:5" x14ac:dyDescent="0.3">
      <c r="A3854" s="28">
        <v>49511</v>
      </c>
      <c r="B3854" s="28"/>
      <c r="D3854" s="16">
        <f t="shared" si="60"/>
        <v>29</v>
      </c>
      <c r="E3854" s="54"/>
    </row>
    <row r="3855" spans="1:5" x14ac:dyDescent="0.3">
      <c r="A3855" s="28">
        <v>49512</v>
      </c>
      <c r="B3855" s="28"/>
      <c r="D3855" s="16">
        <f t="shared" si="60"/>
        <v>29</v>
      </c>
      <c r="E3855" s="54"/>
    </row>
    <row r="3856" spans="1:5" x14ac:dyDescent="0.3">
      <c r="A3856" s="28">
        <v>49513</v>
      </c>
      <c r="B3856" s="28"/>
      <c r="D3856" s="16">
        <f t="shared" si="60"/>
        <v>30</v>
      </c>
      <c r="E3856" s="54">
        <f>_xlfn.ISOWEEKNUM(A3856)</f>
        <v>30</v>
      </c>
    </row>
    <row r="3857" spans="1:5" x14ac:dyDescent="0.3">
      <c r="A3857" s="28">
        <v>49514</v>
      </c>
      <c r="B3857" s="28"/>
      <c r="D3857" s="16">
        <f t="shared" si="60"/>
        <v>30</v>
      </c>
      <c r="E3857" s="54"/>
    </row>
    <row r="3858" spans="1:5" x14ac:dyDescent="0.3">
      <c r="A3858" s="28">
        <v>49515</v>
      </c>
      <c r="B3858" s="28"/>
      <c r="D3858" s="16">
        <f t="shared" si="60"/>
        <v>30</v>
      </c>
      <c r="E3858" s="54"/>
    </row>
    <row r="3859" spans="1:5" x14ac:dyDescent="0.3">
      <c r="A3859" s="28">
        <v>49516</v>
      </c>
      <c r="B3859" s="28"/>
      <c r="D3859" s="16">
        <f t="shared" si="60"/>
        <v>30</v>
      </c>
      <c r="E3859" s="54"/>
    </row>
    <row r="3860" spans="1:5" x14ac:dyDescent="0.3">
      <c r="A3860" s="28">
        <v>49517</v>
      </c>
      <c r="B3860" s="28"/>
      <c r="D3860" s="16">
        <f t="shared" si="60"/>
        <v>30</v>
      </c>
      <c r="E3860" s="54"/>
    </row>
    <row r="3861" spans="1:5" x14ac:dyDescent="0.3">
      <c r="A3861" s="28">
        <v>49518</v>
      </c>
      <c r="B3861" s="28"/>
      <c r="D3861" s="16">
        <f t="shared" si="60"/>
        <v>30</v>
      </c>
      <c r="E3861" s="54"/>
    </row>
    <row r="3862" spans="1:5" x14ac:dyDescent="0.3">
      <c r="A3862" s="28">
        <v>49519</v>
      </c>
      <c r="B3862" s="28"/>
      <c r="D3862" s="16">
        <f t="shared" si="60"/>
        <v>30</v>
      </c>
      <c r="E3862" s="54"/>
    </row>
    <row r="3863" spans="1:5" x14ac:dyDescent="0.3">
      <c r="A3863" s="28">
        <v>49520</v>
      </c>
      <c r="B3863" s="28"/>
      <c r="D3863" s="16">
        <f t="shared" si="60"/>
        <v>31</v>
      </c>
      <c r="E3863" s="54">
        <f>_xlfn.ISOWEEKNUM(A3863)</f>
        <v>31</v>
      </c>
    </row>
    <row r="3864" spans="1:5" x14ac:dyDescent="0.3">
      <c r="A3864" s="28">
        <v>49521</v>
      </c>
      <c r="B3864" s="28"/>
      <c r="D3864" s="16">
        <f t="shared" si="60"/>
        <v>31</v>
      </c>
      <c r="E3864" s="54"/>
    </row>
    <row r="3865" spans="1:5" x14ac:dyDescent="0.3">
      <c r="A3865" s="28">
        <v>49522</v>
      </c>
      <c r="B3865" s="28"/>
      <c r="D3865" s="16">
        <f t="shared" si="60"/>
        <v>31</v>
      </c>
      <c r="E3865" s="54"/>
    </row>
    <row r="3866" spans="1:5" x14ac:dyDescent="0.3">
      <c r="A3866" s="28">
        <v>49523</v>
      </c>
      <c r="B3866" s="28"/>
      <c r="D3866" s="16">
        <f t="shared" si="60"/>
        <v>31</v>
      </c>
      <c r="E3866" s="54"/>
    </row>
    <row r="3867" spans="1:5" x14ac:dyDescent="0.3">
      <c r="A3867" s="28">
        <v>49524</v>
      </c>
      <c r="B3867" s="28"/>
      <c r="D3867" s="16">
        <f t="shared" si="60"/>
        <v>31</v>
      </c>
      <c r="E3867" s="54"/>
    </row>
    <row r="3868" spans="1:5" x14ac:dyDescent="0.3">
      <c r="A3868" s="28">
        <v>49525</v>
      </c>
      <c r="B3868" s="28"/>
      <c r="D3868" s="16">
        <f t="shared" si="60"/>
        <v>31</v>
      </c>
      <c r="E3868" s="54"/>
    </row>
    <row r="3869" spans="1:5" x14ac:dyDescent="0.3">
      <c r="A3869" s="28">
        <v>49526</v>
      </c>
      <c r="B3869" s="28"/>
      <c r="D3869" s="16">
        <f t="shared" si="60"/>
        <v>31</v>
      </c>
      <c r="E3869" s="54"/>
    </row>
    <row r="3870" spans="1:5" x14ac:dyDescent="0.3">
      <c r="A3870" s="28">
        <v>49527</v>
      </c>
      <c r="B3870" s="28"/>
      <c r="D3870" s="16">
        <f t="shared" si="60"/>
        <v>32</v>
      </c>
      <c r="E3870" s="54">
        <f>_xlfn.ISOWEEKNUM(A3870)</f>
        <v>32</v>
      </c>
    </row>
    <row r="3871" spans="1:5" x14ac:dyDescent="0.3">
      <c r="A3871" s="28">
        <v>49528</v>
      </c>
      <c r="B3871" s="28"/>
      <c r="D3871" s="16">
        <f t="shared" si="60"/>
        <v>32</v>
      </c>
      <c r="E3871" s="54"/>
    </row>
    <row r="3872" spans="1:5" x14ac:dyDescent="0.3">
      <c r="A3872" s="28">
        <v>49529</v>
      </c>
      <c r="B3872" s="28"/>
      <c r="D3872" s="16">
        <f t="shared" si="60"/>
        <v>32</v>
      </c>
      <c r="E3872" s="54"/>
    </row>
    <row r="3873" spans="1:5" x14ac:dyDescent="0.3">
      <c r="A3873" s="28">
        <v>49530</v>
      </c>
      <c r="B3873" s="28"/>
      <c r="D3873" s="16">
        <f t="shared" si="60"/>
        <v>32</v>
      </c>
      <c r="E3873" s="54"/>
    </row>
    <row r="3874" spans="1:5" x14ac:dyDescent="0.3">
      <c r="A3874" s="28">
        <v>49531</v>
      </c>
      <c r="B3874" s="28"/>
      <c r="D3874" s="16">
        <f t="shared" si="60"/>
        <v>32</v>
      </c>
      <c r="E3874" s="54"/>
    </row>
    <row r="3875" spans="1:5" x14ac:dyDescent="0.3">
      <c r="A3875" s="28">
        <v>49532</v>
      </c>
      <c r="B3875" s="28"/>
      <c r="D3875" s="16">
        <f t="shared" si="60"/>
        <v>32</v>
      </c>
      <c r="E3875" s="54"/>
    </row>
    <row r="3876" spans="1:5" x14ac:dyDescent="0.3">
      <c r="A3876" s="28">
        <v>49533</v>
      </c>
      <c r="B3876" s="28"/>
      <c r="D3876" s="16">
        <f t="shared" si="60"/>
        <v>32</v>
      </c>
      <c r="E3876" s="54"/>
    </row>
    <row r="3877" spans="1:5" x14ac:dyDescent="0.3">
      <c r="A3877" s="28">
        <v>49534</v>
      </c>
      <c r="B3877" s="28"/>
      <c r="D3877" s="16">
        <f t="shared" si="60"/>
        <v>33</v>
      </c>
      <c r="E3877" s="54">
        <f>_xlfn.ISOWEEKNUM(A3877)</f>
        <v>33</v>
      </c>
    </row>
    <row r="3878" spans="1:5" x14ac:dyDescent="0.3">
      <c r="A3878" s="28">
        <v>49535</v>
      </c>
      <c r="B3878" s="28"/>
      <c r="D3878" s="16">
        <f t="shared" si="60"/>
        <v>33</v>
      </c>
      <c r="E3878" s="54"/>
    </row>
    <row r="3879" spans="1:5" x14ac:dyDescent="0.3">
      <c r="A3879" s="28">
        <v>49536</v>
      </c>
      <c r="B3879" s="28"/>
      <c r="D3879" s="16">
        <f t="shared" si="60"/>
        <v>33</v>
      </c>
      <c r="E3879" s="54"/>
    </row>
    <row r="3880" spans="1:5" x14ac:dyDescent="0.3">
      <c r="A3880" s="28">
        <v>49537</v>
      </c>
      <c r="B3880" s="28"/>
      <c r="D3880" s="16">
        <f t="shared" si="60"/>
        <v>33</v>
      </c>
      <c r="E3880" s="54"/>
    </row>
    <row r="3881" spans="1:5" x14ac:dyDescent="0.3">
      <c r="A3881" s="28">
        <v>49538</v>
      </c>
      <c r="B3881" s="28"/>
      <c r="D3881" s="16">
        <f t="shared" si="60"/>
        <v>33</v>
      </c>
      <c r="E3881" s="54"/>
    </row>
    <row r="3882" spans="1:5" x14ac:dyDescent="0.3">
      <c r="A3882" s="28">
        <v>49539</v>
      </c>
      <c r="B3882" s="28"/>
      <c r="D3882" s="16">
        <f t="shared" si="60"/>
        <v>33</v>
      </c>
      <c r="E3882" s="54"/>
    </row>
    <row r="3883" spans="1:5" x14ac:dyDescent="0.3">
      <c r="A3883" s="28">
        <v>49540</v>
      </c>
      <c r="B3883" s="28"/>
      <c r="D3883" s="16">
        <f t="shared" si="60"/>
        <v>33</v>
      </c>
      <c r="E3883" s="54"/>
    </row>
    <row r="3884" spans="1:5" x14ac:dyDescent="0.3">
      <c r="A3884" s="28">
        <v>49541</v>
      </c>
      <c r="B3884" s="28"/>
      <c r="D3884" s="16">
        <f t="shared" si="60"/>
        <v>34</v>
      </c>
      <c r="E3884" s="54">
        <f>_xlfn.ISOWEEKNUM(A3884)</f>
        <v>34</v>
      </c>
    </row>
    <row r="3885" spans="1:5" x14ac:dyDescent="0.3">
      <c r="A3885" s="28">
        <v>49542</v>
      </c>
      <c r="B3885" s="28"/>
      <c r="D3885" s="16">
        <f t="shared" si="60"/>
        <v>34</v>
      </c>
      <c r="E3885" s="54"/>
    </row>
    <row r="3886" spans="1:5" x14ac:dyDescent="0.3">
      <c r="A3886" s="28">
        <v>49543</v>
      </c>
      <c r="B3886" s="28"/>
      <c r="D3886" s="16">
        <f t="shared" si="60"/>
        <v>34</v>
      </c>
      <c r="E3886" s="54"/>
    </row>
    <row r="3887" spans="1:5" x14ac:dyDescent="0.3">
      <c r="A3887" s="28">
        <v>49544</v>
      </c>
      <c r="B3887" s="28"/>
      <c r="D3887" s="16">
        <f t="shared" si="60"/>
        <v>34</v>
      </c>
      <c r="E3887" s="54"/>
    </row>
    <row r="3888" spans="1:5" x14ac:dyDescent="0.3">
      <c r="A3888" s="28">
        <v>49545</v>
      </c>
      <c r="B3888" s="28"/>
      <c r="D3888" s="16">
        <f t="shared" si="60"/>
        <v>34</v>
      </c>
      <c r="E3888" s="54"/>
    </row>
    <row r="3889" spans="1:5" x14ac:dyDescent="0.3">
      <c r="A3889" s="28">
        <v>49546</v>
      </c>
      <c r="B3889" s="28"/>
      <c r="D3889" s="16">
        <f t="shared" si="60"/>
        <v>34</v>
      </c>
      <c r="E3889" s="54"/>
    </row>
    <row r="3890" spans="1:5" x14ac:dyDescent="0.3">
      <c r="A3890" s="28">
        <v>49547</v>
      </c>
      <c r="B3890" s="28"/>
      <c r="D3890" s="16">
        <f t="shared" si="60"/>
        <v>34</v>
      </c>
      <c r="E3890" s="54"/>
    </row>
    <row r="3891" spans="1:5" x14ac:dyDescent="0.3">
      <c r="A3891" s="28">
        <v>49548</v>
      </c>
      <c r="B3891" s="28"/>
      <c r="D3891" s="16">
        <f t="shared" si="60"/>
        <v>35</v>
      </c>
      <c r="E3891" s="54">
        <f>_xlfn.ISOWEEKNUM(A3891)</f>
        <v>35</v>
      </c>
    </row>
    <row r="3892" spans="1:5" x14ac:dyDescent="0.3">
      <c r="A3892" s="28">
        <v>49549</v>
      </c>
      <c r="B3892" s="28"/>
      <c r="D3892" s="16">
        <f t="shared" si="60"/>
        <v>35</v>
      </c>
      <c r="E3892" s="54"/>
    </row>
    <row r="3893" spans="1:5" x14ac:dyDescent="0.3">
      <c r="A3893" s="28">
        <v>49550</v>
      </c>
      <c r="B3893" s="28"/>
      <c r="D3893" s="16">
        <f t="shared" si="60"/>
        <v>35</v>
      </c>
      <c r="E3893" s="54"/>
    </row>
    <row r="3894" spans="1:5" x14ac:dyDescent="0.3">
      <c r="A3894" s="28">
        <v>49551</v>
      </c>
      <c r="B3894" s="28"/>
      <c r="D3894" s="16">
        <f t="shared" si="60"/>
        <v>35</v>
      </c>
      <c r="E3894" s="54"/>
    </row>
    <row r="3895" spans="1:5" x14ac:dyDescent="0.3">
      <c r="A3895" s="28">
        <v>49552</v>
      </c>
      <c r="B3895" s="28"/>
      <c r="D3895" s="16">
        <f t="shared" si="60"/>
        <v>35</v>
      </c>
      <c r="E3895" s="54"/>
    </row>
    <row r="3896" spans="1:5" x14ac:dyDescent="0.3">
      <c r="A3896" s="28">
        <v>49553</v>
      </c>
      <c r="B3896" s="28"/>
      <c r="D3896" s="16">
        <f t="shared" si="60"/>
        <v>35</v>
      </c>
      <c r="E3896" s="54"/>
    </row>
    <row r="3897" spans="1:5" x14ac:dyDescent="0.3">
      <c r="A3897" s="28">
        <v>49554</v>
      </c>
      <c r="B3897" s="28"/>
      <c r="D3897" s="16">
        <f t="shared" si="60"/>
        <v>35</v>
      </c>
      <c r="E3897" s="54"/>
    </row>
    <row r="3898" spans="1:5" x14ac:dyDescent="0.3">
      <c r="A3898" s="28">
        <v>49555</v>
      </c>
      <c r="B3898" s="28"/>
      <c r="D3898" s="16">
        <f t="shared" si="60"/>
        <v>36</v>
      </c>
      <c r="E3898" s="54">
        <f>_xlfn.ISOWEEKNUM(A3898)</f>
        <v>36</v>
      </c>
    </row>
    <row r="3899" spans="1:5" x14ac:dyDescent="0.3">
      <c r="A3899" s="28">
        <v>49556</v>
      </c>
      <c r="B3899" s="28"/>
      <c r="D3899" s="16">
        <f t="shared" si="60"/>
        <v>36</v>
      </c>
      <c r="E3899" s="54"/>
    </row>
    <row r="3900" spans="1:5" x14ac:dyDescent="0.3">
      <c r="A3900" s="28">
        <v>49557</v>
      </c>
      <c r="B3900" s="28"/>
      <c r="D3900" s="16">
        <f t="shared" si="60"/>
        <v>36</v>
      </c>
      <c r="E3900" s="54"/>
    </row>
    <row r="3901" spans="1:5" x14ac:dyDescent="0.3">
      <c r="A3901" s="28">
        <v>49558</v>
      </c>
      <c r="B3901" s="28"/>
      <c r="D3901" s="16">
        <f t="shared" si="60"/>
        <v>36</v>
      </c>
      <c r="E3901" s="54"/>
    </row>
    <row r="3902" spans="1:5" x14ac:dyDescent="0.3">
      <c r="A3902" s="28">
        <v>49559</v>
      </c>
      <c r="B3902" s="28"/>
      <c r="D3902" s="16">
        <f t="shared" si="60"/>
        <v>36</v>
      </c>
      <c r="E3902" s="54"/>
    </row>
    <row r="3903" spans="1:5" x14ac:dyDescent="0.3">
      <c r="A3903" s="28">
        <v>49560</v>
      </c>
      <c r="B3903" s="28"/>
      <c r="D3903" s="16">
        <f t="shared" si="60"/>
        <v>36</v>
      </c>
      <c r="E3903" s="54"/>
    </row>
    <row r="3904" spans="1:5" x14ac:dyDescent="0.3">
      <c r="A3904" s="28">
        <v>49561</v>
      </c>
      <c r="B3904" s="28"/>
      <c r="D3904" s="16">
        <f t="shared" si="60"/>
        <v>36</v>
      </c>
      <c r="E3904" s="54"/>
    </row>
    <row r="3905" spans="1:5" x14ac:dyDescent="0.3">
      <c r="A3905" s="28">
        <v>49562</v>
      </c>
      <c r="B3905" s="28"/>
      <c r="D3905" s="16">
        <f t="shared" si="60"/>
        <v>37</v>
      </c>
      <c r="E3905" s="54">
        <f>_xlfn.ISOWEEKNUM(A3905)</f>
        <v>37</v>
      </c>
    </row>
    <row r="3906" spans="1:5" x14ac:dyDescent="0.3">
      <c r="A3906" s="28">
        <v>49563</v>
      </c>
      <c r="B3906" s="28"/>
      <c r="D3906" s="16">
        <f t="shared" ref="D3906:D3969" si="61">_xlfn.ISOWEEKNUM(A3906)</f>
        <v>37</v>
      </c>
      <c r="E3906" s="54"/>
    </row>
    <row r="3907" spans="1:5" x14ac:dyDescent="0.3">
      <c r="A3907" s="28">
        <v>49564</v>
      </c>
      <c r="B3907" s="28"/>
      <c r="D3907" s="16">
        <f t="shared" si="61"/>
        <v>37</v>
      </c>
      <c r="E3907" s="54"/>
    </row>
    <row r="3908" spans="1:5" x14ac:dyDescent="0.3">
      <c r="A3908" s="28">
        <v>49565</v>
      </c>
      <c r="B3908" s="28"/>
      <c r="D3908" s="16">
        <f t="shared" si="61"/>
        <v>37</v>
      </c>
      <c r="E3908" s="54"/>
    </row>
    <row r="3909" spans="1:5" x14ac:dyDescent="0.3">
      <c r="A3909" s="28">
        <v>49566</v>
      </c>
      <c r="B3909" s="28"/>
      <c r="D3909" s="16">
        <f t="shared" si="61"/>
        <v>37</v>
      </c>
      <c r="E3909" s="54"/>
    </row>
    <row r="3910" spans="1:5" x14ac:dyDescent="0.3">
      <c r="A3910" s="28">
        <v>49567</v>
      </c>
      <c r="B3910" s="28"/>
      <c r="D3910" s="16">
        <f t="shared" si="61"/>
        <v>37</v>
      </c>
      <c r="E3910" s="54"/>
    </row>
    <row r="3911" spans="1:5" x14ac:dyDescent="0.3">
      <c r="A3911" s="28">
        <v>49568</v>
      </c>
      <c r="B3911" s="28"/>
      <c r="D3911" s="16">
        <f t="shared" si="61"/>
        <v>37</v>
      </c>
      <c r="E3911" s="54"/>
    </row>
    <row r="3912" spans="1:5" x14ac:dyDescent="0.3">
      <c r="A3912" s="28">
        <v>49569</v>
      </c>
      <c r="B3912" s="28"/>
      <c r="D3912" s="16">
        <f t="shared" si="61"/>
        <v>38</v>
      </c>
      <c r="E3912" s="54">
        <f>_xlfn.ISOWEEKNUM(A3912)</f>
        <v>38</v>
      </c>
    </row>
    <row r="3913" spans="1:5" x14ac:dyDescent="0.3">
      <c r="A3913" s="28">
        <v>49570</v>
      </c>
      <c r="B3913" s="28"/>
      <c r="D3913" s="16">
        <f t="shared" si="61"/>
        <v>38</v>
      </c>
      <c r="E3913" s="54"/>
    </row>
    <row r="3914" spans="1:5" x14ac:dyDescent="0.3">
      <c r="A3914" s="28">
        <v>49571</v>
      </c>
      <c r="B3914" s="28"/>
      <c r="D3914" s="16">
        <f t="shared" si="61"/>
        <v>38</v>
      </c>
      <c r="E3914" s="54"/>
    </row>
    <row r="3915" spans="1:5" x14ac:dyDescent="0.3">
      <c r="A3915" s="28">
        <v>49572</v>
      </c>
      <c r="B3915" s="28"/>
      <c r="D3915" s="16">
        <f t="shared" si="61"/>
        <v>38</v>
      </c>
      <c r="E3915" s="54"/>
    </row>
    <row r="3916" spans="1:5" x14ac:dyDescent="0.3">
      <c r="A3916" s="28">
        <v>49573</v>
      </c>
      <c r="B3916" s="28"/>
      <c r="D3916" s="16">
        <f t="shared" si="61"/>
        <v>38</v>
      </c>
      <c r="E3916" s="54"/>
    </row>
    <row r="3917" spans="1:5" x14ac:dyDescent="0.3">
      <c r="A3917" s="28">
        <v>49574</v>
      </c>
      <c r="B3917" s="28"/>
      <c r="D3917" s="16">
        <f t="shared" si="61"/>
        <v>38</v>
      </c>
      <c r="E3917" s="54"/>
    </row>
    <row r="3918" spans="1:5" x14ac:dyDescent="0.3">
      <c r="A3918" s="28">
        <v>49575</v>
      </c>
      <c r="B3918" s="28"/>
      <c r="D3918" s="16">
        <f t="shared" si="61"/>
        <v>38</v>
      </c>
      <c r="E3918" s="54"/>
    </row>
    <row r="3919" spans="1:5" x14ac:dyDescent="0.3">
      <c r="A3919" s="28">
        <v>49576</v>
      </c>
      <c r="B3919" s="28"/>
      <c r="D3919" s="16">
        <f t="shared" si="61"/>
        <v>39</v>
      </c>
      <c r="E3919" s="54">
        <f>_xlfn.ISOWEEKNUM(A3919)</f>
        <v>39</v>
      </c>
    </row>
    <row r="3920" spans="1:5" x14ac:dyDescent="0.3">
      <c r="A3920" s="28">
        <v>49577</v>
      </c>
      <c r="B3920" s="28"/>
      <c r="D3920" s="16">
        <f t="shared" si="61"/>
        <v>39</v>
      </c>
      <c r="E3920" s="54"/>
    </row>
    <row r="3921" spans="1:5" x14ac:dyDescent="0.3">
      <c r="A3921" s="28">
        <v>49578</v>
      </c>
      <c r="B3921" s="28"/>
      <c r="D3921" s="16">
        <f t="shared" si="61"/>
        <v>39</v>
      </c>
      <c r="E3921" s="54"/>
    </row>
    <row r="3922" spans="1:5" x14ac:dyDescent="0.3">
      <c r="A3922" s="28">
        <v>49579</v>
      </c>
      <c r="B3922" s="28"/>
      <c r="D3922" s="16">
        <f t="shared" si="61"/>
        <v>39</v>
      </c>
      <c r="E3922" s="54"/>
    </row>
    <row r="3923" spans="1:5" x14ac:dyDescent="0.3">
      <c r="A3923" s="28">
        <v>49580</v>
      </c>
      <c r="B3923" s="28"/>
      <c r="D3923" s="16">
        <f t="shared" si="61"/>
        <v>39</v>
      </c>
      <c r="E3923" s="54"/>
    </row>
    <row r="3924" spans="1:5" x14ac:dyDescent="0.3">
      <c r="A3924" s="28">
        <v>49581</v>
      </c>
      <c r="B3924" s="28"/>
      <c r="D3924" s="16">
        <f t="shared" si="61"/>
        <v>39</v>
      </c>
      <c r="E3924" s="54"/>
    </row>
    <row r="3925" spans="1:5" x14ac:dyDescent="0.3">
      <c r="A3925" s="28">
        <v>49582</v>
      </c>
      <c r="B3925" s="28"/>
      <c r="D3925" s="16">
        <f t="shared" si="61"/>
        <v>39</v>
      </c>
      <c r="E3925" s="54"/>
    </row>
    <row r="3926" spans="1:5" x14ac:dyDescent="0.3">
      <c r="A3926" s="28">
        <v>49583</v>
      </c>
      <c r="B3926" s="28"/>
      <c r="D3926" s="16">
        <f t="shared" si="61"/>
        <v>40</v>
      </c>
      <c r="E3926" s="54">
        <f>_xlfn.ISOWEEKNUM(A3926)</f>
        <v>40</v>
      </c>
    </row>
    <row r="3927" spans="1:5" x14ac:dyDescent="0.3">
      <c r="A3927" s="28">
        <v>49584</v>
      </c>
      <c r="B3927" s="28"/>
      <c r="D3927" s="16">
        <f t="shared" si="61"/>
        <v>40</v>
      </c>
      <c r="E3927" s="54"/>
    </row>
    <row r="3928" spans="1:5" x14ac:dyDescent="0.3">
      <c r="A3928" s="28">
        <v>49585</v>
      </c>
      <c r="B3928" s="28"/>
      <c r="D3928" s="16">
        <f t="shared" si="61"/>
        <v>40</v>
      </c>
      <c r="E3928" s="54"/>
    </row>
    <row r="3929" spans="1:5" x14ac:dyDescent="0.3">
      <c r="A3929" s="28">
        <v>49586</v>
      </c>
      <c r="B3929" s="28"/>
      <c r="D3929" s="16">
        <f t="shared" si="61"/>
        <v>40</v>
      </c>
      <c r="E3929" s="54"/>
    </row>
    <row r="3930" spans="1:5" x14ac:dyDescent="0.3">
      <c r="A3930" s="28">
        <v>49587</v>
      </c>
      <c r="B3930" s="28"/>
      <c r="D3930" s="16">
        <f t="shared" si="61"/>
        <v>40</v>
      </c>
      <c r="E3930" s="54"/>
    </row>
    <row r="3931" spans="1:5" x14ac:dyDescent="0.3">
      <c r="A3931" s="28">
        <v>49588</v>
      </c>
      <c r="B3931" s="28"/>
      <c r="D3931" s="16">
        <f t="shared" si="61"/>
        <v>40</v>
      </c>
      <c r="E3931" s="54"/>
    </row>
    <row r="3932" spans="1:5" x14ac:dyDescent="0.3">
      <c r="A3932" s="28">
        <v>49589</v>
      </c>
      <c r="B3932" s="28"/>
      <c r="D3932" s="16">
        <f t="shared" si="61"/>
        <v>40</v>
      </c>
      <c r="E3932" s="54"/>
    </row>
    <row r="3933" spans="1:5" x14ac:dyDescent="0.3">
      <c r="A3933" s="28">
        <v>49590</v>
      </c>
      <c r="B3933" s="28"/>
      <c r="D3933" s="16">
        <f t="shared" si="61"/>
        <v>41</v>
      </c>
      <c r="E3933" s="54">
        <f>_xlfn.ISOWEEKNUM(A3933)</f>
        <v>41</v>
      </c>
    </row>
    <row r="3934" spans="1:5" x14ac:dyDescent="0.3">
      <c r="A3934" s="28">
        <v>49591</v>
      </c>
      <c r="B3934" s="28"/>
      <c r="D3934" s="16">
        <f t="shared" si="61"/>
        <v>41</v>
      </c>
      <c r="E3934" s="54"/>
    </row>
    <row r="3935" spans="1:5" x14ac:dyDescent="0.3">
      <c r="A3935" s="28">
        <v>49592</v>
      </c>
      <c r="B3935" s="28"/>
      <c r="D3935" s="16">
        <f t="shared" si="61"/>
        <v>41</v>
      </c>
      <c r="E3935" s="54"/>
    </row>
    <row r="3936" spans="1:5" x14ac:dyDescent="0.3">
      <c r="A3936" s="28">
        <v>49593</v>
      </c>
      <c r="B3936" s="28"/>
      <c r="D3936" s="16">
        <f t="shared" si="61"/>
        <v>41</v>
      </c>
      <c r="E3936" s="54"/>
    </row>
    <row r="3937" spans="1:5" x14ac:dyDescent="0.3">
      <c r="A3937" s="28">
        <v>49594</v>
      </c>
      <c r="B3937" s="28"/>
      <c r="D3937" s="16">
        <f t="shared" si="61"/>
        <v>41</v>
      </c>
      <c r="E3937" s="54"/>
    </row>
    <row r="3938" spans="1:5" x14ac:dyDescent="0.3">
      <c r="A3938" s="28">
        <v>49595</v>
      </c>
      <c r="B3938" s="28"/>
      <c r="D3938" s="16">
        <f t="shared" si="61"/>
        <v>41</v>
      </c>
      <c r="E3938" s="54"/>
    </row>
    <row r="3939" spans="1:5" x14ac:dyDescent="0.3">
      <c r="A3939" s="28">
        <v>49596</v>
      </c>
      <c r="B3939" s="28"/>
      <c r="D3939" s="16">
        <f t="shared" si="61"/>
        <v>41</v>
      </c>
      <c r="E3939" s="54"/>
    </row>
    <row r="3940" spans="1:5" x14ac:dyDescent="0.3">
      <c r="A3940" s="28">
        <v>49597</v>
      </c>
      <c r="B3940" s="28"/>
      <c r="D3940" s="16">
        <f t="shared" si="61"/>
        <v>42</v>
      </c>
      <c r="E3940" s="54">
        <f>_xlfn.ISOWEEKNUM(A3940)</f>
        <v>42</v>
      </c>
    </row>
    <row r="3941" spans="1:5" x14ac:dyDescent="0.3">
      <c r="A3941" s="28">
        <v>49598</v>
      </c>
      <c r="B3941" s="28"/>
      <c r="D3941" s="16">
        <f t="shared" si="61"/>
        <v>42</v>
      </c>
      <c r="E3941" s="54"/>
    </row>
    <row r="3942" spans="1:5" x14ac:dyDescent="0.3">
      <c r="A3942" s="28">
        <v>49599</v>
      </c>
      <c r="B3942" s="28"/>
      <c r="D3942" s="16">
        <f t="shared" si="61"/>
        <v>42</v>
      </c>
      <c r="E3942" s="54"/>
    </row>
    <row r="3943" spans="1:5" x14ac:dyDescent="0.3">
      <c r="A3943" s="28">
        <v>49600</v>
      </c>
      <c r="B3943" s="28"/>
      <c r="D3943" s="16">
        <f t="shared" si="61"/>
        <v>42</v>
      </c>
      <c r="E3943" s="54"/>
    </row>
    <row r="3944" spans="1:5" x14ac:dyDescent="0.3">
      <c r="A3944" s="28">
        <v>49601</v>
      </c>
      <c r="B3944" s="28"/>
      <c r="D3944" s="16">
        <f t="shared" si="61"/>
        <v>42</v>
      </c>
      <c r="E3944" s="54"/>
    </row>
    <row r="3945" spans="1:5" x14ac:dyDescent="0.3">
      <c r="A3945" s="28">
        <v>49602</v>
      </c>
      <c r="B3945" s="28"/>
      <c r="D3945" s="16">
        <f t="shared" si="61"/>
        <v>42</v>
      </c>
      <c r="E3945" s="54"/>
    </row>
    <row r="3946" spans="1:5" x14ac:dyDescent="0.3">
      <c r="A3946" s="28">
        <v>49603</v>
      </c>
      <c r="B3946" s="28"/>
      <c r="D3946" s="16">
        <f t="shared" si="61"/>
        <v>42</v>
      </c>
      <c r="E3946" s="54"/>
    </row>
    <row r="3947" spans="1:5" x14ac:dyDescent="0.3">
      <c r="A3947" s="28">
        <v>49604</v>
      </c>
      <c r="B3947" s="28"/>
      <c r="D3947" s="16">
        <f t="shared" si="61"/>
        <v>43</v>
      </c>
      <c r="E3947" s="54">
        <f>_xlfn.ISOWEEKNUM(A3947)</f>
        <v>43</v>
      </c>
    </row>
    <row r="3948" spans="1:5" x14ac:dyDescent="0.3">
      <c r="A3948" s="28">
        <v>49605</v>
      </c>
      <c r="B3948" s="28"/>
      <c r="D3948" s="16">
        <f t="shared" si="61"/>
        <v>43</v>
      </c>
      <c r="E3948" s="54"/>
    </row>
    <row r="3949" spans="1:5" x14ac:dyDescent="0.3">
      <c r="A3949" s="28">
        <v>49606</v>
      </c>
      <c r="B3949" s="28"/>
      <c r="D3949" s="16">
        <f t="shared" si="61"/>
        <v>43</v>
      </c>
      <c r="E3949" s="54"/>
    </row>
    <row r="3950" spans="1:5" x14ac:dyDescent="0.3">
      <c r="A3950" s="28">
        <v>49607</v>
      </c>
      <c r="B3950" s="28"/>
      <c r="D3950" s="16">
        <f t="shared" si="61"/>
        <v>43</v>
      </c>
      <c r="E3950" s="54"/>
    </row>
    <row r="3951" spans="1:5" x14ac:dyDescent="0.3">
      <c r="A3951" s="28">
        <v>49608</v>
      </c>
      <c r="B3951" s="28"/>
      <c r="D3951" s="16">
        <f t="shared" si="61"/>
        <v>43</v>
      </c>
      <c r="E3951" s="54"/>
    </row>
    <row r="3952" spans="1:5" x14ac:dyDescent="0.3">
      <c r="A3952" s="28">
        <v>49609</v>
      </c>
      <c r="B3952" s="28"/>
      <c r="D3952" s="16">
        <f t="shared" si="61"/>
        <v>43</v>
      </c>
      <c r="E3952" s="54"/>
    </row>
    <row r="3953" spans="1:5" x14ac:dyDescent="0.3">
      <c r="A3953" s="28">
        <v>49610</v>
      </c>
      <c r="B3953" s="28"/>
      <c r="D3953" s="16">
        <f t="shared" si="61"/>
        <v>43</v>
      </c>
      <c r="E3953" s="54"/>
    </row>
    <row r="3954" spans="1:5" x14ac:dyDescent="0.3">
      <c r="A3954" s="28">
        <v>49611</v>
      </c>
      <c r="B3954" s="28"/>
      <c r="D3954" s="16">
        <f t="shared" si="61"/>
        <v>44</v>
      </c>
      <c r="E3954" s="54">
        <f>_xlfn.ISOWEEKNUM(A3954)</f>
        <v>44</v>
      </c>
    </row>
    <row r="3955" spans="1:5" x14ac:dyDescent="0.3">
      <c r="A3955" s="28">
        <v>49612</v>
      </c>
      <c r="B3955" s="28"/>
      <c r="D3955" s="16">
        <f t="shared" si="61"/>
        <v>44</v>
      </c>
      <c r="E3955" s="54"/>
    </row>
    <row r="3956" spans="1:5" x14ac:dyDescent="0.3">
      <c r="A3956" s="28">
        <v>49613</v>
      </c>
      <c r="B3956" s="28"/>
      <c r="D3956" s="16">
        <f t="shared" si="61"/>
        <v>44</v>
      </c>
      <c r="E3956" s="54"/>
    </row>
    <row r="3957" spans="1:5" x14ac:dyDescent="0.3">
      <c r="A3957" s="28">
        <v>49614</v>
      </c>
      <c r="B3957" s="28"/>
      <c r="D3957" s="16">
        <f t="shared" si="61"/>
        <v>44</v>
      </c>
      <c r="E3957" s="54"/>
    </row>
    <row r="3958" spans="1:5" x14ac:dyDescent="0.3">
      <c r="A3958" s="28">
        <v>49615</v>
      </c>
      <c r="B3958" s="28"/>
      <c r="D3958" s="16">
        <f t="shared" si="61"/>
        <v>44</v>
      </c>
      <c r="E3958" s="54"/>
    </row>
    <row r="3959" spans="1:5" x14ac:dyDescent="0.3">
      <c r="A3959" s="28">
        <v>49616</v>
      </c>
      <c r="B3959" s="28"/>
      <c r="D3959" s="16">
        <f t="shared" si="61"/>
        <v>44</v>
      </c>
      <c r="E3959" s="54"/>
    </row>
    <row r="3960" spans="1:5" x14ac:dyDescent="0.3">
      <c r="A3960" s="28">
        <v>49617</v>
      </c>
      <c r="B3960" s="28"/>
      <c r="D3960" s="16">
        <f t="shared" si="61"/>
        <v>44</v>
      </c>
      <c r="E3960" s="54"/>
    </row>
    <row r="3961" spans="1:5" x14ac:dyDescent="0.3">
      <c r="A3961" s="28">
        <v>49618</v>
      </c>
      <c r="B3961" s="28"/>
      <c r="D3961" s="16">
        <f t="shared" si="61"/>
        <v>45</v>
      </c>
      <c r="E3961" s="54">
        <f>_xlfn.ISOWEEKNUM(A3961)</f>
        <v>45</v>
      </c>
    </row>
    <row r="3962" spans="1:5" x14ac:dyDescent="0.3">
      <c r="A3962" s="28">
        <v>49619</v>
      </c>
      <c r="B3962" s="28"/>
      <c r="D3962" s="16">
        <f t="shared" si="61"/>
        <v>45</v>
      </c>
      <c r="E3962" s="54"/>
    </row>
    <row r="3963" spans="1:5" x14ac:dyDescent="0.3">
      <c r="A3963" s="28">
        <v>49620</v>
      </c>
      <c r="B3963" s="28"/>
      <c r="D3963" s="16">
        <f t="shared" si="61"/>
        <v>45</v>
      </c>
      <c r="E3963" s="54"/>
    </row>
    <row r="3964" spans="1:5" x14ac:dyDescent="0.3">
      <c r="A3964" s="28">
        <v>49621</v>
      </c>
      <c r="B3964" s="28"/>
      <c r="D3964" s="16">
        <f t="shared" si="61"/>
        <v>45</v>
      </c>
      <c r="E3964" s="54"/>
    </row>
    <row r="3965" spans="1:5" x14ac:dyDescent="0.3">
      <c r="A3965" s="28">
        <v>49622</v>
      </c>
      <c r="B3965" s="28"/>
      <c r="D3965" s="16">
        <f t="shared" si="61"/>
        <v>45</v>
      </c>
      <c r="E3965" s="54"/>
    </row>
    <row r="3966" spans="1:5" x14ac:dyDescent="0.3">
      <c r="A3966" s="28">
        <v>49623</v>
      </c>
      <c r="B3966" s="28"/>
      <c r="D3966" s="16">
        <f t="shared" si="61"/>
        <v>45</v>
      </c>
      <c r="E3966" s="54"/>
    </row>
    <row r="3967" spans="1:5" x14ac:dyDescent="0.3">
      <c r="A3967" s="28">
        <v>49624</v>
      </c>
      <c r="B3967" s="28"/>
      <c r="D3967" s="16">
        <f t="shared" si="61"/>
        <v>45</v>
      </c>
      <c r="E3967" s="54"/>
    </row>
    <row r="3968" spans="1:5" x14ac:dyDescent="0.3">
      <c r="A3968" s="28">
        <v>49625</v>
      </c>
      <c r="B3968" s="28"/>
      <c r="D3968" s="16">
        <f t="shared" si="61"/>
        <v>46</v>
      </c>
      <c r="E3968" s="54">
        <f>_xlfn.ISOWEEKNUM(A3968)</f>
        <v>46</v>
      </c>
    </row>
    <row r="3969" spans="1:5" x14ac:dyDescent="0.3">
      <c r="A3969" s="28">
        <v>49626</v>
      </c>
      <c r="B3969" s="28"/>
      <c r="D3969" s="16">
        <f t="shared" si="61"/>
        <v>46</v>
      </c>
      <c r="E3969" s="54"/>
    </row>
    <row r="3970" spans="1:5" x14ac:dyDescent="0.3">
      <c r="A3970" s="28">
        <v>49627</v>
      </c>
      <c r="B3970" s="28"/>
      <c r="D3970" s="16">
        <f t="shared" ref="D3970:D4033" si="62">_xlfn.ISOWEEKNUM(A3970)</f>
        <v>46</v>
      </c>
      <c r="E3970" s="54"/>
    </row>
    <row r="3971" spans="1:5" x14ac:dyDescent="0.3">
      <c r="A3971" s="28">
        <v>49628</v>
      </c>
      <c r="B3971" s="28"/>
      <c r="D3971" s="16">
        <f t="shared" si="62"/>
        <v>46</v>
      </c>
      <c r="E3971" s="54"/>
    </row>
    <row r="3972" spans="1:5" x14ac:dyDescent="0.3">
      <c r="A3972" s="28">
        <v>49629</v>
      </c>
      <c r="B3972" s="28"/>
      <c r="D3972" s="16">
        <f t="shared" si="62"/>
        <v>46</v>
      </c>
      <c r="E3972" s="54"/>
    </row>
    <row r="3973" spans="1:5" x14ac:dyDescent="0.3">
      <c r="A3973" s="28">
        <v>49630</v>
      </c>
      <c r="B3973" s="28"/>
      <c r="D3973" s="16">
        <f t="shared" si="62"/>
        <v>46</v>
      </c>
      <c r="E3973" s="54"/>
    </row>
    <row r="3974" spans="1:5" x14ac:dyDescent="0.3">
      <c r="A3974" s="28">
        <v>49631</v>
      </c>
      <c r="B3974" s="28"/>
      <c r="D3974" s="16">
        <f t="shared" si="62"/>
        <v>46</v>
      </c>
      <c r="E3974" s="54"/>
    </row>
    <row r="3975" spans="1:5" x14ac:dyDescent="0.3">
      <c r="A3975" s="28">
        <v>49632</v>
      </c>
      <c r="B3975" s="28"/>
      <c r="D3975" s="16">
        <f t="shared" si="62"/>
        <v>47</v>
      </c>
      <c r="E3975" s="54">
        <f>_xlfn.ISOWEEKNUM(A3975)</f>
        <v>47</v>
      </c>
    </row>
    <row r="3976" spans="1:5" x14ac:dyDescent="0.3">
      <c r="A3976" s="28">
        <v>49633</v>
      </c>
      <c r="B3976" s="28"/>
      <c r="D3976" s="16">
        <f t="shared" si="62"/>
        <v>47</v>
      </c>
      <c r="E3976" s="54"/>
    </row>
    <row r="3977" spans="1:5" x14ac:dyDescent="0.3">
      <c r="A3977" s="28">
        <v>49634</v>
      </c>
      <c r="B3977" s="28"/>
      <c r="D3977" s="16">
        <f t="shared" si="62"/>
        <v>47</v>
      </c>
      <c r="E3977" s="54"/>
    </row>
    <row r="3978" spans="1:5" x14ac:dyDescent="0.3">
      <c r="A3978" s="28">
        <v>49635</v>
      </c>
      <c r="B3978" s="28"/>
      <c r="D3978" s="16">
        <f t="shared" si="62"/>
        <v>47</v>
      </c>
      <c r="E3978" s="54"/>
    </row>
    <row r="3979" spans="1:5" x14ac:dyDescent="0.3">
      <c r="A3979" s="28">
        <v>49636</v>
      </c>
      <c r="B3979" s="28"/>
      <c r="D3979" s="16">
        <f t="shared" si="62"/>
        <v>47</v>
      </c>
      <c r="E3979" s="54"/>
    </row>
    <row r="3980" spans="1:5" x14ac:dyDescent="0.3">
      <c r="A3980" s="28">
        <v>49637</v>
      </c>
      <c r="B3980" s="28"/>
      <c r="D3980" s="16">
        <f t="shared" si="62"/>
        <v>47</v>
      </c>
      <c r="E3980" s="54"/>
    </row>
    <row r="3981" spans="1:5" x14ac:dyDescent="0.3">
      <c r="A3981" s="28">
        <v>49638</v>
      </c>
      <c r="B3981" s="28"/>
      <c r="D3981" s="16">
        <f t="shared" si="62"/>
        <v>47</v>
      </c>
      <c r="E3981" s="54"/>
    </row>
    <row r="3982" spans="1:5" x14ac:dyDescent="0.3">
      <c r="A3982" s="28">
        <v>49639</v>
      </c>
      <c r="B3982" s="28"/>
      <c r="D3982" s="16">
        <f t="shared" si="62"/>
        <v>48</v>
      </c>
      <c r="E3982" s="54">
        <f>_xlfn.ISOWEEKNUM(A3982)</f>
        <v>48</v>
      </c>
    </row>
    <row r="3983" spans="1:5" x14ac:dyDescent="0.3">
      <c r="A3983" s="28">
        <v>49640</v>
      </c>
      <c r="B3983" s="28"/>
      <c r="D3983" s="16">
        <f t="shared" si="62"/>
        <v>48</v>
      </c>
      <c r="E3983" s="54"/>
    </row>
    <row r="3984" spans="1:5" x14ac:dyDescent="0.3">
      <c r="A3984" s="28">
        <v>49641</v>
      </c>
      <c r="B3984" s="28"/>
      <c r="D3984" s="16">
        <f t="shared" si="62"/>
        <v>48</v>
      </c>
      <c r="E3984" s="54"/>
    </row>
    <row r="3985" spans="1:5" x14ac:dyDescent="0.3">
      <c r="A3985" s="28">
        <v>49642</v>
      </c>
      <c r="B3985" s="28"/>
      <c r="D3985" s="16">
        <f t="shared" si="62"/>
        <v>48</v>
      </c>
      <c r="E3985" s="54"/>
    </row>
    <row r="3986" spans="1:5" x14ac:dyDescent="0.3">
      <c r="A3986" s="28">
        <v>49643</v>
      </c>
      <c r="B3986" s="28"/>
      <c r="D3986" s="16">
        <f t="shared" si="62"/>
        <v>48</v>
      </c>
      <c r="E3986" s="54"/>
    </row>
    <row r="3987" spans="1:5" x14ac:dyDescent="0.3">
      <c r="A3987" s="28">
        <v>49644</v>
      </c>
      <c r="B3987" s="28"/>
      <c r="D3987" s="16">
        <f t="shared" si="62"/>
        <v>48</v>
      </c>
      <c r="E3987" s="54"/>
    </row>
    <row r="3988" spans="1:5" x14ac:dyDescent="0.3">
      <c r="A3988" s="28">
        <v>49645</v>
      </c>
      <c r="B3988" s="28"/>
      <c r="D3988" s="16">
        <f t="shared" si="62"/>
        <v>48</v>
      </c>
      <c r="E3988" s="54"/>
    </row>
    <row r="3989" spans="1:5" x14ac:dyDescent="0.3">
      <c r="A3989" s="28">
        <v>49646</v>
      </c>
      <c r="B3989" s="28"/>
      <c r="D3989" s="16">
        <f t="shared" si="62"/>
        <v>49</v>
      </c>
      <c r="E3989" s="54">
        <f>_xlfn.ISOWEEKNUM(A3989)</f>
        <v>49</v>
      </c>
    </row>
    <row r="3990" spans="1:5" x14ac:dyDescent="0.3">
      <c r="A3990" s="28">
        <v>49647</v>
      </c>
      <c r="B3990" s="28"/>
      <c r="D3990" s="16">
        <f t="shared" si="62"/>
        <v>49</v>
      </c>
      <c r="E3990" s="54"/>
    </row>
    <row r="3991" spans="1:5" x14ac:dyDescent="0.3">
      <c r="A3991" s="28">
        <v>49648</v>
      </c>
      <c r="B3991" s="28"/>
      <c r="D3991" s="16">
        <f t="shared" si="62"/>
        <v>49</v>
      </c>
      <c r="E3991" s="54"/>
    </row>
    <row r="3992" spans="1:5" x14ac:dyDescent="0.3">
      <c r="A3992" s="28">
        <v>49649</v>
      </c>
      <c r="B3992" s="28"/>
      <c r="D3992" s="16">
        <f t="shared" si="62"/>
        <v>49</v>
      </c>
      <c r="E3992" s="54"/>
    </row>
    <row r="3993" spans="1:5" x14ac:dyDescent="0.3">
      <c r="A3993" s="28">
        <v>49650</v>
      </c>
      <c r="B3993" s="28"/>
      <c r="D3993" s="16">
        <f t="shared" si="62"/>
        <v>49</v>
      </c>
      <c r="E3993" s="54"/>
    </row>
    <row r="3994" spans="1:5" x14ac:dyDescent="0.3">
      <c r="A3994" s="28">
        <v>49651</v>
      </c>
      <c r="B3994" s="28"/>
      <c r="D3994" s="16">
        <f t="shared" si="62"/>
        <v>49</v>
      </c>
      <c r="E3994" s="54"/>
    </row>
    <row r="3995" spans="1:5" x14ac:dyDescent="0.3">
      <c r="A3995" s="28">
        <v>49652</v>
      </c>
      <c r="B3995" s="28"/>
      <c r="D3995" s="16">
        <f t="shared" si="62"/>
        <v>49</v>
      </c>
      <c r="E3995" s="54"/>
    </row>
    <row r="3996" spans="1:5" x14ac:dyDescent="0.3">
      <c r="A3996" s="28">
        <v>49653</v>
      </c>
      <c r="B3996" s="28"/>
      <c r="D3996" s="16">
        <f t="shared" si="62"/>
        <v>50</v>
      </c>
      <c r="E3996" s="54">
        <f>_xlfn.ISOWEEKNUM(A3996)</f>
        <v>50</v>
      </c>
    </row>
    <row r="3997" spans="1:5" x14ac:dyDescent="0.3">
      <c r="A3997" s="28">
        <v>49654</v>
      </c>
      <c r="B3997" s="28"/>
      <c r="D3997" s="16">
        <f t="shared" si="62"/>
        <v>50</v>
      </c>
      <c r="E3997" s="54"/>
    </row>
    <row r="3998" spans="1:5" x14ac:dyDescent="0.3">
      <c r="A3998" s="28">
        <v>49655</v>
      </c>
      <c r="B3998" s="28"/>
      <c r="D3998" s="16">
        <f t="shared" si="62"/>
        <v>50</v>
      </c>
      <c r="E3998" s="54"/>
    </row>
    <row r="3999" spans="1:5" x14ac:dyDescent="0.3">
      <c r="A3999" s="28">
        <v>49656</v>
      </c>
      <c r="B3999" s="28"/>
      <c r="D3999" s="16">
        <f t="shared" si="62"/>
        <v>50</v>
      </c>
      <c r="E3999" s="54"/>
    </row>
    <row r="4000" spans="1:5" x14ac:dyDescent="0.3">
      <c r="A4000" s="28">
        <v>49657</v>
      </c>
      <c r="B4000" s="28"/>
      <c r="D4000" s="16">
        <f t="shared" si="62"/>
        <v>50</v>
      </c>
      <c r="E4000" s="54"/>
    </row>
    <row r="4001" spans="1:5" x14ac:dyDescent="0.3">
      <c r="A4001" s="28">
        <v>49658</v>
      </c>
      <c r="B4001" s="28"/>
      <c r="D4001" s="16">
        <f t="shared" si="62"/>
        <v>50</v>
      </c>
      <c r="E4001" s="54"/>
    </row>
    <row r="4002" spans="1:5" x14ac:dyDescent="0.3">
      <c r="A4002" s="28">
        <v>49659</v>
      </c>
      <c r="B4002" s="28"/>
      <c r="D4002" s="16">
        <f t="shared" si="62"/>
        <v>50</v>
      </c>
      <c r="E4002" s="54"/>
    </row>
    <row r="4003" spans="1:5" x14ac:dyDescent="0.3">
      <c r="A4003" s="28">
        <v>49660</v>
      </c>
      <c r="B4003" s="28"/>
      <c r="D4003" s="16">
        <f t="shared" si="62"/>
        <v>51</v>
      </c>
      <c r="E4003" s="54">
        <f>_xlfn.ISOWEEKNUM(A4003)</f>
        <v>51</v>
      </c>
    </row>
    <row r="4004" spans="1:5" x14ac:dyDescent="0.3">
      <c r="A4004" s="28">
        <v>49661</v>
      </c>
      <c r="B4004" s="28"/>
      <c r="D4004" s="16">
        <f t="shared" si="62"/>
        <v>51</v>
      </c>
      <c r="E4004" s="54"/>
    </row>
    <row r="4005" spans="1:5" x14ac:dyDescent="0.3">
      <c r="A4005" s="28">
        <v>49662</v>
      </c>
      <c r="B4005" s="28"/>
      <c r="D4005" s="16">
        <f t="shared" si="62"/>
        <v>51</v>
      </c>
      <c r="E4005" s="54"/>
    </row>
    <row r="4006" spans="1:5" x14ac:dyDescent="0.3">
      <c r="A4006" s="28">
        <v>49663</v>
      </c>
      <c r="B4006" s="28"/>
      <c r="D4006" s="16">
        <f t="shared" si="62"/>
        <v>51</v>
      </c>
      <c r="E4006" s="54"/>
    </row>
    <row r="4007" spans="1:5" x14ac:dyDescent="0.3">
      <c r="A4007" s="28">
        <v>49664</v>
      </c>
      <c r="B4007" s="28"/>
      <c r="D4007" s="16">
        <f t="shared" si="62"/>
        <v>51</v>
      </c>
      <c r="E4007" s="54"/>
    </row>
    <row r="4008" spans="1:5" x14ac:dyDescent="0.3">
      <c r="A4008" s="28">
        <v>49665</v>
      </c>
      <c r="B4008" s="28"/>
      <c r="D4008" s="16">
        <f t="shared" si="62"/>
        <v>51</v>
      </c>
      <c r="E4008" s="54"/>
    </row>
    <row r="4009" spans="1:5" x14ac:dyDescent="0.3">
      <c r="A4009" s="28">
        <v>49666</v>
      </c>
      <c r="B4009" s="28"/>
      <c r="D4009" s="16">
        <f t="shared" si="62"/>
        <v>51</v>
      </c>
      <c r="E4009" s="54"/>
    </row>
    <row r="4010" spans="1:5" x14ac:dyDescent="0.3">
      <c r="A4010" s="28">
        <v>49667</v>
      </c>
      <c r="B4010" s="28"/>
      <c r="D4010" s="16">
        <f t="shared" si="62"/>
        <v>52</v>
      </c>
      <c r="E4010" s="54">
        <f>_xlfn.ISOWEEKNUM(A4010)</f>
        <v>52</v>
      </c>
    </row>
    <row r="4011" spans="1:5" x14ac:dyDescent="0.3">
      <c r="A4011" s="28">
        <v>49668</v>
      </c>
      <c r="B4011" s="28"/>
      <c r="D4011" s="16">
        <f t="shared" si="62"/>
        <v>52</v>
      </c>
      <c r="E4011" s="54"/>
    </row>
    <row r="4012" spans="1:5" x14ac:dyDescent="0.3">
      <c r="A4012" s="28">
        <v>49669</v>
      </c>
      <c r="B4012" s="28"/>
      <c r="D4012" s="16">
        <f t="shared" si="62"/>
        <v>52</v>
      </c>
      <c r="E4012" s="54"/>
    </row>
    <row r="4013" spans="1:5" x14ac:dyDescent="0.3">
      <c r="A4013" s="28">
        <v>49670</v>
      </c>
      <c r="B4013" s="28"/>
      <c r="D4013" s="16">
        <f t="shared" si="62"/>
        <v>52</v>
      </c>
      <c r="E4013" s="54"/>
    </row>
    <row r="4014" spans="1:5" x14ac:dyDescent="0.3">
      <c r="A4014" s="28">
        <v>49671</v>
      </c>
      <c r="B4014" s="28"/>
      <c r="D4014" s="16">
        <f t="shared" si="62"/>
        <v>52</v>
      </c>
      <c r="E4014" s="54"/>
    </row>
    <row r="4015" spans="1:5" x14ac:dyDescent="0.3">
      <c r="A4015" s="28">
        <v>49672</v>
      </c>
      <c r="B4015" s="28"/>
      <c r="D4015" s="16">
        <f t="shared" si="62"/>
        <v>52</v>
      </c>
      <c r="E4015" s="54"/>
    </row>
    <row r="4016" spans="1:5" x14ac:dyDescent="0.3">
      <c r="A4016" s="28">
        <v>49673</v>
      </c>
      <c r="B4016" s="28"/>
      <c r="D4016" s="16">
        <f t="shared" si="62"/>
        <v>52</v>
      </c>
      <c r="E4016" s="54"/>
    </row>
    <row r="4017" spans="1:5" x14ac:dyDescent="0.3">
      <c r="A4017" s="28">
        <v>49674</v>
      </c>
      <c r="B4017" s="28"/>
      <c r="D4017" s="16">
        <f t="shared" si="62"/>
        <v>1</v>
      </c>
      <c r="E4017" s="54">
        <f>_xlfn.ISOWEEKNUM(A4017)</f>
        <v>1</v>
      </c>
    </row>
    <row r="4018" spans="1:5" x14ac:dyDescent="0.3">
      <c r="A4018" s="28">
        <v>49675</v>
      </c>
      <c r="B4018" s="28"/>
      <c r="D4018" s="16">
        <f t="shared" si="62"/>
        <v>1</v>
      </c>
      <c r="E4018" s="54"/>
    </row>
    <row r="4019" spans="1:5" x14ac:dyDescent="0.3">
      <c r="A4019" s="28">
        <v>49676</v>
      </c>
      <c r="B4019" s="28"/>
      <c r="D4019" s="16">
        <f t="shared" si="62"/>
        <v>1</v>
      </c>
      <c r="E4019" s="54"/>
    </row>
    <row r="4020" spans="1:5" x14ac:dyDescent="0.3">
      <c r="A4020" s="28">
        <v>49677</v>
      </c>
      <c r="B4020" s="28"/>
      <c r="D4020" s="16">
        <f t="shared" si="62"/>
        <v>1</v>
      </c>
      <c r="E4020" s="54"/>
    </row>
    <row r="4021" spans="1:5" x14ac:dyDescent="0.3">
      <c r="A4021" s="28">
        <v>49678</v>
      </c>
      <c r="B4021" s="28"/>
      <c r="D4021" s="16">
        <f t="shared" si="62"/>
        <v>1</v>
      </c>
      <c r="E4021" s="54"/>
    </row>
    <row r="4022" spans="1:5" x14ac:dyDescent="0.3">
      <c r="A4022" s="28">
        <v>49679</v>
      </c>
      <c r="B4022" s="28"/>
      <c r="D4022" s="16">
        <f t="shared" si="62"/>
        <v>1</v>
      </c>
      <c r="E4022" s="54"/>
    </row>
    <row r="4023" spans="1:5" x14ac:dyDescent="0.3">
      <c r="A4023" s="28">
        <v>49680</v>
      </c>
      <c r="B4023" s="28"/>
      <c r="D4023" s="16">
        <f t="shared" si="62"/>
        <v>1</v>
      </c>
      <c r="E4023" s="54"/>
    </row>
    <row r="4024" spans="1:5" x14ac:dyDescent="0.3">
      <c r="A4024" s="28">
        <v>49681</v>
      </c>
      <c r="B4024" s="28"/>
      <c r="D4024" s="16">
        <f t="shared" si="62"/>
        <v>2</v>
      </c>
      <c r="E4024" s="54">
        <f>_xlfn.ISOWEEKNUM(A4024)</f>
        <v>2</v>
      </c>
    </row>
    <row r="4025" spans="1:5" x14ac:dyDescent="0.3">
      <c r="A4025" s="28">
        <v>49682</v>
      </c>
      <c r="B4025" s="28"/>
      <c r="D4025" s="16">
        <f t="shared" si="62"/>
        <v>2</v>
      </c>
      <c r="E4025" s="54"/>
    </row>
    <row r="4026" spans="1:5" x14ac:dyDescent="0.3">
      <c r="A4026" s="28">
        <v>49683</v>
      </c>
      <c r="B4026" s="28"/>
      <c r="D4026" s="16">
        <f t="shared" si="62"/>
        <v>2</v>
      </c>
      <c r="E4026" s="54"/>
    </row>
    <row r="4027" spans="1:5" x14ac:dyDescent="0.3">
      <c r="A4027" s="28">
        <v>49684</v>
      </c>
      <c r="B4027" s="28"/>
      <c r="D4027" s="16">
        <f t="shared" si="62"/>
        <v>2</v>
      </c>
      <c r="E4027" s="54"/>
    </row>
    <row r="4028" spans="1:5" x14ac:dyDescent="0.3">
      <c r="A4028" s="28">
        <v>49685</v>
      </c>
      <c r="B4028" s="28"/>
      <c r="D4028" s="16">
        <f t="shared" si="62"/>
        <v>2</v>
      </c>
      <c r="E4028" s="54"/>
    </row>
    <row r="4029" spans="1:5" x14ac:dyDescent="0.3">
      <c r="A4029" s="28">
        <v>49686</v>
      </c>
      <c r="B4029" s="28"/>
      <c r="D4029" s="16">
        <f t="shared" si="62"/>
        <v>2</v>
      </c>
      <c r="E4029" s="54"/>
    </row>
    <row r="4030" spans="1:5" x14ac:dyDescent="0.3">
      <c r="A4030" s="28">
        <v>49687</v>
      </c>
      <c r="B4030" s="28"/>
      <c r="D4030" s="16">
        <f t="shared" si="62"/>
        <v>2</v>
      </c>
      <c r="E4030" s="54"/>
    </row>
    <row r="4031" spans="1:5" x14ac:dyDescent="0.3">
      <c r="A4031" s="28">
        <v>49688</v>
      </c>
      <c r="B4031" s="28"/>
      <c r="D4031" s="16">
        <f t="shared" si="62"/>
        <v>3</v>
      </c>
      <c r="E4031" s="54">
        <f>_xlfn.ISOWEEKNUM(A4031)</f>
        <v>3</v>
      </c>
    </row>
    <row r="4032" spans="1:5" x14ac:dyDescent="0.3">
      <c r="A4032" s="28">
        <v>49689</v>
      </c>
      <c r="B4032" s="28"/>
      <c r="D4032" s="16">
        <f t="shared" si="62"/>
        <v>3</v>
      </c>
      <c r="E4032" s="54"/>
    </row>
    <row r="4033" spans="1:5" x14ac:dyDescent="0.3">
      <c r="A4033" s="28">
        <v>49690</v>
      </c>
      <c r="B4033" s="28"/>
      <c r="D4033" s="16">
        <f t="shared" si="62"/>
        <v>3</v>
      </c>
      <c r="E4033" s="54"/>
    </row>
    <row r="4034" spans="1:5" x14ac:dyDescent="0.3">
      <c r="A4034" s="28">
        <v>49691</v>
      </c>
      <c r="B4034" s="28"/>
      <c r="D4034" s="16">
        <f t="shared" ref="D4034:D4097" si="63">_xlfn.ISOWEEKNUM(A4034)</f>
        <v>3</v>
      </c>
      <c r="E4034" s="54"/>
    </row>
    <row r="4035" spans="1:5" x14ac:dyDescent="0.3">
      <c r="A4035" s="28">
        <v>49692</v>
      </c>
      <c r="B4035" s="28"/>
      <c r="D4035" s="16">
        <f t="shared" si="63"/>
        <v>3</v>
      </c>
      <c r="E4035" s="54"/>
    </row>
    <row r="4036" spans="1:5" x14ac:dyDescent="0.3">
      <c r="A4036" s="28">
        <v>49693</v>
      </c>
      <c r="B4036" s="28"/>
      <c r="D4036" s="16">
        <f t="shared" si="63"/>
        <v>3</v>
      </c>
      <c r="E4036" s="54"/>
    </row>
    <row r="4037" spans="1:5" x14ac:dyDescent="0.3">
      <c r="A4037" s="28">
        <v>49694</v>
      </c>
      <c r="B4037" s="28"/>
      <c r="D4037" s="16">
        <f t="shared" si="63"/>
        <v>3</v>
      </c>
      <c r="E4037" s="54"/>
    </row>
    <row r="4038" spans="1:5" x14ac:dyDescent="0.3">
      <c r="A4038" s="28">
        <v>49695</v>
      </c>
      <c r="B4038" s="28"/>
      <c r="D4038" s="16">
        <f t="shared" si="63"/>
        <v>4</v>
      </c>
      <c r="E4038" s="54">
        <f>_xlfn.ISOWEEKNUM(A4038)</f>
        <v>4</v>
      </c>
    </row>
    <row r="4039" spans="1:5" x14ac:dyDescent="0.3">
      <c r="A4039" s="28">
        <v>49696</v>
      </c>
      <c r="B4039" s="28"/>
      <c r="D4039" s="16">
        <f t="shared" si="63"/>
        <v>4</v>
      </c>
      <c r="E4039" s="54"/>
    </row>
    <row r="4040" spans="1:5" x14ac:dyDescent="0.3">
      <c r="A4040" s="28">
        <v>49697</v>
      </c>
      <c r="B4040" s="28"/>
      <c r="D4040" s="16">
        <f t="shared" si="63"/>
        <v>4</v>
      </c>
      <c r="E4040" s="54"/>
    </row>
    <row r="4041" spans="1:5" x14ac:dyDescent="0.3">
      <c r="A4041" s="28">
        <v>49698</v>
      </c>
      <c r="B4041" s="28"/>
      <c r="D4041" s="16">
        <f t="shared" si="63"/>
        <v>4</v>
      </c>
      <c r="E4041" s="54"/>
    </row>
    <row r="4042" spans="1:5" x14ac:dyDescent="0.3">
      <c r="A4042" s="28">
        <v>49699</v>
      </c>
      <c r="B4042" s="28"/>
      <c r="D4042" s="16">
        <f t="shared" si="63"/>
        <v>4</v>
      </c>
      <c r="E4042" s="54"/>
    </row>
    <row r="4043" spans="1:5" x14ac:dyDescent="0.3">
      <c r="A4043" s="28">
        <v>49700</v>
      </c>
      <c r="B4043" s="28"/>
      <c r="D4043" s="16">
        <f t="shared" si="63"/>
        <v>4</v>
      </c>
      <c r="E4043" s="54"/>
    </row>
    <row r="4044" spans="1:5" x14ac:dyDescent="0.3">
      <c r="A4044" s="28">
        <v>49701</v>
      </c>
      <c r="B4044" s="28"/>
      <c r="D4044" s="16">
        <f t="shared" si="63"/>
        <v>4</v>
      </c>
      <c r="E4044" s="54"/>
    </row>
    <row r="4045" spans="1:5" x14ac:dyDescent="0.3">
      <c r="A4045" s="28">
        <v>49702</v>
      </c>
      <c r="B4045" s="28"/>
      <c r="D4045" s="16">
        <f t="shared" si="63"/>
        <v>5</v>
      </c>
      <c r="E4045" s="54">
        <f>_xlfn.ISOWEEKNUM(A4045)</f>
        <v>5</v>
      </c>
    </row>
    <row r="4046" spans="1:5" x14ac:dyDescent="0.3">
      <c r="A4046" s="28">
        <v>49703</v>
      </c>
      <c r="B4046" s="28"/>
      <c r="D4046" s="16">
        <f t="shared" si="63"/>
        <v>5</v>
      </c>
      <c r="E4046" s="54"/>
    </row>
    <row r="4047" spans="1:5" x14ac:dyDescent="0.3">
      <c r="A4047" s="28">
        <v>49704</v>
      </c>
      <c r="B4047" s="28"/>
      <c r="D4047" s="16">
        <f t="shared" si="63"/>
        <v>5</v>
      </c>
      <c r="E4047" s="54"/>
    </row>
    <row r="4048" spans="1:5" x14ac:dyDescent="0.3">
      <c r="A4048" s="28">
        <v>49705</v>
      </c>
      <c r="B4048" s="28"/>
      <c r="D4048" s="16">
        <f t="shared" si="63"/>
        <v>5</v>
      </c>
      <c r="E4048" s="54"/>
    </row>
    <row r="4049" spans="1:5" x14ac:dyDescent="0.3">
      <c r="A4049" s="28">
        <v>49706</v>
      </c>
      <c r="B4049" s="28"/>
      <c r="D4049" s="16">
        <f t="shared" si="63"/>
        <v>5</v>
      </c>
      <c r="E4049" s="54"/>
    </row>
    <row r="4050" spans="1:5" x14ac:dyDescent="0.3">
      <c r="A4050" s="28">
        <v>49707</v>
      </c>
      <c r="B4050" s="28"/>
      <c r="D4050" s="16">
        <f t="shared" si="63"/>
        <v>5</v>
      </c>
      <c r="E4050" s="54"/>
    </row>
    <row r="4051" spans="1:5" x14ac:dyDescent="0.3">
      <c r="A4051" s="28">
        <v>49708</v>
      </c>
      <c r="B4051" s="28"/>
      <c r="D4051" s="16">
        <f t="shared" si="63"/>
        <v>5</v>
      </c>
      <c r="E4051" s="54"/>
    </row>
    <row r="4052" spans="1:5" x14ac:dyDescent="0.3">
      <c r="A4052" s="28">
        <v>49709</v>
      </c>
      <c r="B4052" s="28"/>
      <c r="D4052" s="16">
        <f t="shared" si="63"/>
        <v>6</v>
      </c>
      <c r="E4052" s="54">
        <f>_xlfn.ISOWEEKNUM(A4052)</f>
        <v>6</v>
      </c>
    </row>
    <row r="4053" spans="1:5" x14ac:dyDescent="0.3">
      <c r="A4053" s="28">
        <v>49710</v>
      </c>
      <c r="B4053" s="28"/>
      <c r="D4053" s="16">
        <f t="shared" si="63"/>
        <v>6</v>
      </c>
      <c r="E4053" s="54"/>
    </row>
    <row r="4054" spans="1:5" x14ac:dyDescent="0.3">
      <c r="A4054" s="28">
        <v>49711</v>
      </c>
      <c r="B4054" s="28"/>
      <c r="D4054" s="16">
        <f t="shared" si="63"/>
        <v>6</v>
      </c>
      <c r="E4054" s="54"/>
    </row>
    <row r="4055" spans="1:5" x14ac:dyDescent="0.3">
      <c r="A4055" s="28">
        <v>49712</v>
      </c>
      <c r="B4055" s="28"/>
      <c r="D4055" s="16">
        <f t="shared" si="63"/>
        <v>6</v>
      </c>
      <c r="E4055" s="54"/>
    </row>
    <row r="4056" spans="1:5" x14ac:dyDescent="0.3">
      <c r="A4056" s="28">
        <v>49713</v>
      </c>
      <c r="B4056" s="28"/>
      <c r="D4056" s="16">
        <f t="shared" si="63"/>
        <v>6</v>
      </c>
      <c r="E4056" s="54"/>
    </row>
    <row r="4057" spans="1:5" x14ac:dyDescent="0.3">
      <c r="A4057" s="28">
        <v>49714</v>
      </c>
      <c r="B4057" s="28"/>
      <c r="D4057" s="16">
        <f t="shared" si="63"/>
        <v>6</v>
      </c>
      <c r="E4057" s="54"/>
    </row>
    <row r="4058" spans="1:5" x14ac:dyDescent="0.3">
      <c r="A4058" s="28">
        <v>49715</v>
      </c>
      <c r="B4058" s="28"/>
      <c r="D4058" s="16">
        <f t="shared" si="63"/>
        <v>6</v>
      </c>
      <c r="E4058" s="54"/>
    </row>
    <row r="4059" spans="1:5" x14ac:dyDescent="0.3">
      <c r="A4059" s="28">
        <v>49716</v>
      </c>
      <c r="B4059" s="28"/>
      <c r="D4059" s="16">
        <f t="shared" si="63"/>
        <v>7</v>
      </c>
      <c r="E4059" s="54">
        <f>_xlfn.ISOWEEKNUM(A4059)</f>
        <v>7</v>
      </c>
    </row>
    <row r="4060" spans="1:5" x14ac:dyDescent="0.3">
      <c r="A4060" s="28">
        <v>49717</v>
      </c>
      <c r="B4060" s="28"/>
      <c r="D4060" s="16">
        <f t="shared" si="63"/>
        <v>7</v>
      </c>
      <c r="E4060" s="54"/>
    </row>
    <row r="4061" spans="1:5" x14ac:dyDescent="0.3">
      <c r="A4061" s="28">
        <v>49718</v>
      </c>
      <c r="B4061" s="28"/>
      <c r="D4061" s="16">
        <f t="shared" si="63"/>
        <v>7</v>
      </c>
      <c r="E4061" s="54"/>
    </row>
    <row r="4062" spans="1:5" x14ac:dyDescent="0.3">
      <c r="A4062" s="28">
        <v>49719</v>
      </c>
      <c r="B4062" s="28"/>
      <c r="D4062" s="16">
        <f t="shared" si="63"/>
        <v>7</v>
      </c>
      <c r="E4062" s="54"/>
    </row>
    <row r="4063" spans="1:5" x14ac:dyDescent="0.3">
      <c r="A4063" s="28">
        <v>49720</v>
      </c>
      <c r="B4063" s="28"/>
      <c r="D4063" s="16">
        <f t="shared" si="63"/>
        <v>7</v>
      </c>
      <c r="E4063" s="54"/>
    </row>
    <row r="4064" spans="1:5" x14ac:dyDescent="0.3">
      <c r="A4064" s="28">
        <v>49721</v>
      </c>
      <c r="B4064" s="28"/>
      <c r="D4064" s="16">
        <f t="shared" si="63"/>
        <v>7</v>
      </c>
      <c r="E4064" s="54"/>
    </row>
    <row r="4065" spans="1:5" x14ac:dyDescent="0.3">
      <c r="A4065" s="28">
        <v>49722</v>
      </c>
      <c r="B4065" s="28"/>
      <c r="D4065" s="16">
        <f t="shared" si="63"/>
        <v>7</v>
      </c>
      <c r="E4065" s="54"/>
    </row>
    <row r="4066" spans="1:5" x14ac:dyDescent="0.3">
      <c r="A4066" s="28">
        <v>49723</v>
      </c>
      <c r="B4066" s="28"/>
      <c r="D4066" s="16">
        <f t="shared" si="63"/>
        <v>8</v>
      </c>
      <c r="E4066" s="54">
        <f>_xlfn.ISOWEEKNUM(A4066)</f>
        <v>8</v>
      </c>
    </row>
    <row r="4067" spans="1:5" x14ac:dyDescent="0.3">
      <c r="A4067" s="28">
        <v>49724</v>
      </c>
      <c r="B4067" s="28"/>
      <c r="D4067" s="16">
        <f t="shared" si="63"/>
        <v>8</v>
      </c>
      <c r="E4067" s="54"/>
    </row>
    <row r="4068" spans="1:5" x14ac:dyDescent="0.3">
      <c r="A4068" s="28">
        <v>49725</v>
      </c>
      <c r="B4068" s="28"/>
      <c r="D4068" s="16">
        <f t="shared" si="63"/>
        <v>8</v>
      </c>
      <c r="E4068" s="54"/>
    </row>
    <row r="4069" spans="1:5" x14ac:dyDescent="0.3">
      <c r="A4069" s="28">
        <v>49726</v>
      </c>
      <c r="B4069" s="28"/>
      <c r="D4069" s="16">
        <f t="shared" si="63"/>
        <v>8</v>
      </c>
      <c r="E4069" s="54"/>
    </row>
    <row r="4070" spans="1:5" x14ac:dyDescent="0.3">
      <c r="A4070" s="28">
        <v>49727</v>
      </c>
      <c r="B4070" s="28"/>
      <c r="D4070" s="16">
        <f t="shared" si="63"/>
        <v>8</v>
      </c>
      <c r="E4070" s="54"/>
    </row>
    <row r="4071" spans="1:5" x14ac:dyDescent="0.3">
      <c r="A4071" s="28">
        <v>49728</v>
      </c>
      <c r="B4071" s="28"/>
      <c r="D4071" s="16">
        <f t="shared" si="63"/>
        <v>8</v>
      </c>
      <c r="E4071" s="54"/>
    </row>
    <row r="4072" spans="1:5" x14ac:dyDescent="0.3">
      <c r="A4072" s="28">
        <v>49729</v>
      </c>
      <c r="B4072" s="28"/>
      <c r="D4072" s="16">
        <f t="shared" si="63"/>
        <v>8</v>
      </c>
      <c r="E4072" s="54"/>
    </row>
    <row r="4073" spans="1:5" x14ac:dyDescent="0.3">
      <c r="A4073" s="28">
        <v>49730</v>
      </c>
      <c r="B4073" s="28"/>
      <c r="D4073" s="16">
        <f t="shared" si="63"/>
        <v>9</v>
      </c>
      <c r="E4073" s="54">
        <f>_xlfn.ISOWEEKNUM(A4073)</f>
        <v>9</v>
      </c>
    </row>
    <row r="4074" spans="1:5" x14ac:dyDescent="0.3">
      <c r="A4074" s="28">
        <v>49731</v>
      </c>
      <c r="B4074" s="28"/>
      <c r="D4074" s="16">
        <f t="shared" si="63"/>
        <v>9</v>
      </c>
      <c r="E4074" s="54"/>
    </row>
    <row r="4075" spans="1:5" x14ac:dyDescent="0.3">
      <c r="A4075" s="28">
        <v>49732</v>
      </c>
      <c r="B4075" s="28"/>
      <c r="D4075" s="16">
        <f t="shared" si="63"/>
        <v>9</v>
      </c>
      <c r="E4075" s="54"/>
    </row>
    <row r="4076" spans="1:5" x14ac:dyDescent="0.3">
      <c r="A4076" s="28">
        <v>49733</v>
      </c>
      <c r="B4076" s="28"/>
      <c r="D4076" s="16">
        <f t="shared" si="63"/>
        <v>9</v>
      </c>
      <c r="E4076" s="54"/>
    </row>
    <row r="4077" spans="1:5" x14ac:dyDescent="0.3">
      <c r="A4077" s="28">
        <v>49734</v>
      </c>
      <c r="B4077" s="28"/>
      <c r="D4077" s="16">
        <f t="shared" si="63"/>
        <v>9</v>
      </c>
      <c r="E4077" s="54"/>
    </row>
    <row r="4078" spans="1:5" x14ac:dyDescent="0.3">
      <c r="A4078" s="28">
        <v>49735</v>
      </c>
      <c r="B4078" s="28"/>
      <c r="D4078" s="16">
        <f t="shared" si="63"/>
        <v>9</v>
      </c>
      <c r="E4078" s="54"/>
    </row>
    <row r="4079" spans="1:5" x14ac:dyDescent="0.3">
      <c r="A4079" s="28">
        <v>49736</v>
      </c>
      <c r="B4079" s="28"/>
      <c r="D4079" s="16">
        <f t="shared" si="63"/>
        <v>9</v>
      </c>
      <c r="E4079" s="54"/>
    </row>
    <row r="4080" spans="1:5" x14ac:dyDescent="0.3">
      <c r="A4080" s="28">
        <v>49737</v>
      </c>
      <c r="B4080" s="28"/>
      <c r="D4080" s="16">
        <f t="shared" si="63"/>
        <v>10</v>
      </c>
      <c r="E4080" s="54">
        <f>_xlfn.ISOWEEKNUM(A4080)</f>
        <v>10</v>
      </c>
    </row>
    <row r="4081" spans="1:5" x14ac:dyDescent="0.3">
      <c r="A4081" s="28">
        <v>49738</v>
      </c>
      <c r="B4081" s="28"/>
      <c r="D4081" s="16">
        <f t="shared" si="63"/>
        <v>10</v>
      </c>
      <c r="E4081" s="54"/>
    </row>
    <row r="4082" spans="1:5" x14ac:dyDescent="0.3">
      <c r="A4082" s="28">
        <v>49739</v>
      </c>
      <c r="B4082" s="28"/>
      <c r="D4082" s="16">
        <f t="shared" si="63"/>
        <v>10</v>
      </c>
      <c r="E4082" s="54"/>
    </row>
    <row r="4083" spans="1:5" x14ac:dyDescent="0.3">
      <c r="A4083" s="28">
        <v>49740</v>
      </c>
      <c r="B4083" s="28"/>
      <c r="D4083" s="16">
        <f t="shared" si="63"/>
        <v>10</v>
      </c>
      <c r="E4083" s="54"/>
    </row>
    <row r="4084" spans="1:5" x14ac:dyDescent="0.3">
      <c r="A4084" s="28">
        <v>49741</v>
      </c>
      <c r="B4084" s="28"/>
      <c r="D4084" s="16">
        <f t="shared" si="63"/>
        <v>10</v>
      </c>
      <c r="E4084" s="54"/>
    </row>
    <row r="4085" spans="1:5" x14ac:dyDescent="0.3">
      <c r="A4085" s="28">
        <v>49742</v>
      </c>
      <c r="B4085" s="28"/>
      <c r="D4085" s="16">
        <f t="shared" si="63"/>
        <v>10</v>
      </c>
      <c r="E4085" s="54"/>
    </row>
    <row r="4086" spans="1:5" x14ac:dyDescent="0.3">
      <c r="A4086" s="28">
        <v>49743</v>
      </c>
      <c r="B4086" s="28"/>
      <c r="D4086" s="16">
        <f t="shared" si="63"/>
        <v>10</v>
      </c>
      <c r="E4086" s="54"/>
    </row>
    <row r="4087" spans="1:5" x14ac:dyDescent="0.3">
      <c r="A4087" s="28">
        <v>49744</v>
      </c>
      <c r="B4087" s="28"/>
      <c r="D4087" s="16">
        <f t="shared" si="63"/>
        <v>11</v>
      </c>
      <c r="E4087" s="54">
        <f>_xlfn.ISOWEEKNUM(A4087)</f>
        <v>11</v>
      </c>
    </row>
    <row r="4088" spans="1:5" x14ac:dyDescent="0.3">
      <c r="A4088" s="28">
        <v>49745</v>
      </c>
      <c r="B4088" s="28"/>
      <c r="D4088" s="16">
        <f t="shared" si="63"/>
        <v>11</v>
      </c>
      <c r="E4088" s="54"/>
    </row>
    <row r="4089" spans="1:5" x14ac:dyDescent="0.3">
      <c r="A4089" s="28">
        <v>49746</v>
      </c>
      <c r="B4089" s="28"/>
      <c r="D4089" s="16">
        <f t="shared" si="63"/>
        <v>11</v>
      </c>
      <c r="E4089" s="54"/>
    </row>
    <row r="4090" spans="1:5" x14ac:dyDescent="0.3">
      <c r="A4090" s="28">
        <v>49747</v>
      </c>
      <c r="B4090" s="28"/>
      <c r="D4090" s="16">
        <f t="shared" si="63"/>
        <v>11</v>
      </c>
      <c r="E4090" s="54"/>
    </row>
    <row r="4091" spans="1:5" x14ac:dyDescent="0.3">
      <c r="A4091" s="28">
        <v>49748</v>
      </c>
      <c r="B4091" s="28"/>
      <c r="D4091" s="16">
        <f t="shared" si="63"/>
        <v>11</v>
      </c>
      <c r="E4091" s="54"/>
    </row>
    <row r="4092" spans="1:5" x14ac:dyDescent="0.3">
      <c r="A4092" s="28">
        <v>49749</v>
      </c>
      <c r="B4092" s="28"/>
      <c r="D4092" s="16">
        <f t="shared" si="63"/>
        <v>11</v>
      </c>
      <c r="E4092" s="54"/>
    </row>
    <row r="4093" spans="1:5" x14ac:dyDescent="0.3">
      <c r="A4093" s="28">
        <v>49750</v>
      </c>
      <c r="B4093" s="28"/>
      <c r="D4093" s="16">
        <f t="shared" si="63"/>
        <v>11</v>
      </c>
      <c r="E4093" s="54"/>
    </row>
    <row r="4094" spans="1:5" x14ac:dyDescent="0.3">
      <c r="A4094" s="28">
        <v>49751</v>
      </c>
      <c r="B4094" s="28"/>
      <c r="D4094" s="16">
        <f t="shared" si="63"/>
        <v>12</v>
      </c>
      <c r="E4094" s="54">
        <f>_xlfn.ISOWEEKNUM(A4094)</f>
        <v>12</v>
      </c>
    </row>
    <row r="4095" spans="1:5" x14ac:dyDescent="0.3">
      <c r="A4095" s="28">
        <v>49752</v>
      </c>
      <c r="B4095" s="28"/>
      <c r="D4095" s="16">
        <f t="shared" si="63"/>
        <v>12</v>
      </c>
      <c r="E4095" s="54"/>
    </row>
    <row r="4096" spans="1:5" x14ac:dyDescent="0.3">
      <c r="A4096" s="28">
        <v>49753</v>
      </c>
      <c r="B4096" s="28"/>
      <c r="D4096" s="16">
        <f t="shared" si="63"/>
        <v>12</v>
      </c>
      <c r="E4096" s="54"/>
    </row>
    <row r="4097" spans="1:5" x14ac:dyDescent="0.3">
      <c r="A4097" s="28">
        <v>49754</v>
      </c>
      <c r="B4097" s="28"/>
      <c r="D4097" s="16">
        <f t="shared" si="63"/>
        <v>12</v>
      </c>
      <c r="E4097" s="54"/>
    </row>
    <row r="4098" spans="1:5" x14ac:dyDescent="0.3">
      <c r="A4098" s="28">
        <v>49755</v>
      </c>
      <c r="B4098" s="28"/>
      <c r="D4098" s="16">
        <f t="shared" ref="D4098:D4161" si="64">_xlfn.ISOWEEKNUM(A4098)</f>
        <v>12</v>
      </c>
      <c r="E4098" s="54"/>
    </row>
    <row r="4099" spans="1:5" x14ac:dyDescent="0.3">
      <c r="A4099" s="28">
        <v>49756</v>
      </c>
      <c r="B4099" s="28"/>
      <c r="D4099" s="16">
        <f t="shared" si="64"/>
        <v>12</v>
      </c>
      <c r="E4099" s="54"/>
    </row>
    <row r="4100" spans="1:5" x14ac:dyDescent="0.3">
      <c r="A4100" s="28">
        <v>49757</v>
      </c>
      <c r="B4100" s="28"/>
      <c r="D4100" s="16">
        <f t="shared" si="64"/>
        <v>12</v>
      </c>
      <c r="E4100" s="54"/>
    </row>
    <row r="4101" spans="1:5" x14ac:dyDescent="0.3">
      <c r="A4101" s="28">
        <v>49758</v>
      </c>
      <c r="B4101" s="28"/>
      <c r="D4101" s="16">
        <f t="shared" si="64"/>
        <v>13</v>
      </c>
      <c r="E4101" s="54">
        <f>_xlfn.ISOWEEKNUM(A4101)</f>
        <v>13</v>
      </c>
    </row>
    <row r="4102" spans="1:5" x14ac:dyDescent="0.3">
      <c r="A4102" s="28">
        <v>49759</v>
      </c>
      <c r="B4102" s="28"/>
      <c r="D4102" s="16">
        <f t="shared" si="64"/>
        <v>13</v>
      </c>
      <c r="E4102" s="54"/>
    </row>
    <row r="4103" spans="1:5" x14ac:dyDescent="0.3">
      <c r="A4103" s="28">
        <v>49760</v>
      </c>
      <c r="B4103" s="28"/>
      <c r="D4103" s="16">
        <f t="shared" si="64"/>
        <v>13</v>
      </c>
      <c r="E4103" s="54"/>
    </row>
    <row r="4104" spans="1:5" x14ac:dyDescent="0.3">
      <c r="A4104" s="28">
        <v>49761</v>
      </c>
      <c r="B4104" s="28"/>
      <c r="D4104" s="16">
        <f t="shared" si="64"/>
        <v>13</v>
      </c>
      <c r="E4104" s="54"/>
    </row>
    <row r="4105" spans="1:5" x14ac:dyDescent="0.3">
      <c r="A4105" s="28">
        <v>49762</v>
      </c>
      <c r="B4105" s="28"/>
      <c r="D4105" s="16">
        <f t="shared" si="64"/>
        <v>13</v>
      </c>
      <c r="E4105" s="54"/>
    </row>
    <row r="4106" spans="1:5" x14ac:dyDescent="0.3">
      <c r="A4106" s="28">
        <v>49763</v>
      </c>
      <c r="B4106" s="28"/>
      <c r="D4106" s="16">
        <f t="shared" si="64"/>
        <v>13</v>
      </c>
      <c r="E4106" s="54"/>
    </row>
    <row r="4107" spans="1:5" x14ac:dyDescent="0.3">
      <c r="A4107" s="28">
        <v>49764</v>
      </c>
      <c r="B4107" s="28"/>
      <c r="D4107" s="16">
        <f t="shared" si="64"/>
        <v>13</v>
      </c>
      <c r="E4107" s="54"/>
    </row>
    <row r="4108" spans="1:5" x14ac:dyDescent="0.3">
      <c r="A4108" s="28">
        <v>49765</v>
      </c>
      <c r="B4108" s="28"/>
      <c r="D4108" s="16">
        <f t="shared" si="64"/>
        <v>14</v>
      </c>
      <c r="E4108" s="54">
        <f>_xlfn.ISOWEEKNUM(A4108)</f>
        <v>14</v>
      </c>
    </row>
    <row r="4109" spans="1:5" x14ac:dyDescent="0.3">
      <c r="A4109" s="28">
        <v>49766</v>
      </c>
      <c r="B4109" s="28"/>
      <c r="D4109" s="16">
        <f t="shared" si="64"/>
        <v>14</v>
      </c>
      <c r="E4109" s="54"/>
    </row>
    <row r="4110" spans="1:5" x14ac:dyDescent="0.3">
      <c r="A4110" s="28">
        <v>49767</v>
      </c>
      <c r="B4110" s="28"/>
      <c r="D4110" s="16">
        <f t="shared" si="64"/>
        <v>14</v>
      </c>
      <c r="E4110" s="54"/>
    </row>
    <row r="4111" spans="1:5" x14ac:dyDescent="0.3">
      <c r="A4111" s="28">
        <v>49768</v>
      </c>
      <c r="B4111" s="28"/>
      <c r="D4111" s="16">
        <f t="shared" si="64"/>
        <v>14</v>
      </c>
      <c r="E4111" s="54"/>
    </row>
    <row r="4112" spans="1:5" x14ac:dyDescent="0.3">
      <c r="A4112" s="28">
        <v>49769</v>
      </c>
      <c r="B4112" s="28"/>
      <c r="D4112" s="16">
        <f t="shared" si="64"/>
        <v>14</v>
      </c>
      <c r="E4112" s="54"/>
    </row>
    <row r="4113" spans="1:5" x14ac:dyDescent="0.3">
      <c r="A4113" s="28">
        <v>49770</v>
      </c>
      <c r="B4113" s="28"/>
      <c r="D4113" s="16">
        <f t="shared" si="64"/>
        <v>14</v>
      </c>
      <c r="E4113" s="54"/>
    </row>
    <row r="4114" spans="1:5" x14ac:dyDescent="0.3">
      <c r="A4114" s="28">
        <v>49771</v>
      </c>
      <c r="B4114" s="28"/>
      <c r="D4114" s="16">
        <f t="shared" si="64"/>
        <v>14</v>
      </c>
      <c r="E4114" s="54"/>
    </row>
    <row r="4115" spans="1:5" x14ac:dyDescent="0.3">
      <c r="A4115" s="28">
        <v>49772</v>
      </c>
      <c r="B4115" s="28"/>
      <c r="D4115" s="16">
        <f t="shared" si="64"/>
        <v>15</v>
      </c>
      <c r="E4115" s="54">
        <f>_xlfn.ISOWEEKNUM(A4115)</f>
        <v>15</v>
      </c>
    </row>
    <row r="4116" spans="1:5" x14ac:dyDescent="0.3">
      <c r="A4116" s="28">
        <v>49773</v>
      </c>
      <c r="B4116" s="28"/>
      <c r="D4116" s="16">
        <f t="shared" si="64"/>
        <v>15</v>
      </c>
      <c r="E4116" s="54"/>
    </row>
    <row r="4117" spans="1:5" x14ac:dyDescent="0.3">
      <c r="A4117" s="28">
        <v>49774</v>
      </c>
      <c r="B4117" s="28"/>
      <c r="D4117" s="16">
        <f t="shared" si="64"/>
        <v>15</v>
      </c>
      <c r="E4117" s="54"/>
    </row>
    <row r="4118" spans="1:5" x14ac:dyDescent="0.3">
      <c r="A4118" s="28">
        <v>49775</v>
      </c>
      <c r="B4118" s="28"/>
      <c r="D4118" s="16">
        <f t="shared" si="64"/>
        <v>15</v>
      </c>
      <c r="E4118" s="54"/>
    </row>
    <row r="4119" spans="1:5" x14ac:dyDescent="0.3">
      <c r="A4119" s="28">
        <v>49776</v>
      </c>
      <c r="B4119" s="28"/>
      <c r="D4119" s="16">
        <f t="shared" si="64"/>
        <v>15</v>
      </c>
      <c r="E4119" s="54"/>
    </row>
    <row r="4120" spans="1:5" x14ac:dyDescent="0.3">
      <c r="A4120" s="28">
        <v>49777</v>
      </c>
      <c r="B4120" s="28"/>
      <c r="D4120" s="16">
        <f t="shared" si="64"/>
        <v>15</v>
      </c>
      <c r="E4120" s="54"/>
    </row>
    <row r="4121" spans="1:5" x14ac:dyDescent="0.3">
      <c r="A4121" s="28">
        <v>49778</v>
      </c>
      <c r="B4121" s="28"/>
      <c r="D4121" s="16">
        <f t="shared" si="64"/>
        <v>15</v>
      </c>
      <c r="E4121" s="54"/>
    </row>
    <row r="4122" spans="1:5" x14ac:dyDescent="0.3">
      <c r="A4122" s="28">
        <v>49779</v>
      </c>
      <c r="B4122" s="28"/>
      <c r="D4122" s="16">
        <f t="shared" si="64"/>
        <v>16</v>
      </c>
      <c r="E4122" s="54">
        <f>_xlfn.ISOWEEKNUM(A4122)</f>
        <v>16</v>
      </c>
    </row>
    <row r="4123" spans="1:5" x14ac:dyDescent="0.3">
      <c r="A4123" s="28">
        <v>49780</v>
      </c>
      <c r="B4123" s="28"/>
      <c r="D4123" s="16">
        <f t="shared" si="64"/>
        <v>16</v>
      </c>
      <c r="E4123" s="54"/>
    </row>
    <row r="4124" spans="1:5" x14ac:dyDescent="0.3">
      <c r="A4124" s="28">
        <v>49781</v>
      </c>
      <c r="B4124" s="28"/>
      <c r="D4124" s="16">
        <f t="shared" si="64"/>
        <v>16</v>
      </c>
      <c r="E4124" s="54"/>
    </row>
    <row r="4125" spans="1:5" x14ac:dyDescent="0.3">
      <c r="A4125" s="28">
        <v>49782</v>
      </c>
      <c r="B4125" s="28"/>
      <c r="D4125" s="16">
        <f t="shared" si="64"/>
        <v>16</v>
      </c>
      <c r="E4125" s="54"/>
    </row>
    <row r="4126" spans="1:5" x14ac:dyDescent="0.3">
      <c r="A4126" s="28">
        <v>49783</v>
      </c>
      <c r="B4126" s="28"/>
      <c r="D4126" s="16">
        <f t="shared" si="64"/>
        <v>16</v>
      </c>
      <c r="E4126" s="54"/>
    </row>
    <row r="4127" spans="1:5" x14ac:dyDescent="0.3">
      <c r="A4127" s="28">
        <v>49784</v>
      </c>
      <c r="B4127" s="28"/>
      <c r="D4127" s="16">
        <f t="shared" si="64"/>
        <v>16</v>
      </c>
      <c r="E4127" s="54"/>
    </row>
    <row r="4128" spans="1:5" x14ac:dyDescent="0.3">
      <c r="A4128" s="28">
        <v>49785</v>
      </c>
      <c r="B4128" s="28"/>
      <c r="D4128" s="16">
        <f t="shared" si="64"/>
        <v>16</v>
      </c>
      <c r="E4128" s="54"/>
    </row>
    <row r="4129" spans="1:5" x14ac:dyDescent="0.3">
      <c r="A4129" s="28">
        <v>49786</v>
      </c>
      <c r="B4129" s="28"/>
      <c r="D4129" s="16">
        <f t="shared" si="64"/>
        <v>17</v>
      </c>
      <c r="E4129" s="54">
        <f>_xlfn.ISOWEEKNUM(A4129)</f>
        <v>17</v>
      </c>
    </row>
    <row r="4130" spans="1:5" x14ac:dyDescent="0.3">
      <c r="A4130" s="28">
        <v>49787</v>
      </c>
      <c r="B4130" s="28"/>
      <c r="D4130" s="16">
        <f t="shared" si="64"/>
        <v>17</v>
      </c>
      <c r="E4130" s="54"/>
    </row>
    <row r="4131" spans="1:5" x14ac:dyDescent="0.3">
      <c r="A4131" s="28">
        <v>49788</v>
      </c>
      <c r="B4131" s="28"/>
      <c r="D4131" s="16">
        <f t="shared" si="64"/>
        <v>17</v>
      </c>
      <c r="E4131" s="54"/>
    </row>
    <row r="4132" spans="1:5" x14ac:dyDescent="0.3">
      <c r="A4132" s="28">
        <v>49789</v>
      </c>
      <c r="B4132" s="28"/>
      <c r="D4132" s="16">
        <f t="shared" si="64"/>
        <v>17</v>
      </c>
      <c r="E4132" s="54"/>
    </row>
    <row r="4133" spans="1:5" x14ac:dyDescent="0.3">
      <c r="A4133" s="28">
        <v>49790</v>
      </c>
      <c r="B4133" s="28"/>
      <c r="D4133" s="16">
        <f t="shared" si="64"/>
        <v>17</v>
      </c>
      <c r="E4133" s="54"/>
    </row>
    <row r="4134" spans="1:5" x14ac:dyDescent="0.3">
      <c r="A4134" s="28">
        <v>49791</v>
      </c>
      <c r="B4134" s="28"/>
      <c r="D4134" s="16">
        <f t="shared" si="64"/>
        <v>17</v>
      </c>
      <c r="E4134" s="54"/>
    </row>
    <row r="4135" spans="1:5" x14ac:dyDescent="0.3">
      <c r="A4135" s="28">
        <v>49792</v>
      </c>
      <c r="B4135" s="28"/>
      <c r="D4135" s="16">
        <f t="shared" si="64"/>
        <v>17</v>
      </c>
      <c r="E4135" s="54"/>
    </row>
    <row r="4136" spans="1:5" x14ac:dyDescent="0.3">
      <c r="A4136" s="28">
        <v>49793</v>
      </c>
      <c r="B4136" s="28"/>
      <c r="D4136" s="16">
        <f t="shared" si="64"/>
        <v>18</v>
      </c>
      <c r="E4136" s="54">
        <f>_xlfn.ISOWEEKNUM(A4136)</f>
        <v>18</v>
      </c>
    </row>
    <row r="4137" spans="1:5" x14ac:dyDescent="0.3">
      <c r="A4137" s="28">
        <v>49794</v>
      </c>
      <c r="B4137" s="28"/>
      <c r="D4137" s="16">
        <f t="shared" si="64"/>
        <v>18</v>
      </c>
      <c r="E4137" s="54"/>
    </row>
    <row r="4138" spans="1:5" x14ac:dyDescent="0.3">
      <c r="A4138" s="28">
        <v>49795</v>
      </c>
      <c r="B4138" s="28"/>
      <c r="D4138" s="16">
        <f t="shared" si="64"/>
        <v>18</v>
      </c>
      <c r="E4138" s="54"/>
    </row>
    <row r="4139" spans="1:5" x14ac:dyDescent="0.3">
      <c r="A4139" s="28">
        <v>49796</v>
      </c>
      <c r="B4139" s="28"/>
      <c r="D4139" s="16">
        <f t="shared" si="64"/>
        <v>18</v>
      </c>
      <c r="E4139" s="54"/>
    </row>
    <row r="4140" spans="1:5" x14ac:dyDescent="0.3">
      <c r="A4140" s="28">
        <v>49797</v>
      </c>
      <c r="B4140" s="28"/>
      <c r="D4140" s="16">
        <f t="shared" si="64"/>
        <v>18</v>
      </c>
      <c r="E4140" s="54"/>
    </row>
    <row r="4141" spans="1:5" x14ac:dyDescent="0.3">
      <c r="A4141" s="28">
        <v>49798</v>
      </c>
      <c r="B4141" s="28"/>
      <c r="D4141" s="16">
        <f t="shared" si="64"/>
        <v>18</v>
      </c>
      <c r="E4141" s="54"/>
    </row>
    <row r="4142" spans="1:5" x14ac:dyDescent="0.3">
      <c r="A4142" s="28">
        <v>49799</v>
      </c>
      <c r="B4142" s="28"/>
      <c r="D4142" s="16">
        <f t="shared" si="64"/>
        <v>18</v>
      </c>
      <c r="E4142" s="54"/>
    </row>
    <row r="4143" spans="1:5" x14ac:dyDescent="0.3">
      <c r="A4143" s="28">
        <v>49800</v>
      </c>
      <c r="B4143" s="28"/>
      <c r="D4143" s="16">
        <f t="shared" si="64"/>
        <v>19</v>
      </c>
      <c r="E4143" s="54">
        <f>_xlfn.ISOWEEKNUM(A4143)</f>
        <v>19</v>
      </c>
    </row>
    <row r="4144" spans="1:5" x14ac:dyDescent="0.3">
      <c r="A4144" s="28">
        <v>49801</v>
      </c>
      <c r="B4144" s="28"/>
      <c r="D4144" s="16">
        <f t="shared" si="64"/>
        <v>19</v>
      </c>
      <c r="E4144" s="54"/>
    </row>
    <row r="4145" spans="1:5" x14ac:dyDescent="0.3">
      <c r="A4145" s="28">
        <v>49802</v>
      </c>
      <c r="B4145" s="28"/>
      <c r="D4145" s="16">
        <f t="shared" si="64"/>
        <v>19</v>
      </c>
      <c r="E4145" s="54"/>
    </row>
    <row r="4146" spans="1:5" x14ac:dyDescent="0.3">
      <c r="A4146" s="28">
        <v>49803</v>
      </c>
      <c r="B4146" s="28"/>
      <c r="D4146" s="16">
        <f t="shared" si="64"/>
        <v>19</v>
      </c>
      <c r="E4146" s="54"/>
    </row>
    <row r="4147" spans="1:5" x14ac:dyDescent="0.3">
      <c r="A4147" s="28">
        <v>49804</v>
      </c>
      <c r="B4147" s="28"/>
      <c r="D4147" s="16">
        <f t="shared" si="64"/>
        <v>19</v>
      </c>
      <c r="E4147" s="54"/>
    </row>
    <row r="4148" spans="1:5" x14ac:dyDescent="0.3">
      <c r="A4148" s="28">
        <v>49805</v>
      </c>
      <c r="B4148" s="28"/>
      <c r="D4148" s="16">
        <f t="shared" si="64"/>
        <v>19</v>
      </c>
      <c r="E4148" s="54"/>
    </row>
    <row r="4149" spans="1:5" x14ac:dyDescent="0.3">
      <c r="A4149" s="28">
        <v>49806</v>
      </c>
      <c r="B4149" s="28"/>
      <c r="D4149" s="16">
        <f t="shared" si="64"/>
        <v>19</v>
      </c>
      <c r="E4149" s="54"/>
    </row>
    <row r="4150" spans="1:5" x14ac:dyDescent="0.3">
      <c r="A4150" s="28">
        <v>49807</v>
      </c>
      <c r="B4150" s="28"/>
      <c r="D4150" s="16">
        <f t="shared" si="64"/>
        <v>20</v>
      </c>
      <c r="E4150" s="54">
        <f>_xlfn.ISOWEEKNUM(A4150)</f>
        <v>20</v>
      </c>
    </row>
    <row r="4151" spans="1:5" x14ac:dyDescent="0.3">
      <c r="A4151" s="28">
        <v>49808</v>
      </c>
      <c r="B4151" s="28"/>
      <c r="D4151" s="16">
        <f t="shared" si="64"/>
        <v>20</v>
      </c>
      <c r="E4151" s="54"/>
    </row>
    <row r="4152" spans="1:5" x14ac:dyDescent="0.3">
      <c r="A4152" s="28">
        <v>49809</v>
      </c>
      <c r="B4152" s="28"/>
      <c r="D4152" s="16">
        <f t="shared" si="64"/>
        <v>20</v>
      </c>
      <c r="E4152" s="54"/>
    </row>
    <row r="4153" spans="1:5" x14ac:dyDescent="0.3">
      <c r="A4153" s="28">
        <v>49810</v>
      </c>
      <c r="B4153" s="28"/>
      <c r="D4153" s="16">
        <f t="shared" si="64"/>
        <v>20</v>
      </c>
      <c r="E4153" s="54"/>
    </row>
    <row r="4154" spans="1:5" x14ac:dyDescent="0.3">
      <c r="A4154" s="28">
        <v>49811</v>
      </c>
      <c r="B4154" s="28"/>
      <c r="D4154" s="16">
        <f t="shared" si="64"/>
        <v>20</v>
      </c>
      <c r="E4154" s="54"/>
    </row>
    <row r="4155" spans="1:5" x14ac:dyDescent="0.3">
      <c r="A4155" s="28">
        <v>49812</v>
      </c>
      <c r="B4155" s="28"/>
      <c r="D4155" s="16">
        <f t="shared" si="64"/>
        <v>20</v>
      </c>
      <c r="E4155" s="54"/>
    </row>
    <row r="4156" spans="1:5" x14ac:dyDescent="0.3">
      <c r="A4156" s="28">
        <v>49813</v>
      </c>
      <c r="B4156" s="28"/>
      <c r="D4156" s="16">
        <f t="shared" si="64"/>
        <v>20</v>
      </c>
      <c r="E4156" s="54"/>
    </row>
    <row r="4157" spans="1:5" x14ac:dyDescent="0.3">
      <c r="A4157" s="28">
        <v>49814</v>
      </c>
      <c r="B4157" s="28"/>
      <c r="D4157" s="16">
        <f t="shared" si="64"/>
        <v>21</v>
      </c>
      <c r="E4157" s="54">
        <f>_xlfn.ISOWEEKNUM(A4157)</f>
        <v>21</v>
      </c>
    </row>
    <row r="4158" spans="1:5" x14ac:dyDescent="0.3">
      <c r="A4158" s="28">
        <v>49815</v>
      </c>
      <c r="B4158" s="28"/>
      <c r="D4158" s="16">
        <f t="shared" si="64"/>
        <v>21</v>
      </c>
      <c r="E4158" s="54"/>
    </row>
    <row r="4159" spans="1:5" x14ac:dyDescent="0.3">
      <c r="A4159" s="28">
        <v>49816</v>
      </c>
      <c r="B4159" s="28"/>
      <c r="D4159" s="16">
        <f t="shared" si="64"/>
        <v>21</v>
      </c>
      <c r="E4159" s="54"/>
    </row>
    <row r="4160" spans="1:5" x14ac:dyDescent="0.3">
      <c r="A4160" s="28">
        <v>49817</v>
      </c>
      <c r="B4160" s="28"/>
      <c r="D4160" s="16">
        <f t="shared" si="64"/>
        <v>21</v>
      </c>
      <c r="E4160" s="54"/>
    </row>
    <row r="4161" spans="1:5" x14ac:dyDescent="0.3">
      <c r="A4161" s="28">
        <v>49818</v>
      </c>
      <c r="B4161" s="28"/>
      <c r="D4161" s="16">
        <f t="shared" si="64"/>
        <v>21</v>
      </c>
      <c r="E4161" s="54"/>
    </row>
    <row r="4162" spans="1:5" x14ac:dyDescent="0.3">
      <c r="A4162" s="28">
        <v>49819</v>
      </c>
      <c r="B4162" s="28"/>
      <c r="D4162" s="16">
        <f t="shared" ref="D4162:D4225" si="65">_xlfn.ISOWEEKNUM(A4162)</f>
        <v>21</v>
      </c>
      <c r="E4162" s="54"/>
    </row>
    <row r="4163" spans="1:5" x14ac:dyDescent="0.3">
      <c r="A4163" s="28">
        <v>49820</v>
      </c>
      <c r="B4163" s="28"/>
      <c r="D4163" s="16">
        <f t="shared" si="65"/>
        <v>21</v>
      </c>
      <c r="E4163" s="54"/>
    </row>
    <row r="4164" spans="1:5" x14ac:dyDescent="0.3">
      <c r="A4164" s="28">
        <v>49821</v>
      </c>
      <c r="B4164" s="28"/>
      <c r="D4164" s="16">
        <f t="shared" si="65"/>
        <v>22</v>
      </c>
      <c r="E4164" s="54">
        <f>_xlfn.ISOWEEKNUM(A4164)</f>
        <v>22</v>
      </c>
    </row>
    <row r="4165" spans="1:5" x14ac:dyDescent="0.3">
      <c r="A4165" s="28">
        <v>49822</v>
      </c>
      <c r="B4165" s="28"/>
      <c r="D4165" s="16">
        <f t="shared" si="65"/>
        <v>22</v>
      </c>
      <c r="E4165" s="54"/>
    </row>
    <row r="4166" spans="1:5" x14ac:dyDescent="0.3">
      <c r="A4166" s="28">
        <v>49823</v>
      </c>
      <c r="B4166" s="28"/>
      <c r="D4166" s="16">
        <f t="shared" si="65"/>
        <v>22</v>
      </c>
      <c r="E4166" s="54"/>
    </row>
    <row r="4167" spans="1:5" x14ac:dyDescent="0.3">
      <c r="A4167" s="28">
        <v>49824</v>
      </c>
      <c r="B4167" s="28"/>
      <c r="D4167" s="16">
        <f t="shared" si="65"/>
        <v>22</v>
      </c>
      <c r="E4167" s="54"/>
    </row>
    <row r="4168" spans="1:5" x14ac:dyDescent="0.3">
      <c r="A4168" s="28">
        <v>49825</v>
      </c>
      <c r="B4168" s="28"/>
      <c r="D4168" s="16">
        <f t="shared" si="65"/>
        <v>22</v>
      </c>
      <c r="E4168" s="54"/>
    </row>
    <row r="4169" spans="1:5" x14ac:dyDescent="0.3">
      <c r="A4169" s="28">
        <v>49826</v>
      </c>
      <c r="B4169" s="28"/>
      <c r="D4169" s="16">
        <f t="shared" si="65"/>
        <v>22</v>
      </c>
      <c r="E4169" s="54"/>
    </row>
    <row r="4170" spans="1:5" x14ac:dyDescent="0.3">
      <c r="A4170" s="28">
        <v>49827</v>
      </c>
      <c r="B4170" s="28"/>
      <c r="D4170" s="16">
        <f t="shared" si="65"/>
        <v>22</v>
      </c>
      <c r="E4170" s="54"/>
    </row>
    <row r="4171" spans="1:5" x14ac:dyDescent="0.3">
      <c r="A4171" s="28">
        <v>49828</v>
      </c>
      <c r="B4171" s="28"/>
      <c r="D4171" s="16">
        <f t="shared" si="65"/>
        <v>23</v>
      </c>
      <c r="E4171" s="54">
        <f>_xlfn.ISOWEEKNUM(A4171)</f>
        <v>23</v>
      </c>
    </row>
    <row r="4172" spans="1:5" x14ac:dyDescent="0.3">
      <c r="A4172" s="28">
        <v>49829</v>
      </c>
      <c r="B4172" s="28"/>
      <c r="D4172" s="16">
        <f t="shared" si="65"/>
        <v>23</v>
      </c>
      <c r="E4172" s="54"/>
    </row>
    <row r="4173" spans="1:5" x14ac:dyDescent="0.3">
      <c r="A4173" s="28">
        <v>49830</v>
      </c>
      <c r="B4173" s="28"/>
      <c r="D4173" s="16">
        <f t="shared" si="65"/>
        <v>23</v>
      </c>
      <c r="E4173" s="54"/>
    </row>
    <row r="4174" spans="1:5" x14ac:dyDescent="0.3">
      <c r="A4174" s="28">
        <v>49831</v>
      </c>
      <c r="B4174" s="28"/>
      <c r="D4174" s="16">
        <f t="shared" si="65"/>
        <v>23</v>
      </c>
      <c r="E4174" s="54"/>
    </row>
    <row r="4175" spans="1:5" x14ac:dyDescent="0.3">
      <c r="A4175" s="28">
        <v>49832</v>
      </c>
      <c r="B4175" s="28"/>
      <c r="D4175" s="16">
        <f t="shared" si="65"/>
        <v>23</v>
      </c>
      <c r="E4175" s="54"/>
    </row>
    <row r="4176" spans="1:5" x14ac:dyDescent="0.3">
      <c r="A4176" s="28">
        <v>49833</v>
      </c>
      <c r="B4176" s="28"/>
      <c r="D4176" s="16">
        <f t="shared" si="65"/>
        <v>23</v>
      </c>
      <c r="E4176" s="54"/>
    </row>
    <row r="4177" spans="1:5" x14ac:dyDescent="0.3">
      <c r="A4177" s="28">
        <v>49834</v>
      </c>
      <c r="B4177" s="28"/>
      <c r="D4177" s="16">
        <f t="shared" si="65"/>
        <v>23</v>
      </c>
      <c r="E4177" s="54"/>
    </row>
    <row r="4178" spans="1:5" x14ac:dyDescent="0.3">
      <c r="A4178" s="28">
        <v>49835</v>
      </c>
      <c r="B4178" s="28"/>
      <c r="D4178" s="16">
        <f t="shared" si="65"/>
        <v>24</v>
      </c>
      <c r="E4178" s="54">
        <f>_xlfn.ISOWEEKNUM(A4178)</f>
        <v>24</v>
      </c>
    </row>
    <row r="4179" spans="1:5" x14ac:dyDescent="0.3">
      <c r="A4179" s="28">
        <v>49836</v>
      </c>
      <c r="B4179" s="28"/>
      <c r="D4179" s="16">
        <f t="shared" si="65"/>
        <v>24</v>
      </c>
      <c r="E4179" s="54"/>
    </row>
    <row r="4180" spans="1:5" x14ac:dyDescent="0.3">
      <c r="A4180" s="28">
        <v>49837</v>
      </c>
      <c r="B4180" s="28"/>
      <c r="D4180" s="16">
        <f t="shared" si="65"/>
        <v>24</v>
      </c>
      <c r="E4180" s="54"/>
    </row>
    <row r="4181" spans="1:5" x14ac:dyDescent="0.3">
      <c r="A4181" s="28">
        <v>49838</v>
      </c>
      <c r="B4181" s="28"/>
      <c r="D4181" s="16">
        <f t="shared" si="65"/>
        <v>24</v>
      </c>
      <c r="E4181" s="54"/>
    </row>
    <row r="4182" spans="1:5" x14ac:dyDescent="0.3">
      <c r="A4182" s="28">
        <v>49839</v>
      </c>
      <c r="B4182" s="28"/>
      <c r="D4182" s="16">
        <f t="shared" si="65"/>
        <v>24</v>
      </c>
      <c r="E4182" s="54"/>
    </row>
    <row r="4183" spans="1:5" x14ac:dyDescent="0.3">
      <c r="A4183" s="28">
        <v>49840</v>
      </c>
      <c r="B4183" s="28"/>
      <c r="D4183" s="16">
        <f t="shared" si="65"/>
        <v>24</v>
      </c>
      <c r="E4183" s="54"/>
    </row>
    <row r="4184" spans="1:5" x14ac:dyDescent="0.3">
      <c r="A4184" s="28">
        <v>49841</v>
      </c>
      <c r="B4184" s="28"/>
      <c r="D4184" s="16">
        <f t="shared" si="65"/>
        <v>24</v>
      </c>
      <c r="E4184" s="54"/>
    </row>
    <row r="4185" spans="1:5" x14ac:dyDescent="0.3">
      <c r="A4185" s="28">
        <v>49842</v>
      </c>
      <c r="B4185" s="28"/>
      <c r="D4185" s="16">
        <f t="shared" si="65"/>
        <v>25</v>
      </c>
      <c r="E4185" s="54">
        <f>_xlfn.ISOWEEKNUM(A4185)</f>
        <v>25</v>
      </c>
    </row>
    <row r="4186" spans="1:5" x14ac:dyDescent="0.3">
      <c r="A4186" s="28">
        <v>49843</v>
      </c>
      <c r="B4186" s="28"/>
      <c r="D4186" s="16">
        <f t="shared" si="65"/>
        <v>25</v>
      </c>
      <c r="E4186" s="54"/>
    </row>
    <row r="4187" spans="1:5" x14ac:dyDescent="0.3">
      <c r="A4187" s="28">
        <v>49844</v>
      </c>
      <c r="B4187" s="28"/>
      <c r="D4187" s="16">
        <f t="shared" si="65"/>
        <v>25</v>
      </c>
      <c r="E4187" s="54"/>
    </row>
    <row r="4188" spans="1:5" x14ac:dyDescent="0.3">
      <c r="A4188" s="28">
        <v>49845</v>
      </c>
      <c r="B4188" s="28"/>
      <c r="D4188" s="16">
        <f t="shared" si="65"/>
        <v>25</v>
      </c>
      <c r="E4188" s="54"/>
    </row>
    <row r="4189" spans="1:5" x14ac:dyDescent="0.3">
      <c r="A4189" s="28">
        <v>49846</v>
      </c>
      <c r="B4189" s="28"/>
      <c r="D4189" s="16">
        <f t="shared" si="65"/>
        <v>25</v>
      </c>
      <c r="E4189" s="54"/>
    </row>
    <row r="4190" spans="1:5" x14ac:dyDescent="0.3">
      <c r="A4190" s="28">
        <v>49847</v>
      </c>
      <c r="B4190" s="28"/>
      <c r="D4190" s="16">
        <f t="shared" si="65"/>
        <v>25</v>
      </c>
      <c r="E4190" s="54"/>
    </row>
    <row r="4191" spans="1:5" x14ac:dyDescent="0.3">
      <c r="A4191" s="28">
        <v>49848</v>
      </c>
      <c r="B4191" s="28"/>
      <c r="D4191" s="16">
        <f t="shared" si="65"/>
        <v>25</v>
      </c>
      <c r="E4191" s="54"/>
    </row>
    <row r="4192" spans="1:5" x14ac:dyDescent="0.3">
      <c r="A4192" s="28">
        <v>49849</v>
      </c>
      <c r="B4192" s="28"/>
      <c r="D4192" s="16">
        <f t="shared" si="65"/>
        <v>26</v>
      </c>
      <c r="E4192" s="54">
        <f>_xlfn.ISOWEEKNUM(A4192)</f>
        <v>26</v>
      </c>
    </row>
    <row r="4193" spans="1:5" x14ac:dyDescent="0.3">
      <c r="A4193" s="28">
        <v>49850</v>
      </c>
      <c r="B4193" s="28"/>
      <c r="D4193" s="16">
        <f t="shared" si="65"/>
        <v>26</v>
      </c>
      <c r="E4193" s="54"/>
    </row>
    <row r="4194" spans="1:5" x14ac:dyDescent="0.3">
      <c r="A4194" s="28">
        <v>49851</v>
      </c>
      <c r="B4194" s="28"/>
      <c r="D4194" s="16">
        <f t="shared" si="65"/>
        <v>26</v>
      </c>
      <c r="E4194" s="54"/>
    </row>
    <row r="4195" spans="1:5" x14ac:dyDescent="0.3">
      <c r="A4195" s="28">
        <v>49852</v>
      </c>
      <c r="B4195" s="28"/>
      <c r="D4195" s="16">
        <f t="shared" si="65"/>
        <v>26</v>
      </c>
      <c r="E4195" s="54"/>
    </row>
    <row r="4196" spans="1:5" x14ac:dyDescent="0.3">
      <c r="A4196" s="28">
        <v>49853</v>
      </c>
      <c r="B4196" s="28"/>
      <c r="D4196" s="16">
        <f t="shared" si="65"/>
        <v>26</v>
      </c>
      <c r="E4196" s="54"/>
    </row>
    <row r="4197" spans="1:5" x14ac:dyDescent="0.3">
      <c r="A4197" s="28">
        <v>49854</v>
      </c>
      <c r="B4197" s="28"/>
      <c r="D4197" s="16">
        <f t="shared" si="65"/>
        <v>26</v>
      </c>
      <c r="E4197" s="54"/>
    </row>
    <row r="4198" spans="1:5" x14ac:dyDescent="0.3">
      <c r="A4198" s="28">
        <v>49855</v>
      </c>
      <c r="B4198" s="28"/>
      <c r="D4198" s="16">
        <f t="shared" si="65"/>
        <v>26</v>
      </c>
      <c r="E4198" s="54"/>
    </row>
    <row r="4199" spans="1:5" x14ac:dyDescent="0.3">
      <c r="A4199" s="28">
        <v>49856</v>
      </c>
      <c r="B4199" s="28"/>
      <c r="D4199" s="16">
        <f t="shared" si="65"/>
        <v>27</v>
      </c>
      <c r="E4199" s="54">
        <f>_xlfn.ISOWEEKNUM(A4199)</f>
        <v>27</v>
      </c>
    </row>
    <row r="4200" spans="1:5" x14ac:dyDescent="0.3">
      <c r="A4200" s="28">
        <v>49857</v>
      </c>
      <c r="B4200" s="28"/>
      <c r="D4200" s="16">
        <f t="shared" si="65"/>
        <v>27</v>
      </c>
      <c r="E4200" s="54"/>
    </row>
    <row r="4201" spans="1:5" x14ac:dyDescent="0.3">
      <c r="A4201" s="28">
        <v>49858</v>
      </c>
      <c r="B4201" s="28"/>
      <c r="D4201" s="16">
        <f t="shared" si="65"/>
        <v>27</v>
      </c>
      <c r="E4201" s="54"/>
    </row>
    <row r="4202" spans="1:5" x14ac:dyDescent="0.3">
      <c r="A4202" s="28">
        <v>49859</v>
      </c>
      <c r="B4202" s="28"/>
      <c r="D4202" s="16">
        <f t="shared" si="65"/>
        <v>27</v>
      </c>
      <c r="E4202" s="54"/>
    </row>
    <row r="4203" spans="1:5" x14ac:dyDescent="0.3">
      <c r="A4203" s="28">
        <v>49860</v>
      </c>
      <c r="B4203" s="28"/>
      <c r="D4203" s="16">
        <f t="shared" si="65"/>
        <v>27</v>
      </c>
      <c r="E4203" s="54"/>
    </row>
    <row r="4204" spans="1:5" x14ac:dyDescent="0.3">
      <c r="A4204" s="28">
        <v>49861</v>
      </c>
      <c r="B4204" s="28"/>
      <c r="D4204" s="16">
        <f t="shared" si="65"/>
        <v>27</v>
      </c>
      <c r="E4204" s="54"/>
    </row>
    <row r="4205" spans="1:5" x14ac:dyDescent="0.3">
      <c r="A4205" s="28">
        <v>49862</v>
      </c>
      <c r="B4205" s="28"/>
      <c r="D4205" s="16">
        <f t="shared" si="65"/>
        <v>27</v>
      </c>
      <c r="E4205" s="54"/>
    </row>
    <row r="4206" spans="1:5" x14ac:dyDescent="0.3">
      <c r="A4206" s="28">
        <v>49863</v>
      </c>
      <c r="B4206" s="28"/>
      <c r="D4206" s="16">
        <f t="shared" si="65"/>
        <v>28</v>
      </c>
      <c r="E4206" s="54">
        <f>_xlfn.ISOWEEKNUM(A4206)</f>
        <v>28</v>
      </c>
    </row>
    <row r="4207" spans="1:5" x14ac:dyDescent="0.3">
      <c r="A4207" s="28">
        <v>49864</v>
      </c>
      <c r="B4207" s="28"/>
      <c r="D4207" s="16">
        <f t="shared" si="65"/>
        <v>28</v>
      </c>
      <c r="E4207" s="54"/>
    </row>
    <row r="4208" spans="1:5" x14ac:dyDescent="0.3">
      <c r="A4208" s="28">
        <v>49865</v>
      </c>
      <c r="B4208" s="28"/>
      <c r="D4208" s="16">
        <f t="shared" si="65"/>
        <v>28</v>
      </c>
      <c r="E4208" s="54"/>
    </row>
    <row r="4209" spans="1:5" x14ac:dyDescent="0.3">
      <c r="A4209" s="28">
        <v>49866</v>
      </c>
      <c r="B4209" s="28"/>
      <c r="D4209" s="16">
        <f t="shared" si="65"/>
        <v>28</v>
      </c>
      <c r="E4209" s="54"/>
    </row>
    <row r="4210" spans="1:5" x14ac:dyDescent="0.3">
      <c r="A4210" s="28">
        <v>49867</v>
      </c>
      <c r="B4210" s="28"/>
      <c r="D4210" s="16">
        <f t="shared" si="65"/>
        <v>28</v>
      </c>
      <c r="E4210" s="54"/>
    </row>
    <row r="4211" spans="1:5" x14ac:dyDescent="0.3">
      <c r="A4211" s="28">
        <v>49868</v>
      </c>
      <c r="B4211" s="28"/>
      <c r="D4211" s="16">
        <f t="shared" si="65"/>
        <v>28</v>
      </c>
      <c r="E4211" s="54"/>
    </row>
    <row r="4212" spans="1:5" x14ac:dyDescent="0.3">
      <c r="A4212" s="28">
        <v>49869</v>
      </c>
      <c r="B4212" s="28"/>
      <c r="D4212" s="16">
        <f t="shared" si="65"/>
        <v>28</v>
      </c>
      <c r="E4212" s="54"/>
    </row>
    <row r="4213" spans="1:5" x14ac:dyDescent="0.3">
      <c r="A4213" s="28">
        <v>49870</v>
      </c>
      <c r="B4213" s="28"/>
      <c r="D4213" s="16">
        <f t="shared" si="65"/>
        <v>29</v>
      </c>
      <c r="E4213" s="54">
        <f>_xlfn.ISOWEEKNUM(A4213)</f>
        <v>29</v>
      </c>
    </row>
    <row r="4214" spans="1:5" x14ac:dyDescent="0.3">
      <c r="A4214" s="28">
        <v>49871</v>
      </c>
      <c r="B4214" s="28"/>
      <c r="D4214" s="16">
        <f t="shared" si="65"/>
        <v>29</v>
      </c>
      <c r="E4214" s="54"/>
    </row>
    <row r="4215" spans="1:5" x14ac:dyDescent="0.3">
      <c r="A4215" s="28">
        <v>49872</v>
      </c>
      <c r="B4215" s="28"/>
      <c r="D4215" s="16">
        <f t="shared" si="65"/>
        <v>29</v>
      </c>
      <c r="E4215" s="54"/>
    </row>
    <row r="4216" spans="1:5" x14ac:dyDescent="0.3">
      <c r="A4216" s="28">
        <v>49873</v>
      </c>
      <c r="B4216" s="28"/>
      <c r="D4216" s="16">
        <f t="shared" si="65"/>
        <v>29</v>
      </c>
      <c r="E4216" s="54"/>
    </row>
    <row r="4217" spans="1:5" x14ac:dyDescent="0.3">
      <c r="A4217" s="28">
        <v>49874</v>
      </c>
      <c r="B4217" s="28"/>
      <c r="D4217" s="16">
        <f t="shared" si="65"/>
        <v>29</v>
      </c>
      <c r="E4217" s="54"/>
    </row>
    <row r="4218" spans="1:5" x14ac:dyDescent="0.3">
      <c r="A4218" s="28">
        <v>49875</v>
      </c>
      <c r="B4218" s="28"/>
      <c r="D4218" s="16">
        <f t="shared" si="65"/>
        <v>29</v>
      </c>
      <c r="E4218" s="54"/>
    </row>
    <row r="4219" spans="1:5" x14ac:dyDescent="0.3">
      <c r="A4219" s="28">
        <v>49876</v>
      </c>
      <c r="B4219" s="28"/>
      <c r="D4219" s="16">
        <f t="shared" si="65"/>
        <v>29</v>
      </c>
      <c r="E4219" s="54"/>
    </row>
    <row r="4220" spans="1:5" x14ac:dyDescent="0.3">
      <c r="A4220" s="28">
        <v>49877</v>
      </c>
      <c r="B4220" s="28"/>
      <c r="D4220" s="16">
        <f t="shared" si="65"/>
        <v>30</v>
      </c>
      <c r="E4220" s="54">
        <f>_xlfn.ISOWEEKNUM(A4220)</f>
        <v>30</v>
      </c>
    </row>
    <row r="4221" spans="1:5" x14ac:dyDescent="0.3">
      <c r="A4221" s="28">
        <v>49878</v>
      </c>
      <c r="B4221" s="28"/>
      <c r="D4221" s="16">
        <f t="shared" si="65"/>
        <v>30</v>
      </c>
      <c r="E4221" s="54"/>
    </row>
    <row r="4222" spans="1:5" x14ac:dyDescent="0.3">
      <c r="A4222" s="28">
        <v>49879</v>
      </c>
      <c r="B4222" s="28"/>
      <c r="D4222" s="16">
        <f t="shared" si="65"/>
        <v>30</v>
      </c>
      <c r="E4222" s="54"/>
    </row>
    <row r="4223" spans="1:5" x14ac:dyDescent="0.3">
      <c r="A4223" s="28">
        <v>49880</v>
      </c>
      <c r="B4223" s="28"/>
      <c r="D4223" s="16">
        <f t="shared" si="65"/>
        <v>30</v>
      </c>
      <c r="E4223" s="54"/>
    </row>
    <row r="4224" spans="1:5" x14ac:dyDescent="0.3">
      <c r="A4224" s="28">
        <v>49881</v>
      </c>
      <c r="B4224" s="28"/>
      <c r="D4224" s="16">
        <f t="shared" si="65"/>
        <v>30</v>
      </c>
      <c r="E4224" s="54"/>
    </row>
    <row r="4225" spans="1:5" x14ac:dyDescent="0.3">
      <c r="A4225" s="28">
        <v>49882</v>
      </c>
      <c r="B4225" s="28"/>
      <c r="D4225" s="16">
        <f t="shared" si="65"/>
        <v>30</v>
      </c>
      <c r="E4225" s="54"/>
    </row>
    <row r="4226" spans="1:5" x14ac:dyDescent="0.3">
      <c r="A4226" s="28">
        <v>49883</v>
      </c>
      <c r="B4226" s="28"/>
      <c r="D4226" s="16">
        <f t="shared" ref="D4226:D4289" si="66">_xlfn.ISOWEEKNUM(A4226)</f>
        <v>30</v>
      </c>
      <c r="E4226" s="54"/>
    </row>
    <row r="4227" spans="1:5" x14ac:dyDescent="0.3">
      <c r="A4227" s="28">
        <v>49884</v>
      </c>
      <c r="B4227" s="28"/>
      <c r="D4227" s="16">
        <f t="shared" si="66"/>
        <v>31</v>
      </c>
      <c r="E4227" s="54">
        <f>_xlfn.ISOWEEKNUM(A4227)</f>
        <v>31</v>
      </c>
    </row>
    <row r="4228" spans="1:5" x14ac:dyDescent="0.3">
      <c r="A4228" s="28">
        <v>49885</v>
      </c>
      <c r="B4228" s="28"/>
      <c r="D4228" s="16">
        <f t="shared" si="66"/>
        <v>31</v>
      </c>
      <c r="E4228" s="54"/>
    </row>
    <row r="4229" spans="1:5" x14ac:dyDescent="0.3">
      <c r="A4229" s="28">
        <v>49886</v>
      </c>
      <c r="B4229" s="28"/>
      <c r="D4229" s="16">
        <f t="shared" si="66"/>
        <v>31</v>
      </c>
      <c r="E4229" s="54"/>
    </row>
    <row r="4230" spans="1:5" x14ac:dyDescent="0.3">
      <c r="A4230" s="28">
        <v>49887</v>
      </c>
      <c r="B4230" s="28"/>
      <c r="D4230" s="16">
        <f t="shared" si="66"/>
        <v>31</v>
      </c>
      <c r="E4230" s="54"/>
    </row>
    <row r="4231" spans="1:5" x14ac:dyDescent="0.3">
      <c r="A4231" s="28">
        <v>49888</v>
      </c>
      <c r="B4231" s="28"/>
      <c r="D4231" s="16">
        <f t="shared" si="66"/>
        <v>31</v>
      </c>
      <c r="E4231" s="54"/>
    </row>
    <row r="4232" spans="1:5" x14ac:dyDescent="0.3">
      <c r="A4232" s="28">
        <v>49889</v>
      </c>
      <c r="B4232" s="28"/>
      <c r="D4232" s="16">
        <f t="shared" si="66"/>
        <v>31</v>
      </c>
      <c r="E4232" s="54"/>
    </row>
    <row r="4233" spans="1:5" x14ac:dyDescent="0.3">
      <c r="A4233" s="28">
        <v>49890</v>
      </c>
      <c r="B4233" s="28"/>
      <c r="D4233" s="16">
        <f t="shared" si="66"/>
        <v>31</v>
      </c>
      <c r="E4233" s="54"/>
    </row>
    <row r="4234" spans="1:5" x14ac:dyDescent="0.3">
      <c r="A4234" s="28">
        <v>49891</v>
      </c>
      <c r="B4234" s="28"/>
      <c r="D4234" s="16">
        <f t="shared" si="66"/>
        <v>32</v>
      </c>
      <c r="E4234" s="54">
        <f>_xlfn.ISOWEEKNUM(A4234)</f>
        <v>32</v>
      </c>
    </row>
    <row r="4235" spans="1:5" x14ac:dyDescent="0.3">
      <c r="A4235" s="28">
        <v>49892</v>
      </c>
      <c r="B4235" s="28"/>
      <c r="D4235" s="16">
        <f t="shared" si="66"/>
        <v>32</v>
      </c>
      <c r="E4235" s="54"/>
    </row>
    <row r="4236" spans="1:5" x14ac:dyDescent="0.3">
      <c r="A4236" s="28">
        <v>49893</v>
      </c>
      <c r="B4236" s="28"/>
      <c r="D4236" s="16">
        <f t="shared" si="66"/>
        <v>32</v>
      </c>
      <c r="E4236" s="54"/>
    </row>
    <row r="4237" spans="1:5" x14ac:dyDescent="0.3">
      <c r="A4237" s="28">
        <v>49894</v>
      </c>
      <c r="B4237" s="28"/>
      <c r="D4237" s="16">
        <f t="shared" si="66"/>
        <v>32</v>
      </c>
      <c r="E4237" s="54"/>
    </row>
    <row r="4238" spans="1:5" x14ac:dyDescent="0.3">
      <c r="A4238" s="28">
        <v>49895</v>
      </c>
      <c r="B4238" s="28"/>
      <c r="D4238" s="16">
        <f t="shared" si="66"/>
        <v>32</v>
      </c>
      <c r="E4238" s="54"/>
    </row>
    <row r="4239" spans="1:5" x14ac:dyDescent="0.3">
      <c r="A4239" s="28">
        <v>49896</v>
      </c>
      <c r="B4239" s="28"/>
      <c r="D4239" s="16">
        <f t="shared" si="66"/>
        <v>32</v>
      </c>
      <c r="E4239" s="54"/>
    </row>
    <row r="4240" spans="1:5" x14ac:dyDescent="0.3">
      <c r="A4240" s="28">
        <v>49897</v>
      </c>
      <c r="B4240" s="28"/>
      <c r="D4240" s="16">
        <f t="shared" si="66"/>
        <v>32</v>
      </c>
      <c r="E4240" s="54"/>
    </row>
    <row r="4241" spans="1:5" x14ac:dyDescent="0.3">
      <c r="A4241" s="28">
        <v>49898</v>
      </c>
      <c r="B4241" s="28"/>
      <c r="D4241" s="16">
        <f t="shared" si="66"/>
        <v>33</v>
      </c>
      <c r="E4241" s="54">
        <f>_xlfn.ISOWEEKNUM(A4241)</f>
        <v>33</v>
      </c>
    </row>
    <row r="4242" spans="1:5" x14ac:dyDescent="0.3">
      <c r="A4242" s="28">
        <v>49899</v>
      </c>
      <c r="B4242" s="28"/>
      <c r="D4242" s="16">
        <f t="shared" si="66"/>
        <v>33</v>
      </c>
      <c r="E4242" s="54"/>
    </row>
    <row r="4243" spans="1:5" x14ac:dyDescent="0.3">
      <c r="A4243" s="28">
        <v>49900</v>
      </c>
      <c r="B4243" s="28"/>
      <c r="D4243" s="16">
        <f t="shared" si="66"/>
        <v>33</v>
      </c>
      <c r="E4243" s="54"/>
    </row>
    <row r="4244" spans="1:5" x14ac:dyDescent="0.3">
      <c r="A4244" s="28">
        <v>49901</v>
      </c>
      <c r="B4244" s="28"/>
      <c r="D4244" s="16">
        <f t="shared" si="66"/>
        <v>33</v>
      </c>
      <c r="E4244" s="54"/>
    </row>
    <row r="4245" spans="1:5" x14ac:dyDescent="0.3">
      <c r="A4245" s="28">
        <v>49902</v>
      </c>
      <c r="B4245" s="28"/>
      <c r="D4245" s="16">
        <f t="shared" si="66"/>
        <v>33</v>
      </c>
      <c r="E4245" s="54"/>
    </row>
    <row r="4246" spans="1:5" x14ac:dyDescent="0.3">
      <c r="A4246" s="28">
        <v>49903</v>
      </c>
      <c r="B4246" s="28"/>
      <c r="D4246" s="16">
        <f t="shared" si="66"/>
        <v>33</v>
      </c>
      <c r="E4246" s="54"/>
    </row>
    <row r="4247" spans="1:5" x14ac:dyDescent="0.3">
      <c r="A4247" s="28">
        <v>49904</v>
      </c>
      <c r="B4247" s="28"/>
      <c r="D4247" s="16">
        <f t="shared" si="66"/>
        <v>33</v>
      </c>
      <c r="E4247" s="54"/>
    </row>
    <row r="4248" spans="1:5" x14ac:dyDescent="0.3">
      <c r="A4248" s="28">
        <v>49905</v>
      </c>
      <c r="B4248" s="28"/>
      <c r="D4248" s="16">
        <f t="shared" si="66"/>
        <v>34</v>
      </c>
      <c r="E4248" s="54">
        <f>_xlfn.ISOWEEKNUM(A4248)</f>
        <v>34</v>
      </c>
    </row>
    <row r="4249" spans="1:5" x14ac:dyDescent="0.3">
      <c r="A4249" s="28">
        <v>49906</v>
      </c>
      <c r="B4249" s="28"/>
      <c r="D4249" s="16">
        <f t="shared" si="66"/>
        <v>34</v>
      </c>
      <c r="E4249" s="54"/>
    </row>
    <row r="4250" spans="1:5" x14ac:dyDescent="0.3">
      <c r="A4250" s="28">
        <v>49907</v>
      </c>
      <c r="B4250" s="28"/>
      <c r="D4250" s="16">
        <f t="shared" si="66"/>
        <v>34</v>
      </c>
      <c r="E4250" s="54"/>
    </row>
    <row r="4251" spans="1:5" x14ac:dyDescent="0.3">
      <c r="A4251" s="28">
        <v>49908</v>
      </c>
      <c r="B4251" s="28"/>
      <c r="D4251" s="16">
        <f t="shared" si="66"/>
        <v>34</v>
      </c>
      <c r="E4251" s="54"/>
    </row>
    <row r="4252" spans="1:5" x14ac:dyDescent="0.3">
      <c r="A4252" s="28">
        <v>49909</v>
      </c>
      <c r="B4252" s="28"/>
      <c r="D4252" s="16">
        <f t="shared" si="66"/>
        <v>34</v>
      </c>
      <c r="E4252" s="54"/>
    </row>
    <row r="4253" spans="1:5" x14ac:dyDescent="0.3">
      <c r="A4253" s="28">
        <v>49910</v>
      </c>
      <c r="B4253" s="28"/>
      <c r="D4253" s="16">
        <f t="shared" si="66"/>
        <v>34</v>
      </c>
      <c r="E4253" s="54"/>
    </row>
    <row r="4254" spans="1:5" x14ac:dyDescent="0.3">
      <c r="A4254" s="28">
        <v>49911</v>
      </c>
      <c r="B4254" s="28"/>
      <c r="D4254" s="16">
        <f t="shared" si="66"/>
        <v>34</v>
      </c>
      <c r="E4254" s="54"/>
    </row>
    <row r="4255" spans="1:5" x14ac:dyDescent="0.3">
      <c r="A4255" s="28">
        <v>49912</v>
      </c>
      <c r="B4255" s="28"/>
      <c r="D4255" s="16">
        <f t="shared" si="66"/>
        <v>35</v>
      </c>
      <c r="E4255" s="54">
        <f>_xlfn.ISOWEEKNUM(A4255)</f>
        <v>35</v>
      </c>
    </row>
    <row r="4256" spans="1:5" x14ac:dyDescent="0.3">
      <c r="A4256" s="28">
        <v>49913</v>
      </c>
      <c r="B4256" s="28"/>
      <c r="D4256" s="16">
        <f t="shared" si="66"/>
        <v>35</v>
      </c>
      <c r="E4256" s="54"/>
    </row>
    <row r="4257" spans="1:5" x14ac:dyDescent="0.3">
      <c r="A4257" s="28">
        <v>49914</v>
      </c>
      <c r="B4257" s="28"/>
      <c r="D4257" s="16">
        <f t="shared" si="66"/>
        <v>35</v>
      </c>
      <c r="E4257" s="54"/>
    </row>
    <row r="4258" spans="1:5" x14ac:dyDescent="0.3">
      <c r="A4258" s="28">
        <v>49915</v>
      </c>
      <c r="B4258" s="28"/>
      <c r="D4258" s="16">
        <f t="shared" si="66"/>
        <v>35</v>
      </c>
      <c r="E4258" s="54"/>
    </row>
    <row r="4259" spans="1:5" x14ac:dyDescent="0.3">
      <c r="A4259" s="28">
        <v>49916</v>
      </c>
      <c r="B4259" s="28"/>
      <c r="D4259" s="16">
        <f t="shared" si="66"/>
        <v>35</v>
      </c>
      <c r="E4259" s="54"/>
    </row>
    <row r="4260" spans="1:5" x14ac:dyDescent="0.3">
      <c r="A4260" s="28">
        <v>49917</v>
      </c>
      <c r="B4260" s="28"/>
      <c r="D4260" s="16">
        <f t="shared" si="66"/>
        <v>35</v>
      </c>
      <c r="E4260" s="54"/>
    </row>
    <row r="4261" spans="1:5" x14ac:dyDescent="0.3">
      <c r="A4261" s="28">
        <v>49918</v>
      </c>
      <c r="B4261" s="28"/>
      <c r="D4261" s="16">
        <f t="shared" si="66"/>
        <v>35</v>
      </c>
      <c r="E4261" s="54"/>
    </row>
    <row r="4262" spans="1:5" x14ac:dyDescent="0.3">
      <c r="A4262" s="28">
        <v>49919</v>
      </c>
      <c r="B4262" s="28"/>
      <c r="D4262" s="16">
        <f t="shared" si="66"/>
        <v>36</v>
      </c>
      <c r="E4262" s="54">
        <f>_xlfn.ISOWEEKNUM(A4262)</f>
        <v>36</v>
      </c>
    </row>
    <row r="4263" spans="1:5" x14ac:dyDescent="0.3">
      <c r="A4263" s="28">
        <v>49920</v>
      </c>
      <c r="B4263" s="28"/>
      <c r="D4263" s="16">
        <f t="shared" si="66"/>
        <v>36</v>
      </c>
      <c r="E4263" s="54"/>
    </row>
    <row r="4264" spans="1:5" x14ac:dyDescent="0.3">
      <c r="A4264" s="28">
        <v>49921</v>
      </c>
      <c r="B4264" s="28"/>
      <c r="D4264" s="16">
        <f t="shared" si="66"/>
        <v>36</v>
      </c>
      <c r="E4264" s="54"/>
    </row>
    <row r="4265" spans="1:5" x14ac:dyDescent="0.3">
      <c r="A4265" s="28">
        <v>49922</v>
      </c>
      <c r="B4265" s="28"/>
      <c r="D4265" s="16">
        <f t="shared" si="66"/>
        <v>36</v>
      </c>
      <c r="E4265" s="54"/>
    </row>
    <row r="4266" spans="1:5" x14ac:dyDescent="0.3">
      <c r="A4266" s="28">
        <v>49923</v>
      </c>
      <c r="B4266" s="28"/>
      <c r="D4266" s="16">
        <f t="shared" si="66"/>
        <v>36</v>
      </c>
      <c r="E4266" s="54"/>
    </row>
    <row r="4267" spans="1:5" x14ac:dyDescent="0.3">
      <c r="A4267" s="28">
        <v>49924</v>
      </c>
      <c r="B4267" s="28"/>
      <c r="D4267" s="16">
        <f t="shared" si="66"/>
        <v>36</v>
      </c>
      <c r="E4267" s="54"/>
    </row>
    <row r="4268" spans="1:5" x14ac:dyDescent="0.3">
      <c r="A4268" s="28">
        <v>49925</v>
      </c>
      <c r="B4268" s="28"/>
      <c r="D4268" s="16">
        <f t="shared" si="66"/>
        <v>36</v>
      </c>
      <c r="E4268" s="54"/>
    </row>
    <row r="4269" spans="1:5" x14ac:dyDescent="0.3">
      <c r="A4269" s="28">
        <v>49926</v>
      </c>
      <c r="B4269" s="28"/>
      <c r="D4269" s="16">
        <f t="shared" si="66"/>
        <v>37</v>
      </c>
      <c r="E4269" s="54">
        <f>_xlfn.ISOWEEKNUM(A4269)</f>
        <v>37</v>
      </c>
    </row>
    <row r="4270" spans="1:5" x14ac:dyDescent="0.3">
      <c r="A4270" s="28">
        <v>49927</v>
      </c>
      <c r="B4270" s="28"/>
      <c r="D4270" s="16">
        <f t="shared" si="66"/>
        <v>37</v>
      </c>
      <c r="E4270" s="54"/>
    </row>
    <row r="4271" spans="1:5" x14ac:dyDescent="0.3">
      <c r="A4271" s="28">
        <v>49928</v>
      </c>
      <c r="B4271" s="28"/>
      <c r="D4271" s="16">
        <f t="shared" si="66"/>
        <v>37</v>
      </c>
      <c r="E4271" s="54"/>
    </row>
    <row r="4272" spans="1:5" x14ac:dyDescent="0.3">
      <c r="A4272" s="28">
        <v>49929</v>
      </c>
      <c r="B4272" s="28"/>
      <c r="D4272" s="16">
        <f t="shared" si="66"/>
        <v>37</v>
      </c>
      <c r="E4272" s="54"/>
    </row>
    <row r="4273" spans="1:5" x14ac:dyDescent="0.3">
      <c r="A4273" s="28">
        <v>49930</v>
      </c>
      <c r="B4273" s="28"/>
      <c r="D4273" s="16">
        <f t="shared" si="66"/>
        <v>37</v>
      </c>
      <c r="E4273" s="54"/>
    </row>
    <row r="4274" spans="1:5" x14ac:dyDescent="0.3">
      <c r="A4274" s="28">
        <v>49931</v>
      </c>
      <c r="B4274" s="28"/>
      <c r="D4274" s="16">
        <f t="shared" si="66"/>
        <v>37</v>
      </c>
      <c r="E4274" s="54"/>
    </row>
    <row r="4275" spans="1:5" x14ac:dyDescent="0.3">
      <c r="A4275" s="28">
        <v>49932</v>
      </c>
      <c r="B4275" s="28"/>
      <c r="D4275" s="16">
        <f t="shared" si="66"/>
        <v>37</v>
      </c>
      <c r="E4275" s="54"/>
    </row>
    <row r="4276" spans="1:5" x14ac:dyDescent="0.3">
      <c r="A4276" s="28">
        <v>49933</v>
      </c>
      <c r="B4276" s="28"/>
      <c r="D4276" s="16">
        <f t="shared" si="66"/>
        <v>38</v>
      </c>
      <c r="E4276" s="54">
        <f>_xlfn.ISOWEEKNUM(A4276)</f>
        <v>38</v>
      </c>
    </row>
    <row r="4277" spans="1:5" x14ac:dyDescent="0.3">
      <c r="A4277" s="28">
        <v>49934</v>
      </c>
      <c r="B4277" s="28"/>
      <c r="D4277" s="16">
        <f t="shared" si="66"/>
        <v>38</v>
      </c>
      <c r="E4277" s="54"/>
    </row>
    <row r="4278" spans="1:5" x14ac:dyDescent="0.3">
      <c r="A4278" s="28">
        <v>49935</v>
      </c>
      <c r="B4278" s="28"/>
      <c r="D4278" s="16">
        <f t="shared" si="66"/>
        <v>38</v>
      </c>
      <c r="E4278" s="54"/>
    </row>
    <row r="4279" spans="1:5" x14ac:dyDescent="0.3">
      <c r="A4279" s="28">
        <v>49936</v>
      </c>
      <c r="B4279" s="28"/>
      <c r="D4279" s="16">
        <f t="shared" si="66"/>
        <v>38</v>
      </c>
      <c r="E4279" s="54"/>
    </row>
    <row r="4280" spans="1:5" x14ac:dyDescent="0.3">
      <c r="A4280" s="28">
        <v>49937</v>
      </c>
      <c r="B4280" s="28"/>
      <c r="D4280" s="16">
        <f t="shared" si="66"/>
        <v>38</v>
      </c>
      <c r="E4280" s="54"/>
    </row>
    <row r="4281" spans="1:5" x14ac:dyDescent="0.3">
      <c r="A4281" s="28">
        <v>49938</v>
      </c>
      <c r="B4281" s="28"/>
      <c r="D4281" s="16">
        <f t="shared" si="66"/>
        <v>38</v>
      </c>
      <c r="E4281" s="54"/>
    </row>
    <row r="4282" spans="1:5" x14ac:dyDescent="0.3">
      <c r="A4282" s="28">
        <v>49939</v>
      </c>
      <c r="B4282" s="28"/>
      <c r="D4282" s="16">
        <f t="shared" si="66"/>
        <v>38</v>
      </c>
      <c r="E4282" s="54"/>
    </row>
    <row r="4283" spans="1:5" x14ac:dyDescent="0.3">
      <c r="A4283" s="28">
        <v>49940</v>
      </c>
      <c r="B4283" s="28"/>
      <c r="D4283" s="16">
        <f t="shared" si="66"/>
        <v>39</v>
      </c>
      <c r="E4283" s="54">
        <f>_xlfn.ISOWEEKNUM(A4283)</f>
        <v>39</v>
      </c>
    </row>
    <row r="4284" spans="1:5" x14ac:dyDescent="0.3">
      <c r="A4284" s="28">
        <v>49941</v>
      </c>
      <c r="B4284" s="28"/>
      <c r="D4284" s="16">
        <f t="shared" si="66"/>
        <v>39</v>
      </c>
      <c r="E4284" s="54"/>
    </row>
    <row r="4285" spans="1:5" x14ac:dyDescent="0.3">
      <c r="A4285" s="28">
        <v>49942</v>
      </c>
      <c r="B4285" s="28"/>
      <c r="D4285" s="16">
        <f t="shared" si="66"/>
        <v>39</v>
      </c>
      <c r="E4285" s="54"/>
    </row>
    <row r="4286" spans="1:5" x14ac:dyDescent="0.3">
      <c r="A4286" s="28">
        <v>49943</v>
      </c>
      <c r="B4286" s="28"/>
      <c r="D4286" s="16">
        <f t="shared" si="66"/>
        <v>39</v>
      </c>
      <c r="E4286" s="54"/>
    </row>
    <row r="4287" spans="1:5" x14ac:dyDescent="0.3">
      <c r="A4287" s="28">
        <v>49944</v>
      </c>
      <c r="B4287" s="28"/>
      <c r="D4287" s="16">
        <f t="shared" si="66"/>
        <v>39</v>
      </c>
      <c r="E4287" s="54"/>
    </row>
    <row r="4288" spans="1:5" x14ac:dyDescent="0.3">
      <c r="A4288" s="28">
        <v>49945</v>
      </c>
      <c r="B4288" s="28"/>
      <c r="D4288" s="16">
        <f t="shared" si="66"/>
        <v>39</v>
      </c>
      <c r="E4288" s="54"/>
    </row>
    <row r="4289" spans="1:5" x14ac:dyDescent="0.3">
      <c r="A4289" s="28">
        <v>49946</v>
      </c>
      <c r="B4289" s="28"/>
      <c r="D4289" s="16">
        <f t="shared" si="66"/>
        <v>39</v>
      </c>
      <c r="E4289" s="54"/>
    </row>
    <row r="4290" spans="1:5" x14ac:dyDescent="0.3">
      <c r="A4290" s="28">
        <v>49947</v>
      </c>
      <c r="B4290" s="28"/>
      <c r="D4290" s="16">
        <f t="shared" ref="D4290:D4353" si="67">_xlfn.ISOWEEKNUM(A4290)</f>
        <v>40</v>
      </c>
      <c r="E4290" s="54">
        <f>_xlfn.ISOWEEKNUM(A4290)</f>
        <v>40</v>
      </c>
    </row>
    <row r="4291" spans="1:5" x14ac:dyDescent="0.3">
      <c r="A4291" s="28">
        <v>49948</v>
      </c>
      <c r="B4291" s="28"/>
      <c r="D4291" s="16">
        <f t="shared" si="67"/>
        <v>40</v>
      </c>
      <c r="E4291" s="54"/>
    </row>
    <row r="4292" spans="1:5" x14ac:dyDescent="0.3">
      <c r="A4292" s="28">
        <v>49949</v>
      </c>
      <c r="B4292" s="28"/>
      <c r="D4292" s="16">
        <f t="shared" si="67"/>
        <v>40</v>
      </c>
      <c r="E4292" s="54"/>
    </row>
    <row r="4293" spans="1:5" x14ac:dyDescent="0.3">
      <c r="A4293" s="28">
        <v>49950</v>
      </c>
      <c r="B4293" s="28"/>
      <c r="D4293" s="16">
        <f t="shared" si="67"/>
        <v>40</v>
      </c>
      <c r="E4293" s="54"/>
    </row>
    <row r="4294" spans="1:5" x14ac:dyDescent="0.3">
      <c r="A4294" s="28">
        <v>49951</v>
      </c>
      <c r="B4294" s="28"/>
      <c r="D4294" s="16">
        <f t="shared" si="67"/>
        <v>40</v>
      </c>
      <c r="E4294" s="54"/>
    </row>
    <row r="4295" spans="1:5" x14ac:dyDescent="0.3">
      <c r="A4295" s="28">
        <v>49952</v>
      </c>
      <c r="B4295" s="28"/>
      <c r="D4295" s="16">
        <f t="shared" si="67"/>
        <v>40</v>
      </c>
      <c r="E4295" s="54"/>
    </row>
    <row r="4296" spans="1:5" x14ac:dyDescent="0.3">
      <c r="A4296" s="28">
        <v>49953</v>
      </c>
      <c r="B4296" s="28"/>
      <c r="D4296" s="16">
        <f t="shared" si="67"/>
        <v>40</v>
      </c>
      <c r="E4296" s="54"/>
    </row>
    <row r="4297" spans="1:5" x14ac:dyDescent="0.3">
      <c r="A4297" s="28">
        <v>49954</v>
      </c>
      <c r="B4297" s="28"/>
      <c r="D4297" s="16">
        <f t="shared" si="67"/>
        <v>41</v>
      </c>
      <c r="E4297" s="54">
        <f>_xlfn.ISOWEEKNUM(A4297)</f>
        <v>41</v>
      </c>
    </row>
    <row r="4298" spans="1:5" x14ac:dyDescent="0.3">
      <c r="A4298" s="28">
        <v>49955</v>
      </c>
      <c r="B4298" s="28"/>
      <c r="D4298" s="16">
        <f t="shared" si="67"/>
        <v>41</v>
      </c>
      <c r="E4298" s="54"/>
    </row>
    <row r="4299" spans="1:5" x14ac:dyDescent="0.3">
      <c r="A4299" s="28">
        <v>49956</v>
      </c>
      <c r="B4299" s="28"/>
      <c r="D4299" s="16">
        <f t="shared" si="67"/>
        <v>41</v>
      </c>
      <c r="E4299" s="54"/>
    </row>
    <row r="4300" spans="1:5" x14ac:dyDescent="0.3">
      <c r="A4300" s="28">
        <v>49957</v>
      </c>
      <c r="B4300" s="28"/>
      <c r="D4300" s="16">
        <f t="shared" si="67"/>
        <v>41</v>
      </c>
      <c r="E4300" s="54"/>
    </row>
    <row r="4301" spans="1:5" x14ac:dyDescent="0.3">
      <c r="A4301" s="28">
        <v>49958</v>
      </c>
      <c r="B4301" s="28"/>
      <c r="D4301" s="16">
        <f t="shared" si="67"/>
        <v>41</v>
      </c>
      <c r="E4301" s="54"/>
    </row>
    <row r="4302" spans="1:5" x14ac:dyDescent="0.3">
      <c r="A4302" s="28">
        <v>49959</v>
      </c>
      <c r="B4302" s="28"/>
      <c r="D4302" s="16">
        <f t="shared" si="67"/>
        <v>41</v>
      </c>
      <c r="E4302" s="54"/>
    </row>
    <row r="4303" spans="1:5" x14ac:dyDescent="0.3">
      <c r="A4303" s="28">
        <v>49960</v>
      </c>
      <c r="B4303" s="28"/>
      <c r="D4303" s="16">
        <f t="shared" si="67"/>
        <v>41</v>
      </c>
      <c r="E4303" s="54"/>
    </row>
    <row r="4304" spans="1:5" x14ac:dyDescent="0.3">
      <c r="A4304" s="28">
        <v>49961</v>
      </c>
      <c r="B4304" s="28"/>
      <c r="D4304" s="16">
        <f t="shared" si="67"/>
        <v>42</v>
      </c>
      <c r="E4304" s="54">
        <f>_xlfn.ISOWEEKNUM(A4304)</f>
        <v>42</v>
      </c>
    </row>
    <row r="4305" spans="1:5" x14ac:dyDescent="0.3">
      <c r="A4305" s="28">
        <v>49962</v>
      </c>
      <c r="B4305" s="28"/>
      <c r="D4305" s="16">
        <f t="shared" si="67"/>
        <v>42</v>
      </c>
      <c r="E4305" s="54"/>
    </row>
    <row r="4306" spans="1:5" x14ac:dyDescent="0.3">
      <c r="A4306" s="28">
        <v>49963</v>
      </c>
      <c r="B4306" s="28"/>
      <c r="D4306" s="16">
        <f t="shared" si="67"/>
        <v>42</v>
      </c>
      <c r="E4306" s="54"/>
    </row>
    <row r="4307" spans="1:5" x14ac:dyDescent="0.3">
      <c r="A4307" s="28">
        <v>49964</v>
      </c>
      <c r="B4307" s="28"/>
      <c r="D4307" s="16">
        <f t="shared" si="67"/>
        <v>42</v>
      </c>
      <c r="E4307" s="54"/>
    </row>
    <row r="4308" spans="1:5" x14ac:dyDescent="0.3">
      <c r="A4308" s="28">
        <v>49965</v>
      </c>
      <c r="B4308" s="28"/>
      <c r="D4308" s="16">
        <f t="shared" si="67"/>
        <v>42</v>
      </c>
      <c r="E4308" s="54"/>
    </row>
    <row r="4309" spans="1:5" x14ac:dyDescent="0.3">
      <c r="A4309" s="28">
        <v>49966</v>
      </c>
      <c r="B4309" s="28"/>
      <c r="D4309" s="16">
        <f t="shared" si="67"/>
        <v>42</v>
      </c>
      <c r="E4309" s="54"/>
    </row>
    <row r="4310" spans="1:5" x14ac:dyDescent="0.3">
      <c r="A4310" s="28">
        <v>49967</v>
      </c>
      <c r="B4310" s="28"/>
      <c r="D4310" s="16">
        <f t="shared" si="67"/>
        <v>42</v>
      </c>
      <c r="E4310" s="54"/>
    </row>
    <row r="4311" spans="1:5" x14ac:dyDescent="0.3">
      <c r="A4311" s="28">
        <v>49968</v>
      </c>
      <c r="B4311" s="28"/>
      <c r="D4311" s="16">
        <f t="shared" si="67"/>
        <v>43</v>
      </c>
      <c r="E4311" s="54">
        <f>_xlfn.ISOWEEKNUM(A4311)</f>
        <v>43</v>
      </c>
    </row>
    <row r="4312" spans="1:5" x14ac:dyDescent="0.3">
      <c r="A4312" s="28">
        <v>49969</v>
      </c>
      <c r="B4312" s="28"/>
      <c r="D4312" s="16">
        <f t="shared" si="67"/>
        <v>43</v>
      </c>
      <c r="E4312" s="54"/>
    </row>
    <row r="4313" spans="1:5" x14ac:dyDescent="0.3">
      <c r="A4313" s="28">
        <v>49970</v>
      </c>
      <c r="B4313" s="28"/>
      <c r="D4313" s="16">
        <f t="shared" si="67"/>
        <v>43</v>
      </c>
      <c r="E4313" s="54"/>
    </row>
    <row r="4314" spans="1:5" x14ac:dyDescent="0.3">
      <c r="A4314" s="28">
        <v>49971</v>
      </c>
      <c r="B4314" s="28"/>
      <c r="D4314" s="16">
        <f t="shared" si="67"/>
        <v>43</v>
      </c>
      <c r="E4314" s="54"/>
    </row>
    <row r="4315" spans="1:5" x14ac:dyDescent="0.3">
      <c r="A4315" s="28">
        <v>49972</v>
      </c>
      <c r="B4315" s="28"/>
      <c r="D4315" s="16">
        <f t="shared" si="67"/>
        <v>43</v>
      </c>
      <c r="E4315" s="54"/>
    </row>
    <row r="4316" spans="1:5" x14ac:dyDescent="0.3">
      <c r="A4316" s="28">
        <v>49973</v>
      </c>
      <c r="B4316" s="28"/>
      <c r="D4316" s="16">
        <f t="shared" si="67"/>
        <v>43</v>
      </c>
      <c r="E4316" s="54"/>
    </row>
    <row r="4317" spans="1:5" x14ac:dyDescent="0.3">
      <c r="A4317" s="28">
        <v>49974</v>
      </c>
      <c r="B4317" s="28"/>
      <c r="D4317" s="16">
        <f t="shared" si="67"/>
        <v>43</v>
      </c>
      <c r="E4317" s="54"/>
    </row>
    <row r="4318" spans="1:5" x14ac:dyDescent="0.3">
      <c r="A4318" s="28">
        <v>49975</v>
      </c>
      <c r="B4318" s="28"/>
      <c r="D4318" s="16">
        <f t="shared" si="67"/>
        <v>44</v>
      </c>
      <c r="E4318" s="54">
        <f>_xlfn.ISOWEEKNUM(A4318)</f>
        <v>44</v>
      </c>
    </row>
    <row r="4319" spans="1:5" x14ac:dyDescent="0.3">
      <c r="A4319" s="28">
        <v>49976</v>
      </c>
      <c r="B4319" s="28"/>
      <c r="D4319" s="16">
        <f t="shared" si="67"/>
        <v>44</v>
      </c>
      <c r="E4319" s="54"/>
    </row>
    <row r="4320" spans="1:5" x14ac:dyDescent="0.3">
      <c r="A4320" s="28">
        <v>49977</v>
      </c>
      <c r="B4320" s="28"/>
      <c r="D4320" s="16">
        <f t="shared" si="67"/>
        <v>44</v>
      </c>
      <c r="E4320" s="54"/>
    </row>
    <row r="4321" spans="1:5" x14ac:dyDescent="0.3">
      <c r="A4321" s="28">
        <v>49978</v>
      </c>
      <c r="B4321" s="28"/>
      <c r="D4321" s="16">
        <f t="shared" si="67"/>
        <v>44</v>
      </c>
      <c r="E4321" s="54"/>
    </row>
    <row r="4322" spans="1:5" x14ac:dyDescent="0.3">
      <c r="A4322" s="28">
        <v>49979</v>
      </c>
      <c r="B4322" s="28"/>
      <c r="D4322" s="16">
        <f t="shared" si="67"/>
        <v>44</v>
      </c>
      <c r="E4322" s="54"/>
    </row>
    <row r="4323" spans="1:5" x14ac:dyDescent="0.3">
      <c r="A4323" s="28">
        <v>49980</v>
      </c>
      <c r="B4323" s="28"/>
      <c r="D4323" s="16">
        <f t="shared" si="67"/>
        <v>44</v>
      </c>
      <c r="E4323" s="54"/>
    </row>
    <row r="4324" spans="1:5" x14ac:dyDescent="0.3">
      <c r="A4324" s="28">
        <v>49981</v>
      </c>
      <c r="B4324" s="28"/>
      <c r="D4324" s="16">
        <f t="shared" si="67"/>
        <v>44</v>
      </c>
      <c r="E4324" s="54"/>
    </row>
    <row r="4325" spans="1:5" x14ac:dyDescent="0.3">
      <c r="A4325" s="28">
        <v>49982</v>
      </c>
      <c r="B4325" s="28"/>
      <c r="D4325" s="16">
        <f t="shared" si="67"/>
        <v>45</v>
      </c>
      <c r="E4325" s="54">
        <f>_xlfn.ISOWEEKNUM(A4325)</f>
        <v>45</v>
      </c>
    </row>
    <row r="4326" spans="1:5" x14ac:dyDescent="0.3">
      <c r="A4326" s="28">
        <v>49983</v>
      </c>
      <c r="B4326" s="28"/>
      <c r="D4326" s="16">
        <f t="shared" si="67"/>
        <v>45</v>
      </c>
      <c r="E4326" s="54"/>
    </row>
    <row r="4327" spans="1:5" x14ac:dyDescent="0.3">
      <c r="A4327" s="28">
        <v>49984</v>
      </c>
      <c r="B4327" s="28"/>
      <c r="D4327" s="16">
        <f t="shared" si="67"/>
        <v>45</v>
      </c>
      <c r="E4327" s="54"/>
    </row>
    <row r="4328" spans="1:5" x14ac:dyDescent="0.3">
      <c r="A4328" s="28">
        <v>49985</v>
      </c>
      <c r="B4328" s="28"/>
      <c r="D4328" s="16">
        <f t="shared" si="67"/>
        <v>45</v>
      </c>
      <c r="E4328" s="54"/>
    </row>
    <row r="4329" spans="1:5" x14ac:dyDescent="0.3">
      <c r="A4329" s="28">
        <v>49986</v>
      </c>
      <c r="B4329" s="28"/>
      <c r="D4329" s="16">
        <f t="shared" si="67"/>
        <v>45</v>
      </c>
      <c r="E4329" s="54"/>
    </row>
    <row r="4330" spans="1:5" x14ac:dyDescent="0.3">
      <c r="A4330" s="28">
        <v>49987</v>
      </c>
      <c r="B4330" s="28"/>
      <c r="D4330" s="16">
        <f t="shared" si="67"/>
        <v>45</v>
      </c>
      <c r="E4330" s="54"/>
    </row>
    <row r="4331" spans="1:5" x14ac:dyDescent="0.3">
      <c r="A4331" s="28">
        <v>49988</v>
      </c>
      <c r="B4331" s="28"/>
      <c r="D4331" s="16">
        <f t="shared" si="67"/>
        <v>45</v>
      </c>
      <c r="E4331" s="54"/>
    </row>
    <row r="4332" spans="1:5" x14ac:dyDescent="0.3">
      <c r="A4332" s="28">
        <v>49989</v>
      </c>
      <c r="B4332" s="28"/>
      <c r="D4332" s="16">
        <f t="shared" si="67"/>
        <v>46</v>
      </c>
      <c r="E4332" s="54">
        <f>_xlfn.ISOWEEKNUM(A4332)</f>
        <v>46</v>
      </c>
    </row>
    <row r="4333" spans="1:5" x14ac:dyDescent="0.3">
      <c r="A4333" s="28">
        <v>49990</v>
      </c>
      <c r="B4333" s="28"/>
      <c r="D4333" s="16">
        <f t="shared" si="67"/>
        <v>46</v>
      </c>
      <c r="E4333" s="54"/>
    </row>
    <row r="4334" spans="1:5" x14ac:dyDescent="0.3">
      <c r="A4334" s="28">
        <v>49991</v>
      </c>
      <c r="B4334" s="28"/>
      <c r="D4334" s="16">
        <f t="shared" si="67"/>
        <v>46</v>
      </c>
      <c r="E4334" s="54"/>
    </row>
    <row r="4335" spans="1:5" x14ac:dyDescent="0.3">
      <c r="A4335" s="28">
        <v>49992</v>
      </c>
      <c r="B4335" s="28"/>
      <c r="D4335" s="16">
        <f t="shared" si="67"/>
        <v>46</v>
      </c>
      <c r="E4335" s="54"/>
    </row>
    <row r="4336" spans="1:5" x14ac:dyDescent="0.3">
      <c r="A4336" s="28">
        <v>49993</v>
      </c>
      <c r="B4336" s="28"/>
      <c r="D4336" s="16">
        <f t="shared" si="67"/>
        <v>46</v>
      </c>
      <c r="E4336" s="54"/>
    </row>
    <row r="4337" spans="1:5" x14ac:dyDescent="0.3">
      <c r="A4337" s="28">
        <v>49994</v>
      </c>
      <c r="B4337" s="28"/>
      <c r="D4337" s="16">
        <f t="shared" si="67"/>
        <v>46</v>
      </c>
      <c r="E4337" s="54"/>
    </row>
    <row r="4338" spans="1:5" x14ac:dyDescent="0.3">
      <c r="A4338" s="28">
        <v>49995</v>
      </c>
      <c r="B4338" s="28"/>
      <c r="D4338" s="16">
        <f t="shared" si="67"/>
        <v>46</v>
      </c>
      <c r="E4338" s="54"/>
    </row>
    <row r="4339" spans="1:5" x14ac:dyDescent="0.3">
      <c r="A4339" s="28">
        <v>49996</v>
      </c>
      <c r="B4339" s="28"/>
      <c r="D4339" s="16">
        <f t="shared" si="67"/>
        <v>47</v>
      </c>
      <c r="E4339" s="54">
        <f>_xlfn.ISOWEEKNUM(A4339)</f>
        <v>47</v>
      </c>
    </row>
    <row r="4340" spans="1:5" x14ac:dyDescent="0.3">
      <c r="A4340" s="28">
        <v>49997</v>
      </c>
      <c r="B4340" s="28"/>
      <c r="D4340" s="16">
        <f t="shared" si="67"/>
        <v>47</v>
      </c>
      <c r="E4340" s="54"/>
    </row>
    <row r="4341" spans="1:5" x14ac:dyDescent="0.3">
      <c r="A4341" s="28">
        <v>49998</v>
      </c>
      <c r="B4341" s="28"/>
      <c r="D4341" s="16">
        <f t="shared" si="67"/>
        <v>47</v>
      </c>
      <c r="E4341" s="54"/>
    </row>
    <row r="4342" spans="1:5" x14ac:dyDescent="0.3">
      <c r="A4342" s="28">
        <v>49999</v>
      </c>
      <c r="B4342" s="28"/>
      <c r="D4342" s="16">
        <f t="shared" si="67"/>
        <v>47</v>
      </c>
      <c r="E4342" s="54"/>
    </row>
    <row r="4343" spans="1:5" x14ac:dyDescent="0.3">
      <c r="A4343" s="28">
        <v>50000</v>
      </c>
      <c r="B4343" s="28"/>
      <c r="D4343" s="16">
        <f t="shared" si="67"/>
        <v>47</v>
      </c>
      <c r="E4343" s="54"/>
    </row>
    <row r="4344" spans="1:5" x14ac:dyDescent="0.3">
      <c r="A4344" s="28">
        <v>50001</v>
      </c>
      <c r="B4344" s="28"/>
      <c r="D4344" s="16">
        <f t="shared" si="67"/>
        <v>47</v>
      </c>
      <c r="E4344" s="54"/>
    </row>
    <row r="4345" spans="1:5" x14ac:dyDescent="0.3">
      <c r="A4345" s="28">
        <v>50002</v>
      </c>
      <c r="B4345" s="28"/>
      <c r="D4345" s="16">
        <f t="shared" si="67"/>
        <v>47</v>
      </c>
      <c r="E4345" s="54"/>
    </row>
    <row r="4346" spans="1:5" x14ac:dyDescent="0.3">
      <c r="A4346" s="28">
        <v>50003</v>
      </c>
      <c r="B4346" s="28"/>
      <c r="D4346" s="16">
        <f t="shared" si="67"/>
        <v>48</v>
      </c>
      <c r="E4346" s="54">
        <f>_xlfn.ISOWEEKNUM(A4346)</f>
        <v>48</v>
      </c>
    </row>
    <row r="4347" spans="1:5" x14ac:dyDescent="0.3">
      <c r="A4347" s="28">
        <v>50004</v>
      </c>
      <c r="B4347" s="28"/>
      <c r="D4347" s="16">
        <f t="shared" si="67"/>
        <v>48</v>
      </c>
      <c r="E4347" s="54"/>
    </row>
    <row r="4348" spans="1:5" x14ac:dyDescent="0.3">
      <c r="A4348" s="28">
        <v>50005</v>
      </c>
      <c r="B4348" s="28"/>
      <c r="D4348" s="16">
        <f t="shared" si="67"/>
        <v>48</v>
      </c>
      <c r="E4348" s="54"/>
    </row>
    <row r="4349" spans="1:5" x14ac:dyDescent="0.3">
      <c r="A4349" s="28">
        <v>50006</v>
      </c>
      <c r="B4349" s="28"/>
      <c r="D4349" s="16">
        <f t="shared" si="67"/>
        <v>48</v>
      </c>
      <c r="E4349" s="54"/>
    </row>
    <row r="4350" spans="1:5" x14ac:dyDescent="0.3">
      <c r="A4350" s="28">
        <v>50007</v>
      </c>
      <c r="B4350" s="28"/>
      <c r="D4350" s="16">
        <f t="shared" si="67"/>
        <v>48</v>
      </c>
      <c r="E4350" s="54"/>
    </row>
    <row r="4351" spans="1:5" x14ac:dyDescent="0.3">
      <c r="A4351" s="28">
        <v>50008</v>
      </c>
      <c r="B4351" s="28"/>
      <c r="D4351" s="16">
        <f t="shared" si="67"/>
        <v>48</v>
      </c>
      <c r="E4351" s="54"/>
    </row>
    <row r="4352" spans="1:5" x14ac:dyDescent="0.3">
      <c r="A4352" s="28">
        <v>50009</v>
      </c>
      <c r="B4352" s="28"/>
      <c r="D4352" s="16">
        <f t="shared" si="67"/>
        <v>48</v>
      </c>
      <c r="E4352" s="54"/>
    </row>
    <row r="4353" spans="1:5" x14ac:dyDescent="0.3">
      <c r="A4353" s="28">
        <v>50010</v>
      </c>
      <c r="B4353" s="28"/>
      <c r="D4353" s="16">
        <f t="shared" si="67"/>
        <v>49</v>
      </c>
      <c r="E4353" s="54">
        <f>_xlfn.ISOWEEKNUM(A4353)</f>
        <v>49</v>
      </c>
    </row>
    <row r="4354" spans="1:5" x14ac:dyDescent="0.3">
      <c r="A4354" s="28">
        <v>50011</v>
      </c>
      <c r="B4354" s="28"/>
      <c r="D4354" s="16">
        <f t="shared" ref="D4354:D4417" si="68">_xlfn.ISOWEEKNUM(A4354)</f>
        <v>49</v>
      </c>
      <c r="E4354" s="54"/>
    </row>
    <row r="4355" spans="1:5" x14ac:dyDescent="0.3">
      <c r="A4355" s="28">
        <v>50012</v>
      </c>
      <c r="B4355" s="28"/>
      <c r="D4355" s="16">
        <f t="shared" si="68"/>
        <v>49</v>
      </c>
      <c r="E4355" s="54"/>
    </row>
    <row r="4356" spans="1:5" x14ac:dyDescent="0.3">
      <c r="A4356" s="28">
        <v>50013</v>
      </c>
      <c r="B4356" s="28"/>
      <c r="D4356" s="16">
        <f t="shared" si="68"/>
        <v>49</v>
      </c>
      <c r="E4356" s="54"/>
    </row>
    <row r="4357" spans="1:5" x14ac:dyDescent="0.3">
      <c r="A4357" s="28">
        <v>50014</v>
      </c>
      <c r="B4357" s="28"/>
      <c r="D4357" s="16">
        <f t="shared" si="68"/>
        <v>49</v>
      </c>
      <c r="E4357" s="54"/>
    </row>
    <row r="4358" spans="1:5" x14ac:dyDescent="0.3">
      <c r="A4358" s="28">
        <v>50015</v>
      </c>
      <c r="B4358" s="28"/>
      <c r="D4358" s="16">
        <f t="shared" si="68"/>
        <v>49</v>
      </c>
      <c r="E4358" s="54"/>
    </row>
    <row r="4359" spans="1:5" x14ac:dyDescent="0.3">
      <c r="A4359" s="28">
        <v>50016</v>
      </c>
      <c r="B4359" s="28"/>
      <c r="D4359" s="16">
        <f t="shared" si="68"/>
        <v>49</v>
      </c>
      <c r="E4359" s="54"/>
    </row>
    <row r="4360" spans="1:5" x14ac:dyDescent="0.3">
      <c r="A4360" s="28">
        <v>50017</v>
      </c>
      <c r="B4360" s="28"/>
      <c r="D4360" s="16">
        <f t="shared" si="68"/>
        <v>50</v>
      </c>
      <c r="E4360" s="54">
        <f>_xlfn.ISOWEEKNUM(A4360)</f>
        <v>50</v>
      </c>
    </row>
    <row r="4361" spans="1:5" x14ac:dyDescent="0.3">
      <c r="A4361" s="28">
        <v>50018</v>
      </c>
      <c r="B4361" s="28"/>
      <c r="D4361" s="16">
        <f t="shared" si="68"/>
        <v>50</v>
      </c>
      <c r="E4361" s="54"/>
    </row>
    <row r="4362" spans="1:5" x14ac:dyDescent="0.3">
      <c r="A4362" s="28">
        <v>50019</v>
      </c>
      <c r="B4362" s="28"/>
      <c r="D4362" s="16">
        <f t="shared" si="68"/>
        <v>50</v>
      </c>
      <c r="E4362" s="54"/>
    </row>
    <row r="4363" spans="1:5" x14ac:dyDescent="0.3">
      <c r="A4363" s="28">
        <v>50020</v>
      </c>
      <c r="B4363" s="28"/>
      <c r="D4363" s="16">
        <f t="shared" si="68"/>
        <v>50</v>
      </c>
      <c r="E4363" s="54"/>
    </row>
    <row r="4364" spans="1:5" x14ac:dyDescent="0.3">
      <c r="A4364" s="28">
        <v>50021</v>
      </c>
      <c r="B4364" s="28"/>
      <c r="D4364" s="16">
        <f t="shared" si="68"/>
        <v>50</v>
      </c>
      <c r="E4364" s="54"/>
    </row>
    <row r="4365" spans="1:5" x14ac:dyDescent="0.3">
      <c r="A4365" s="28">
        <v>50022</v>
      </c>
      <c r="B4365" s="28"/>
      <c r="D4365" s="16">
        <f t="shared" si="68"/>
        <v>50</v>
      </c>
      <c r="E4365" s="54"/>
    </row>
    <row r="4366" spans="1:5" x14ac:dyDescent="0.3">
      <c r="A4366" s="28">
        <v>50023</v>
      </c>
      <c r="B4366" s="28"/>
      <c r="D4366" s="16">
        <f t="shared" si="68"/>
        <v>50</v>
      </c>
      <c r="E4366" s="54"/>
    </row>
    <row r="4367" spans="1:5" x14ac:dyDescent="0.3">
      <c r="A4367" s="28">
        <v>50024</v>
      </c>
      <c r="B4367" s="28"/>
      <c r="D4367" s="16">
        <f t="shared" si="68"/>
        <v>51</v>
      </c>
      <c r="E4367" s="54">
        <f>_xlfn.ISOWEEKNUM(A4367)</f>
        <v>51</v>
      </c>
    </row>
    <row r="4368" spans="1:5" x14ac:dyDescent="0.3">
      <c r="A4368" s="28">
        <v>50025</v>
      </c>
      <c r="B4368" s="28"/>
      <c r="D4368" s="16">
        <f t="shared" si="68"/>
        <v>51</v>
      </c>
      <c r="E4368" s="54"/>
    </row>
    <row r="4369" spans="1:5" x14ac:dyDescent="0.3">
      <c r="A4369" s="28">
        <v>50026</v>
      </c>
      <c r="B4369" s="28"/>
      <c r="D4369" s="16">
        <f t="shared" si="68"/>
        <v>51</v>
      </c>
      <c r="E4369" s="54"/>
    </row>
    <row r="4370" spans="1:5" x14ac:dyDescent="0.3">
      <c r="A4370" s="28">
        <v>50027</v>
      </c>
      <c r="B4370" s="28"/>
      <c r="D4370" s="16">
        <f t="shared" si="68"/>
        <v>51</v>
      </c>
      <c r="E4370" s="54"/>
    </row>
    <row r="4371" spans="1:5" x14ac:dyDescent="0.3">
      <c r="A4371" s="28">
        <v>50028</v>
      </c>
      <c r="B4371" s="28"/>
      <c r="D4371" s="16">
        <f t="shared" si="68"/>
        <v>51</v>
      </c>
      <c r="E4371" s="54"/>
    </row>
    <row r="4372" spans="1:5" x14ac:dyDescent="0.3">
      <c r="A4372" s="28">
        <v>50029</v>
      </c>
      <c r="B4372" s="28"/>
      <c r="D4372" s="16">
        <f t="shared" si="68"/>
        <v>51</v>
      </c>
      <c r="E4372" s="54"/>
    </row>
    <row r="4373" spans="1:5" x14ac:dyDescent="0.3">
      <c r="A4373" s="28">
        <v>50030</v>
      </c>
      <c r="B4373" s="28"/>
      <c r="D4373" s="16">
        <f t="shared" si="68"/>
        <v>51</v>
      </c>
      <c r="E4373" s="54"/>
    </row>
    <row r="4374" spans="1:5" x14ac:dyDescent="0.3">
      <c r="A4374" s="28">
        <v>50031</v>
      </c>
      <c r="B4374" s="28"/>
      <c r="D4374" s="16">
        <f t="shared" si="68"/>
        <v>52</v>
      </c>
      <c r="E4374" s="54">
        <f>_xlfn.ISOWEEKNUM(A4374)</f>
        <v>52</v>
      </c>
    </row>
    <row r="4375" spans="1:5" x14ac:dyDescent="0.3">
      <c r="A4375" s="28">
        <v>50032</v>
      </c>
      <c r="B4375" s="28"/>
      <c r="D4375" s="16">
        <f t="shared" si="68"/>
        <v>52</v>
      </c>
      <c r="E4375" s="54"/>
    </row>
    <row r="4376" spans="1:5" x14ac:dyDescent="0.3">
      <c r="A4376" s="28">
        <v>50033</v>
      </c>
      <c r="B4376" s="28"/>
      <c r="D4376" s="16">
        <f t="shared" si="68"/>
        <v>52</v>
      </c>
      <c r="E4376" s="54"/>
    </row>
    <row r="4377" spans="1:5" x14ac:dyDescent="0.3">
      <c r="A4377" s="28">
        <v>50034</v>
      </c>
      <c r="B4377" s="28"/>
      <c r="D4377" s="16">
        <f t="shared" si="68"/>
        <v>52</v>
      </c>
      <c r="E4377" s="54"/>
    </row>
    <row r="4378" spans="1:5" x14ac:dyDescent="0.3">
      <c r="A4378" s="28">
        <v>50035</v>
      </c>
      <c r="B4378" s="28"/>
      <c r="D4378" s="16">
        <f t="shared" si="68"/>
        <v>52</v>
      </c>
      <c r="E4378" s="54"/>
    </row>
    <row r="4379" spans="1:5" x14ac:dyDescent="0.3">
      <c r="A4379" s="28">
        <v>50036</v>
      </c>
      <c r="B4379" s="28"/>
      <c r="D4379" s="16">
        <f t="shared" si="68"/>
        <v>52</v>
      </c>
      <c r="E4379" s="54"/>
    </row>
    <row r="4380" spans="1:5" x14ac:dyDescent="0.3">
      <c r="A4380" s="28">
        <v>50037</v>
      </c>
      <c r="B4380" s="28"/>
      <c r="D4380" s="16">
        <f t="shared" si="68"/>
        <v>52</v>
      </c>
      <c r="E4380" s="54"/>
    </row>
    <row r="4381" spans="1:5" x14ac:dyDescent="0.3">
      <c r="A4381" s="28">
        <v>50038</v>
      </c>
      <c r="B4381" s="28"/>
      <c r="D4381" s="16">
        <f t="shared" si="68"/>
        <v>1</v>
      </c>
      <c r="E4381" s="54">
        <f>_xlfn.ISOWEEKNUM(A4381)</f>
        <v>1</v>
      </c>
    </row>
    <row r="4382" spans="1:5" x14ac:dyDescent="0.3">
      <c r="A4382" s="28">
        <v>50039</v>
      </c>
      <c r="B4382" s="28"/>
      <c r="D4382" s="16">
        <f t="shared" si="68"/>
        <v>1</v>
      </c>
      <c r="E4382" s="54"/>
    </row>
    <row r="4383" spans="1:5" x14ac:dyDescent="0.3">
      <c r="A4383" s="28">
        <v>50040</v>
      </c>
      <c r="B4383" s="28"/>
      <c r="D4383" s="16">
        <f t="shared" si="68"/>
        <v>1</v>
      </c>
      <c r="E4383" s="54"/>
    </row>
    <row r="4384" spans="1:5" x14ac:dyDescent="0.3">
      <c r="A4384" s="28">
        <v>50041</v>
      </c>
      <c r="B4384" s="28"/>
      <c r="D4384" s="16">
        <f t="shared" si="68"/>
        <v>1</v>
      </c>
      <c r="E4384" s="54"/>
    </row>
    <row r="4385" spans="1:5" x14ac:dyDescent="0.3">
      <c r="A4385" s="28">
        <v>50042</v>
      </c>
      <c r="B4385" s="28"/>
      <c r="D4385" s="16">
        <f t="shared" si="68"/>
        <v>1</v>
      </c>
      <c r="E4385" s="54"/>
    </row>
    <row r="4386" spans="1:5" x14ac:dyDescent="0.3">
      <c r="A4386" s="28">
        <v>50043</v>
      </c>
      <c r="B4386" s="28"/>
      <c r="D4386" s="16">
        <f t="shared" si="68"/>
        <v>1</v>
      </c>
      <c r="E4386" s="54"/>
    </row>
    <row r="4387" spans="1:5" x14ac:dyDescent="0.3">
      <c r="A4387" s="28">
        <v>50044</v>
      </c>
      <c r="B4387" s="28"/>
      <c r="D4387" s="16">
        <f t="shared" si="68"/>
        <v>1</v>
      </c>
      <c r="E4387" s="54"/>
    </row>
    <row r="4388" spans="1:5" x14ac:dyDescent="0.3">
      <c r="A4388" s="28">
        <v>50045</v>
      </c>
      <c r="B4388" s="28"/>
      <c r="D4388" s="16">
        <f t="shared" si="68"/>
        <v>2</v>
      </c>
      <c r="E4388" s="54">
        <f>_xlfn.ISOWEEKNUM(A4388)</f>
        <v>2</v>
      </c>
    </row>
    <row r="4389" spans="1:5" x14ac:dyDescent="0.3">
      <c r="A4389" s="28">
        <v>50046</v>
      </c>
      <c r="B4389" s="28"/>
      <c r="D4389" s="16">
        <f t="shared" si="68"/>
        <v>2</v>
      </c>
      <c r="E4389" s="54"/>
    </row>
    <row r="4390" spans="1:5" x14ac:dyDescent="0.3">
      <c r="A4390" s="28">
        <v>50047</v>
      </c>
      <c r="B4390" s="28"/>
      <c r="D4390" s="16">
        <f t="shared" si="68"/>
        <v>2</v>
      </c>
      <c r="E4390" s="54"/>
    </row>
    <row r="4391" spans="1:5" x14ac:dyDescent="0.3">
      <c r="A4391" s="28">
        <v>50048</v>
      </c>
      <c r="B4391" s="28"/>
      <c r="D4391" s="16">
        <f t="shared" si="68"/>
        <v>2</v>
      </c>
      <c r="E4391" s="54"/>
    </row>
    <row r="4392" spans="1:5" x14ac:dyDescent="0.3">
      <c r="A4392" s="28">
        <v>50049</v>
      </c>
      <c r="B4392" s="28"/>
      <c r="D4392" s="16">
        <f t="shared" si="68"/>
        <v>2</v>
      </c>
      <c r="E4392" s="54"/>
    </row>
    <row r="4393" spans="1:5" x14ac:dyDescent="0.3">
      <c r="A4393" s="28">
        <v>50050</v>
      </c>
      <c r="B4393" s="28"/>
      <c r="D4393" s="16">
        <f t="shared" si="68"/>
        <v>2</v>
      </c>
      <c r="E4393" s="54"/>
    </row>
    <row r="4394" spans="1:5" x14ac:dyDescent="0.3">
      <c r="A4394" s="28">
        <v>50051</v>
      </c>
      <c r="B4394" s="28"/>
      <c r="D4394" s="16">
        <f t="shared" si="68"/>
        <v>2</v>
      </c>
      <c r="E4394" s="54"/>
    </row>
    <row r="4395" spans="1:5" x14ac:dyDescent="0.3">
      <c r="A4395" s="28">
        <v>50052</v>
      </c>
      <c r="B4395" s="28"/>
      <c r="D4395" s="16">
        <f t="shared" si="68"/>
        <v>3</v>
      </c>
      <c r="E4395" s="54">
        <f>_xlfn.ISOWEEKNUM(A4395)</f>
        <v>3</v>
      </c>
    </row>
    <row r="4396" spans="1:5" x14ac:dyDescent="0.3">
      <c r="A4396" s="28">
        <v>50053</v>
      </c>
      <c r="B4396" s="28"/>
      <c r="D4396" s="16">
        <f t="shared" si="68"/>
        <v>3</v>
      </c>
      <c r="E4396" s="54"/>
    </row>
    <row r="4397" spans="1:5" x14ac:dyDescent="0.3">
      <c r="A4397" s="28">
        <v>50054</v>
      </c>
      <c r="B4397" s="28"/>
      <c r="D4397" s="16">
        <f t="shared" si="68"/>
        <v>3</v>
      </c>
      <c r="E4397" s="54"/>
    </row>
    <row r="4398" spans="1:5" x14ac:dyDescent="0.3">
      <c r="A4398" s="28">
        <v>50055</v>
      </c>
      <c r="B4398" s="28"/>
      <c r="D4398" s="16">
        <f t="shared" si="68"/>
        <v>3</v>
      </c>
      <c r="E4398" s="54"/>
    </row>
    <row r="4399" spans="1:5" x14ac:dyDescent="0.3">
      <c r="A4399" s="28">
        <v>50056</v>
      </c>
      <c r="B4399" s="28"/>
      <c r="D4399" s="16">
        <f t="shared" si="68"/>
        <v>3</v>
      </c>
      <c r="E4399" s="54"/>
    </row>
    <row r="4400" spans="1:5" x14ac:dyDescent="0.3">
      <c r="A4400" s="28">
        <v>50057</v>
      </c>
      <c r="B4400" s="28"/>
      <c r="D4400" s="16">
        <f t="shared" si="68"/>
        <v>3</v>
      </c>
      <c r="E4400" s="54"/>
    </row>
    <row r="4401" spans="1:5" x14ac:dyDescent="0.3">
      <c r="A4401" s="28">
        <v>50058</v>
      </c>
      <c r="B4401" s="28"/>
      <c r="D4401" s="16">
        <f t="shared" si="68"/>
        <v>3</v>
      </c>
      <c r="E4401" s="54"/>
    </row>
    <row r="4402" spans="1:5" x14ac:dyDescent="0.3">
      <c r="A4402" s="28">
        <v>50059</v>
      </c>
      <c r="B4402" s="28"/>
      <c r="D4402" s="16">
        <f t="shared" si="68"/>
        <v>4</v>
      </c>
      <c r="E4402" s="54">
        <f>_xlfn.ISOWEEKNUM(A4402)</f>
        <v>4</v>
      </c>
    </row>
    <row r="4403" spans="1:5" x14ac:dyDescent="0.3">
      <c r="A4403" s="28">
        <v>50060</v>
      </c>
      <c r="B4403" s="28"/>
      <c r="D4403" s="16">
        <f t="shared" si="68"/>
        <v>4</v>
      </c>
      <c r="E4403" s="54"/>
    </row>
    <row r="4404" spans="1:5" x14ac:dyDescent="0.3">
      <c r="A4404" s="28">
        <v>50061</v>
      </c>
      <c r="B4404" s="28"/>
      <c r="D4404" s="16">
        <f t="shared" si="68"/>
        <v>4</v>
      </c>
      <c r="E4404" s="54"/>
    </row>
    <row r="4405" spans="1:5" x14ac:dyDescent="0.3">
      <c r="A4405" s="28">
        <v>50062</v>
      </c>
      <c r="B4405" s="28"/>
      <c r="D4405" s="16">
        <f t="shared" si="68"/>
        <v>4</v>
      </c>
      <c r="E4405" s="54"/>
    </row>
    <row r="4406" spans="1:5" x14ac:dyDescent="0.3">
      <c r="A4406" s="28">
        <v>50063</v>
      </c>
      <c r="B4406" s="28"/>
      <c r="D4406" s="16">
        <f t="shared" si="68"/>
        <v>4</v>
      </c>
      <c r="E4406" s="54"/>
    </row>
    <row r="4407" spans="1:5" x14ac:dyDescent="0.3">
      <c r="A4407" s="28">
        <v>50064</v>
      </c>
      <c r="B4407" s="28"/>
      <c r="D4407" s="16">
        <f t="shared" si="68"/>
        <v>4</v>
      </c>
      <c r="E4407" s="54"/>
    </row>
    <row r="4408" spans="1:5" x14ac:dyDescent="0.3">
      <c r="A4408" s="28">
        <v>50065</v>
      </c>
      <c r="B4408" s="28"/>
      <c r="D4408" s="16">
        <f t="shared" si="68"/>
        <v>4</v>
      </c>
      <c r="E4408" s="54"/>
    </row>
    <row r="4409" spans="1:5" x14ac:dyDescent="0.3">
      <c r="A4409" s="28">
        <v>50066</v>
      </c>
      <c r="B4409" s="28"/>
      <c r="D4409" s="16">
        <f t="shared" si="68"/>
        <v>5</v>
      </c>
      <c r="E4409" s="54">
        <f>_xlfn.ISOWEEKNUM(A4409)</f>
        <v>5</v>
      </c>
    </row>
    <row r="4410" spans="1:5" x14ac:dyDescent="0.3">
      <c r="A4410" s="28">
        <v>50067</v>
      </c>
      <c r="B4410" s="28"/>
      <c r="D4410" s="16">
        <f t="shared" si="68"/>
        <v>5</v>
      </c>
      <c r="E4410" s="54"/>
    </row>
    <row r="4411" spans="1:5" x14ac:dyDescent="0.3">
      <c r="A4411" s="28">
        <v>50068</v>
      </c>
      <c r="B4411" s="28"/>
      <c r="D4411" s="16">
        <f t="shared" si="68"/>
        <v>5</v>
      </c>
      <c r="E4411" s="54"/>
    </row>
    <row r="4412" spans="1:5" x14ac:dyDescent="0.3">
      <c r="A4412" s="28">
        <v>50069</v>
      </c>
      <c r="B4412" s="28"/>
      <c r="D4412" s="16">
        <f t="shared" si="68"/>
        <v>5</v>
      </c>
      <c r="E4412" s="54"/>
    </row>
    <row r="4413" spans="1:5" x14ac:dyDescent="0.3">
      <c r="A4413" s="28">
        <v>50070</v>
      </c>
      <c r="B4413" s="28"/>
      <c r="D4413" s="16">
        <f t="shared" si="68"/>
        <v>5</v>
      </c>
      <c r="E4413" s="54"/>
    </row>
    <row r="4414" spans="1:5" x14ac:dyDescent="0.3">
      <c r="A4414" s="28">
        <v>50071</v>
      </c>
      <c r="B4414" s="28"/>
      <c r="D4414" s="16">
        <f t="shared" si="68"/>
        <v>5</v>
      </c>
      <c r="E4414" s="54"/>
    </row>
    <row r="4415" spans="1:5" x14ac:dyDescent="0.3">
      <c r="A4415" s="28">
        <v>50072</v>
      </c>
      <c r="B4415" s="28"/>
      <c r="D4415" s="16">
        <f t="shared" si="68"/>
        <v>5</v>
      </c>
      <c r="E4415" s="54"/>
    </row>
    <row r="4416" spans="1:5" x14ac:dyDescent="0.3">
      <c r="A4416" s="28">
        <v>50073</v>
      </c>
      <c r="B4416" s="28"/>
      <c r="D4416" s="16">
        <f t="shared" si="68"/>
        <v>6</v>
      </c>
      <c r="E4416" s="54">
        <f>_xlfn.ISOWEEKNUM(A4416)</f>
        <v>6</v>
      </c>
    </row>
    <row r="4417" spans="1:5" x14ac:dyDescent="0.3">
      <c r="A4417" s="28">
        <v>50074</v>
      </c>
      <c r="B4417" s="28"/>
      <c r="D4417" s="16">
        <f t="shared" si="68"/>
        <v>6</v>
      </c>
      <c r="E4417" s="54"/>
    </row>
    <row r="4418" spans="1:5" x14ac:dyDescent="0.3">
      <c r="A4418" s="28">
        <v>50075</v>
      </c>
      <c r="B4418" s="28"/>
      <c r="D4418" s="16">
        <f t="shared" ref="D4418:D4481" si="69">_xlfn.ISOWEEKNUM(A4418)</f>
        <v>6</v>
      </c>
      <c r="E4418" s="54"/>
    </row>
    <row r="4419" spans="1:5" x14ac:dyDescent="0.3">
      <c r="A4419" s="28">
        <v>50076</v>
      </c>
      <c r="B4419" s="28"/>
      <c r="D4419" s="16">
        <f t="shared" si="69"/>
        <v>6</v>
      </c>
      <c r="E4419" s="54"/>
    </row>
    <row r="4420" spans="1:5" x14ac:dyDescent="0.3">
      <c r="A4420" s="28">
        <v>50077</v>
      </c>
      <c r="B4420" s="28"/>
      <c r="D4420" s="16">
        <f t="shared" si="69"/>
        <v>6</v>
      </c>
      <c r="E4420" s="54"/>
    </row>
    <row r="4421" spans="1:5" x14ac:dyDescent="0.3">
      <c r="A4421" s="28">
        <v>50078</v>
      </c>
      <c r="B4421" s="28"/>
      <c r="D4421" s="16">
        <f t="shared" si="69"/>
        <v>6</v>
      </c>
      <c r="E4421" s="54"/>
    </row>
    <row r="4422" spans="1:5" x14ac:dyDescent="0.3">
      <c r="A4422" s="28">
        <v>50079</v>
      </c>
      <c r="B4422" s="28"/>
      <c r="D4422" s="16">
        <f t="shared" si="69"/>
        <v>6</v>
      </c>
      <c r="E4422" s="54"/>
    </row>
    <row r="4423" spans="1:5" x14ac:dyDescent="0.3">
      <c r="A4423" s="28">
        <v>50080</v>
      </c>
      <c r="B4423" s="28"/>
      <c r="D4423" s="16">
        <f t="shared" si="69"/>
        <v>7</v>
      </c>
      <c r="E4423" s="54">
        <f>_xlfn.ISOWEEKNUM(A4423)</f>
        <v>7</v>
      </c>
    </row>
    <row r="4424" spans="1:5" x14ac:dyDescent="0.3">
      <c r="A4424" s="28">
        <v>50081</v>
      </c>
      <c r="B4424" s="28"/>
      <c r="D4424" s="16">
        <f t="shared" si="69"/>
        <v>7</v>
      </c>
      <c r="E4424" s="54"/>
    </row>
    <row r="4425" spans="1:5" x14ac:dyDescent="0.3">
      <c r="A4425" s="28">
        <v>50082</v>
      </c>
      <c r="B4425" s="28"/>
      <c r="D4425" s="16">
        <f t="shared" si="69"/>
        <v>7</v>
      </c>
      <c r="E4425" s="54"/>
    </row>
    <row r="4426" spans="1:5" x14ac:dyDescent="0.3">
      <c r="A4426" s="28">
        <v>50083</v>
      </c>
      <c r="B4426" s="28"/>
      <c r="D4426" s="16">
        <f t="shared" si="69"/>
        <v>7</v>
      </c>
      <c r="E4426" s="54"/>
    </row>
    <row r="4427" spans="1:5" x14ac:dyDescent="0.3">
      <c r="A4427" s="28">
        <v>50084</v>
      </c>
      <c r="B4427" s="28"/>
      <c r="D4427" s="16">
        <f t="shared" si="69"/>
        <v>7</v>
      </c>
      <c r="E4427" s="54"/>
    </row>
    <row r="4428" spans="1:5" x14ac:dyDescent="0.3">
      <c r="A4428" s="28">
        <v>50085</v>
      </c>
      <c r="B4428" s="28"/>
      <c r="D4428" s="16">
        <f t="shared" si="69"/>
        <v>7</v>
      </c>
      <c r="E4428" s="54"/>
    </row>
    <row r="4429" spans="1:5" x14ac:dyDescent="0.3">
      <c r="A4429" s="28">
        <v>50086</v>
      </c>
      <c r="B4429" s="28"/>
      <c r="D4429" s="16">
        <f t="shared" si="69"/>
        <v>7</v>
      </c>
      <c r="E4429" s="54"/>
    </row>
    <row r="4430" spans="1:5" x14ac:dyDescent="0.3">
      <c r="A4430" s="28">
        <v>50087</v>
      </c>
      <c r="B4430" s="28"/>
      <c r="D4430" s="16">
        <f t="shared" si="69"/>
        <v>8</v>
      </c>
      <c r="E4430" s="54">
        <f>_xlfn.ISOWEEKNUM(A4430)</f>
        <v>8</v>
      </c>
    </row>
    <row r="4431" spans="1:5" x14ac:dyDescent="0.3">
      <c r="A4431" s="28">
        <v>50088</v>
      </c>
      <c r="B4431" s="28"/>
      <c r="D4431" s="16">
        <f t="shared" si="69"/>
        <v>8</v>
      </c>
      <c r="E4431" s="54"/>
    </row>
    <row r="4432" spans="1:5" x14ac:dyDescent="0.3">
      <c r="A4432" s="28">
        <v>50089</v>
      </c>
      <c r="B4432" s="28"/>
      <c r="D4432" s="16">
        <f t="shared" si="69"/>
        <v>8</v>
      </c>
      <c r="E4432" s="54"/>
    </row>
    <row r="4433" spans="1:5" x14ac:dyDescent="0.3">
      <c r="A4433" s="28">
        <v>50090</v>
      </c>
      <c r="B4433" s="28"/>
      <c r="D4433" s="16">
        <f t="shared" si="69"/>
        <v>8</v>
      </c>
      <c r="E4433" s="54"/>
    </row>
    <row r="4434" spans="1:5" x14ac:dyDescent="0.3">
      <c r="A4434" s="28">
        <v>50091</v>
      </c>
      <c r="B4434" s="28"/>
      <c r="D4434" s="16">
        <f t="shared" si="69"/>
        <v>8</v>
      </c>
      <c r="E4434" s="54"/>
    </row>
    <row r="4435" spans="1:5" x14ac:dyDescent="0.3">
      <c r="A4435" s="28">
        <v>50092</v>
      </c>
      <c r="B4435" s="28"/>
      <c r="D4435" s="16">
        <f t="shared" si="69"/>
        <v>8</v>
      </c>
      <c r="E4435" s="54"/>
    </row>
    <row r="4436" spans="1:5" x14ac:dyDescent="0.3">
      <c r="A4436" s="28">
        <v>50093</v>
      </c>
      <c r="B4436" s="28"/>
      <c r="D4436" s="16">
        <f t="shared" si="69"/>
        <v>8</v>
      </c>
      <c r="E4436" s="54"/>
    </row>
    <row r="4437" spans="1:5" x14ac:dyDescent="0.3">
      <c r="A4437" s="28">
        <v>50094</v>
      </c>
      <c r="B4437" s="28"/>
      <c r="D4437" s="16">
        <f t="shared" si="69"/>
        <v>9</v>
      </c>
      <c r="E4437" s="54">
        <f>_xlfn.ISOWEEKNUM(A4437)</f>
        <v>9</v>
      </c>
    </row>
    <row r="4438" spans="1:5" x14ac:dyDescent="0.3">
      <c r="A4438" s="28">
        <v>50095</v>
      </c>
      <c r="B4438" s="28"/>
      <c r="D4438" s="16">
        <f t="shared" si="69"/>
        <v>9</v>
      </c>
      <c r="E4438" s="54"/>
    </row>
    <row r="4439" spans="1:5" x14ac:dyDescent="0.3">
      <c r="A4439" s="28">
        <v>50096</v>
      </c>
      <c r="B4439" s="28"/>
      <c r="D4439" s="16">
        <f t="shared" si="69"/>
        <v>9</v>
      </c>
      <c r="E4439" s="54"/>
    </row>
    <row r="4440" spans="1:5" x14ac:dyDescent="0.3">
      <c r="A4440" s="28">
        <v>50097</v>
      </c>
      <c r="B4440" s="28"/>
      <c r="D4440" s="16">
        <f t="shared" si="69"/>
        <v>9</v>
      </c>
      <c r="E4440" s="54"/>
    </row>
    <row r="4441" spans="1:5" x14ac:dyDescent="0.3">
      <c r="A4441" s="28">
        <v>50098</v>
      </c>
      <c r="B4441" s="28"/>
      <c r="D4441" s="16">
        <f t="shared" si="69"/>
        <v>9</v>
      </c>
      <c r="E4441" s="54"/>
    </row>
    <row r="4442" spans="1:5" x14ac:dyDescent="0.3">
      <c r="A4442" s="28">
        <v>50099</v>
      </c>
      <c r="B4442" s="28"/>
      <c r="D4442" s="16">
        <f t="shared" si="69"/>
        <v>9</v>
      </c>
      <c r="E4442" s="54"/>
    </row>
    <row r="4443" spans="1:5" x14ac:dyDescent="0.3">
      <c r="A4443" s="28">
        <v>50100</v>
      </c>
      <c r="B4443" s="28"/>
      <c r="D4443" s="16">
        <f t="shared" si="69"/>
        <v>9</v>
      </c>
      <c r="E4443" s="54"/>
    </row>
    <row r="4444" spans="1:5" x14ac:dyDescent="0.3">
      <c r="A4444" s="28">
        <v>50101</v>
      </c>
      <c r="B4444" s="28"/>
      <c r="D4444" s="16">
        <f t="shared" si="69"/>
        <v>10</v>
      </c>
      <c r="E4444" s="54">
        <f>_xlfn.ISOWEEKNUM(A4444)</f>
        <v>10</v>
      </c>
    </row>
    <row r="4445" spans="1:5" x14ac:dyDescent="0.3">
      <c r="A4445" s="28">
        <v>50102</v>
      </c>
      <c r="B4445" s="28"/>
      <c r="D4445" s="16">
        <f t="shared" si="69"/>
        <v>10</v>
      </c>
      <c r="E4445" s="54"/>
    </row>
    <row r="4446" spans="1:5" x14ac:dyDescent="0.3">
      <c r="A4446" s="28">
        <v>50103</v>
      </c>
      <c r="B4446" s="28"/>
      <c r="D4446" s="16">
        <f t="shared" si="69"/>
        <v>10</v>
      </c>
      <c r="E4446" s="54"/>
    </row>
    <row r="4447" spans="1:5" x14ac:dyDescent="0.3">
      <c r="A4447" s="28">
        <v>50104</v>
      </c>
      <c r="B4447" s="28"/>
      <c r="D4447" s="16">
        <f t="shared" si="69"/>
        <v>10</v>
      </c>
      <c r="E4447" s="54"/>
    </row>
    <row r="4448" spans="1:5" x14ac:dyDescent="0.3">
      <c r="A4448" s="28">
        <v>50105</v>
      </c>
      <c r="B4448" s="28"/>
      <c r="D4448" s="16">
        <f t="shared" si="69"/>
        <v>10</v>
      </c>
      <c r="E4448" s="54"/>
    </row>
    <row r="4449" spans="1:5" x14ac:dyDescent="0.3">
      <c r="A4449" s="28">
        <v>50106</v>
      </c>
      <c r="B4449" s="28"/>
      <c r="D4449" s="16">
        <f t="shared" si="69"/>
        <v>10</v>
      </c>
      <c r="E4449" s="54"/>
    </row>
    <row r="4450" spans="1:5" x14ac:dyDescent="0.3">
      <c r="A4450" s="28">
        <v>50107</v>
      </c>
      <c r="B4450" s="28"/>
      <c r="D4450" s="16">
        <f t="shared" si="69"/>
        <v>10</v>
      </c>
      <c r="E4450" s="54"/>
    </row>
    <row r="4451" spans="1:5" x14ac:dyDescent="0.3">
      <c r="A4451" s="28">
        <v>50108</v>
      </c>
      <c r="B4451" s="28"/>
      <c r="D4451" s="16">
        <f t="shared" si="69"/>
        <v>11</v>
      </c>
      <c r="E4451" s="54">
        <f>_xlfn.ISOWEEKNUM(A4451)</f>
        <v>11</v>
      </c>
    </row>
    <row r="4452" spans="1:5" x14ac:dyDescent="0.3">
      <c r="A4452" s="28">
        <v>50109</v>
      </c>
      <c r="B4452" s="28"/>
      <c r="D4452" s="16">
        <f t="shared" si="69"/>
        <v>11</v>
      </c>
      <c r="E4452" s="54"/>
    </row>
    <row r="4453" spans="1:5" x14ac:dyDescent="0.3">
      <c r="A4453" s="28">
        <v>50110</v>
      </c>
      <c r="B4453" s="28"/>
      <c r="D4453" s="16">
        <f t="shared" si="69"/>
        <v>11</v>
      </c>
      <c r="E4453" s="54"/>
    </row>
    <row r="4454" spans="1:5" x14ac:dyDescent="0.3">
      <c r="A4454" s="28">
        <v>50111</v>
      </c>
      <c r="B4454" s="28"/>
      <c r="D4454" s="16">
        <f t="shared" si="69"/>
        <v>11</v>
      </c>
      <c r="E4454" s="54"/>
    </row>
    <row r="4455" spans="1:5" x14ac:dyDescent="0.3">
      <c r="A4455" s="28">
        <v>50112</v>
      </c>
      <c r="B4455" s="28"/>
      <c r="D4455" s="16">
        <f t="shared" si="69"/>
        <v>11</v>
      </c>
      <c r="E4455" s="54"/>
    </row>
    <row r="4456" spans="1:5" x14ac:dyDescent="0.3">
      <c r="A4456" s="28">
        <v>50113</v>
      </c>
      <c r="B4456" s="28"/>
      <c r="D4456" s="16">
        <f t="shared" si="69"/>
        <v>11</v>
      </c>
      <c r="E4456" s="54"/>
    </row>
    <row r="4457" spans="1:5" x14ac:dyDescent="0.3">
      <c r="A4457" s="28">
        <v>50114</v>
      </c>
      <c r="B4457" s="28"/>
      <c r="D4457" s="16">
        <f t="shared" si="69"/>
        <v>11</v>
      </c>
      <c r="E4457" s="54"/>
    </row>
    <row r="4458" spans="1:5" x14ac:dyDescent="0.3">
      <c r="A4458" s="28">
        <v>50115</v>
      </c>
      <c r="B4458" s="28"/>
      <c r="D4458" s="16">
        <f t="shared" si="69"/>
        <v>12</v>
      </c>
      <c r="E4458" s="54">
        <f>_xlfn.ISOWEEKNUM(A4458)</f>
        <v>12</v>
      </c>
    </row>
    <row r="4459" spans="1:5" x14ac:dyDescent="0.3">
      <c r="A4459" s="28">
        <v>50116</v>
      </c>
      <c r="B4459" s="28"/>
      <c r="D4459" s="16">
        <f t="shared" si="69"/>
        <v>12</v>
      </c>
      <c r="E4459" s="54"/>
    </row>
    <row r="4460" spans="1:5" x14ac:dyDescent="0.3">
      <c r="A4460" s="28">
        <v>50117</v>
      </c>
      <c r="B4460" s="28"/>
      <c r="D4460" s="16">
        <f t="shared" si="69"/>
        <v>12</v>
      </c>
      <c r="E4460" s="54"/>
    </row>
    <row r="4461" spans="1:5" x14ac:dyDescent="0.3">
      <c r="A4461" s="28">
        <v>50118</v>
      </c>
      <c r="B4461" s="28"/>
      <c r="D4461" s="16">
        <f t="shared" si="69"/>
        <v>12</v>
      </c>
      <c r="E4461" s="54"/>
    </row>
    <row r="4462" spans="1:5" x14ac:dyDescent="0.3">
      <c r="A4462" s="28">
        <v>50119</v>
      </c>
      <c r="B4462" s="28"/>
      <c r="D4462" s="16">
        <f t="shared" si="69"/>
        <v>12</v>
      </c>
      <c r="E4462" s="54"/>
    </row>
    <row r="4463" spans="1:5" x14ac:dyDescent="0.3">
      <c r="A4463" s="28">
        <v>50120</v>
      </c>
      <c r="B4463" s="28"/>
      <c r="D4463" s="16">
        <f t="shared" si="69"/>
        <v>12</v>
      </c>
      <c r="E4463" s="54"/>
    </row>
    <row r="4464" spans="1:5" x14ac:dyDescent="0.3">
      <c r="A4464" s="28">
        <v>50121</v>
      </c>
      <c r="B4464" s="28"/>
      <c r="D4464" s="16">
        <f t="shared" si="69"/>
        <v>12</v>
      </c>
      <c r="E4464" s="54"/>
    </row>
    <row r="4465" spans="1:5" x14ac:dyDescent="0.3">
      <c r="A4465" s="28">
        <v>50122</v>
      </c>
      <c r="B4465" s="28"/>
      <c r="D4465" s="16">
        <f t="shared" si="69"/>
        <v>13</v>
      </c>
      <c r="E4465" s="54">
        <f>_xlfn.ISOWEEKNUM(A4465)</f>
        <v>13</v>
      </c>
    </row>
    <row r="4466" spans="1:5" x14ac:dyDescent="0.3">
      <c r="A4466" s="28">
        <v>50123</v>
      </c>
      <c r="B4466" s="28"/>
      <c r="D4466" s="16">
        <f t="shared" si="69"/>
        <v>13</v>
      </c>
      <c r="E4466" s="54"/>
    </row>
    <row r="4467" spans="1:5" x14ac:dyDescent="0.3">
      <c r="A4467" s="28">
        <v>50124</v>
      </c>
      <c r="B4467" s="28"/>
      <c r="D4467" s="16">
        <f t="shared" si="69"/>
        <v>13</v>
      </c>
      <c r="E4467" s="54"/>
    </row>
    <row r="4468" spans="1:5" x14ac:dyDescent="0.3">
      <c r="A4468" s="28">
        <v>50125</v>
      </c>
      <c r="B4468" s="28"/>
      <c r="D4468" s="16">
        <f t="shared" si="69"/>
        <v>13</v>
      </c>
      <c r="E4468" s="54"/>
    </row>
    <row r="4469" spans="1:5" x14ac:dyDescent="0.3">
      <c r="A4469" s="28">
        <v>50126</v>
      </c>
      <c r="B4469" s="28"/>
      <c r="D4469" s="16">
        <f t="shared" si="69"/>
        <v>13</v>
      </c>
      <c r="E4469" s="54"/>
    </row>
    <row r="4470" spans="1:5" x14ac:dyDescent="0.3">
      <c r="A4470" s="28">
        <v>50127</v>
      </c>
      <c r="B4470" s="28"/>
      <c r="D4470" s="16">
        <f t="shared" si="69"/>
        <v>13</v>
      </c>
      <c r="E4470" s="54"/>
    </row>
    <row r="4471" spans="1:5" x14ac:dyDescent="0.3">
      <c r="A4471" s="28">
        <v>50128</v>
      </c>
      <c r="B4471" s="28"/>
      <c r="D4471" s="16">
        <f t="shared" si="69"/>
        <v>13</v>
      </c>
      <c r="E4471" s="54"/>
    </row>
    <row r="4472" spans="1:5" x14ac:dyDescent="0.3">
      <c r="A4472" s="28">
        <v>50129</v>
      </c>
      <c r="B4472" s="28"/>
      <c r="D4472" s="16">
        <f t="shared" si="69"/>
        <v>14</v>
      </c>
      <c r="E4472" s="54">
        <f>_xlfn.ISOWEEKNUM(A4472)</f>
        <v>14</v>
      </c>
    </row>
    <row r="4473" spans="1:5" x14ac:dyDescent="0.3">
      <c r="A4473" s="28">
        <v>50130</v>
      </c>
      <c r="B4473" s="28"/>
      <c r="D4473" s="16">
        <f t="shared" si="69"/>
        <v>14</v>
      </c>
      <c r="E4473" s="54"/>
    </row>
    <row r="4474" spans="1:5" x14ac:dyDescent="0.3">
      <c r="A4474" s="28">
        <v>50131</v>
      </c>
      <c r="B4474" s="28"/>
      <c r="D4474" s="16">
        <f t="shared" si="69"/>
        <v>14</v>
      </c>
      <c r="E4474" s="54"/>
    </row>
    <row r="4475" spans="1:5" x14ac:dyDescent="0.3">
      <c r="A4475" s="28">
        <v>50132</v>
      </c>
      <c r="B4475" s="28"/>
      <c r="D4475" s="16">
        <f t="shared" si="69"/>
        <v>14</v>
      </c>
      <c r="E4475" s="54"/>
    </row>
    <row r="4476" spans="1:5" x14ac:dyDescent="0.3">
      <c r="A4476" s="28">
        <v>50133</v>
      </c>
      <c r="B4476" s="28"/>
      <c r="D4476" s="16">
        <f t="shared" si="69"/>
        <v>14</v>
      </c>
      <c r="E4476" s="54"/>
    </row>
    <row r="4477" spans="1:5" x14ac:dyDescent="0.3">
      <c r="A4477" s="28">
        <v>50134</v>
      </c>
      <c r="B4477" s="28"/>
      <c r="D4477" s="16">
        <f t="shared" si="69"/>
        <v>14</v>
      </c>
      <c r="E4477" s="54"/>
    </row>
    <row r="4478" spans="1:5" x14ac:dyDescent="0.3">
      <c r="A4478" s="28">
        <v>50135</v>
      </c>
      <c r="B4478" s="28"/>
      <c r="D4478" s="16">
        <f t="shared" si="69"/>
        <v>14</v>
      </c>
      <c r="E4478" s="54"/>
    </row>
    <row r="4479" spans="1:5" x14ac:dyDescent="0.3">
      <c r="A4479" s="28">
        <v>50136</v>
      </c>
      <c r="B4479" s="28"/>
      <c r="D4479" s="16">
        <f t="shared" si="69"/>
        <v>15</v>
      </c>
      <c r="E4479" s="54">
        <f>_xlfn.ISOWEEKNUM(A4479)</f>
        <v>15</v>
      </c>
    </row>
    <row r="4480" spans="1:5" x14ac:dyDescent="0.3">
      <c r="A4480" s="28">
        <v>50137</v>
      </c>
      <c r="B4480" s="28"/>
      <c r="D4480" s="16">
        <f t="shared" si="69"/>
        <v>15</v>
      </c>
      <c r="E4480" s="54"/>
    </row>
    <row r="4481" spans="1:5" x14ac:dyDescent="0.3">
      <c r="A4481" s="28">
        <v>50138</v>
      </c>
      <c r="B4481" s="28"/>
      <c r="D4481" s="16">
        <f t="shared" si="69"/>
        <v>15</v>
      </c>
      <c r="E4481" s="54"/>
    </row>
    <row r="4482" spans="1:5" x14ac:dyDescent="0.3">
      <c r="A4482" s="28">
        <v>50139</v>
      </c>
      <c r="B4482" s="28"/>
      <c r="D4482" s="16">
        <f t="shared" ref="D4482:D4545" si="70">_xlfn.ISOWEEKNUM(A4482)</f>
        <v>15</v>
      </c>
      <c r="E4482" s="54"/>
    </row>
    <row r="4483" spans="1:5" x14ac:dyDescent="0.3">
      <c r="A4483" s="28">
        <v>50140</v>
      </c>
      <c r="B4483" s="28"/>
      <c r="D4483" s="16">
        <f t="shared" si="70"/>
        <v>15</v>
      </c>
      <c r="E4483" s="54"/>
    </row>
    <row r="4484" spans="1:5" x14ac:dyDescent="0.3">
      <c r="A4484" s="28">
        <v>50141</v>
      </c>
      <c r="B4484" s="28"/>
      <c r="D4484" s="16">
        <f t="shared" si="70"/>
        <v>15</v>
      </c>
      <c r="E4484" s="54"/>
    </row>
    <row r="4485" spans="1:5" x14ac:dyDescent="0.3">
      <c r="A4485" s="28">
        <v>50142</v>
      </c>
      <c r="B4485" s="28"/>
      <c r="D4485" s="16">
        <f t="shared" si="70"/>
        <v>15</v>
      </c>
      <c r="E4485" s="54"/>
    </row>
    <row r="4486" spans="1:5" x14ac:dyDescent="0.3">
      <c r="A4486" s="28">
        <v>50143</v>
      </c>
      <c r="B4486" s="28"/>
      <c r="D4486" s="16">
        <f t="shared" si="70"/>
        <v>16</v>
      </c>
      <c r="E4486" s="54">
        <f>_xlfn.ISOWEEKNUM(A4486)</f>
        <v>16</v>
      </c>
    </row>
    <row r="4487" spans="1:5" x14ac:dyDescent="0.3">
      <c r="A4487" s="28">
        <v>50144</v>
      </c>
      <c r="B4487" s="28"/>
      <c r="D4487" s="16">
        <f t="shared" si="70"/>
        <v>16</v>
      </c>
      <c r="E4487" s="54"/>
    </row>
    <row r="4488" spans="1:5" x14ac:dyDescent="0.3">
      <c r="A4488" s="28">
        <v>50145</v>
      </c>
      <c r="B4488" s="28"/>
      <c r="D4488" s="16">
        <f t="shared" si="70"/>
        <v>16</v>
      </c>
      <c r="E4488" s="54"/>
    </row>
    <row r="4489" spans="1:5" x14ac:dyDescent="0.3">
      <c r="A4489" s="28">
        <v>50146</v>
      </c>
      <c r="B4489" s="28"/>
      <c r="D4489" s="16">
        <f t="shared" si="70"/>
        <v>16</v>
      </c>
      <c r="E4489" s="54"/>
    </row>
    <row r="4490" spans="1:5" x14ac:dyDescent="0.3">
      <c r="A4490" s="28">
        <v>50147</v>
      </c>
      <c r="B4490" s="28"/>
      <c r="D4490" s="16">
        <f t="shared" si="70"/>
        <v>16</v>
      </c>
      <c r="E4490" s="54"/>
    </row>
    <row r="4491" spans="1:5" x14ac:dyDescent="0.3">
      <c r="A4491" s="28">
        <v>50148</v>
      </c>
      <c r="B4491" s="28"/>
      <c r="D4491" s="16">
        <f t="shared" si="70"/>
        <v>16</v>
      </c>
      <c r="E4491" s="54"/>
    </row>
    <row r="4492" spans="1:5" x14ac:dyDescent="0.3">
      <c r="A4492" s="28">
        <v>50149</v>
      </c>
      <c r="B4492" s="28"/>
      <c r="D4492" s="16">
        <f t="shared" si="70"/>
        <v>16</v>
      </c>
      <c r="E4492" s="54"/>
    </row>
    <row r="4493" spans="1:5" x14ac:dyDescent="0.3">
      <c r="A4493" s="28">
        <v>50150</v>
      </c>
      <c r="B4493" s="28"/>
      <c r="D4493" s="16">
        <f t="shared" si="70"/>
        <v>17</v>
      </c>
      <c r="E4493" s="54">
        <f>_xlfn.ISOWEEKNUM(A4493)</f>
        <v>17</v>
      </c>
    </row>
    <row r="4494" spans="1:5" x14ac:dyDescent="0.3">
      <c r="A4494" s="28">
        <v>50151</v>
      </c>
      <c r="B4494" s="28"/>
      <c r="D4494" s="16">
        <f t="shared" si="70"/>
        <v>17</v>
      </c>
      <c r="E4494" s="54"/>
    </row>
    <row r="4495" spans="1:5" x14ac:dyDescent="0.3">
      <c r="A4495" s="28">
        <v>50152</v>
      </c>
      <c r="B4495" s="28"/>
      <c r="D4495" s="16">
        <f t="shared" si="70"/>
        <v>17</v>
      </c>
      <c r="E4495" s="54"/>
    </row>
    <row r="4496" spans="1:5" x14ac:dyDescent="0.3">
      <c r="A4496" s="28">
        <v>50153</v>
      </c>
      <c r="B4496" s="28"/>
      <c r="D4496" s="16">
        <f t="shared" si="70"/>
        <v>17</v>
      </c>
      <c r="E4496" s="54"/>
    </row>
    <row r="4497" spans="1:5" x14ac:dyDescent="0.3">
      <c r="A4497" s="28">
        <v>50154</v>
      </c>
      <c r="B4497" s="28"/>
      <c r="D4497" s="16">
        <f t="shared" si="70"/>
        <v>17</v>
      </c>
      <c r="E4497" s="54"/>
    </row>
    <row r="4498" spans="1:5" x14ac:dyDescent="0.3">
      <c r="A4498" s="28">
        <v>50155</v>
      </c>
      <c r="B4498" s="28"/>
      <c r="D4498" s="16">
        <f t="shared" si="70"/>
        <v>17</v>
      </c>
      <c r="E4498" s="54"/>
    </row>
    <row r="4499" spans="1:5" x14ac:dyDescent="0.3">
      <c r="A4499" s="28">
        <v>50156</v>
      </c>
      <c r="B4499" s="28"/>
      <c r="D4499" s="16">
        <f t="shared" si="70"/>
        <v>17</v>
      </c>
      <c r="E4499" s="54"/>
    </row>
    <row r="4500" spans="1:5" x14ac:dyDescent="0.3">
      <c r="A4500" s="28">
        <v>50157</v>
      </c>
      <c r="B4500" s="28"/>
      <c r="D4500" s="16">
        <f t="shared" si="70"/>
        <v>18</v>
      </c>
      <c r="E4500" s="54">
        <f>_xlfn.ISOWEEKNUM(A4500)</f>
        <v>18</v>
      </c>
    </row>
    <row r="4501" spans="1:5" x14ac:dyDescent="0.3">
      <c r="A4501" s="28">
        <v>50158</v>
      </c>
      <c r="B4501" s="28"/>
      <c r="D4501" s="16">
        <f t="shared" si="70"/>
        <v>18</v>
      </c>
      <c r="E4501" s="54"/>
    </row>
    <row r="4502" spans="1:5" x14ac:dyDescent="0.3">
      <c r="A4502" s="28">
        <v>50159</v>
      </c>
      <c r="B4502" s="28"/>
      <c r="D4502" s="16">
        <f t="shared" si="70"/>
        <v>18</v>
      </c>
      <c r="E4502" s="54"/>
    </row>
    <row r="4503" spans="1:5" x14ac:dyDescent="0.3">
      <c r="A4503" s="28">
        <v>50160</v>
      </c>
      <c r="B4503" s="28"/>
      <c r="D4503" s="16">
        <f t="shared" si="70"/>
        <v>18</v>
      </c>
      <c r="E4503" s="54"/>
    </row>
    <row r="4504" spans="1:5" x14ac:dyDescent="0.3">
      <c r="A4504" s="28">
        <v>50161</v>
      </c>
      <c r="B4504" s="28"/>
      <c r="D4504" s="16">
        <f t="shared" si="70"/>
        <v>18</v>
      </c>
      <c r="E4504" s="54"/>
    </row>
    <row r="4505" spans="1:5" x14ac:dyDescent="0.3">
      <c r="A4505" s="28">
        <v>50162</v>
      </c>
      <c r="B4505" s="28"/>
      <c r="D4505" s="16">
        <f t="shared" si="70"/>
        <v>18</v>
      </c>
      <c r="E4505" s="54"/>
    </row>
    <row r="4506" spans="1:5" x14ac:dyDescent="0.3">
      <c r="A4506" s="28">
        <v>50163</v>
      </c>
      <c r="B4506" s="28"/>
      <c r="D4506" s="16">
        <f t="shared" si="70"/>
        <v>18</v>
      </c>
      <c r="E4506" s="54"/>
    </row>
    <row r="4507" spans="1:5" x14ac:dyDescent="0.3">
      <c r="A4507" s="28">
        <v>50164</v>
      </c>
      <c r="B4507" s="28"/>
      <c r="D4507" s="16">
        <f t="shared" si="70"/>
        <v>19</v>
      </c>
      <c r="E4507" s="54">
        <f>_xlfn.ISOWEEKNUM(A4507)</f>
        <v>19</v>
      </c>
    </row>
    <row r="4508" spans="1:5" x14ac:dyDescent="0.3">
      <c r="A4508" s="28">
        <v>50165</v>
      </c>
      <c r="B4508" s="28"/>
      <c r="D4508" s="16">
        <f t="shared" si="70"/>
        <v>19</v>
      </c>
      <c r="E4508" s="54"/>
    </row>
    <row r="4509" spans="1:5" x14ac:dyDescent="0.3">
      <c r="A4509" s="28">
        <v>50166</v>
      </c>
      <c r="B4509" s="28"/>
      <c r="D4509" s="16">
        <f t="shared" si="70"/>
        <v>19</v>
      </c>
      <c r="E4509" s="54"/>
    </row>
    <row r="4510" spans="1:5" x14ac:dyDescent="0.3">
      <c r="A4510" s="28">
        <v>50167</v>
      </c>
      <c r="B4510" s="28"/>
      <c r="D4510" s="16">
        <f t="shared" si="70"/>
        <v>19</v>
      </c>
      <c r="E4510" s="54"/>
    </row>
    <row r="4511" spans="1:5" x14ac:dyDescent="0.3">
      <c r="A4511" s="28">
        <v>50168</v>
      </c>
      <c r="B4511" s="28"/>
      <c r="D4511" s="16">
        <f t="shared" si="70"/>
        <v>19</v>
      </c>
      <c r="E4511" s="54"/>
    </row>
    <row r="4512" spans="1:5" x14ac:dyDescent="0.3">
      <c r="A4512" s="28">
        <v>50169</v>
      </c>
      <c r="B4512" s="28"/>
      <c r="D4512" s="16">
        <f t="shared" si="70"/>
        <v>19</v>
      </c>
      <c r="E4512" s="54"/>
    </row>
    <row r="4513" spans="1:5" x14ac:dyDescent="0.3">
      <c r="A4513" s="28">
        <v>50170</v>
      </c>
      <c r="B4513" s="28"/>
      <c r="D4513" s="16">
        <f t="shared" si="70"/>
        <v>19</v>
      </c>
      <c r="E4513" s="54"/>
    </row>
    <row r="4514" spans="1:5" x14ac:dyDescent="0.3">
      <c r="A4514" s="28">
        <v>50171</v>
      </c>
      <c r="B4514" s="28"/>
      <c r="D4514" s="16">
        <f t="shared" si="70"/>
        <v>20</v>
      </c>
      <c r="E4514" s="54">
        <f>_xlfn.ISOWEEKNUM(A4514)</f>
        <v>20</v>
      </c>
    </row>
    <row r="4515" spans="1:5" x14ac:dyDescent="0.3">
      <c r="A4515" s="28">
        <v>50172</v>
      </c>
      <c r="B4515" s="28"/>
      <c r="D4515" s="16">
        <f t="shared" si="70"/>
        <v>20</v>
      </c>
      <c r="E4515" s="54"/>
    </row>
    <row r="4516" spans="1:5" x14ac:dyDescent="0.3">
      <c r="A4516" s="28">
        <v>50173</v>
      </c>
      <c r="B4516" s="28"/>
      <c r="D4516" s="16">
        <f t="shared" si="70"/>
        <v>20</v>
      </c>
      <c r="E4516" s="54"/>
    </row>
    <row r="4517" spans="1:5" x14ac:dyDescent="0.3">
      <c r="A4517" s="28">
        <v>50174</v>
      </c>
      <c r="B4517" s="28"/>
      <c r="D4517" s="16">
        <f t="shared" si="70"/>
        <v>20</v>
      </c>
      <c r="E4517" s="54"/>
    </row>
    <row r="4518" spans="1:5" x14ac:dyDescent="0.3">
      <c r="A4518" s="28">
        <v>50175</v>
      </c>
      <c r="B4518" s="28"/>
      <c r="D4518" s="16">
        <f t="shared" si="70"/>
        <v>20</v>
      </c>
      <c r="E4518" s="54"/>
    </row>
    <row r="4519" spans="1:5" x14ac:dyDescent="0.3">
      <c r="A4519" s="28">
        <v>50176</v>
      </c>
      <c r="B4519" s="28"/>
      <c r="D4519" s="16">
        <f t="shared" si="70"/>
        <v>20</v>
      </c>
      <c r="E4519" s="54"/>
    </row>
    <row r="4520" spans="1:5" x14ac:dyDescent="0.3">
      <c r="A4520" s="28">
        <v>50177</v>
      </c>
      <c r="B4520" s="28"/>
      <c r="D4520" s="16">
        <f t="shared" si="70"/>
        <v>20</v>
      </c>
      <c r="E4520" s="54"/>
    </row>
    <row r="4521" spans="1:5" x14ac:dyDescent="0.3">
      <c r="A4521" s="28">
        <v>50178</v>
      </c>
      <c r="B4521" s="28"/>
      <c r="D4521" s="16">
        <f t="shared" si="70"/>
        <v>21</v>
      </c>
      <c r="E4521" s="54">
        <f>_xlfn.ISOWEEKNUM(A4521)</f>
        <v>21</v>
      </c>
    </row>
    <row r="4522" spans="1:5" x14ac:dyDescent="0.3">
      <c r="A4522" s="28">
        <v>50179</v>
      </c>
      <c r="B4522" s="28"/>
      <c r="D4522" s="16">
        <f t="shared" si="70"/>
        <v>21</v>
      </c>
      <c r="E4522" s="54"/>
    </row>
    <row r="4523" spans="1:5" x14ac:dyDescent="0.3">
      <c r="A4523" s="28">
        <v>50180</v>
      </c>
      <c r="B4523" s="28"/>
      <c r="D4523" s="16">
        <f t="shared" si="70"/>
        <v>21</v>
      </c>
      <c r="E4523" s="54"/>
    </row>
    <row r="4524" spans="1:5" x14ac:dyDescent="0.3">
      <c r="A4524" s="28">
        <v>50181</v>
      </c>
      <c r="B4524" s="28"/>
      <c r="D4524" s="16">
        <f t="shared" si="70"/>
        <v>21</v>
      </c>
      <c r="E4524" s="54"/>
    </row>
    <row r="4525" spans="1:5" x14ac:dyDescent="0.3">
      <c r="A4525" s="28">
        <v>50182</v>
      </c>
      <c r="B4525" s="28"/>
      <c r="D4525" s="16">
        <f t="shared" si="70"/>
        <v>21</v>
      </c>
      <c r="E4525" s="54"/>
    </row>
    <row r="4526" spans="1:5" x14ac:dyDescent="0.3">
      <c r="A4526" s="28">
        <v>50183</v>
      </c>
      <c r="B4526" s="28"/>
      <c r="D4526" s="16">
        <f t="shared" si="70"/>
        <v>21</v>
      </c>
      <c r="E4526" s="54"/>
    </row>
    <row r="4527" spans="1:5" x14ac:dyDescent="0.3">
      <c r="A4527" s="28">
        <v>50184</v>
      </c>
      <c r="B4527" s="28"/>
      <c r="D4527" s="16">
        <f t="shared" si="70"/>
        <v>21</v>
      </c>
      <c r="E4527" s="54"/>
    </row>
    <row r="4528" spans="1:5" x14ac:dyDescent="0.3">
      <c r="A4528" s="28">
        <v>50185</v>
      </c>
      <c r="B4528" s="28"/>
      <c r="D4528" s="16">
        <f t="shared" si="70"/>
        <v>22</v>
      </c>
      <c r="E4528" s="54">
        <f>_xlfn.ISOWEEKNUM(A4528)</f>
        <v>22</v>
      </c>
    </row>
    <row r="4529" spans="1:5" x14ac:dyDescent="0.3">
      <c r="A4529" s="28">
        <v>50186</v>
      </c>
      <c r="B4529" s="28"/>
      <c r="D4529" s="16">
        <f t="shared" si="70"/>
        <v>22</v>
      </c>
      <c r="E4529" s="54"/>
    </row>
    <row r="4530" spans="1:5" x14ac:dyDescent="0.3">
      <c r="A4530" s="28">
        <v>50187</v>
      </c>
      <c r="B4530" s="28"/>
      <c r="D4530" s="16">
        <f t="shared" si="70"/>
        <v>22</v>
      </c>
      <c r="E4530" s="54"/>
    </row>
    <row r="4531" spans="1:5" x14ac:dyDescent="0.3">
      <c r="A4531" s="28">
        <v>50188</v>
      </c>
      <c r="B4531" s="28"/>
      <c r="D4531" s="16">
        <f t="shared" si="70"/>
        <v>22</v>
      </c>
      <c r="E4531" s="54"/>
    </row>
    <row r="4532" spans="1:5" x14ac:dyDescent="0.3">
      <c r="A4532" s="28">
        <v>50189</v>
      </c>
      <c r="B4532" s="28"/>
      <c r="D4532" s="16">
        <f t="shared" si="70"/>
        <v>22</v>
      </c>
      <c r="E4532" s="54"/>
    </row>
    <row r="4533" spans="1:5" x14ac:dyDescent="0.3">
      <c r="A4533" s="28">
        <v>50190</v>
      </c>
      <c r="B4533" s="28"/>
      <c r="D4533" s="16">
        <f t="shared" si="70"/>
        <v>22</v>
      </c>
      <c r="E4533" s="54"/>
    </row>
    <row r="4534" spans="1:5" x14ac:dyDescent="0.3">
      <c r="A4534" s="28">
        <v>50191</v>
      </c>
      <c r="B4534" s="28"/>
      <c r="D4534" s="16">
        <f t="shared" si="70"/>
        <v>22</v>
      </c>
      <c r="E4534" s="54"/>
    </row>
    <row r="4535" spans="1:5" x14ac:dyDescent="0.3">
      <c r="A4535" s="28">
        <v>50192</v>
      </c>
      <c r="B4535" s="28"/>
      <c r="D4535" s="16">
        <f t="shared" si="70"/>
        <v>23</v>
      </c>
      <c r="E4535" s="54">
        <f>_xlfn.ISOWEEKNUM(A4535)</f>
        <v>23</v>
      </c>
    </row>
    <row r="4536" spans="1:5" x14ac:dyDescent="0.3">
      <c r="A4536" s="28">
        <v>50193</v>
      </c>
      <c r="B4536" s="28"/>
      <c r="D4536" s="16">
        <f t="shared" si="70"/>
        <v>23</v>
      </c>
      <c r="E4536" s="54"/>
    </row>
    <row r="4537" spans="1:5" x14ac:dyDescent="0.3">
      <c r="A4537" s="28">
        <v>50194</v>
      </c>
      <c r="B4537" s="28"/>
      <c r="D4537" s="16">
        <f t="shared" si="70"/>
        <v>23</v>
      </c>
      <c r="E4537" s="54"/>
    </row>
    <row r="4538" spans="1:5" x14ac:dyDescent="0.3">
      <c r="A4538" s="28">
        <v>50195</v>
      </c>
      <c r="B4538" s="28"/>
      <c r="D4538" s="16">
        <f t="shared" si="70"/>
        <v>23</v>
      </c>
      <c r="E4538" s="54"/>
    </row>
    <row r="4539" spans="1:5" x14ac:dyDescent="0.3">
      <c r="A4539" s="28">
        <v>50196</v>
      </c>
      <c r="B4539" s="28"/>
      <c r="D4539" s="16">
        <f t="shared" si="70"/>
        <v>23</v>
      </c>
      <c r="E4539" s="54"/>
    </row>
    <row r="4540" spans="1:5" x14ac:dyDescent="0.3">
      <c r="A4540" s="28">
        <v>50197</v>
      </c>
      <c r="B4540" s="28"/>
      <c r="D4540" s="16">
        <f t="shared" si="70"/>
        <v>23</v>
      </c>
      <c r="E4540" s="54"/>
    </row>
    <row r="4541" spans="1:5" x14ac:dyDescent="0.3">
      <c r="A4541" s="28">
        <v>50198</v>
      </c>
      <c r="B4541" s="28"/>
      <c r="D4541" s="16">
        <f t="shared" si="70"/>
        <v>23</v>
      </c>
      <c r="E4541" s="54"/>
    </row>
    <row r="4542" spans="1:5" x14ac:dyDescent="0.3">
      <c r="A4542" s="28">
        <v>50199</v>
      </c>
      <c r="B4542" s="28"/>
      <c r="D4542" s="16">
        <f t="shared" si="70"/>
        <v>24</v>
      </c>
      <c r="E4542" s="54">
        <f>_xlfn.ISOWEEKNUM(A4542)</f>
        <v>24</v>
      </c>
    </row>
    <row r="4543" spans="1:5" x14ac:dyDescent="0.3">
      <c r="A4543" s="28">
        <v>50200</v>
      </c>
      <c r="B4543" s="28"/>
      <c r="D4543" s="16">
        <f t="shared" si="70"/>
        <v>24</v>
      </c>
      <c r="E4543" s="54"/>
    </row>
    <row r="4544" spans="1:5" x14ac:dyDescent="0.3">
      <c r="A4544" s="28">
        <v>50201</v>
      </c>
      <c r="B4544" s="28"/>
      <c r="D4544" s="16">
        <f t="shared" si="70"/>
        <v>24</v>
      </c>
      <c r="E4544" s="54"/>
    </row>
    <row r="4545" spans="1:5" x14ac:dyDescent="0.3">
      <c r="A4545" s="28">
        <v>50202</v>
      </c>
      <c r="B4545" s="28"/>
      <c r="D4545" s="16">
        <f t="shared" si="70"/>
        <v>24</v>
      </c>
      <c r="E4545" s="54"/>
    </row>
    <row r="4546" spans="1:5" x14ac:dyDescent="0.3">
      <c r="A4546" s="28">
        <v>50203</v>
      </c>
      <c r="B4546" s="28"/>
      <c r="D4546" s="16">
        <f t="shared" ref="D4546:D4609" si="71">_xlfn.ISOWEEKNUM(A4546)</f>
        <v>24</v>
      </c>
      <c r="E4546" s="54"/>
    </row>
    <row r="4547" spans="1:5" x14ac:dyDescent="0.3">
      <c r="A4547" s="28">
        <v>50204</v>
      </c>
      <c r="B4547" s="28"/>
      <c r="D4547" s="16">
        <f t="shared" si="71"/>
        <v>24</v>
      </c>
      <c r="E4547" s="54"/>
    </row>
    <row r="4548" spans="1:5" x14ac:dyDescent="0.3">
      <c r="A4548" s="28">
        <v>50205</v>
      </c>
      <c r="B4548" s="28"/>
      <c r="D4548" s="16">
        <f t="shared" si="71"/>
        <v>24</v>
      </c>
      <c r="E4548" s="54"/>
    </row>
    <row r="4549" spans="1:5" x14ac:dyDescent="0.3">
      <c r="A4549" s="28">
        <v>50206</v>
      </c>
      <c r="B4549" s="28"/>
      <c r="D4549" s="16">
        <f t="shared" si="71"/>
        <v>25</v>
      </c>
      <c r="E4549" s="54">
        <f>_xlfn.ISOWEEKNUM(A4549)</f>
        <v>25</v>
      </c>
    </row>
    <row r="4550" spans="1:5" x14ac:dyDescent="0.3">
      <c r="A4550" s="28">
        <v>50207</v>
      </c>
      <c r="B4550" s="28"/>
      <c r="D4550" s="16">
        <f t="shared" si="71"/>
        <v>25</v>
      </c>
      <c r="E4550" s="54"/>
    </row>
    <row r="4551" spans="1:5" x14ac:dyDescent="0.3">
      <c r="A4551" s="28">
        <v>50208</v>
      </c>
      <c r="B4551" s="28"/>
      <c r="D4551" s="16">
        <f t="shared" si="71"/>
        <v>25</v>
      </c>
      <c r="E4551" s="54"/>
    </row>
    <row r="4552" spans="1:5" x14ac:dyDescent="0.3">
      <c r="A4552" s="28">
        <v>50209</v>
      </c>
      <c r="B4552" s="28"/>
      <c r="D4552" s="16">
        <f t="shared" si="71"/>
        <v>25</v>
      </c>
      <c r="E4552" s="54"/>
    </row>
    <row r="4553" spans="1:5" x14ac:dyDescent="0.3">
      <c r="A4553" s="28">
        <v>50210</v>
      </c>
      <c r="B4553" s="28"/>
      <c r="D4553" s="16">
        <f t="shared" si="71"/>
        <v>25</v>
      </c>
      <c r="E4553" s="54"/>
    </row>
    <row r="4554" spans="1:5" x14ac:dyDescent="0.3">
      <c r="A4554" s="28">
        <v>50211</v>
      </c>
      <c r="B4554" s="28"/>
      <c r="D4554" s="16">
        <f t="shared" si="71"/>
        <v>25</v>
      </c>
      <c r="E4554" s="54"/>
    </row>
    <row r="4555" spans="1:5" x14ac:dyDescent="0.3">
      <c r="A4555" s="28">
        <v>50212</v>
      </c>
      <c r="B4555" s="28"/>
      <c r="D4555" s="16">
        <f t="shared" si="71"/>
        <v>25</v>
      </c>
      <c r="E4555" s="54"/>
    </row>
    <row r="4556" spans="1:5" x14ac:dyDescent="0.3">
      <c r="A4556" s="28">
        <v>50213</v>
      </c>
      <c r="B4556" s="28"/>
      <c r="D4556" s="16">
        <f t="shared" si="71"/>
        <v>26</v>
      </c>
      <c r="E4556" s="54">
        <f>_xlfn.ISOWEEKNUM(A4556)</f>
        <v>26</v>
      </c>
    </row>
    <row r="4557" spans="1:5" x14ac:dyDescent="0.3">
      <c r="A4557" s="28">
        <v>50214</v>
      </c>
      <c r="B4557" s="28"/>
      <c r="D4557" s="16">
        <f t="shared" si="71"/>
        <v>26</v>
      </c>
      <c r="E4557" s="54"/>
    </row>
    <row r="4558" spans="1:5" x14ac:dyDescent="0.3">
      <c r="A4558" s="28">
        <v>50215</v>
      </c>
      <c r="B4558" s="28"/>
      <c r="D4558" s="16">
        <f t="shared" si="71"/>
        <v>26</v>
      </c>
      <c r="E4558" s="54"/>
    </row>
    <row r="4559" spans="1:5" x14ac:dyDescent="0.3">
      <c r="A4559" s="28">
        <v>50216</v>
      </c>
      <c r="B4559" s="28"/>
      <c r="D4559" s="16">
        <f t="shared" si="71"/>
        <v>26</v>
      </c>
      <c r="E4559" s="54"/>
    </row>
    <row r="4560" spans="1:5" x14ac:dyDescent="0.3">
      <c r="A4560" s="28">
        <v>50217</v>
      </c>
      <c r="B4560" s="28"/>
      <c r="D4560" s="16">
        <f t="shared" si="71"/>
        <v>26</v>
      </c>
      <c r="E4560" s="54"/>
    </row>
    <row r="4561" spans="1:5" x14ac:dyDescent="0.3">
      <c r="A4561" s="28">
        <v>50218</v>
      </c>
      <c r="B4561" s="28"/>
      <c r="D4561" s="16">
        <f t="shared" si="71"/>
        <v>26</v>
      </c>
      <c r="E4561" s="54"/>
    </row>
    <row r="4562" spans="1:5" x14ac:dyDescent="0.3">
      <c r="A4562" s="28">
        <v>50219</v>
      </c>
      <c r="B4562" s="28"/>
      <c r="D4562" s="16">
        <f t="shared" si="71"/>
        <v>26</v>
      </c>
      <c r="E4562" s="54"/>
    </row>
    <row r="4563" spans="1:5" x14ac:dyDescent="0.3">
      <c r="A4563" s="28">
        <v>50220</v>
      </c>
      <c r="B4563" s="28"/>
      <c r="D4563" s="16">
        <f t="shared" si="71"/>
        <v>27</v>
      </c>
      <c r="E4563" s="54">
        <f>_xlfn.ISOWEEKNUM(A4563)</f>
        <v>27</v>
      </c>
    </row>
    <row r="4564" spans="1:5" x14ac:dyDescent="0.3">
      <c r="A4564" s="28">
        <v>50221</v>
      </c>
      <c r="B4564" s="28"/>
      <c r="D4564" s="16">
        <f t="shared" si="71"/>
        <v>27</v>
      </c>
      <c r="E4564" s="54"/>
    </row>
    <row r="4565" spans="1:5" x14ac:dyDescent="0.3">
      <c r="A4565" s="28">
        <v>50222</v>
      </c>
      <c r="B4565" s="28"/>
      <c r="D4565" s="16">
        <f t="shared" si="71"/>
        <v>27</v>
      </c>
      <c r="E4565" s="54"/>
    </row>
    <row r="4566" spans="1:5" x14ac:dyDescent="0.3">
      <c r="A4566" s="28">
        <v>50223</v>
      </c>
      <c r="B4566" s="28"/>
      <c r="D4566" s="16">
        <f t="shared" si="71"/>
        <v>27</v>
      </c>
      <c r="E4566" s="54"/>
    </row>
    <row r="4567" spans="1:5" x14ac:dyDescent="0.3">
      <c r="A4567" s="28">
        <v>50224</v>
      </c>
      <c r="B4567" s="28"/>
      <c r="D4567" s="16">
        <f t="shared" si="71"/>
        <v>27</v>
      </c>
      <c r="E4567" s="54"/>
    </row>
    <row r="4568" spans="1:5" x14ac:dyDescent="0.3">
      <c r="A4568" s="28">
        <v>50225</v>
      </c>
      <c r="B4568" s="28"/>
      <c r="D4568" s="16">
        <f t="shared" si="71"/>
        <v>27</v>
      </c>
      <c r="E4568" s="54"/>
    </row>
    <row r="4569" spans="1:5" x14ac:dyDescent="0.3">
      <c r="A4569" s="28">
        <v>50226</v>
      </c>
      <c r="B4569" s="28"/>
      <c r="D4569" s="16">
        <f t="shared" si="71"/>
        <v>27</v>
      </c>
      <c r="E4569" s="54"/>
    </row>
    <row r="4570" spans="1:5" x14ac:dyDescent="0.3">
      <c r="A4570" s="28">
        <v>50227</v>
      </c>
      <c r="B4570" s="28"/>
      <c r="D4570" s="16">
        <f t="shared" si="71"/>
        <v>28</v>
      </c>
      <c r="E4570" s="54">
        <f>_xlfn.ISOWEEKNUM(A4570)</f>
        <v>28</v>
      </c>
    </row>
    <row r="4571" spans="1:5" x14ac:dyDescent="0.3">
      <c r="A4571" s="28">
        <v>50228</v>
      </c>
      <c r="B4571" s="28"/>
      <c r="D4571" s="16">
        <f t="shared" si="71"/>
        <v>28</v>
      </c>
      <c r="E4571" s="54"/>
    </row>
    <row r="4572" spans="1:5" x14ac:dyDescent="0.3">
      <c r="A4572" s="28">
        <v>50229</v>
      </c>
      <c r="B4572" s="28"/>
      <c r="D4572" s="16">
        <f t="shared" si="71"/>
        <v>28</v>
      </c>
      <c r="E4572" s="54"/>
    </row>
    <row r="4573" spans="1:5" x14ac:dyDescent="0.3">
      <c r="A4573" s="28">
        <v>50230</v>
      </c>
      <c r="B4573" s="28"/>
      <c r="D4573" s="16">
        <f t="shared" si="71"/>
        <v>28</v>
      </c>
      <c r="E4573" s="54"/>
    </row>
    <row r="4574" spans="1:5" x14ac:dyDescent="0.3">
      <c r="A4574" s="28">
        <v>50231</v>
      </c>
      <c r="B4574" s="28"/>
      <c r="D4574" s="16">
        <f t="shared" si="71"/>
        <v>28</v>
      </c>
      <c r="E4574" s="54"/>
    </row>
    <row r="4575" spans="1:5" x14ac:dyDescent="0.3">
      <c r="A4575" s="28">
        <v>50232</v>
      </c>
      <c r="B4575" s="28"/>
      <c r="D4575" s="16">
        <f t="shared" si="71"/>
        <v>28</v>
      </c>
      <c r="E4575" s="54"/>
    </row>
    <row r="4576" spans="1:5" x14ac:dyDescent="0.3">
      <c r="A4576" s="28">
        <v>50233</v>
      </c>
      <c r="B4576" s="28"/>
      <c r="D4576" s="16">
        <f t="shared" si="71"/>
        <v>28</v>
      </c>
      <c r="E4576" s="54"/>
    </row>
    <row r="4577" spans="1:5" x14ac:dyDescent="0.3">
      <c r="A4577" s="28">
        <v>50234</v>
      </c>
      <c r="B4577" s="28"/>
      <c r="D4577" s="16">
        <f t="shared" si="71"/>
        <v>29</v>
      </c>
      <c r="E4577" s="54">
        <f>_xlfn.ISOWEEKNUM(A4577)</f>
        <v>29</v>
      </c>
    </row>
    <row r="4578" spans="1:5" x14ac:dyDescent="0.3">
      <c r="A4578" s="28">
        <v>50235</v>
      </c>
      <c r="B4578" s="28"/>
      <c r="D4578" s="16">
        <f t="shared" si="71"/>
        <v>29</v>
      </c>
      <c r="E4578" s="54"/>
    </row>
    <row r="4579" spans="1:5" x14ac:dyDescent="0.3">
      <c r="A4579" s="28">
        <v>50236</v>
      </c>
      <c r="B4579" s="28"/>
      <c r="D4579" s="16">
        <f t="shared" si="71"/>
        <v>29</v>
      </c>
      <c r="E4579" s="54"/>
    </row>
    <row r="4580" spans="1:5" x14ac:dyDescent="0.3">
      <c r="A4580" s="28">
        <v>50237</v>
      </c>
      <c r="B4580" s="28"/>
      <c r="D4580" s="16">
        <f t="shared" si="71"/>
        <v>29</v>
      </c>
      <c r="E4580" s="54"/>
    </row>
    <row r="4581" spans="1:5" x14ac:dyDescent="0.3">
      <c r="A4581" s="28">
        <v>50238</v>
      </c>
      <c r="B4581" s="28"/>
      <c r="D4581" s="16">
        <f t="shared" si="71"/>
        <v>29</v>
      </c>
      <c r="E4581" s="54"/>
    </row>
    <row r="4582" spans="1:5" x14ac:dyDescent="0.3">
      <c r="A4582" s="28">
        <v>50239</v>
      </c>
      <c r="B4582" s="28"/>
      <c r="D4582" s="16">
        <f t="shared" si="71"/>
        <v>29</v>
      </c>
      <c r="E4582" s="54"/>
    </row>
    <row r="4583" spans="1:5" x14ac:dyDescent="0.3">
      <c r="A4583" s="28">
        <v>50240</v>
      </c>
      <c r="B4583" s="28"/>
      <c r="D4583" s="16">
        <f t="shared" si="71"/>
        <v>29</v>
      </c>
      <c r="E4583" s="54"/>
    </row>
    <row r="4584" spans="1:5" x14ac:dyDescent="0.3">
      <c r="A4584" s="28">
        <v>50241</v>
      </c>
      <c r="B4584" s="28"/>
      <c r="D4584" s="16">
        <f t="shared" si="71"/>
        <v>30</v>
      </c>
      <c r="E4584" s="54">
        <f>_xlfn.ISOWEEKNUM(A4584)</f>
        <v>30</v>
      </c>
    </row>
    <row r="4585" spans="1:5" x14ac:dyDescent="0.3">
      <c r="A4585" s="28">
        <v>50242</v>
      </c>
      <c r="B4585" s="28"/>
      <c r="D4585" s="16">
        <f t="shared" si="71"/>
        <v>30</v>
      </c>
      <c r="E4585" s="54"/>
    </row>
    <row r="4586" spans="1:5" x14ac:dyDescent="0.3">
      <c r="A4586" s="28">
        <v>50243</v>
      </c>
      <c r="B4586" s="28"/>
      <c r="D4586" s="16">
        <f t="shared" si="71"/>
        <v>30</v>
      </c>
      <c r="E4586" s="54"/>
    </row>
    <row r="4587" spans="1:5" x14ac:dyDescent="0.3">
      <c r="A4587" s="28">
        <v>50244</v>
      </c>
      <c r="B4587" s="28"/>
      <c r="D4587" s="16">
        <f t="shared" si="71"/>
        <v>30</v>
      </c>
      <c r="E4587" s="54"/>
    </row>
    <row r="4588" spans="1:5" x14ac:dyDescent="0.3">
      <c r="A4588" s="28">
        <v>50245</v>
      </c>
      <c r="B4588" s="28"/>
      <c r="D4588" s="16">
        <f t="shared" si="71"/>
        <v>30</v>
      </c>
      <c r="E4588" s="54"/>
    </row>
    <row r="4589" spans="1:5" x14ac:dyDescent="0.3">
      <c r="A4589" s="28">
        <v>50246</v>
      </c>
      <c r="B4589" s="28"/>
      <c r="D4589" s="16">
        <f t="shared" si="71"/>
        <v>30</v>
      </c>
      <c r="E4589" s="54"/>
    </row>
    <row r="4590" spans="1:5" x14ac:dyDescent="0.3">
      <c r="A4590" s="28">
        <v>50247</v>
      </c>
      <c r="B4590" s="28"/>
      <c r="D4590" s="16">
        <f t="shared" si="71"/>
        <v>30</v>
      </c>
      <c r="E4590" s="54"/>
    </row>
    <row r="4591" spans="1:5" x14ac:dyDescent="0.3">
      <c r="A4591" s="28">
        <v>50248</v>
      </c>
      <c r="B4591" s="28"/>
      <c r="D4591" s="16">
        <f t="shared" si="71"/>
        <v>31</v>
      </c>
      <c r="E4591" s="54">
        <f>_xlfn.ISOWEEKNUM(A4591)</f>
        <v>31</v>
      </c>
    </row>
    <row r="4592" spans="1:5" x14ac:dyDescent="0.3">
      <c r="A4592" s="28">
        <v>50249</v>
      </c>
      <c r="B4592" s="28"/>
      <c r="D4592" s="16">
        <f t="shared" si="71"/>
        <v>31</v>
      </c>
      <c r="E4592" s="54"/>
    </row>
    <row r="4593" spans="1:5" x14ac:dyDescent="0.3">
      <c r="A4593" s="28">
        <v>50250</v>
      </c>
      <c r="B4593" s="28"/>
      <c r="D4593" s="16">
        <f t="shared" si="71"/>
        <v>31</v>
      </c>
      <c r="E4593" s="54"/>
    </row>
    <row r="4594" spans="1:5" x14ac:dyDescent="0.3">
      <c r="A4594" s="28">
        <v>50251</v>
      </c>
      <c r="B4594" s="28"/>
      <c r="D4594" s="16">
        <f t="shared" si="71"/>
        <v>31</v>
      </c>
      <c r="E4594" s="54"/>
    </row>
    <row r="4595" spans="1:5" x14ac:dyDescent="0.3">
      <c r="A4595" s="28">
        <v>50252</v>
      </c>
      <c r="B4595" s="28"/>
      <c r="D4595" s="16">
        <f t="shared" si="71"/>
        <v>31</v>
      </c>
      <c r="E4595" s="54"/>
    </row>
    <row r="4596" spans="1:5" x14ac:dyDescent="0.3">
      <c r="A4596" s="28">
        <v>50253</v>
      </c>
      <c r="B4596" s="28"/>
      <c r="D4596" s="16">
        <f t="shared" si="71"/>
        <v>31</v>
      </c>
      <c r="E4596" s="54"/>
    </row>
    <row r="4597" spans="1:5" x14ac:dyDescent="0.3">
      <c r="A4597" s="28">
        <v>50254</v>
      </c>
      <c r="B4597" s="28"/>
      <c r="D4597" s="16">
        <f t="shared" si="71"/>
        <v>31</v>
      </c>
      <c r="E4597" s="54"/>
    </row>
    <row r="4598" spans="1:5" x14ac:dyDescent="0.3">
      <c r="A4598" s="28">
        <v>50255</v>
      </c>
      <c r="B4598" s="28"/>
      <c r="D4598" s="16">
        <f t="shared" si="71"/>
        <v>32</v>
      </c>
      <c r="E4598" s="54">
        <f>_xlfn.ISOWEEKNUM(A4598)</f>
        <v>32</v>
      </c>
    </row>
    <row r="4599" spans="1:5" x14ac:dyDescent="0.3">
      <c r="A4599" s="28">
        <v>50256</v>
      </c>
      <c r="B4599" s="28"/>
      <c r="D4599" s="16">
        <f t="shared" si="71"/>
        <v>32</v>
      </c>
      <c r="E4599" s="54"/>
    </row>
    <row r="4600" spans="1:5" x14ac:dyDescent="0.3">
      <c r="A4600" s="28">
        <v>50257</v>
      </c>
      <c r="B4600" s="28"/>
      <c r="D4600" s="16">
        <f t="shared" si="71"/>
        <v>32</v>
      </c>
      <c r="E4600" s="54"/>
    </row>
    <row r="4601" spans="1:5" x14ac:dyDescent="0.3">
      <c r="A4601" s="28">
        <v>50258</v>
      </c>
      <c r="B4601" s="28"/>
      <c r="D4601" s="16">
        <f t="shared" si="71"/>
        <v>32</v>
      </c>
      <c r="E4601" s="54"/>
    </row>
    <row r="4602" spans="1:5" x14ac:dyDescent="0.3">
      <c r="A4602" s="28">
        <v>50259</v>
      </c>
      <c r="B4602" s="28"/>
      <c r="D4602" s="16">
        <f t="shared" si="71"/>
        <v>32</v>
      </c>
      <c r="E4602" s="54"/>
    </row>
    <row r="4603" spans="1:5" x14ac:dyDescent="0.3">
      <c r="A4603" s="28">
        <v>50260</v>
      </c>
      <c r="B4603" s="28"/>
      <c r="D4603" s="16">
        <f t="shared" si="71"/>
        <v>32</v>
      </c>
      <c r="E4603" s="54"/>
    </row>
    <row r="4604" spans="1:5" x14ac:dyDescent="0.3">
      <c r="A4604" s="28">
        <v>50261</v>
      </c>
      <c r="B4604" s="28"/>
      <c r="D4604" s="16">
        <f t="shared" si="71"/>
        <v>32</v>
      </c>
      <c r="E4604" s="54"/>
    </row>
    <row r="4605" spans="1:5" x14ac:dyDescent="0.3">
      <c r="A4605" s="28">
        <v>50262</v>
      </c>
      <c r="B4605" s="28"/>
      <c r="D4605" s="16">
        <f t="shared" si="71"/>
        <v>33</v>
      </c>
      <c r="E4605" s="54">
        <f>_xlfn.ISOWEEKNUM(A4605)</f>
        <v>33</v>
      </c>
    </row>
    <row r="4606" spans="1:5" x14ac:dyDescent="0.3">
      <c r="A4606" s="28">
        <v>50263</v>
      </c>
      <c r="B4606" s="28"/>
      <c r="D4606" s="16">
        <f t="shared" si="71"/>
        <v>33</v>
      </c>
      <c r="E4606" s="54"/>
    </row>
    <row r="4607" spans="1:5" x14ac:dyDescent="0.3">
      <c r="A4607" s="28">
        <v>50264</v>
      </c>
      <c r="B4607" s="28"/>
      <c r="D4607" s="16">
        <f t="shared" si="71"/>
        <v>33</v>
      </c>
      <c r="E4607" s="54"/>
    </row>
    <row r="4608" spans="1:5" x14ac:dyDescent="0.3">
      <c r="A4608" s="28">
        <v>50265</v>
      </c>
      <c r="B4608" s="28"/>
      <c r="D4608" s="16">
        <f t="shared" si="71"/>
        <v>33</v>
      </c>
      <c r="E4608" s="54"/>
    </row>
    <row r="4609" spans="1:5" x14ac:dyDescent="0.3">
      <c r="A4609" s="28">
        <v>50266</v>
      </c>
      <c r="B4609" s="28"/>
      <c r="D4609" s="16">
        <f t="shared" si="71"/>
        <v>33</v>
      </c>
      <c r="E4609" s="54"/>
    </row>
    <row r="4610" spans="1:5" x14ac:dyDescent="0.3">
      <c r="A4610" s="28">
        <v>50267</v>
      </c>
      <c r="B4610" s="28"/>
      <c r="D4610" s="16">
        <f t="shared" ref="D4610:D4673" si="72">_xlfn.ISOWEEKNUM(A4610)</f>
        <v>33</v>
      </c>
      <c r="E4610" s="54"/>
    </row>
    <row r="4611" spans="1:5" x14ac:dyDescent="0.3">
      <c r="A4611" s="28">
        <v>50268</v>
      </c>
      <c r="B4611" s="28"/>
      <c r="D4611" s="16">
        <f t="shared" si="72"/>
        <v>33</v>
      </c>
      <c r="E4611" s="54"/>
    </row>
    <row r="4612" spans="1:5" x14ac:dyDescent="0.3">
      <c r="A4612" s="28">
        <v>50269</v>
      </c>
      <c r="B4612" s="28"/>
      <c r="D4612" s="16">
        <f t="shared" si="72"/>
        <v>34</v>
      </c>
      <c r="E4612" s="54">
        <f>_xlfn.ISOWEEKNUM(A4612)</f>
        <v>34</v>
      </c>
    </row>
    <row r="4613" spans="1:5" x14ac:dyDescent="0.3">
      <c r="A4613" s="28">
        <v>50270</v>
      </c>
      <c r="B4613" s="28"/>
      <c r="D4613" s="16">
        <f t="shared" si="72"/>
        <v>34</v>
      </c>
      <c r="E4613" s="54"/>
    </row>
    <row r="4614" spans="1:5" x14ac:dyDescent="0.3">
      <c r="A4614" s="28">
        <v>50271</v>
      </c>
      <c r="B4614" s="28"/>
      <c r="D4614" s="16">
        <f t="shared" si="72"/>
        <v>34</v>
      </c>
      <c r="E4614" s="54"/>
    </row>
    <row r="4615" spans="1:5" x14ac:dyDescent="0.3">
      <c r="A4615" s="28">
        <v>50272</v>
      </c>
      <c r="B4615" s="28"/>
      <c r="D4615" s="16">
        <f t="shared" si="72"/>
        <v>34</v>
      </c>
      <c r="E4615" s="54"/>
    </row>
    <row r="4616" spans="1:5" x14ac:dyDescent="0.3">
      <c r="A4616" s="28">
        <v>50273</v>
      </c>
      <c r="B4616" s="28"/>
      <c r="D4616" s="16">
        <f t="shared" si="72"/>
        <v>34</v>
      </c>
      <c r="E4616" s="54"/>
    </row>
    <row r="4617" spans="1:5" x14ac:dyDescent="0.3">
      <c r="A4617" s="28">
        <v>50274</v>
      </c>
      <c r="B4617" s="28"/>
      <c r="D4617" s="16">
        <f t="shared" si="72"/>
        <v>34</v>
      </c>
      <c r="E4617" s="54"/>
    </row>
    <row r="4618" spans="1:5" x14ac:dyDescent="0.3">
      <c r="A4618" s="28">
        <v>50275</v>
      </c>
      <c r="B4618" s="28"/>
      <c r="D4618" s="16">
        <f t="shared" si="72"/>
        <v>34</v>
      </c>
      <c r="E4618" s="54"/>
    </row>
    <row r="4619" spans="1:5" x14ac:dyDescent="0.3">
      <c r="A4619" s="28">
        <v>50276</v>
      </c>
      <c r="B4619" s="28"/>
      <c r="D4619" s="16">
        <f t="shared" si="72"/>
        <v>35</v>
      </c>
      <c r="E4619" s="54">
        <f>_xlfn.ISOWEEKNUM(A4619)</f>
        <v>35</v>
      </c>
    </row>
    <row r="4620" spans="1:5" x14ac:dyDescent="0.3">
      <c r="A4620" s="28">
        <v>50277</v>
      </c>
      <c r="B4620" s="28"/>
      <c r="D4620" s="16">
        <f t="shared" si="72"/>
        <v>35</v>
      </c>
      <c r="E4620" s="54"/>
    </row>
    <row r="4621" spans="1:5" x14ac:dyDescent="0.3">
      <c r="A4621" s="28">
        <v>50278</v>
      </c>
      <c r="B4621" s="28"/>
      <c r="D4621" s="16">
        <f t="shared" si="72"/>
        <v>35</v>
      </c>
      <c r="E4621" s="54"/>
    </row>
    <row r="4622" spans="1:5" x14ac:dyDescent="0.3">
      <c r="A4622" s="28">
        <v>50279</v>
      </c>
      <c r="B4622" s="28"/>
      <c r="D4622" s="16">
        <f t="shared" si="72"/>
        <v>35</v>
      </c>
      <c r="E4622" s="54"/>
    </row>
    <row r="4623" spans="1:5" x14ac:dyDescent="0.3">
      <c r="A4623" s="28">
        <v>50280</v>
      </c>
      <c r="B4623" s="28"/>
      <c r="D4623" s="16">
        <f t="shared" si="72"/>
        <v>35</v>
      </c>
      <c r="E4623" s="54"/>
    </row>
    <row r="4624" spans="1:5" x14ac:dyDescent="0.3">
      <c r="A4624" s="28">
        <v>50281</v>
      </c>
      <c r="B4624" s="28"/>
      <c r="D4624" s="16">
        <f t="shared" si="72"/>
        <v>35</v>
      </c>
      <c r="E4624" s="54"/>
    </row>
    <row r="4625" spans="1:5" x14ac:dyDescent="0.3">
      <c r="A4625" s="28">
        <v>50282</v>
      </c>
      <c r="B4625" s="28"/>
      <c r="D4625" s="16">
        <f t="shared" si="72"/>
        <v>35</v>
      </c>
      <c r="E4625" s="54"/>
    </row>
    <row r="4626" spans="1:5" x14ac:dyDescent="0.3">
      <c r="A4626" s="28">
        <v>50283</v>
      </c>
      <c r="B4626" s="28"/>
      <c r="D4626" s="16">
        <f t="shared" si="72"/>
        <v>36</v>
      </c>
      <c r="E4626" s="54">
        <f>_xlfn.ISOWEEKNUM(A4626)</f>
        <v>36</v>
      </c>
    </row>
    <row r="4627" spans="1:5" x14ac:dyDescent="0.3">
      <c r="A4627" s="28">
        <v>50284</v>
      </c>
      <c r="B4627" s="28"/>
      <c r="D4627" s="16">
        <f t="shared" si="72"/>
        <v>36</v>
      </c>
      <c r="E4627" s="54"/>
    </row>
    <row r="4628" spans="1:5" x14ac:dyDescent="0.3">
      <c r="A4628" s="28">
        <v>50285</v>
      </c>
      <c r="B4628" s="28"/>
      <c r="D4628" s="16">
        <f t="shared" si="72"/>
        <v>36</v>
      </c>
      <c r="E4628" s="54"/>
    </row>
    <row r="4629" spans="1:5" x14ac:dyDescent="0.3">
      <c r="A4629" s="28">
        <v>50286</v>
      </c>
      <c r="B4629" s="28"/>
      <c r="D4629" s="16">
        <f t="shared" si="72"/>
        <v>36</v>
      </c>
      <c r="E4629" s="54"/>
    </row>
    <row r="4630" spans="1:5" x14ac:dyDescent="0.3">
      <c r="A4630" s="28">
        <v>50287</v>
      </c>
      <c r="B4630" s="28"/>
      <c r="D4630" s="16">
        <f t="shared" si="72"/>
        <v>36</v>
      </c>
      <c r="E4630" s="54"/>
    </row>
    <row r="4631" spans="1:5" x14ac:dyDescent="0.3">
      <c r="A4631" s="28">
        <v>50288</v>
      </c>
      <c r="B4631" s="28"/>
      <c r="D4631" s="16">
        <f t="shared" si="72"/>
        <v>36</v>
      </c>
      <c r="E4631" s="54"/>
    </row>
    <row r="4632" spans="1:5" x14ac:dyDescent="0.3">
      <c r="A4632" s="28">
        <v>50289</v>
      </c>
      <c r="B4632" s="28"/>
      <c r="D4632" s="16">
        <f t="shared" si="72"/>
        <v>36</v>
      </c>
      <c r="E4632" s="54"/>
    </row>
    <row r="4633" spans="1:5" x14ac:dyDescent="0.3">
      <c r="A4633" s="28">
        <v>50290</v>
      </c>
      <c r="B4633" s="28"/>
      <c r="D4633" s="16">
        <f t="shared" si="72"/>
        <v>37</v>
      </c>
      <c r="E4633" s="54">
        <f>_xlfn.ISOWEEKNUM(A4633)</f>
        <v>37</v>
      </c>
    </row>
    <row r="4634" spans="1:5" x14ac:dyDescent="0.3">
      <c r="A4634" s="28">
        <v>50291</v>
      </c>
      <c r="B4634" s="28"/>
      <c r="D4634" s="16">
        <f t="shared" si="72"/>
        <v>37</v>
      </c>
      <c r="E4634" s="54"/>
    </row>
    <row r="4635" spans="1:5" x14ac:dyDescent="0.3">
      <c r="A4635" s="28">
        <v>50292</v>
      </c>
      <c r="B4635" s="28"/>
      <c r="D4635" s="16">
        <f t="shared" si="72"/>
        <v>37</v>
      </c>
      <c r="E4635" s="54"/>
    </row>
    <row r="4636" spans="1:5" x14ac:dyDescent="0.3">
      <c r="A4636" s="28">
        <v>50293</v>
      </c>
      <c r="B4636" s="28"/>
      <c r="D4636" s="16">
        <f t="shared" si="72"/>
        <v>37</v>
      </c>
      <c r="E4636" s="54"/>
    </row>
    <row r="4637" spans="1:5" x14ac:dyDescent="0.3">
      <c r="A4637" s="28">
        <v>50294</v>
      </c>
      <c r="B4637" s="28"/>
      <c r="D4637" s="16">
        <f t="shared" si="72"/>
        <v>37</v>
      </c>
      <c r="E4637" s="54"/>
    </row>
    <row r="4638" spans="1:5" x14ac:dyDescent="0.3">
      <c r="A4638" s="28">
        <v>50295</v>
      </c>
      <c r="B4638" s="28"/>
      <c r="D4638" s="16">
        <f t="shared" si="72"/>
        <v>37</v>
      </c>
      <c r="E4638" s="54"/>
    </row>
    <row r="4639" spans="1:5" x14ac:dyDescent="0.3">
      <c r="A4639" s="28">
        <v>50296</v>
      </c>
      <c r="B4639" s="28"/>
      <c r="D4639" s="16">
        <f t="shared" si="72"/>
        <v>37</v>
      </c>
      <c r="E4639" s="54"/>
    </row>
    <row r="4640" spans="1:5" x14ac:dyDescent="0.3">
      <c r="A4640" s="28">
        <v>50297</v>
      </c>
      <c r="B4640" s="28"/>
      <c r="D4640" s="16">
        <f t="shared" si="72"/>
        <v>38</v>
      </c>
      <c r="E4640" s="54">
        <f>_xlfn.ISOWEEKNUM(A4640)</f>
        <v>38</v>
      </c>
    </row>
    <row r="4641" spans="1:5" x14ac:dyDescent="0.3">
      <c r="A4641" s="28">
        <v>50298</v>
      </c>
      <c r="B4641" s="28"/>
      <c r="D4641" s="16">
        <f t="shared" si="72"/>
        <v>38</v>
      </c>
      <c r="E4641" s="54"/>
    </row>
    <row r="4642" spans="1:5" x14ac:dyDescent="0.3">
      <c r="A4642" s="28">
        <v>50299</v>
      </c>
      <c r="B4642" s="28"/>
      <c r="D4642" s="16">
        <f t="shared" si="72"/>
        <v>38</v>
      </c>
      <c r="E4642" s="54"/>
    </row>
    <row r="4643" spans="1:5" x14ac:dyDescent="0.3">
      <c r="A4643" s="28">
        <v>50300</v>
      </c>
      <c r="B4643" s="28"/>
      <c r="D4643" s="16">
        <f t="shared" si="72"/>
        <v>38</v>
      </c>
      <c r="E4643" s="54"/>
    </row>
    <row r="4644" spans="1:5" x14ac:dyDescent="0.3">
      <c r="A4644" s="28">
        <v>50301</v>
      </c>
      <c r="B4644" s="28"/>
      <c r="D4644" s="16">
        <f t="shared" si="72"/>
        <v>38</v>
      </c>
      <c r="E4644" s="54"/>
    </row>
    <row r="4645" spans="1:5" x14ac:dyDescent="0.3">
      <c r="A4645" s="28">
        <v>50302</v>
      </c>
      <c r="B4645" s="28"/>
      <c r="D4645" s="16">
        <f t="shared" si="72"/>
        <v>38</v>
      </c>
      <c r="E4645" s="54"/>
    </row>
    <row r="4646" spans="1:5" x14ac:dyDescent="0.3">
      <c r="A4646" s="28">
        <v>50303</v>
      </c>
      <c r="B4646" s="28"/>
      <c r="D4646" s="16">
        <f t="shared" si="72"/>
        <v>38</v>
      </c>
      <c r="E4646" s="54"/>
    </row>
    <row r="4647" spans="1:5" x14ac:dyDescent="0.3">
      <c r="A4647" s="28">
        <v>50304</v>
      </c>
      <c r="B4647" s="28"/>
      <c r="D4647" s="16">
        <f t="shared" si="72"/>
        <v>39</v>
      </c>
      <c r="E4647" s="54">
        <f>_xlfn.ISOWEEKNUM(A4647)</f>
        <v>39</v>
      </c>
    </row>
    <row r="4648" spans="1:5" x14ac:dyDescent="0.3">
      <c r="A4648" s="28">
        <v>50305</v>
      </c>
      <c r="B4648" s="28"/>
      <c r="D4648" s="16">
        <f t="shared" si="72"/>
        <v>39</v>
      </c>
      <c r="E4648" s="54"/>
    </row>
    <row r="4649" spans="1:5" x14ac:dyDescent="0.3">
      <c r="A4649" s="28">
        <v>50306</v>
      </c>
      <c r="B4649" s="28"/>
      <c r="D4649" s="16">
        <f t="shared" si="72"/>
        <v>39</v>
      </c>
      <c r="E4649" s="54"/>
    </row>
    <row r="4650" spans="1:5" x14ac:dyDescent="0.3">
      <c r="A4650" s="28">
        <v>50307</v>
      </c>
      <c r="B4650" s="28"/>
      <c r="D4650" s="16">
        <f t="shared" si="72"/>
        <v>39</v>
      </c>
      <c r="E4650" s="54"/>
    </row>
    <row r="4651" spans="1:5" x14ac:dyDescent="0.3">
      <c r="A4651" s="28">
        <v>50308</v>
      </c>
      <c r="B4651" s="28"/>
      <c r="D4651" s="16">
        <f t="shared" si="72"/>
        <v>39</v>
      </c>
      <c r="E4651" s="54"/>
    </row>
    <row r="4652" spans="1:5" x14ac:dyDescent="0.3">
      <c r="A4652" s="28">
        <v>50309</v>
      </c>
      <c r="B4652" s="28"/>
      <c r="D4652" s="16">
        <f t="shared" si="72"/>
        <v>39</v>
      </c>
      <c r="E4652" s="54"/>
    </row>
    <row r="4653" spans="1:5" x14ac:dyDescent="0.3">
      <c r="A4653" s="28">
        <v>50310</v>
      </c>
      <c r="B4653" s="28"/>
      <c r="D4653" s="16">
        <f t="shared" si="72"/>
        <v>39</v>
      </c>
      <c r="E4653" s="54"/>
    </row>
    <row r="4654" spans="1:5" x14ac:dyDescent="0.3">
      <c r="A4654" s="28">
        <v>50311</v>
      </c>
      <c r="B4654" s="28"/>
      <c r="D4654" s="16">
        <f t="shared" si="72"/>
        <v>40</v>
      </c>
      <c r="E4654" s="54">
        <f>_xlfn.ISOWEEKNUM(A4654)</f>
        <v>40</v>
      </c>
    </row>
    <row r="4655" spans="1:5" x14ac:dyDescent="0.3">
      <c r="A4655" s="28">
        <v>50312</v>
      </c>
      <c r="B4655" s="28"/>
      <c r="D4655" s="16">
        <f t="shared" si="72"/>
        <v>40</v>
      </c>
      <c r="E4655" s="54"/>
    </row>
    <row r="4656" spans="1:5" x14ac:dyDescent="0.3">
      <c r="A4656" s="28">
        <v>50313</v>
      </c>
      <c r="B4656" s="28"/>
      <c r="D4656" s="16">
        <f t="shared" si="72"/>
        <v>40</v>
      </c>
      <c r="E4656" s="54"/>
    </row>
    <row r="4657" spans="1:5" x14ac:dyDescent="0.3">
      <c r="A4657" s="28">
        <v>50314</v>
      </c>
      <c r="B4657" s="28"/>
      <c r="D4657" s="16">
        <f t="shared" si="72"/>
        <v>40</v>
      </c>
      <c r="E4657" s="54"/>
    </row>
    <row r="4658" spans="1:5" x14ac:dyDescent="0.3">
      <c r="A4658" s="28">
        <v>50315</v>
      </c>
      <c r="B4658" s="28"/>
      <c r="D4658" s="16">
        <f t="shared" si="72"/>
        <v>40</v>
      </c>
      <c r="E4658" s="54"/>
    </row>
    <row r="4659" spans="1:5" x14ac:dyDescent="0.3">
      <c r="A4659" s="28">
        <v>50316</v>
      </c>
      <c r="B4659" s="28"/>
      <c r="D4659" s="16">
        <f t="shared" si="72"/>
        <v>40</v>
      </c>
      <c r="E4659" s="54"/>
    </row>
    <row r="4660" spans="1:5" x14ac:dyDescent="0.3">
      <c r="A4660" s="28">
        <v>50317</v>
      </c>
      <c r="B4660" s="28"/>
      <c r="D4660" s="16">
        <f t="shared" si="72"/>
        <v>40</v>
      </c>
      <c r="E4660" s="54"/>
    </row>
    <row r="4661" spans="1:5" x14ac:dyDescent="0.3">
      <c r="A4661" s="28">
        <v>50318</v>
      </c>
      <c r="B4661" s="28"/>
      <c r="D4661" s="16">
        <f t="shared" si="72"/>
        <v>41</v>
      </c>
      <c r="E4661" s="54">
        <f>_xlfn.ISOWEEKNUM(A4661)</f>
        <v>41</v>
      </c>
    </row>
    <row r="4662" spans="1:5" x14ac:dyDescent="0.3">
      <c r="A4662" s="28">
        <v>50319</v>
      </c>
      <c r="B4662" s="28"/>
      <c r="D4662" s="16">
        <f t="shared" si="72"/>
        <v>41</v>
      </c>
      <c r="E4662" s="54"/>
    </row>
    <row r="4663" spans="1:5" x14ac:dyDescent="0.3">
      <c r="A4663" s="28">
        <v>50320</v>
      </c>
      <c r="B4663" s="28"/>
      <c r="D4663" s="16">
        <f t="shared" si="72"/>
        <v>41</v>
      </c>
      <c r="E4663" s="54"/>
    </row>
    <row r="4664" spans="1:5" x14ac:dyDescent="0.3">
      <c r="A4664" s="28">
        <v>50321</v>
      </c>
      <c r="B4664" s="28"/>
      <c r="D4664" s="16">
        <f t="shared" si="72"/>
        <v>41</v>
      </c>
      <c r="E4664" s="54"/>
    </row>
    <row r="4665" spans="1:5" x14ac:dyDescent="0.3">
      <c r="A4665" s="28">
        <v>50322</v>
      </c>
      <c r="B4665" s="28"/>
      <c r="D4665" s="16">
        <f t="shared" si="72"/>
        <v>41</v>
      </c>
      <c r="E4665" s="54"/>
    </row>
    <row r="4666" spans="1:5" x14ac:dyDescent="0.3">
      <c r="A4666" s="28">
        <v>50323</v>
      </c>
      <c r="B4666" s="28"/>
      <c r="D4666" s="16">
        <f t="shared" si="72"/>
        <v>41</v>
      </c>
      <c r="E4666" s="54"/>
    </row>
    <row r="4667" spans="1:5" x14ac:dyDescent="0.3">
      <c r="A4667" s="28">
        <v>50324</v>
      </c>
      <c r="B4667" s="28"/>
      <c r="D4667" s="16">
        <f t="shared" si="72"/>
        <v>41</v>
      </c>
      <c r="E4667" s="54"/>
    </row>
    <row r="4668" spans="1:5" x14ac:dyDescent="0.3">
      <c r="A4668" s="28">
        <v>50325</v>
      </c>
      <c r="B4668" s="28"/>
      <c r="D4668" s="16">
        <f t="shared" si="72"/>
        <v>42</v>
      </c>
      <c r="E4668" s="54">
        <f>_xlfn.ISOWEEKNUM(A4668)</f>
        <v>42</v>
      </c>
    </row>
    <row r="4669" spans="1:5" x14ac:dyDescent="0.3">
      <c r="A4669" s="28">
        <v>50326</v>
      </c>
      <c r="B4669" s="28"/>
      <c r="D4669" s="16">
        <f t="shared" si="72"/>
        <v>42</v>
      </c>
      <c r="E4669" s="54"/>
    </row>
    <row r="4670" spans="1:5" x14ac:dyDescent="0.3">
      <c r="A4670" s="28">
        <v>50327</v>
      </c>
      <c r="B4670" s="28"/>
      <c r="D4670" s="16">
        <f t="shared" si="72"/>
        <v>42</v>
      </c>
      <c r="E4670" s="54"/>
    </row>
    <row r="4671" spans="1:5" x14ac:dyDescent="0.3">
      <c r="A4671" s="28">
        <v>50328</v>
      </c>
      <c r="B4671" s="28"/>
      <c r="D4671" s="16">
        <f t="shared" si="72"/>
        <v>42</v>
      </c>
      <c r="E4671" s="54"/>
    </row>
    <row r="4672" spans="1:5" x14ac:dyDescent="0.3">
      <c r="A4672" s="28">
        <v>50329</v>
      </c>
      <c r="B4672" s="28"/>
      <c r="D4672" s="16">
        <f t="shared" si="72"/>
        <v>42</v>
      </c>
      <c r="E4672" s="54"/>
    </row>
    <row r="4673" spans="1:5" x14ac:dyDescent="0.3">
      <c r="A4673" s="28">
        <v>50330</v>
      </c>
      <c r="B4673" s="28"/>
      <c r="D4673" s="16">
        <f t="shared" si="72"/>
        <v>42</v>
      </c>
      <c r="E4673" s="54"/>
    </row>
    <row r="4674" spans="1:5" x14ac:dyDescent="0.3">
      <c r="A4674" s="28">
        <v>50331</v>
      </c>
      <c r="B4674" s="28"/>
      <c r="D4674" s="16">
        <f t="shared" ref="D4674:D4737" si="73">_xlfn.ISOWEEKNUM(A4674)</f>
        <v>42</v>
      </c>
      <c r="E4674" s="54"/>
    </row>
    <row r="4675" spans="1:5" x14ac:dyDescent="0.3">
      <c r="A4675" s="28">
        <v>50332</v>
      </c>
      <c r="B4675" s="28"/>
      <c r="D4675" s="16">
        <f t="shared" si="73"/>
        <v>43</v>
      </c>
      <c r="E4675" s="54">
        <f>_xlfn.ISOWEEKNUM(A4675)</f>
        <v>43</v>
      </c>
    </row>
    <row r="4676" spans="1:5" x14ac:dyDescent="0.3">
      <c r="A4676" s="28">
        <v>50333</v>
      </c>
      <c r="B4676" s="28"/>
      <c r="D4676" s="16">
        <f t="shared" si="73"/>
        <v>43</v>
      </c>
      <c r="E4676" s="54"/>
    </row>
    <row r="4677" spans="1:5" x14ac:dyDescent="0.3">
      <c r="A4677" s="28">
        <v>50334</v>
      </c>
      <c r="B4677" s="28"/>
      <c r="D4677" s="16">
        <f t="shared" si="73"/>
        <v>43</v>
      </c>
      <c r="E4677" s="54"/>
    </row>
    <row r="4678" spans="1:5" x14ac:dyDescent="0.3">
      <c r="A4678" s="28">
        <v>50335</v>
      </c>
      <c r="B4678" s="28"/>
      <c r="D4678" s="16">
        <f t="shared" si="73"/>
        <v>43</v>
      </c>
      <c r="E4678" s="54"/>
    </row>
    <row r="4679" spans="1:5" x14ac:dyDescent="0.3">
      <c r="A4679" s="28">
        <v>50336</v>
      </c>
      <c r="B4679" s="28"/>
      <c r="D4679" s="16">
        <f t="shared" si="73"/>
        <v>43</v>
      </c>
      <c r="E4679" s="54"/>
    </row>
    <row r="4680" spans="1:5" x14ac:dyDescent="0.3">
      <c r="A4680" s="28">
        <v>50337</v>
      </c>
      <c r="B4680" s="28"/>
      <c r="D4680" s="16">
        <f t="shared" si="73"/>
        <v>43</v>
      </c>
      <c r="E4680" s="54"/>
    </row>
    <row r="4681" spans="1:5" x14ac:dyDescent="0.3">
      <c r="A4681" s="28">
        <v>50338</v>
      </c>
      <c r="B4681" s="28"/>
      <c r="D4681" s="16">
        <f t="shared" si="73"/>
        <v>43</v>
      </c>
      <c r="E4681" s="54"/>
    </row>
    <row r="4682" spans="1:5" x14ac:dyDescent="0.3">
      <c r="A4682" s="28">
        <v>50339</v>
      </c>
      <c r="B4682" s="28"/>
      <c r="D4682" s="16">
        <f t="shared" si="73"/>
        <v>44</v>
      </c>
      <c r="E4682" s="54">
        <f>_xlfn.ISOWEEKNUM(A4682)</f>
        <v>44</v>
      </c>
    </row>
    <row r="4683" spans="1:5" x14ac:dyDescent="0.3">
      <c r="A4683" s="28">
        <v>50340</v>
      </c>
      <c r="B4683" s="28"/>
      <c r="D4683" s="16">
        <f t="shared" si="73"/>
        <v>44</v>
      </c>
      <c r="E4683" s="54"/>
    </row>
    <row r="4684" spans="1:5" x14ac:dyDescent="0.3">
      <c r="A4684" s="28">
        <v>50341</v>
      </c>
      <c r="B4684" s="28"/>
      <c r="D4684" s="16">
        <f t="shared" si="73"/>
        <v>44</v>
      </c>
      <c r="E4684" s="54"/>
    </row>
    <row r="4685" spans="1:5" x14ac:dyDescent="0.3">
      <c r="A4685" s="28">
        <v>50342</v>
      </c>
      <c r="B4685" s="28"/>
      <c r="D4685" s="16">
        <f t="shared" si="73"/>
        <v>44</v>
      </c>
      <c r="E4685" s="54"/>
    </row>
    <row r="4686" spans="1:5" x14ac:dyDescent="0.3">
      <c r="A4686" s="28">
        <v>50343</v>
      </c>
      <c r="B4686" s="28"/>
      <c r="D4686" s="16">
        <f t="shared" si="73"/>
        <v>44</v>
      </c>
      <c r="E4686" s="54"/>
    </row>
    <row r="4687" spans="1:5" x14ac:dyDescent="0.3">
      <c r="A4687" s="28">
        <v>50344</v>
      </c>
      <c r="B4687" s="28"/>
      <c r="D4687" s="16">
        <f t="shared" si="73"/>
        <v>44</v>
      </c>
      <c r="E4687" s="54"/>
    </row>
    <row r="4688" spans="1:5" x14ac:dyDescent="0.3">
      <c r="A4688" s="28">
        <v>50345</v>
      </c>
      <c r="B4688" s="28"/>
      <c r="D4688" s="16">
        <f t="shared" si="73"/>
        <v>44</v>
      </c>
      <c r="E4688" s="54"/>
    </row>
    <row r="4689" spans="1:5" x14ac:dyDescent="0.3">
      <c r="A4689" s="28">
        <v>50346</v>
      </c>
      <c r="B4689" s="28"/>
      <c r="D4689" s="16">
        <f t="shared" si="73"/>
        <v>45</v>
      </c>
      <c r="E4689" s="54">
        <f>_xlfn.ISOWEEKNUM(A4689)</f>
        <v>45</v>
      </c>
    </row>
    <row r="4690" spans="1:5" x14ac:dyDescent="0.3">
      <c r="A4690" s="28">
        <v>50347</v>
      </c>
      <c r="B4690" s="28"/>
      <c r="D4690" s="16">
        <f t="shared" si="73"/>
        <v>45</v>
      </c>
      <c r="E4690" s="54"/>
    </row>
    <row r="4691" spans="1:5" x14ac:dyDescent="0.3">
      <c r="A4691" s="28">
        <v>50348</v>
      </c>
      <c r="B4691" s="28"/>
      <c r="D4691" s="16">
        <f t="shared" si="73"/>
        <v>45</v>
      </c>
      <c r="E4691" s="54"/>
    </row>
    <row r="4692" spans="1:5" x14ac:dyDescent="0.3">
      <c r="A4692" s="28">
        <v>50349</v>
      </c>
      <c r="B4692" s="28"/>
      <c r="D4692" s="16">
        <f t="shared" si="73"/>
        <v>45</v>
      </c>
      <c r="E4692" s="54"/>
    </row>
    <row r="4693" spans="1:5" x14ac:dyDescent="0.3">
      <c r="A4693" s="28">
        <v>50350</v>
      </c>
      <c r="B4693" s="28"/>
      <c r="D4693" s="16">
        <f t="shared" si="73"/>
        <v>45</v>
      </c>
      <c r="E4693" s="54"/>
    </row>
    <row r="4694" spans="1:5" x14ac:dyDescent="0.3">
      <c r="A4694" s="28">
        <v>50351</v>
      </c>
      <c r="B4694" s="28"/>
      <c r="D4694" s="16">
        <f t="shared" si="73"/>
        <v>45</v>
      </c>
      <c r="E4694" s="54"/>
    </row>
    <row r="4695" spans="1:5" x14ac:dyDescent="0.3">
      <c r="A4695" s="28">
        <v>50352</v>
      </c>
      <c r="B4695" s="28"/>
      <c r="D4695" s="16">
        <f t="shared" si="73"/>
        <v>45</v>
      </c>
      <c r="E4695" s="54"/>
    </row>
    <row r="4696" spans="1:5" x14ac:dyDescent="0.3">
      <c r="A4696" s="28">
        <v>50353</v>
      </c>
      <c r="B4696" s="28"/>
      <c r="D4696" s="16">
        <f t="shared" si="73"/>
        <v>46</v>
      </c>
      <c r="E4696" s="54">
        <f>_xlfn.ISOWEEKNUM(A4696)</f>
        <v>46</v>
      </c>
    </row>
    <row r="4697" spans="1:5" x14ac:dyDescent="0.3">
      <c r="A4697" s="28">
        <v>50354</v>
      </c>
      <c r="B4697" s="28"/>
      <c r="D4697" s="16">
        <f t="shared" si="73"/>
        <v>46</v>
      </c>
      <c r="E4697" s="54"/>
    </row>
    <row r="4698" spans="1:5" x14ac:dyDescent="0.3">
      <c r="A4698" s="28">
        <v>50355</v>
      </c>
      <c r="B4698" s="28"/>
      <c r="D4698" s="16">
        <f t="shared" si="73"/>
        <v>46</v>
      </c>
      <c r="E4698" s="54"/>
    </row>
    <row r="4699" spans="1:5" x14ac:dyDescent="0.3">
      <c r="A4699" s="28">
        <v>50356</v>
      </c>
      <c r="B4699" s="28"/>
      <c r="D4699" s="16">
        <f t="shared" si="73"/>
        <v>46</v>
      </c>
      <c r="E4699" s="54"/>
    </row>
    <row r="4700" spans="1:5" x14ac:dyDescent="0.3">
      <c r="A4700" s="28">
        <v>50357</v>
      </c>
      <c r="B4700" s="28"/>
      <c r="D4700" s="16">
        <f t="shared" si="73"/>
        <v>46</v>
      </c>
      <c r="E4700" s="54"/>
    </row>
    <row r="4701" spans="1:5" x14ac:dyDescent="0.3">
      <c r="A4701" s="28">
        <v>50358</v>
      </c>
      <c r="B4701" s="28"/>
      <c r="D4701" s="16">
        <f t="shared" si="73"/>
        <v>46</v>
      </c>
      <c r="E4701" s="54"/>
    </row>
    <row r="4702" spans="1:5" x14ac:dyDescent="0.3">
      <c r="A4702" s="28">
        <v>50359</v>
      </c>
      <c r="B4702" s="28"/>
      <c r="D4702" s="16">
        <f t="shared" si="73"/>
        <v>46</v>
      </c>
      <c r="E4702" s="54"/>
    </row>
    <row r="4703" spans="1:5" x14ac:dyDescent="0.3">
      <c r="A4703" s="28">
        <v>50360</v>
      </c>
      <c r="B4703" s="28"/>
      <c r="D4703" s="16">
        <f t="shared" si="73"/>
        <v>47</v>
      </c>
      <c r="E4703" s="54">
        <f>_xlfn.ISOWEEKNUM(A4703)</f>
        <v>47</v>
      </c>
    </row>
    <row r="4704" spans="1:5" x14ac:dyDescent="0.3">
      <c r="A4704" s="28">
        <v>50361</v>
      </c>
      <c r="B4704" s="28"/>
      <c r="D4704" s="16">
        <f t="shared" si="73"/>
        <v>47</v>
      </c>
      <c r="E4704" s="54"/>
    </row>
    <row r="4705" spans="1:5" x14ac:dyDescent="0.3">
      <c r="A4705" s="28">
        <v>50362</v>
      </c>
      <c r="B4705" s="28"/>
      <c r="D4705" s="16">
        <f t="shared" si="73"/>
        <v>47</v>
      </c>
      <c r="E4705" s="54"/>
    </row>
    <row r="4706" spans="1:5" x14ac:dyDescent="0.3">
      <c r="A4706" s="28">
        <v>50363</v>
      </c>
      <c r="B4706" s="28"/>
      <c r="D4706" s="16">
        <f t="shared" si="73"/>
        <v>47</v>
      </c>
      <c r="E4706" s="54"/>
    </row>
    <row r="4707" spans="1:5" x14ac:dyDescent="0.3">
      <c r="A4707" s="28">
        <v>50364</v>
      </c>
      <c r="B4707" s="28"/>
      <c r="D4707" s="16">
        <f t="shared" si="73"/>
        <v>47</v>
      </c>
      <c r="E4707" s="54"/>
    </row>
    <row r="4708" spans="1:5" x14ac:dyDescent="0.3">
      <c r="A4708" s="28">
        <v>50365</v>
      </c>
      <c r="B4708" s="28"/>
      <c r="D4708" s="16">
        <f t="shared" si="73"/>
        <v>47</v>
      </c>
      <c r="E4708" s="54"/>
    </row>
    <row r="4709" spans="1:5" x14ac:dyDescent="0.3">
      <c r="A4709" s="28">
        <v>50366</v>
      </c>
      <c r="B4709" s="28"/>
      <c r="D4709" s="16">
        <f t="shared" si="73"/>
        <v>47</v>
      </c>
      <c r="E4709" s="54"/>
    </row>
    <row r="4710" spans="1:5" x14ac:dyDescent="0.3">
      <c r="A4710" s="28">
        <v>50367</v>
      </c>
      <c r="B4710" s="28"/>
      <c r="D4710" s="16">
        <f t="shared" si="73"/>
        <v>48</v>
      </c>
      <c r="E4710" s="54">
        <f>_xlfn.ISOWEEKNUM(A4710)</f>
        <v>48</v>
      </c>
    </row>
    <row r="4711" spans="1:5" x14ac:dyDescent="0.3">
      <c r="A4711" s="28">
        <v>50368</v>
      </c>
      <c r="B4711" s="28"/>
      <c r="D4711" s="16">
        <f t="shared" si="73"/>
        <v>48</v>
      </c>
      <c r="E4711" s="54"/>
    </row>
    <row r="4712" spans="1:5" x14ac:dyDescent="0.3">
      <c r="A4712" s="28">
        <v>50369</v>
      </c>
      <c r="B4712" s="28"/>
      <c r="D4712" s="16">
        <f t="shared" si="73"/>
        <v>48</v>
      </c>
      <c r="E4712" s="54"/>
    </row>
    <row r="4713" spans="1:5" x14ac:dyDescent="0.3">
      <c r="A4713" s="28">
        <v>50370</v>
      </c>
      <c r="B4713" s="28"/>
      <c r="D4713" s="16">
        <f t="shared" si="73"/>
        <v>48</v>
      </c>
      <c r="E4713" s="54"/>
    </row>
    <row r="4714" spans="1:5" x14ac:dyDescent="0.3">
      <c r="A4714" s="28">
        <v>50371</v>
      </c>
      <c r="B4714" s="28"/>
      <c r="D4714" s="16">
        <f t="shared" si="73"/>
        <v>48</v>
      </c>
      <c r="E4714" s="54"/>
    </row>
    <row r="4715" spans="1:5" x14ac:dyDescent="0.3">
      <c r="A4715" s="28">
        <v>50372</v>
      </c>
      <c r="B4715" s="28"/>
      <c r="D4715" s="16">
        <f t="shared" si="73"/>
        <v>48</v>
      </c>
      <c r="E4715" s="54"/>
    </row>
    <row r="4716" spans="1:5" x14ac:dyDescent="0.3">
      <c r="A4716" s="28">
        <v>50373</v>
      </c>
      <c r="B4716" s="28"/>
      <c r="D4716" s="16">
        <f t="shared" si="73"/>
        <v>48</v>
      </c>
      <c r="E4716" s="54"/>
    </row>
    <row r="4717" spans="1:5" x14ac:dyDescent="0.3">
      <c r="A4717" s="28">
        <v>50374</v>
      </c>
      <c r="B4717" s="28"/>
      <c r="D4717" s="16">
        <f t="shared" si="73"/>
        <v>49</v>
      </c>
      <c r="E4717" s="54">
        <f>_xlfn.ISOWEEKNUM(A4717)</f>
        <v>49</v>
      </c>
    </row>
    <row r="4718" spans="1:5" x14ac:dyDescent="0.3">
      <c r="A4718" s="28">
        <v>50375</v>
      </c>
      <c r="B4718" s="28"/>
      <c r="D4718" s="16">
        <f t="shared" si="73"/>
        <v>49</v>
      </c>
      <c r="E4718" s="54"/>
    </row>
    <row r="4719" spans="1:5" x14ac:dyDescent="0.3">
      <c r="A4719" s="28">
        <v>50376</v>
      </c>
      <c r="B4719" s="28"/>
      <c r="D4719" s="16">
        <f t="shared" si="73"/>
        <v>49</v>
      </c>
      <c r="E4719" s="54"/>
    </row>
    <row r="4720" spans="1:5" x14ac:dyDescent="0.3">
      <c r="A4720" s="28">
        <v>50377</v>
      </c>
      <c r="B4720" s="28"/>
      <c r="D4720" s="16">
        <f t="shared" si="73"/>
        <v>49</v>
      </c>
      <c r="E4720" s="54"/>
    </row>
    <row r="4721" spans="1:5" x14ac:dyDescent="0.3">
      <c r="A4721" s="28">
        <v>50378</v>
      </c>
      <c r="B4721" s="28"/>
      <c r="D4721" s="16">
        <f t="shared" si="73"/>
        <v>49</v>
      </c>
      <c r="E4721" s="54"/>
    </row>
    <row r="4722" spans="1:5" x14ac:dyDescent="0.3">
      <c r="A4722" s="28">
        <v>50379</v>
      </c>
      <c r="B4722" s="28"/>
      <c r="D4722" s="16">
        <f t="shared" si="73"/>
        <v>49</v>
      </c>
      <c r="E4722" s="54"/>
    </row>
    <row r="4723" spans="1:5" x14ac:dyDescent="0.3">
      <c r="A4723" s="28">
        <v>50380</v>
      </c>
      <c r="B4723" s="28"/>
      <c r="D4723" s="16">
        <f t="shared" si="73"/>
        <v>49</v>
      </c>
      <c r="E4723" s="54"/>
    </row>
    <row r="4724" spans="1:5" x14ac:dyDescent="0.3">
      <c r="A4724" s="28">
        <v>50381</v>
      </c>
      <c r="B4724" s="28"/>
      <c r="D4724" s="16">
        <f t="shared" si="73"/>
        <v>50</v>
      </c>
      <c r="E4724" s="54">
        <f>_xlfn.ISOWEEKNUM(A4724)</f>
        <v>50</v>
      </c>
    </row>
    <row r="4725" spans="1:5" x14ac:dyDescent="0.3">
      <c r="A4725" s="28">
        <v>50382</v>
      </c>
      <c r="B4725" s="28"/>
      <c r="D4725" s="16">
        <f t="shared" si="73"/>
        <v>50</v>
      </c>
      <c r="E4725" s="54"/>
    </row>
    <row r="4726" spans="1:5" x14ac:dyDescent="0.3">
      <c r="A4726" s="28">
        <v>50383</v>
      </c>
      <c r="B4726" s="28"/>
      <c r="D4726" s="16">
        <f t="shared" si="73"/>
        <v>50</v>
      </c>
      <c r="E4726" s="54"/>
    </row>
    <row r="4727" spans="1:5" x14ac:dyDescent="0.3">
      <c r="A4727" s="28">
        <v>50384</v>
      </c>
      <c r="B4727" s="28"/>
      <c r="D4727" s="16">
        <f t="shared" si="73"/>
        <v>50</v>
      </c>
      <c r="E4727" s="54"/>
    </row>
    <row r="4728" spans="1:5" x14ac:dyDescent="0.3">
      <c r="A4728" s="28">
        <v>50385</v>
      </c>
      <c r="B4728" s="28"/>
      <c r="D4728" s="16">
        <f t="shared" si="73"/>
        <v>50</v>
      </c>
      <c r="E4728" s="54"/>
    </row>
    <row r="4729" spans="1:5" x14ac:dyDescent="0.3">
      <c r="A4729" s="28">
        <v>50386</v>
      </c>
      <c r="B4729" s="28"/>
      <c r="D4729" s="16">
        <f t="shared" si="73"/>
        <v>50</v>
      </c>
      <c r="E4729" s="54"/>
    </row>
    <row r="4730" spans="1:5" x14ac:dyDescent="0.3">
      <c r="A4730" s="28">
        <v>50387</v>
      </c>
      <c r="B4730" s="28"/>
      <c r="D4730" s="16">
        <f t="shared" si="73"/>
        <v>50</v>
      </c>
      <c r="E4730" s="54"/>
    </row>
    <row r="4731" spans="1:5" x14ac:dyDescent="0.3">
      <c r="A4731" s="28">
        <v>50388</v>
      </c>
      <c r="B4731" s="28"/>
      <c r="D4731" s="16">
        <f t="shared" si="73"/>
        <v>51</v>
      </c>
      <c r="E4731" s="54">
        <f>_xlfn.ISOWEEKNUM(A4731)</f>
        <v>51</v>
      </c>
    </row>
    <row r="4732" spans="1:5" x14ac:dyDescent="0.3">
      <c r="A4732" s="28">
        <v>50389</v>
      </c>
      <c r="B4732" s="28"/>
      <c r="D4732" s="16">
        <f t="shared" si="73"/>
        <v>51</v>
      </c>
      <c r="E4732" s="54"/>
    </row>
    <row r="4733" spans="1:5" x14ac:dyDescent="0.3">
      <c r="A4733" s="28">
        <v>50390</v>
      </c>
      <c r="B4733" s="28"/>
      <c r="D4733" s="16">
        <f t="shared" si="73"/>
        <v>51</v>
      </c>
      <c r="E4733" s="54"/>
    </row>
    <row r="4734" spans="1:5" x14ac:dyDescent="0.3">
      <c r="A4734" s="28">
        <v>50391</v>
      </c>
      <c r="B4734" s="28"/>
      <c r="D4734" s="16">
        <f t="shared" si="73"/>
        <v>51</v>
      </c>
      <c r="E4734" s="54"/>
    </row>
    <row r="4735" spans="1:5" x14ac:dyDescent="0.3">
      <c r="A4735" s="28">
        <v>50392</v>
      </c>
      <c r="B4735" s="28"/>
      <c r="D4735" s="16">
        <f t="shared" si="73"/>
        <v>51</v>
      </c>
      <c r="E4735" s="54"/>
    </row>
    <row r="4736" spans="1:5" x14ac:dyDescent="0.3">
      <c r="A4736" s="28">
        <v>50393</v>
      </c>
      <c r="B4736" s="28"/>
      <c r="D4736" s="16">
        <f t="shared" si="73"/>
        <v>51</v>
      </c>
      <c r="E4736" s="54"/>
    </row>
    <row r="4737" spans="1:5" x14ac:dyDescent="0.3">
      <c r="A4737" s="28">
        <v>50394</v>
      </c>
      <c r="B4737" s="28"/>
      <c r="D4737" s="16">
        <f t="shared" si="73"/>
        <v>51</v>
      </c>
      <c r="E4737" s="54"/>
    </row>
    <row r="4738" spans="1:5" x14ac:dyDescent="0.3">
      <c r="A4738" s="28">
        <v>50395</v>
      </c>
      <c r="B4738" s="28"/>
      <c r="D4738" s="16">
        <f t="shared" ref="D4738:D4801" si="74">_xlfn.ISOWEEKNUM(A4738)</f>
        <v>52</v>
      </c>
      <c r="E4738" s="54">
        <f>_xlfn.ISOWEEKNUM(A4738)</f>
        <v>52</v>
      </c>
    </row>
    <row r="4739" spans="1:5" x14ac:dyDescent="0.3">
      <c r="A4739" s="28">
        <v>50396</v>
      </c>
      <c r="B4739" s="28"/>
      <c r="D4739" s="16">
        <f t="shared" si="74"/>
        <v>52</v>
      </c>
      <c r="E4739" s="54"/>
    </row>
    <row r="4740" spans="1:5" x14ac:dyDescent="0.3">
      <c r="A4740" s="28">
        <v>50397</v>
      </c>
      <c r="B4740" s="28"/>
      <c r="D4740" s="16">
        <f t="shared" si="74"/>
        <v>52</v>
      </c>
      <c r="E4740" s="54"/>
    </row>
    <row r="4741" spans="1:5" x14ac:dyDescent="0.3">
      <c r="A4741" s="28">
        <v>50398</v>
      </c>
      <c r="B4741" s="28"/>
      <c r="D4741" s="16">
        <f t="shared" si="74"/>
        <v>52</v>
      </c>
      <c r="E4741" s="54"/>
    </row>
    <row r="4742" spans="1:5" x14ac:dyDescent="0.3">
      <c r="A4742" s="28">
        <v>50399</v>
      </c>
      <c r="B4742" s="28"/>
      <c r="D4742" s="16">
        <f t="shared" si="74"/>
        <v>52</v>
      </c>
      <c r="E4742" s="54"/>
    </row>
    <row r="4743" spans="1:5" x14ac:dyDescent="0.3">
      <c r="A4743" s="28">
        <v>50400</v>
      </c>
      <c r="B4743" s="28"/>
      <c r="D4743" s="16">
        <f t="shared" si="74"/>
        <v>52</v>
      </c>
      <c r="E4743" s="54"/>
    </row>
    <row r="4744" spans="1:5" x14ac:dyDescent="0.3">
      <c r="A4744" s="28">
        <v>50401</v>
      </c>
      <c r="B4744" s="28"/>
      <c r="D4744" s="16">
        <f t="shared" si="74"/>
        <v>52</v>
      </c>
      <c r="E4744" s="54"/>
    </row>
    <row r="4745" spans="1:5" x14ac:dyDescent="0.3">
      <c r="A4745" s="28">
        <v>50402</v>
      </c>
      <c r="B4745" s="28"/>
      <c r="D4745" s="16">
        <f t="shared" si="74"/>
        <v>53</v>
      </c>
      <c r="E4745" s="54">
        <f>_xlfn.ISOWEEKNUM(A4745)</f>
        <v>53</v>
      </c>
    </row>
    <row r="4746" spans="1:5" x14ac:dyDescent="0.3">
      <c r="A4746" s="28">
        <v>50403</v>
      </c>
      <c r="B4746" s="28"/>
      <c r="D4746" s="16">
        <f t="shared" si="74"/>
        <v>53</v>
      </c>
      <c r="E4746" s="54"/>
    </row>
    <row r="4747" spans="1:5" x14ac:dyDescent="0.3">
      <c r="A4747" s="28">
        <v>50404</v>
      </c>
      <c r="B4747" s="28"/>
      <c r="D4747" s="16">
        <f t="shared" si="74"/>
        <v>53</v>
      </c>
      <c r="E4747" s="54"/>
    </row>
    <row r="4748" spans="1:5" x14ac:dyDescent="0.3">
      <c r="A4748" s="28">
        <v>50405</v>
      </c>
      <c r="B4748" s="28"/>
      <c r="D4748" s="16">
        <f t="shared" si="74"/>
        <v>53</v>
      </c>
      <c r="E4748" s="54"/>
    </row>
    <row r="4749" spans="1:5" x14ac:dyDescent="0.3">
      <c r="A4749" s="28">
        <v>50406</v>
      </c>
      <c r="B4749" s="28"/>
      <c r="D4749" s="16">
        <f t="shared" si="74"/>
        <v>53</v>
      </c>
      <c r="E4749" s="54"/>
    </row>
    <row r="4750" spans="1:5" x14ac:dyDescent="0.3">
      <c r="A4750" s="28">
        <v>50407</v>
      </c>
      <c r="B4750" s="28"/>
      <c r="D4750" s="16">
        <f t="shared" si="74"/>
        <v>53</v>
      </c>
      <c r="E4750" s="54"/>
    </row>
    <row r="4751" spans="1:5" x14ac:dyDescent="0.3">
      <c r="A4751" s="28">
        <v>50408</v>
      </c>
      <c r="B4751" s="28"/>
      <c r="D4751" s="16">
        <f t="shared" si="74"/>
        <v>53</v>
      </c>
      <c r="E4751" s="54"/>
    </row>
    <row r="4752" spans="1:5" x14ac:dyDescent="0.3">
      <c r="A4752" s="28">
        <v>50409</v>
      </c>
      <c r="B4752" s="28"/>
      <c r="D4752" s="16">
        <f t="shared" si="74"/>
        <v>1</v>
      </c>
      <c r="E4752" s="54">
        <f>_xlfn.ISOWEEKNUM(A4752)</f>
        <v>1</v>
      </c>
    </row>
    <row r="4753" spans="1:5" x14ac:dyDescent="0.3">
      <c r="A4753" s="28">
        <v>50410</v>
      </c>
      <c r="B4753" s="28"/>
      <c r="D4753" s="16">
        <f t="shared" si="74"/>
        <v>1</v>
      </c>
      <c r="E4753" s="54"/>
    </row>
    <row r="4754" spans="1:5" x14ac:dyDescent="0.3">
      <c r="A4754" s="28">
        <v>50411</v>
      </c>
      <c r="B4754" s="28"/>
      <c r="D4754" s="16">
        <f t="shared" si="74"/>
        <v>1</v>
      </c>
      <c r="E4754" s="54"/>
    </row>
    <row r="4755" spans="1:5" x14ac:dyDescent="0.3">
      <c r="A4755" s="28">
        <v>50412</v>
      </c>
      <c r="B4755" s="28"/>
      <c r="D4755" s="16">
        <f t="shared" si="74"/>
        <v>1</v>
      </c>
      <c r="E4755" s="54"/>
    </row>
    <row r="4756" spans="1:5" x14ac:dyDescent="0.3">
      <c r="A4756" s="28">
        <v>50413</v>
      </c>
      <c r="B4756" s="28"/>
      <c r="D4756" s="16">
        <f t="shared" si="74"/>
        <v>1</v>
      </c>
      <c r="E4756" s="54"/>
    </row>
    <row r="4757" spans="1:5" x14ac:dyDescent="0.3">
      <c r="A4757" s="28">
        <v>50414</v>
      </c>
      <c r="B4757" s="28"/>
      <c r="D4757" s="16">
        <f t="shared" si="74"/>
        <v>1</v>
      </c>
      <c r="E4757" s="54"/>
    </row>
    <row r="4758" spans="1:5" x14ac:dyDescent="0.3">
      <c r="A4758" s="28">
        <v>50415</v>
      </c>
      <c r="B4758" s="28"/>
      <c r="D4758" s="16">
        <f t="shared" si="74"/>
        <v>1</v>
      </c>
      <c r="E4758" s="54"/>
    </row>
    <row r="4759" spans="1:5" x14ac:dyDescent="0.3">
      <c r="A4759" s="28">
        <v>50416</v>
      </c>
      <c r="B4759" s="28"/>
      <c r="D4759" s="16">
        <f t="shared" si="74"/>
        <v>2</v>
      </c>
      <c r="E4759" s="54">
        <f>_xlfn.ISOWEEKNUM(A4759)</f>
        <v>2</v>
      </c>
    </row>
    <row r="4760" spans="1:5" x14ac:dyDescent="0.3">
      <c r="A4760" s="28">
        <v>50417</v>
      </c>
      <c r="B4760" s="28"/>
      <c r="D4760" s="16">
        <f t="shared" si="74"/>
        <v>2</v>
      </c>
      <c r="E4760" s="54"/>
    </row>
    <row r="4761" spans="1:5" x14ac:dyDescent="0.3">
      <c r="A4761" s="28">
        <v>50418</v>
      </c>
      <c r="B4761" s="28"/>
      <c r="D4761" s="16">
        <f t="shared" si="74"/>
        <v>2</v>
      </c>
      <c r="E4761" s="54"/>
    </row>
    <row r="4762" spans="1:5" x14ac:dyDescent="0.3">
      <c r="A4762" s="28">
        <v>50419</v>
      </c>
      <c r="B4762" s="28"/>
      <c r="D4762" s="16">
        <f t="shared" si="74"/>
        <v>2</v>
      </c>
      <c r="E4762" s="54"/>
    </row>
    <row r="4763" spans="1:5" x14ac:dyDescent="0.3">
      <c r="A4763" s="28">
        <v>50420</v>
      </c>
      <c r="B4763" s="28"/>
      <c r="D4763" s="16">
        <f t="shared" si="74"/>
        <v>2</v>
      </c>
      <c r="E4763" s="54"/>
    </row>
    <row r="4764" spans="1:5" x14ac:dyDescent="0.3">
      <c r="A4764" s="28">
        <v>50421</v>
      </c>
      <c r="B4764" s="28"/>
      <c r="D4764" s="16">
        <f t="shared" si="74"/>
        <v>2</v>
      </c>
      <c r="E4764" s="54"/>
    </row>
    <row r="4765" spans="1:5" x14ac:dyDescent="0.3">
      <c r="A4765" s="28">
        <v>50422</v>
      </c>
      <c r="B4765" s="28"/>
      <c r="D4765" s="16">
        <f t="shared" si="74"/>
        <v>2</v>
      </c>
      <c r="E4765" s="54"/>
    </row>
    <row r="4766" spans="1:5" x14ac:dyDescent="0.3">
      <c r="A4766" s="28">
        <v>50423</v>
      </c>
      <c r="B4766" s="28"/>
      <c r="D4766" s="16">
        <f t="shared" si="74"/>
        <v>3</v>
      </c>
      <c r="E4766" s="54">
        <f>_xlfn.ISOWEEKNUM(A4766)</f>
        <v>3</v>
      </c>
    </row>
    <row r="4767" spans="1:5" x14ac:dyDescent="0.3">
      <c r="A4767" s="28">
        <v>50424</v>
      </c>
      <c r="B4767" s="28"/>
      <c r="D4767" s="16">
        <f t="shared" si="74"/>
        <v>3</v>
      </c>
      <c r="E4767" s="54"/>
    </row>
    <row r="4768" spans="1:5" x14ac:dyDescent="0.3">
      <c r="A4768" s="28">
        <v>50425</v>
      </c>
      <c r="B4768" s="28"/>
      <c r="D4768" s="16">
        <f t="shared" si="74"/>
        <v>3</v>
      </c>
      <c r="E4768" s="54"/>
    </row>
    <row r="4769" spans="1:5" x14ac:dyDescent="0.3">
      <c r="A4769" s="28">
        <v>50426</v>
      </c>
      <c r="B4769" s="28"/>
      <c r="D4769" s="16">
        <f t="shared" si="74"/>
        <v>3</v>
      </c>
      <c r="E4769" s="54"/>
    </row>
    <row r="4770" spans="1:5" x14ac:dyDescent="0.3">
      <c r="A4770" s="28">
        <v>50427</v>
      </c>
      <c r="B4770" s="28"/>
      <c r="D4770" s="16">
        <f t="shared" si="74"/>
        <v>3</v>
      </c>
      <c r="E4770" s="54"/>
    </row>
    <row r="4771" spans="1:5" x14ac:dyDescent="0.3">
      <c r="A4771" s="28">
        <v>50428</v>
      </c>
      <c r="B4771" s="28"/>
      <c r="D4771" s="16">
        <f t="shared" si="74"/>
        <v>3</v>
      </c>
      <c r="E4771" s="54"/>
    </row>
    <row r="4772" spans="1:5" x14ac:dyDescent="0.3">
      <c r="A4772" s="28">
        <v>50429</v>
      </c>
      <c r="B4772" s="28"/>
      <c r="D4772" s="16">
        <f t="shared" si="74"/>
        <v>3</v>
      </c>
      <c r="E4772" s="54"/>
    </row>
    <row r="4773" spans="1:5" x14ac:dyDescent="0.3">
      <c r="A4773" s="28">
        <v>50430</v>
      </c>
      <c r="B4773" s="28"/>
      <c r="D4773" s="16">
        <f t="shared" si="74"/>
        <v>4</v>
      </c>
      <c r="E4773" s="54">
        <f>_xlfn.ISOWEEKNUM(A4773)</f>
        <v>4</v>
      </c>
    </row>
    <row r="4774" spans="1:5" x14ac:dyDescent="0.3">
      <c r="A4774" s="28">
        <v>50431</v>
      </c>
      <c r="B4774" s="28"/>
      <c r="D4774" s="16">
        <f t="shared" si="74"/>
        <v>4</v>
      </c>
      <c r="E4774" s="54"/>
    </row>
    <row r="4775" spans="1:5" x14ac:dyDescent="0.3">
      <c r="A4775" s="28">
        <v>50432</v>
      </c>
      <c r="B4775" s="28"/>
      <c r="D4775" s="16">
        <f t="shared" si="74"/>
        <v>4</v>
      </c>
      <c r="E4775" s="54"/>
    </row>
    <row r="4776" spans="1:5" x14ac:dyDescent="0.3">
      <c r="A4776" s="28">
        <v>50433</v>
      </c>
      <c r="B4776" s="28"/>
      <c r="D4776" s="16">
        <f t="shared" si="74"/>
        <v>4</v>
      </c>
      <c r="E4776" s="54"/>
    </row>
    <row r="4777" spans="1:5" x14ac:dyDescent="0.3">
      <c r="A4777" s="28">
        <v>50434</v>
      </c>
      <c r="B4777" s="28"/>
      <c r="D4777" s="16">
        <f t="shared" si="74"/>
        <v>4</v>
      </c>
      <c r="E4777" s="54"/>
    </row>
    <row r="4778" spans="1:5" x14ac:dyDescent="0.3">
      <c r="A4778" s="28">
        <v>50435</v>
      </c>
      <c r="B4778" s="28"/>
      <c r="D4778" s="16">
        <f t="shared" si="74"/>
        <v>4</v>
      </c>
      <c r="E4778" s="54"/>
    </row>
    <row r="4779" spans="1:5" x14ac:dyDescent="0.3">
      <c r="A4779" s="28">
        <v>50436</v>
      </c>
      <c r="B4779" s="28"/>
      <c r="D4779" s="16">
        <f t="shared" si="74"/>
        <v>4</v>
      </c>
      <c r="E4779" s="54"/>
    </row>
    <row r="4780" spans="1:5" x14ac:dyDescent="0.3">
      <c r="A4780" s="28">
        <v>50437</v>
      </c>
      <c r="B4780" s="28"/>
      <c r="D4780" s="16">
        <f t="shared" si="74"/>
        <v>5</v>
      </c>
      <c r="E4780" s="54">
        <f>_xlfn.ISOWEEKNUM(A4780)</f>
        <v>5</v>
      </c>
    </row>
    <row r="4781" spans="1:5" x14ac:dyDescent="0.3">
      <c r="A4781" s="28">
        <v>50438</v>
      </c>
      <c r="B4781" s="28"/>
      <c r="D4781" s="16">
        <f t="shared" si="74"/>
        <v>5</v>
      </c>
      <c r="E4781" s="54"/>
    </row>
    <row r="4782" spans="1:5" x14ac:dyDescent="0.3">
      <c r="A4782" s="28">
        <v>50439</v>
      </c>
      <c r="B4782" s="28"/>
      <c r="D4782" s="16">
        <f t="shared" si="74"/>
        <v>5</v>
      </c>
      <c r="E4782" s="54"/>
    </row>
    <row r="4783" spans="1:5" x14ac:dyDescent="0.3">
      <c r="A4783" s="28">
        <v>50440</v>
      </c>
      <c r="B4783" s="28"/>
      <c r="D4783" s="16">
        <f t="shared" si="74"/>
        <v>5</v>
      </c>
      <c r="E4783" s="54"/>
    </row>
    <row r="4784" spans="1:5" x14ac:dyDescent="0.3">
      <c r="A4784" s="28">
        <v>50441</v>
      </c>
      <c r="B4784" s="28"/>
      <c r="D4784" s="16">
        <f t="shared" si="74"/>
        <v>5</v>
      </c>
      <c r="E4784" s="54"/>
    </row>
    <row r="4785" spans="1:5" x14ac:dyDescent="0.3">
      <c r="A4785" s="28">
        <v>50442</v>
      </c>
      <c r="B4785" s="28"/>
      <c r="D4785" s="16">
        <f t="shared" si="74"/>
        <v>5</v>
      </c>
      <c r="E4785" s="54"/>
    </row>
    <row r="4786" spans="1:5" x14ac:dyDescent="0.3">
      <c r="A4786" s="28">
        <v>50443</v>
      </c>
      <c r="B4786" s="28"/>
      <c r="D4786" s="16">
        <f t="shared" si="74"/>
        <v>5</v>
      </c>
      <c r="E4786" s="54"/>
    </row>
    <row r="4787" spans="1:5" x14ac:dyDescent="0.3">
      <c r="A4787" s="28">
        <v>50444</v>
      </c>
      <c r="B4787" s="28"/>
      <c r="D4787" s="16">
        <f t="shared" si="74"/>
        <v>6</v>
      </c>
      <c r="E4787" s="54">
        <f>_xlfn.ISOWEEKNUM(A4787)</f>
        <v>6</v>
      </c>
    </row>
    <row r="4788" spans="1:5" x14ac:dyDescent="0.3">
      <c r="A4788" s="28">
        <v>50445</v>
      </c>
      <c r="B4788" s="28"/>
      <c r="D4788" s="16">
        <f t="shared" si="74"/>
        <v>6</v>
      </c>
      <c r="E4788" s="54"/>
    </row>
    <row r="4789" spans="1:5" x14ac:dyDescent="0.3">
      <c r="A4789" s="28">
        <v>50446</v>
      </c>
      <c r="B4789" s="28"/>
      <c r="D4789" s="16">
        <f t="shared" si="74"/>
        <v>6</v>
      </c>
      <c r="E4789" s="54"/>
    </row>
    <row r="4790" spans="1:5" x14ac:dyDescent="0.3">
      <c r="A4790" s="28">
        <v>50447</v>
      </c>
      <c r="B4790" s="28"/>
      <c r="D4790" s="16">
        <f t="shared" si="74"/>
        <v>6</v>
      </c>
      <c r="E4790" s="54"/>
    </row>
    <row r="4791" spans="1:5" x14ac:dyDescent="0.3">
      <c r="A4791" s="28">
        <v>50448</v>
      </c>
      <c r="B4791" s="28"/>
      <c r="D4791" s="16">
        <f t="shared" si="74"/>
        <v>6</v>
      </c>
      <c r="E4791" s="54"/>
    </row>
    <row r="4792" spans="1:5" x14ac:dyDescent="0.3">
      <c r="A4792" s="28">
        <v>50449</v>
      </c>
      <c r="B4792" s="28"/>
      <c r="D4792" s="16">
        <f t="shared" si="74"/>
        <v>6</v>
      </c>
      <c r="E4792" s="54"/>
    </row>
    <row r="4793" spans="1:5" x14ac:dyDescent="0.3">
      <c r="A4793" s="28">
        <v>50450</v>
      </c>
      <c r="B4793" s="28"/>
      <c r="D4793" s="16">
        <f t="shared" si="74"/>
        <v>6</v>
      </c>
      <c r="E4793" s="54"/>
    </row>
    <row r="4794" spans="1:5" x14ac:dyDescent="0.3">
      <c r="A4794" s="28">
        <v>50451</v>
      </c>
      <c r="B4794" s="28"/>
      <c r="D4794" s="16">
        <f t="shared" si="74"/>
        <v>7</v>
      </c>
      <c r="E4794" s="54">
        <f>_xlfn.ISOWEEKNUM(A4794)</f>
        <v>7</v>
      </c>
    </row>
    <row r="4795" spans="1:5" x14ac:dyDescent="0.3">
      <c r="A4795" s="28">
        <v>50452</v>
      </c>
      <c r="B4795" s="28"/>
      <c r="D4795" s="16">
        <f t="shared" si="74"/>
        <v>7</v>
      </c>
      <c r="E4795" s="54"/>
    </row>
    <row r="4796" spans="1:5" x14ac:dyDescent="0.3">
      <c r="A4796" s="28">
        <v>50453</v>
      </c>
      <c r="B4796" s="28"/>
      <c r="D4796" s="16">
        <f t="shared" si="74"/>
        <v>7</v>
      </c>
      <c r="E4796" s="54"/>
    </row>
    <row r="4797" spans="1:5" x14ac:dyDescent="0.3">
      <c r="A4797" s="28">
        <v>50454</v>
      </c>
      <c r="B4797" s="28"/>
      <c r="D4797" s="16">
        <f t="shared" si="74"/>
        <v>7</v>
      </c>
      <c r="E4797" s="54"/>
    </row>
    <row r="4798" spans="1:5" x14ac:dyDescent="0.3">
      <c r="A4798" s="28">
        <v>50455</v>
      </c>
      <c r="B4798" s="28"/>
      <c r="D4798" s="16">
        <f t="shared" si="74"/>
        <v>7</v>
      </c>
      <c r="E4798" s="54"/>
    </row>
    <row r="4799" spans="1:5" x14ac:dyDescent="0.3">
      <c r="A4799" s="28">
        <v>50456</v>
      </c>
      <c r="B4799" s="28"/>
      <c r="D4799" s="16">
        <f t="shared" si="74"/>
        <v>7</v>
      </c>
      <c r="E4799" s="54"/>
    </row>
    <row r="4800" spans="1:5" x14ac:dyDescent="0.3">
      <c r="A4800" s="28">
        <v>50457</v>
      </c>
      <c r="B4800" s="28"/>
      <c r="D4800" s="16">
        <f t="shared" si="74"/>
        <v>7</v>
      </c>
      <c r="E4800" s="54"/>
    </row>
    <row r="4801" spans="1:5" x14ac:dyDescent="0.3">
      <c r="A4801" s="28">
        <v>50458</v>
      </c>
      <c r="B4801" s="28"/>
      <c r="D4801" s="16">
        <f t="shared" si="74"/>
        <v>8</v>
      </c>
      <c r="E4801" s="54">
        <f>_xlfn.ISOWEEKNUM(A4801)</f>
        <v>8</v>
      </c>
    </row>
    <row r="4802" spans="1:5" x14ac:dyDescent="0.3">
      <c r="A4802" s="28">
        <v>50459</v>
      </c>
      <c r="B4802" s="28"/>
      <c r="D4802" s="16">
        <f t="shared" ref="D4802:D4865" si="75">_xlfn.ISOWEEKNUM(A4802)</f>
        <v>8</v>
      </c>
      <c r="E4802" s="54"/>
    </row>
    <row r="4803" spans="1:5" x14ac:dyDescent="0.3">
      <c r="A4803" s="28">
        <v>50460</v>
      </c>
      <c r="B4803" s="28"/>
      <c r="D4803" s="16">
        <f t="shared" si="75"/>
        <v>8</v>
      </c>
      <c r="E4803" s="54"/>
    </row>
    <row r="4804" spans="1:5" x14ac:dyDescent="0.3">
      <c r="A4804" s="28">
        <v>50461</v>
      </c>
      <c r="B4804" s="28"/>
      <c r="D4804" s="16">
        <f t="shared" si="75"/>
        <v>8</v>
      </c>
      <c r="E4804" s="54"/>
    </row>
    <row r="4805" spans="1:5" x14ac:dyDescent="0.3">
      <c r="A4805" s="28">
        <v>50462</v>
      </c>
      <c r="B4805" s="28"/>
      <c r="D4805" s="16">
        <f t="shared" si="75"/>
        <v>8</v>
      </c>
      <c r="E4805" s="54"/>
    </row>
    <row r="4806" spans="1:5" x14ac:dyDescent="0.3">
      <c r="A4806" s="28">
        <v>50463</v>
      </c>
      <c r="B4806" s="28"/>
      <c r="D4806" s="16">
        <f t="shared" si="75"/>
        <v>8</v>
      </c>
      <c r="E4806" s="54"/>
    </row>
    <row r="4807" spans="1:5" x14ac:dyDescent="0.3">
      <c r="A4807" s="28">
        <v>50464</v>
      </c>
      <c r="B4807" s="28"/>
      <c r="D4807" s="16">
        <f t="shared" si="75"/>
        <v>8</v>
      </c>
      <c r="E4807" s="54"/>
    </row>
    <row r="4808" spans="1:5" x14ac:dyDescent="0.3">
      <c r="A4808" s="28">
        <v>50465</v>
      </c>
      <c r="B4808" s="28"/>
      <c r="D4808" s="16">
        <f t="shared" si="75"/>
        <v>9</v>
      </c>
      <c r="E4808" s="54">
        <f>_xlfn.ISOWEEKNUM(A4808)</f>
        <v>9</v>
      </c>
    </row>
    <row r="4809" spans="1:5" x14ac:dyDescent="0.3">
      <c r="A4809" s="28">
        <v>50466</v>
      </c>
      <c r="B4809" s="28"/>
      <c r="D4809" s="16">
        <f t="shared" si="75"/>
        <v>9</v>
      </c>
      <c r="E4809" s="54"/>
    </row>
    <row r="4810" spans="1:5" x14ac:dyDescent="0.3">
      <c r="A4810" s="28">
        <v>50467</v>
      </c>
      <c r="B4810" s="28"/>
      <c r="D4810" s="16">
        <f t="shared" si="75"/>
        <v>9</v>
      </c>
      <c r="E4810" s="54"/>
    </row>
    <row r="4811" spans="1:5" x14ac:dyDescent="0.3">
      <c r="A4811" s="28">
        <v>50468</v>
      </c>
      <c r="B4811" s="28"/>
      <c r="D4811" s="16">
        <f t="shared" si="75"/>
        <v>9</v>
      </c>
      <c r="E4811" s="54"/>
    </row>
    <row r="4812" spans="1:5" x14ac:dyDescent="0.3">
      <c r="A4812" s="28">
        <v>50469</v>
      </c>
      <c r="B4812" s="28"/>
      <c r="D4812" s="16">
        <f t="shared" si="75"/>
        <v>9</v>
      </c>
      <c r="E4812" s="54"/>
    </row>
    <row r="4813" spans="1:5" x14ac:dyDescent="0.3">
      <c r="A4813" s="28">
        <v>50470</v>
      </c>
      <c r="B4813" s="28"/>
      <c r="D4813" s="16">
        <f t="shared" si="75"/>
        <v>9</v>
      </c>
      <c r="E4813" s="54"/>
    </row>
    <row r="4814" spans="1:5" x14ac:dyDescent="0.3">
      <c r="A4814" s="28">
        <v>50471</v>
      </c>
      <c r="B4814" s="28"/>
      <c r="D4814" s="16">
        <f t="shared" si="75"/>
        <v>9</v>
      </c>
      <c r="E4814" s="54"/>
    </row>
    <row r="4815" spans="1:5" x14ac:dyDescent="0.3">
      <c r="A4815" s="28">
        <v>50472</v>
      </c>
      <c r="B4815" s="28"/>
      <c r="D4815" s="16">
        <f t="shared" si="75"/>
        <v>10</v>
      </c>
      <c r="E4815" s="54">
        <f>_xlfn.ISOWEEKNUM(A4815)</f>
        <v>10</v>
      </c>
    </row>
    <row r="4816" spans="1:5" x14ac:dyDescent="0.3">
      <c r="A4816" s="28">
        <v>50473</v>
      </c>
      <c r="B4816" s="28"/>
      <c r="D4816" s="16">
        <f t="shared" si="75"/>
        <v>10</v>
      </c>
      <c r="E4816" s="54"/>
    </row>
    <row r="4817" spans="1:5" x14ac:dyDescent="0.3">
      <c r="A4817" s="28">
        <v>50474</v>
      </c>
      <c r="B4817" s="28"/>
      <c r="D4817" s="16">
        <f t="shared" si="75"/>
        <v>10</v>
      </c>
      <c r="E4817" s="54"/>
    </row>
    <row r="4818" spans="1:5" x14ac:dyDescent="0.3">
      <c r="A4818" s="28">
        <v>50475</v>
      </c>
      <c r="B4818" s="28"/>
      <c r="D4818" s="16">
        <f t="shared" si="75"/>
        <v>10</v>
      </c>
      <c r="E4818" s="54"/>
    </row>
    <row r="4819" spans="1:5" x14ac:dyDescent="0.3">
      <c r="A4819" s="28">
        <v>50476</v>
      </c>
      <c r="B4819" s="28"/>
      <c r="D4819" s="16">
        <f t="shared" si="75"/>
        <v>10</v>
      </c>
      <c r="E4819" s="54"/>
    </row>
    <row r="4820" spans="1:5" x14ac:dyDescent="0.3">
      <c r="A4820" s="28">
        <v>50477</v>
      </c>
      <c r="B4820" s="28"/>
      <c r="D4820" s="16">
        <f t="shared" si="75"/>
        <v>10</v>
      </c>
      <c r="E4820" s="54"/>
    </row>
    <row r="4821" spans="1:5" x14ac:dyDescent="0.3">
      <c r="A4821" s="28">
        <v>50478</v>
      </c>
      <c r="B4821" s="28"/>
      <c r="D4821" s="16">
        <f t="shared" si="75"/>
        <v>10</v>
      </c>
      <c r="E4821" s="54"/>
    </row>
    <row r="4822" spans="1:5" x14ac:dyDescent="0.3">
      <c r="A4822" s="28">
        <v>50479</v>
      </c>
      <c r="B4822" s="28"/>
      <c r="D4822" s="16">
        <f t="shared" si="75"/>
        <v>11</v>
      </c>
      <c r="E4822" s="54">
        <f>_xlfn.ISOWEEKNUM(A4822)</f>
        <v>11</v>
      </c>
    </row>
    <row r="4823" spans="1:5" x14ac:dyDescent="0.3">
      <c r="A4823" s="28">
        <v>50480</v>
      </c>
      <c r="B4823" s="28"/>
      <c r="D4823" s="16">
        <f t="shared" si="75"/>
        <v>11</v>
      </c>
      <c r="E4823" s="54"/>
    </row>
    <row r="4824" spans="1:5" x14ac:dyDescent="0.3">
      <c r="A4824" s="28">
        <v>50481</v>
      </c>
      <c r="B4824" s="28"/>
      <c r="D4824" s="16">
        <f t="shared" si="75"/>
        <v>11</v>
      </c>
      <c r="E4824" s="54"/>
    </row>
    <row r="4825" spans="1:5" x14ac:dyDescent="0.3">
      <c r="A4825" s="28">
        <v>50482</v>
      </c>
      <c r="B4825" s="28"/>
      <c r="D4825" s="16">
        <f t="shared" si="75"/>
        <v>11</v>
      </c>
      <c r="E4825" s="54"/>
    </row>
    <row r="4826" spans="1:5" x14ac:dyDescent="0.3">
      <c r="A4826" s="28">
        <v>50483</v>
      </c>
      <c r="B4826" s="28"/>
      <c r="D4826" s="16">
        <f t="shared" si="75"/>
        <v>11</v>
      </c>
      <c r="E4826" s="54"/>
    </row>
    <row r="4827" spans="1:5" x14ac:dyDescent="0.3">
      <c r="A4827" s="28">
        <v>50484</v>
      </c>
      <c r="B4827" s="28"/>
      <c r="D4827" s="16">
        <f t="shared" si="75"/>
        <v>11</v>
      </c>
      <c r="E4827" s="54"/>
    </row>
    <row r="4828" spans="1:5" x14ac:dyDescent="0.3">
      <c r="A4828" s="28">
        <v>50485</v>
      </c>
      <c r="B4828" s="28"/>
      <c r="D4828" s="16">
        <f t="shared" si="75"/>
        <v>11</v>
      </c>
      <c r="E4828" s="54"/>
    </row>
    <row r="4829" spans="1:5" x14ac:dyDescent="0.3">
      <c r="A4829" s="28">
        <v>50486</v>
      </c>
      <c r="B4829" s="28"/>
      <c r="D4829" s="16">
        <f t="shared" si="75"/>
        <v>12</v>
      </c>
      <c r="E4829" s="54">
        <f>_xlfn.ISOWEEKNUM(A4829)</f>
        <v>12</v>
      </c>
    </row>
    <row r="4830" spans="1:5" x14ac:dyDescent="0.3">
      <c r="A4830" s="28">
        <v>50487</v>
      </c>
      <c r="B4830" s="28"/>
      <c r="D4830" s="16">
        <f t="shared" si="75"/>
        <v>12</v>
      </c>
      <c r="E4830" s="54"/>
    </row>
    <row r="4831" spans="1:5" x14ac:dyDescent="0.3">
      <c r="A4831" s="28">
        <v>50488</v>
      </c>
      <c r="B4831" s="28"/>
      <c r="D4831" s="16">
        <f t="shared" si="75"/>
        <v>12</v>
      </c>
      <c r="E4831" s="54"/>
    </row>
    <row r="4832" spans="1:5" x14ac:dyDescent="0.3">
      <c r="A4832" s="28">
        <v>50489</v>
      </c>
      <c r="B4832" s="28"/>
      <c r="D4832" s="16">
        <f t="shared" si="75"/>
        <v>12</v>
      </c>
      <c r="E4832" s="54"/>
    </row>
    <row r="4833" spans="1:5" x14ac:dyDescent="0.3">
      <c r="A4833" s="28">
        <v>50490</v>
      </c>
      <c r="B4833" s="28"/>
      <c r="D4833" s="16">
        <f t="shared" si="75"/>
        <v>12</v>
      </c>
      <c r="E4833" s="54"/>
    </row>
    <row r="4834" spans="1:5" x14ac:dyDescent="0.3">
      <c r="A4834" s="28">
        <v>50491</v>
      </c>
      <c r="B4834" s="28"/>
      <c r="D4834" s="16">
        <f t="shared" si="75"/>
        <v>12</v>
      </c>
      <c r="E4834" s="54"/>
    </row>
    <row r="4835" spans="1:5" x14ac:dyDescent="0.3">
      <c r="A4835" s="28">
        <v>50492</v>
      </c>
      <c r="B4835" s="28"/>
      <c r="D4835" s="16">
        <f t="shared" si="75"/>
        <v>12</v>
      </c>
      <c r="E4835" s="54"/>
    </row>
    <row r="4836" spans="1:5" x14ac:dyDescent="0.3">
      <c r="A4836" s="28">
        <v>50493</v>
      </c>
      <c r="B4836" s="28"/>
      <c r="D4836" s="16">
        <f t="shared" si="75"/>
        <v>13</v>
      </c>
      <c r="E4836" s="54">
        <f>_xlfn.ISOWEEKNUM(A4836)</f>
        <v>13</v>
      </c>
    </row>
    <row r="4837" spans="1:5" x14ac:dyDescent="0.3">
      <c r="A4837" s="28">
        <v>50494</v>
      </c>
      <c r="B4837" s="28"/>
      <c r="D4837" s="16">
        <f t="shared" si="75"/>
        <v>13</v>
      </c>
      <c r="E4837" s="54"/>
    </row>
    <row r="4838" spans="1:5" x14ac:dyDescent="0.3">
      <c r="A4838" s="28">
        <v>50495</v>
      </c>
      <c r="B4838" s="28"/>
      <c r="D4838" s="16">
        <f t="shared" si="75"/>
        <v>13</v>
      </c>
      <c r="E4838" s="54"/>
    </row>
    <row r="4839" spans="1:5" x14ac:dyDescent="0.3">
      <c r="A4839" s="28">
        <v>50496</v>
      </c>
      <c r="B4839" s="28"/>
      <c r="D4839" s="16">
        <f t="shared" si="75"/>
        <v>13</v>
      </c>
      <c r="E4839" s="54"/>
    </row>
    <row r="4840" spans="1:5" x14ac:dyDescent="0.3">
      <c r="A4840" s="28">
        <v>50497</v>
      </c>
      <c r="B4840" s="28"/>
      <c r="D4840" s="16">
        <f t="shared" si="75"/>
        <v>13</v>
      </c>
      <c r="E4840" s="54"/>
    </row>
    <row r="4841" spans="1:5" x14ac:dyDescent="0.3">
      <c r="A4841" s="28">
        <v>50498</v>
      </c>
      <c r="B4841" s="28"/>
      <c r="D4841" s="16">
        <f t="shared" si="75"/>
        <v>13</v>
      </c>
      <c r="E4841" s="54"/>
    </row>
    <row r="4842" spans="1:5" x14ac:dyDescent="0.3">
      <c r="A4842" s="28">
        <v>50499</v>
      </c>
      <c r="B4842" s="28"/>
      <c r="D4842" s="16">
        <f t="shared" si="75"/>
        <v>13</v>
      </c>
      <c r="E4842" s="54"/>
    </row>
    <row r="4843" spans="1:5" x14ac:dyDescent="0.3">
      <c r="A4843" s="28">
        <v>50500</v>
      </c>
      <c r="B4843" s="28"/>
      <c r="D4843" s="16">
        <f t="shared" si="75"/>
        <v>14</v>
      </c>
      <c r="E4843" s="54">
        <f>_xlfn.ISOWEEKNUM(A4843)</f>
        <v>14</v>
      </c>
    </row>
    <row r="4844" spans="1:5" x14ac:dyDescent="0.3">
      <c r="A4844" s="28">
        <v>50501</v>
      </c>
      <c r="B4844" s="28"/>
      <c r="D4844" s="16">
        <f t="shared" si="75"/>
        <v>14</v>
      </c>
      <c r="E4844" s="54"/>
    </row>
    <row r="4845" spans="1:5" x14ac:dyDescent="0.3">
      <c r="A4845" s="28">
        <v>50502</v>
      </c>
      <c r="B4845" s="28"/>
      <c r="D4845" s="16">
        <f t="shared" si="75"/>
        <v>14</v>
      </c>
      <c r="E4845" s="54"/>
    </row>
    <row r="4846" spans="1:5" x14ac:dyDescent="0.3">
      <c r="A4846" s="28">
        <v>50503</v>
      </c>
      <c r="B4846" s="28"/>
      <c r="D4846" s="16">
        <f t="shared" si="75"/>
        <v>14</v>
      </c>
      <c r="E4846" s="54"/>
    </row>
    <row r="4847" spans="1:5" x14ac:dyDescent="0.3">
      <c r="A4847" s="28">
        <v>50504</v>
      </c>
      <c r="B4847" s="28"/>
      <c r="D4847" s="16">
        <f t="shared" si="75"/>
        <v>14</v>
      </c>
      <c r="E4847" s="54"/>
    </row>
    <row r="4848" spans="1:5" x14ac:dyDescent="0.3">
      <c r="A4848" s="28">
        <v>50505</v>
      </c>
      <c r="B4848" s="28"/>
      <c r="D4848" s="16">
        <f t="shared" si="75"/>
        <v>14</v>
      </c>
      <c r="E4848" s="54"/>
    </row>
    <row r="4849" spans="1:5" x14ac:dyDescent="0.3">
      <c r="A4849" s="28">
        <v>50506</v>
      </c>
      <c r="B4849" s="28"/>
      <c r="D4849" s="16">
        <f t="shared" si="75"/>
        <v>14</v>
      </c>
      <c r="E4849" s="54"/>
    </row>
    <row r="4850" spans="1:5" x14ac:dyDescent="0.3">
      <c r="A4850" s="28">
        <v>50507</v>
      </c>
      <c r="B4850" s="28"/>
      <c r="D4850" s="16">
        <f t="shared" si="75"/>
        <v>15</v>
      </c>
      <c r="E4850" s="54">
        <f>_xlfn.ISOWEEKNUM(A4850)</f>
        <v>15</v>
      </c>
    </row>
    <row r="4851" spans="1:5" x14ac:dyDescent="0.3">
      <c r="A4851" s="28">
        <v>50508</v>
      </c>
      <c r="B4851" s="28"/>
      <c r="D4851" s="16">
        <f t="shared" si="75"/>
        <v>15</v>
      </c>
      <c r="E4851" s="54"/>
    </row>
    <row r="4852" spans="1:5" x14ac:dyDescent="0.3">
      <c r="A4852" s="28">
        <v>50509</v>
      </c>
      <c r="B4852" s="28"/>
      <c r="D4852" s="16">
        <f t="shared" si="75"/>
        <v>15</v>
      </c>
      <c r="E4852" s="54"/>
    </row>
    <row r="4853" spans="1:5" x14ac:dyDescent="0.3">
      <c r="A4853" s="28">
        <v>50510</v>
      </c>
      <c r="B4853" s="28"/>
      <c r="D4853" s="16">
        <f t="shared" si="75"/>
        <v>15</v>
      </c>
      <c r="E4853" s="54"/>
    </row>
    <row r="4854" spans="1:5" x14ac:dyDescent="0.3">
      <c r="A4854" s="28">
        <v>50511</v>
      </c>
      <c r="B4854" s="28"/>
      <c r="D4854" s="16">
        <f t="shared" si="75"/>
        <v>15</v>
      </c>
      <c r="E4854" s="54"/>
    </row>
    <row r="4855" spans="1:5" x14ac:dyDescent="0.3">
      <c r="A4855" s="28">
        <v>50512</v>
      </c>
      <c r="B4855" s="28"/>
      <c r="D4855" s="16">
        <f t="shared" si="75"/>
        <v>15</v>
      </c>
      <c r="E4855" s="54"/>
    </row>
    <row r="4856" spans="1:5" x14ac:dyDescent="0.3">
      <c r="A4856" s="28">
        <v>50513</v>
      </c>
      <c r="B4856" s="28"/>
      <c r="D4856" s="16">
        <f t="shared" si="75"/>
        <v>15</v>
      </c>
      <c r="E4856" s="54"/>
    </row>
    <row r="4857" spans="1:5" x14ac:dyDescent="0.3">
      <c r="A4857" s="28">
        <v>50514</v>
      </c>
      <c r="B4857" s="28"/>
      <c r="D4857" s="16">
        <f t="shared" si="75"/>
        <v>16</v>
      </c>
      <c r="E4857" s="54">
        <f>_xlfn.ISOWEEKNUM(A4857)</f>
        <v>16</v>
      </c>
    </row>
    <row r="4858" spans="1:5" x14ac:dyDescent="0.3">
      <c r="A4858" s="28">
        <v>50515</v>
      </c>
      <c r="B4858" s="28"/>
      <c r="D4858" s="16">
        <f t="shared" si="75"/>
        <v>16</v>
      </c>
      <c r="E4858" s="54"/>
    </row>
    <row r="4859" spans="1:5" x14ac:dyDescent="0.3">
      <c r="A4859" s="28">
        <v>50516</v>
      </c>
      <c r="B4859" s="28"/>
      <c r="D4859" s="16">
        <f t="shared" si="75"/>
        <v>16</v>
      </c>
      <c r="E4859" s="54"/>
    </row>
    <row r="4860" spans="1:5" x14ac:dyDescent="0.3">
      <c r="A4860" s="28">
        <v>50517</v>
      </c>
      <c r="B4860" s="28"/>
      <c r="D4860" s="16">
        <f t="shared" si="75"/>
        <v>16</v>
      </c>
      <c r="E4860" s="54"/>
    </row>
    <row r="4861" spans="1:5" x14ac:dyDescent="0.3">
      <c r="A4861" s="28">
        <v>50518</v>
      </c>
      <c r="B4861" s="28"/>
      <c r="D4861" s="16">
        <f t="shared" si="75"/>
        <v>16</v>
      </c>
      <c r="E4861" s="54"/>
    </row>
    <row r="4862" spans="1:5" x14ac:dyDescent="0.3">
      <c r="A4862" s="28">
        <v>50519</v>
      </c>
      <c r="B4862" s="28"/>
      <c r="D4862" s="16">
        <f t="shared" si="75"/>
        <v>16</v>
      </c>
      <c r="E4862" s="54"/>
    </row>
    <row r="4863" spans="1:5" x14ac:dyDescent="0.3">
      <c r="A4863" s="28">
        <v>50520</v>
      </c>
      <c r="B4863" s="28"/>
      <c r="D4863" s="16">
        <f t="shared" si="75"/>
        <v>16</v>
      </c>
      <c r="E4863" s="54"/>
    </row>
    <row r="4864" spans="1:5" x14ac:dyDescent="0.3">
      <c r="A4864" s="28">
        <v>50521</v>
      </c>
      <c r="B4864" s="28"/>
      <c r="D4864" s="16">
        <f t="shared" si="75"/>
        <v>17</v>
      </c>
      <c r="E4864" s="54">
        <f>_xlfn.ISOWEEKNUM(A4864)</f>
        <v>17</v>
      </c>
    </row>
    <row r="4865" spans="1:5" x14ac:dyDescent="0.3">
      <c r="A4865" s="28">
        <v>50522</v>
      </c>
      <c r="B4865" s="28"/>
      <c r="D4865" s="16">
        <f t="shared" si="75"/>
        <v>17</v>
      </c>
      <c r="E4865" s="54"/>
    </row>
    <row r="4866" spans="1:5" x14ac:dyDescent="0.3">
      <c r="A4866" s="28">
        <v>50523</v>
      </c>
      <c r="B4866" s="28"/>
      <c r="D4866" s="16">
        <f t="shared" ref="D4866:D4929" si="76">_xlfn.ISOWEEKNUM(A4866)</f>
        <v>17</v>
      </c>
      <c r="E4866" s="54"/>
    </row>
    <row r="4867" spans="1:5" x14ac:dyDescent="0.3">
      <c r="A4867" s="28">
        <v>50524</v>
      </c>
      <c r="B4867" s="28"/>
      <c r="D4867" s="16">
        <f t="shared" si="76"/>
        <v>17</v>
      </c>
      <c r="E4867" s="54"/>
    </row>
    <row r="4868" spans="1:5" x14ac:dyDescent="0.3">
      <c r="A4868" s="28">
        <v>50525</v>
      </c>
      <c r="B4868" s="28"/>
      <c r="D4868" s="16">
        <f t="shared" si="76"/>
        <v>17</v>
      </c>
      <c r="E4868" s="54"/>
    </row>
    <row r="4869" spans="1:5" x14ac:dyDescent="0.3">
      <c r="A4869" s="28">
        <v>50526</v>
      </c>
      <c r="B4869" s="28"/>
      <c r="D4869" s="16">
        <f t="shared" si="76"/>
        <v>17</v>
      </c>
      <c r="E4869" s="54"/>
    </row>
    <row r="4870" spans="1:5" x14ac:dyDescent="0.3">
      <c r="A4870" s="28">
        <v>50527</v>
      </c>
      <c r="B4870" s="28"/>
      <c r="D4870" s="16">
        <f t="shared" si="76"/>
        <v>17</v>
      </c>
      <c r="E4870" s="54"/>
    </row>
    <row r="4871" spans="1:5" x14ac:dyDescent="0.3">
      <c r="A4871" s="28">
        <v>50528</v>
      </c>
      <c r="B4871" s="28"/>
      <c r="D4871" s="16">
        <f t="shared" si="76"/>
        <v>18</v>
      </c>
      <c r="E4871" s="54">
        <f>_xlfn.ISOWEEKNUM(A4871)</f>
        <v>18</v>
      </c>
    </row>
    <row r="4872" spans="1:5" x14ac:dyDescent="0.3">
      <c r="A4872" s="28">
        <v>50529</v>
      </c>
      <c r="B4872" s="28"/>
      <c r="D4872" s="16">
        <f t="shared" si="76"/>
        <v>18</v>
      </c>
      <c r="E4872" s="54"/>
    </row>
    <row r="4873" spans="1:5" x14ac:dyDescent="0.3">
      <c r="A4873" s="28">
        <v>50530</v>
      </c>
      <c r="B4873" s="28"/>
      <c r="D4873" s="16">
        <f t="shared" si="76"/>
        <v>18</v>
      </c>
      <c r="E4873" s="54"/>
    </row>
    <row r="4874" spans="1:5" x14ac:dyDescent="0.3">
      <c r="A4874" s="28">
        <v>50531</v>
      </c>
      <c r="B4874" s="28"/>
      <c r="D4874" s="16">
        <f t="shared" si="76"/>
        <v>18</v>
      </c>
      <c r="E4874" s="54"/>
    </row>
    <row r="4875" spans="1:5" x14ac:dyDescent="0.3">
      <c r="A4875" s="28">
        <v>50532</v>
      </c>
      <c r="B4875" s="28"/>
      <c r="D4875" s="16">
        <f t="shared" si="76"/>
        <v>18</v>
      </c>
      <c r="E4875" s="54"/>
    </row>
    <row r="4876" spans="1:5" x14ac:dyDescent="0.3">
      <c r="A4876" s="28">
        <v>50533</v>
      </c>
      <c r="B4876" s="28"/>
      <c r="D4876" s="16">
        <f t="shared" si="76"/>
        <v>18</v>
      </c>
      <c r="E4876" s="54"/>
    </row>
    <row r="4877" spans="1:5" x14ac:dyDescent="0.3">
      <c r="A4877" s="28">
        <v>50534</v>
      </c>
      <c r="B4877" s="28"/>
      <c r="D4877" s="16">
        <f t="shared" si="76"/>
        <v>18</v>
      </c>
      <c r="E4877" s="54"/>
    </row>
    <row r="4878" spans="1:5" x14ac:dyDescent="0.3">
      <c r="A4878" s="28">
        <v>50535</v>
      </c>
      <c r="B4878" s="28"/>
      <c r="D4878" s="16">
        <f t="shared" si="76"/>
        <v>19</v>
      </c>
      <c r="E4878" s="54">
        <f>_xlfn.ISOWEEKNUM(A4878)</f>
        <v>19</v>
      </c>
    </row>
    <row r="4879" spans="1:5" x14ac:dyDescent="0.3">
      <c r="A4879" s="28">
        <v>50536</v>
      </c>
      <c r="B4879" s="28"/>
      <c r="D4879" s="16">
        <f t="shared" si="76"/>
        <v>19</v>
      </c>
      <c r="E4879" s="54"/>
    </row>
    <row r="4880" spans="1:5" x14ac:dyDescent="0.3">
      <c r="A4880" s="28">
        <v>50537</v>
      </c>
      <c r="B4880" s="28"/>
      <c r="D4880" s="16">
        <f t="shared" si="76"/>
        <v>19</v>
      </c>
      <c r="E4880" s="54"/>
    </row>
    <row r="4881" spans="1:5" x14ac:dyDescent="0.3">
      <c r="A4881" s="28">
        <v>50538</v>
      </c>
      <c r="B4881" s="28"/>
      <c r="D4881" s="16">
        <f t="shared" si="76"/>
        <v>19</v>
      </c>
      <c r="E4881" s="54"/>
    </row>
    <row r="4882" spans="1:5" x14ac:dyDescent="0.3">
      <c r="A4882" s="28">
        <v>50539</v>
      </c>
      <c r="B4882" s="28"/>
      <c r="D4882" s="16">
        <f t="shared" si="76"/>
        <v>19</v>
      </c>
      <c r="E4882" s="54"/>
    </row>
    <row r="4883" spans="1:5" x14ac:dyDescent="0.3">
      <c r="A4883" s="28">
        <v>50540</v>
      </c>
      <c r="B4883" s="28"/>
      <c r="D4883" s="16">
        <f t="shared" si="76"/>
        <v>19</v>
      </c>
      <c r="E4883" s="54"/>
    </row>
    <row r="4884" spans="1:5" x14ac:dyDescent="0.3">
      <c r="A4884" s="28">
        <v>50541</v>
      </c>
      <c r="B4884" s="28"/>
      <c r="D4884" s="16">
        <f t="shared" si="76"/>
        <v>19</v>
      </c>
      <c r="E4884" s="54"/>
    </row>
    <row r="4885" spans="1:5" x14ac:dyDescent="0.3">
      <c r="A4885" s="28">
        <v>50542</v>
      </c>
      <c r="B4885" s="28"/>
      <c r="D4885" s="16">
        <f t="shared" si="76"/>
        <v>20</v>
      </c>
      <c r="E4885" s="54">
        <f>_xlfn.ISOWEEKNUM(A4885)</f>
        <v>20</v>
      </c>
    </row>
    <row r="4886" spans="1:5" x14ac:dyDescent="0.3">
      <c r="A4886" s="28">
        <v>50543</v>
      </c>
      <c r="B4886" s="28"/>
      <c r="D4886" s="16">
        <f t="shared" si="76"/>
        <v>20</v>
      </c>
      <c r="E4886" s="54"/>
    </row>
    <row r="4887" spans="1:5" x14ac:dyDescent="0.3">
      <c r="A4887" s="28">
        <v>50544</v>
      </c>
      <c r="B4887" s="28"/>
      <c r="D4887" s="16">
        <f t="shared" si="76"/>
        <v>20</v>
      </c>
      <c r="E4887" s="54"/>
    </row>
    <row r="4888" spans="1:5" x14ac:dyDescent="0.3">
      <c r="A4888" s="28">
        <v>50545</v>
      </c>
      <c r="B4888" s="28"/>
      <c r="D4888" s="16">
        <f t="shared" si="76"/>
        <v>20</v>
      </c>
      <c r="E4888" s="54"/>
    </row>
    <row r="4889" spans="1:5" x14ac:dyDescent="0.3">
      <c r="A4889" s="28">
        <v>50546</v>
      </c>
      <c r="B4889" s="28"/>
      <c r="D4889" s="16">
        <f t="shared" si="76"/>
        <v>20</v>
      </c>
      <c r="E4889" s="54"/>
    </row>
    <row r="4890" spans="1:5" x14ac:dyDescent="0.3">
      <c r="A4890" s="28">
        <v>50547</v>
      </c>
      <c r="B4890" s="28"/>
      <c r="D4890" s="16">
        <f t="shared" si="76"/>
        <v>20</v>
      </c>
      <c r="E4890" s="54"/>
    </row>
    <row r="4891" spans="1:5" x14ac:dyDescent="0.3">
      <c r="A4891" s="28">
        <v>50548</v>
      </c>
      <c r="B4891" s="28"/>
      <c r="D4891" s="16">
        <f t="shared" si="76"/>
        <v>20</v>
      </c>
      <c r="E4891" s="54"/>
    </row>
    <row r="4892" spans="1:5" x14ac:dyDescent="0.3">
      <c r="A4892" s="28">
        <v>50549</v>
      </c>
      <c r="B4892" s="28"/>
      <c r="D4892" s="16">
        <f t="shared" si="76"/>
        <v>21</v>
      </c>
      <c r="E4892" s="54">
        <f>_xlfn.ISOWEEKNUM(A4892)</f>
        <v>21</v>
      </c>
    </row>
    <row r="4893" spans="1:5" x14ac:dyDescent="0.3">
      <c r="A4893" s="28">
        <v>50550</v>
      </c>
      <c r="B4893" s="28"/>
      <c r="D4893" s="16">
        <f t="shared" si="76"/>
        <v>21</v>
      </c>
      <c r="E4893" s="54"/>
    </row>
    <row r="4894" spans="1:5" x14ac:dyDescent="0.3">
      <c r="A4894" s="28">
        <v>50551</v>
      </c>
      <c r="B4894" s="28"/>
      <c r="D4894" s="16">
        <f t="shared" si="76"/>
        <v>21</v>
      </c>
      <c r="E4894" s="54"/>
    </row>
    <row r="4895" spans="1:5" x14ac:dyDescent="0.3">
      <c r="A4895" s="28">
        <v>50552</v>
      </c>
      <c r="B4895" s="28"/>
      <c r="D4895" s="16">
        <f t="shared" si="76"/>
        <v>21</v>
      </c>
      <c r="E4895" s="54"/>
    </row>
    <row r="4896" spans="1:5" x14ac:dyDescent="0.3">
      <c r="A4896" s="28">
        <v>50553</v>
      </c>
      <c r="B4896" s="28"/>
      <c r="D4896" s="16">
        <f t="shared" si="76"/>
        <v>21</v>
      </c>
      <c r="E4896" s="54"/>
    </row>
    <row r="4897" spans="1:5" x14ac:dyDescent="0.3">
      <c r="A4897" s="28">
        <v>50554</v>
      </c>
      <c r="B4897" s="28"/>
      <c r="D4897" s="16">
        <f t="shared" si="76"/>
        <v>21</v>
      </c>
      <c r="E4897" s="54"/>
    </row>
    <row r="4898" spans="1:5" x14ac:dyDescent="0.3">
      <c r="A4898" s="28">
        <v>50555</v>
      </c>
      <c r="B4898" s="28"/>
      <c r="D4898" s="16">
        <f t="shared" si="76"/>
        <v>21</v>
      </c>
      <c r="E4898" s="54"/>
    </row>
    <row r="4899" spans="1:5" x14ac:dyDescent="0.3">
      <c r="A4899" s="28">
        <v>50556</v>
      </c>
      <c r="B4899" s="28"/>
      <c r="D4899" s="16">
        <f t="shared" si="76"/>
        <v>22</v>
      </c>
      <c r="E4899" s="54">
        <f>_xlfn.ISOWEEKNUM(A4899)</f>
        <v>22</v>
      </c>
    </row>
    <row r="4900" spans="1:5" x14ac:dyDescent="0.3">
      <c r="A4900" s="28">
        <v>50557</v>
      </c>
      <c r="B4900" s="28"/>
      <c r="D4900" s="16">
        <f t="shared" si="76"/>
        <v>22</v>
      </c>
      <c r="E4900" s="54"/>
    </row>
    <row r="4901" spans="1:5" x14ac:dyDescent="0.3">
      <c r="A4901" s="28">
        <v>50558</v>
      </c>
      <c r="B4901" s="28"/>
      <c r="D4901" s="16">
        <f t="shared" si="76"/>
        <v>22</v>
      </c>
      <c r="E4901" s="54"/>
    </row>
    <row r="4902" spans="1:5" x14ac:dyDescent="0.3">
      <c r="A4902" s="28">
        <v>50559</v>
      </c>
      <c r="B4902" s="28"/>
      <c r="D4902" s="16">
        <f t="shared" si="76"/>
        <v>22</v>
      </c>
      <c r="E4902" s="54"/>
    </row>
    <row r="4903" spans="1:5" x14ac:dyDescent="0.3">
      <c r="A4903" s="28">
        <v>50560</v>
      </c>
      <c r="B4903" s="28"/>
      <c r="D4903" s="16">
        <f t="shared" si="76"/>
        <v>22</v>
      </c>
      <c r="E4903" s="54"/>
    </row>
    <row r="4904" spans="1:5" x14ac:dyDescent="0.3">
      <c r="A4904" s="28">
        <v>50561</v>
      </c>
      <c r="B4904" s="28"/>
      <c r="D4904" s="16">
        <f t="shared" si="76"/>
        <v>22</v>
      </c>
      <c r="E4904" s="54"/>
    </row>
    <row r="4905" spans="1:5" x14ac:dyDescent="0.3">
      <c r="A4905" s="28">
        <v>50562</v>
      </c>
      <c r="B4905" s="28"/>
      <c r="D4905" s="16">
        <f t="shared" si="76"/>
        <v>22</v>
      </c>
      <c r="E4905" s="54"/>
    </row>
    <row r="4906" spans="1:5" x14ac:dyDescent="0.3">
      <c r="A4906" s="28">
        <v>50563</v>
      </c>
      <c r="B4906" s="28"/>
      <c r="D4906" s="16">
        <f t="shared" si="76"/>
        <v>23</v>
      </c>
      <c r="E4906" s="54">
        <f>_xlfn.ISOWEEKNUM(A4906)</f>
        <v>23</v>
      </c>
    </row>
    <row r="4907" spans="1:5" x14ac:dyDescent="0.3">
      <c r="A4907" s="28">
        <v>50564</v>
      </c>
      <c r="B4907" s="28"/>
      <c r="D4907" s="16">
        <f t="shared" si="76"/>
        <v>23</v>
      </c>
      <c r="E4907" s="54"/>
    </row>
    <row r="4908" spans="1:5" x14ac:dyDescent="0.3">
      <c r="A4908" s="28">
        <v>50565</v>
      </c>
      <c r="B4908" s="28"/>
      <c r="D4908" s="16">
        <f t="shared" si="76"/>
        <v>23</v>
      </c>
      <c r="E4908" s="54"/>
    </row>
    <row r="4909" spans="1:5" x14ac:dyDescent="0.3">
      <c r="A4909" s="28">
        <v>50566</v>
      </c>
      <c r="B4909" s="28"/>
      <c r="D4909" s="16">
        <f t="shared" si="76"/>
        <v>23</v>
      </c>
      <c r="E4909" s="54"/>
    </row>
    <row r="4910" spans="1:5" x14ac:dyDescent="0.3">
      <c r="A4910" s="28">
        <v>50567</v>
      </c>
      <c r="B4910" s="28"/>
      <c r="D4910" s="16">
        <f t="shared" si="76"/>
        <v>23</v>
      </c>
      <c r="E4910" s="54"/>
    </row>
    <row r="4911" spans="1:5" x14ac:dyDescent="0.3">
      <c r="A4911" s="28">
        <v>50568</v>
      </c>
      <c r="B4911" s="28"/>
      <c r="D4911" s="16">
        <f t="shared" si="76"/>
        <v>23</v>
      </c>
      <c r="E4911" s="54"/>
    </row>
    <row r="4912" spans="1:5" x14ac:dyDescent="0.3">
      <c r="A4912" s="28">
        <v>50569</v>
      </c>
      <c r="B4912" s="28"/>
      <c r="D4912" s="16">
        <f t="shared" si="76"/>
        <v>23</v>
      </c>
      <c r="E4912" s="54"/>
    </row>
    <row r="4913" spans="1:5" x14ac:dyDescent="0.3">
      <c r="A4913" s="28">
        <v>50570</v>
      </c>
      <c r="B4913" s="28"/>
      <c r="D4913" s="16">
        <f t="shared" si="76"/>
        <v>24</v>
      </c>
      <c r="E4913" s="54">
        <f>_xlfn.ISOWEEKNUM(A4913)</f>
        <v>24</v>
      </c>
    </row>
    <row r="4914" spans="1:5" x14ac:dyDescent="0.3">
      <c r="A4914" s="28">
        <v>50571</v>
      </c>
      <c r="B4914" s="28"/>
      <c r="D4914" s="16">
        <f t="shared" si="76"/>
        <v>24</v>
      </c>
      <c r="E4914" s="54"/>
    </row>
    <row r="4915" spans="1:5" x14ac:dyDescent="0.3">
      <c r="A4915" s="28">
        <v>50572</v>
      </c>
      <c r="B4915" s="28"/>
      <c r="D4915" s="16">
        <f t="shared" si="76"/>
        <v>24</v>
      </c>
      <c r="E4915" s="54"/>
    </row>
    <row r="4916" spans="1:5" x14ac:dyDescent="0.3">
      <c r="A4916" s="28">
        <v>50573</v>
      </c>
      <c r="B4916" s="28"/>
      <c r="D4916" s="16">
        <f t="shared" si="76"/>
        <v>24</v>
      </c>
      <c r="E4916" s="54"/>
    </row>
    <row r="4917" spans="1:5" x14ac:dyDescent="0.3">
      <c r="A4917" s="28">
        <v>50574</v>
      </c>
      <c r="B4917" s="28"/>
      <c r="D4917" s="16">
        <f t="shared" si="76"/>
        <v>24</v>
      </c>
      <c r="E4917" s="54"/>
    </row>
    <row r="4918" spans="1:5" x14ac:dyDescent="0.3">
      <c r="A4918" s="28">
        <v>50575</v>
      </c>
      <c r="B4918" s="28"/>
      <c r="D4918" s="16">
        <f t="shared" si="76"/>
        <v>24</v>
      </c>
      <c r="E4918" s="54"/>
    </row>
    <row r="4919" spans="1:5" x14ac:dyDescent="0.3">
      <c r="A4919" s="28">
        <v>50576</v>
      </c>
      <c r="B4919" s="28"/>
      <c r="D4919" s="16">
        <f t="shared" si="76"/>
        <v>24</v>
      </c>
      <c r="E4919" s="54"/>
    </row>
    <row r="4920" spans="1:5" x14ac:dyDescent="0.3">
      <c r="A4920" s="28">
        <v>50577</v>
      </c>
      <c r="B4920" s="28"/>
      <c r="D4920" s="16">
        <f t="shared" si="76"/>
        <v>25</v>
      </c>
      <c r="E4920" s="54">
        <f>_xlfn.ISOWEEKNUM(A4920)</f>
        <v>25</v>
      </c>
    </row>
    <row r="4921" spans="1:5" x14ac:dyDescent="0.3">
      <c r="A4921" s="28">
        <v>50578</v>
      </c>
      <c r="B4921" s="28"/>
      <c r="D4921" s="16">
        <f t="shared" si="76"/>
        <v>25</v>
      </c>
      <c r="E4921" s="54"/>
    </row>
    <row r="4922" spans="1:5" x14ac:dyDescent="0.3">
      <c r="A4922" s="28">
        <v>50579</v>
      </c>
      <c r="B4922" s="28"/>
      <c r="D4922" s="16">
        <f t="shared" si="76"/>
        <v>25</v>
      </c>
      <c r="E4922" s="54"/>
    </row>
    <row r="4923" spans="1:5" x14ac:dyDescent="0.3">
      <c r="A4923" s="28">
        <v>50580</v>
      </c>
      <c r="B4923" s="28"/>
      <c r="D4923" s="16">
        <f t="shared" si="76"/>
        <v>25</v>
      </c>
      <c r="E4923" s="54"/>
    </row>
    <row r="4924" spans="1:5" x14ac:dyDescent="0.3">
      <c r="A4924" s="28">
        <v>50581</v>
      </c>
      <c r="B4924" s="28"/>
      <c r="D4924" s="16">
        <f t="shared" si="76"/>
        <v>25</v>
      </c>
      <c r="E4924" s="54"/>
    </row>
    <row r="4925" spans="1:5" x14ac:dyDescent="0.3">
      <c r="A4925" s="28">
        <v>50582</v>
      </c>
      <c r="B4925" s="28"/>
      <c r="D4925" s="16">
        <f t="shared" si="76"/>
        <v>25</v>
      </c>
      <c r="E4925" s="54"/>
    </row>
    <row r="4926" spans="1:5" x14ac:dyDescent="0.3">
      <c r="A4926" s="28">
        <v>50583</v>
      </c>
      <c r="B4926" s="28"/>
      <c r="D4926" s="16">
        <f t="shared" si="76"/>
        <v>25</v>
      </c>
      <c r="E4926" s="54"/>
    </row>
    <row r="4927" spans="1:5" x14ac:dyDescent="0.3">
      <c r="A4927" s="28">
        <v>50584</v>
      </c>
      <c r="B4927" s="28"/>
      <c r="D4927" s="16">
        <f t="shared" si="76"/>
        <v>26</v>
      </c>
      <c r="E4927" s="54">
        <f>_xlfn.ISOWEEKNUM(A4927)</f>
        <v>26</v>
      </c>
    </row>
    <row r="4928" spans="1:5" x14ac:dyDescent="0.3">
      <c r="A4928" s="28">
        <v>50585</v>
      </c>
      <c r="B4928" s="28"/>
      <c r="D4928" s="16">
        <f t="shared" si="76"/>
        <v>26</v>
      </c>
      <c r="E4928" s="54"/>
    </row>
    <row r="4929" spans="1:5" x14ac:dyDescent="0.3">
      <c r="A4929" s="28">
        <v>50586</v>
      </c>
      <c r="B4929" s="28"/>
      <c r="D4929" s="16">
        <f t="shared" si="76"/>
        <v>26</v>
      </c>
      <c r="E4929" s="54"/>
    </row>
    <row r="4930" spans="1:5" x14ac:dyDescent="0.3">
      <c r="A4930" s="28">
        <v>50587</v>
      </c>
      <c r="B4930" s="28"/>
      <c r="D4930" s="16">
        <f t="shared" ref="D4930:D4993" si="77">_xlfn.ISOWEEKNUM(A4930)</f>
        <v>26</v>
      </c>
      <c r="E4930" s="54"/>
    </row>
    <row r="4931" spans="1:5" x14ac:dyDescent="0.3">
      <c r="A4931" s="28">
        <v>50588</v>
      </c>
      <c r="B4931" s="28"/>
      <c r="D4931" s="16">
        <f t="shared" si="77"/>
        <v>26</v>
      </c>
      <c r="E4931" s="54"/>
    </row>
    <row r="4932" spans="1:5" x14ac:dyDescent="0.3">
      <c r="A4932" s="28">
        <v>50589</v>
      </c>
      <c r="B4932" s="28"/>
      <c r="D4932" s="16">
        <f t="shared" si="77"/>
        <v>26</v>
      </c>
      <c r="E4932" s="54"/>
    </row>
    <row r="4933" spans="1:5" x14ac:dyDescent="0.3">
      <c r="A4933" s="28">
        <v>50590</v>
      </c>
      <c r="B4933" s="28"/>
      <c r="D4933" s="16">
        <f t="shared" si="77"/>
        <v>26</v>
      </c>
      <c r="E4933" s="54"/>
    </row>
    <row r="4934" spans="1:5" x14ac:dyDescent="0.3">
      <c r="A4934" s="28">
        <v>50591</v>
      </c>
      <c r="B4934" s="28"/>
      <c r="D4934" s="16">
        <f t="shared" si="77"/>
        <v>27</v>
      </c>
      <c r="E4934" s="54">
        <f>_xlfn.ISOWEEKNUM(A4934)</f>
        <v>27</v>
      </c>
    </row>
    <row r="4935" spans="1:5" x14ac:dyDescent="0.3">
      <c r="A4935" s="28">
        <v>50592</v>
      </c>
      <c r="B4935" s="28"/>
      <c r="D4935" s="16">
        <f t="shared" si="77"/>
        <v>27</v>
      </c>
      <c r="E4935" s="54"/>
    </row>
    <row r="4936" spans="1:5" x14ac:dyDescent="0.3">
      <c r="A4936" s="28">
        <v>50593</v>
      </c>
      <c r="B4936" s="28"/>
      <c r="D4936" s="16">
        <f t="shared" si="77"/>
        <v>27</v>
      </c>
      <c r="E4936" s="54"/>
    </row>
    <row r="4937" spans="1:5" x14ac:dyDescent="0.3">
      <c r="A4937" s="28">
        <v>50594</v>
      </c>
      <c r="B4937" s="28"/>
      <c r="D4937" s="16">
        <f t="shared" si="77"/>
        <v>27</v>
      </c>
      <c r="E4937" s="54"/>
    </row>
    <row r="4938" spans="1:5" x14ac:dyDescent="0.3">
      <c r="A4938" s="28">
        <v>50595</v>
      </c>
      <c r="B4938" s="28"/>
      <c r="D4938" s="16">
        <f t="shared" si="77"/>
        <v>27</v>
      </c>
      <c r="E4938" s="54"/>
    </row>
    <row r="4939" spans="1:5" x14ac:dyDescent="0.3">
      <c r="A4939" s="28">
        <v>50596</v>
      </c>
      <c r="B4939" s="28"/>
      <c r="D4939" s="16">
        <f t="shared" si="77"/>
        <v>27</v>
      </c>
      <c r="E4939" s="54"/>
    </row>
    <row r="4940" spans="1:5" x14ac:dyDescent="0.3">
      <c r="A4940" s="28">
        <v>50597</v>
      </c>
      <c r="B4940" s="28"/>
      <c r="D4940" s="16">
        <f t="shared" si="77"/>
        <v>27</v>
      </c>
      <c r="E4940" s="54"/>
    </row>
    <row r="4941" spans="1:5" x14ac:dyDescent="0.3">
      <c r="A4941" s="28">
        <v>50598</v>
      </c>
      <c r="B4941" s="28"/>
      <c r="D4941" s="16">
        <f t="shared" si="77"/>
        <v>28</v>
      </c>
      <c r="E4941" s="54">
        <f>_xlfn.ISOWEEKNUM(A4941)</f>
        <v>28</v>
      </c>
    </row>
    <row r="4942" spans="1:5" x14ac:dyDescent="0.3">
      <c r="A4942" s="28">
        <v>50599</v>
      </c>
      <c r="B4942" s="28"/>
      <c r="D4942" s="16">
        <f t="shared" si="77"/>
        <v>28</v>
      </c>
      <c r="E4942" s="54"/>
    </row>
    <row r="4943" spans="1:5" x14ac:dyDescent="0.3">
      <c r="A4943" s="28">
        <v>50600</v>
      </c>
      <c r="B4943" s="28"/>
      <c r="D4943" s="16">
        <f t="shared" si="77"/>
        <v>28</v>
      </c>
      <c r="E4943" s="54"/>
    </row>
    <row r="4944" spans="1:5" x14ac:dyDescent="0.3">
      <c r="A4944" s="28">
        <v>50601</v>
      </c>
      <c r="B4944" s="28"/>
      <c r="D4944" s="16">
        <f t="shared" si="77"/>
        <v>28</v>
      </c>
      <c r="E4944" s="54"/>
    </row>
    <row r="4945" spans="1:5" x14ac:dyDescent="0.3">
      <c r="A4945" s="28">
        <v>50602</v>
      </c>
      <c r="B4945" s="28"/>
      <c r="D4945" s="16">
        <f t="shared" si="77"/>
        <v>28</v>
      </c>
      <c r="E4945" s="54"/>
    </row>
    <row r="4946" spans="1:5" x14ac:dyDescent="0.3">
      <c r="A4946" s="28">
        <v>50603</v>
      </c>
      <c r="B4946" s="28"/>
      <c r="D4946" s="16">
        <f t="shared" si="77"/>
        <v>28</v>
      </c>
      <c r="E4946" s="54"/>
    </row>
    <row r="4947" spans="1:5" x14ac:dyDescent="0.3">
      <c r="A4947" s="28">
        <v>50604</v>
      </c>
      <c r="B4947" s="28"/>
      <c r="D4947" s="16">
        <f t="shared" si="77"/>
        <v>28</v>
      </c>
      <c r="E4947" s="54"/>
    </row>
    <row r="4948" spans="1:5" x14ac:dyDescent="0.3">
      <c r="A4948" s="28">
        <v>50605</v>
      </c>
      <c r="B4948" s="28"/>
      <c r="D4948" s="16">
        <f t="shared" si="77"/>
        <v>29</v>
      </c>
      <c r="E4948" s="54">
        <f>_xlfn.ISOWEEKNUM(A4948)</f>
        <v>29</v>
      </c>
    </row>
    <row r="4949" spans="1:5" x14ac:dyDescent="0.3">
      <c r="A4949" s="28">
        <v>50606</v>
      </c>
      <c r="B4949" s="28"/>
      <c r="D4949" s="16">
        <f t="shared" si="77"/>
        <v>29</v>
      </c>
      <c r="E4949" s="54"/>
    </row>
    <row r="4950" spans="1:5" x14ac:dyDescent="0.3">
      <c r="A4950" s="28">
        <v>50607</v>
      </c>
      <c r="B4950" s="28"/>
      <c r="D4950" s="16">
        <f t="shared" si="77"/>
        <v>29</v>
      </c>
      <c r="E4950" s="54"/>
    </row>
    <row r="4951" spans="1:5" x14ac:dyDescent="0.3">
      <c r="A4951" s="28">
        <v>50608</v>
      </c>
      <c r="B4951" s="28"/>
      <c r="D4951" s="16">
        <f t="shared" si="77"/>
        <v>29</v>
      </c>
      <c r="E4951" s="54"/>
    </row>
    <row r="4952" spans="1:5" x14ac:dyDescent="0.3">
      <c r="A4952" s="28">
        <v>50609</v>
      </c>
      <c r="B4952" s="28"/>
      <c r="D4952" s="16">
        <f t="shared" si="77"/>
        <v>29</v>
      </c>
      <c r="E4952" s="54"/>
    </row>
    <row r="4953" spans="1:5" x14ac:dyDescent="0.3">
      <c r="A4953" s="28">
        <v>50610</v>
      </c>
      <c r="B4953" s="28"/>
      <c r="D4953" s="16">
        <f t="shared" si="77"/>
        <v>29</v>
      </c>
      <c r="E4953" s="54"/>
    </row>
    <row r="4954" spans="1:5" x14ac:dyDescent="0.3">
      <c r="A4954" s="28">
        <v>50611</v>
      </c>
      <c r="B4954" s="28"/>
      <c r="D4954" s="16">
        <f t="shared" si="77"/>
        <v>29</v>
      </c>
      <c r="E4954" s="54"/>
    </row>
    <row r="4955" spans="1:5" x14ac:dyDescent="0.3">
      <c r="A4955" s="28">
        <v>50612</v>
      </c>
      <c r="B4955" s="28"/>
      <c r="D4955" s="16">
        <f t="shared" si="77"/>
        <v>30</v>
      </c>
      <c r="E4955" s="54">
        <f>_xlfn.ISOWEEKNUM(A4955)</f>
        <v>30</v>
      </c>
    </row>
    <row r="4956" spans="1:5" x14ac:dyDescent="0.3">
      <c r="A4956" s="28">
        <v>50613</v>
      </c>
      <c r="B4956" s="28"/>
      <c r="D4956" s="16">
        <f t="shared" si="77"/>
        <v>30</v>
      </c>
      <c r="E4956" s="54"/>
    </row>
    <row r="4957" spans="1:5" x14ac:dyDescent="0.3">
      <c r="A4957" s="28">
        <v>50614</v>
      </c>
      <c r="B4957" s="28"/>
      <c r="D4957" s="16">
        <f t="shared" si="77"/>
        <v>30</v>
      </c>
      <c r="E4957" s="54"/>
    </row>
    <row r="4958" spans="1:5" x14ac:dyDescent="0.3">
      <c r="A4958" s="28">
        <v>50615</v>
      </c>
      <c r="B4958" s="28"/>
      <c r="D4958" s="16">
        <f t="shared" si="77"/>
        <v>30</v>
      </c>
      <c r="E4958" s="54"/>
    </row>
    <row r="4959" spans="1:5" x14ac:dyDescent="0.3">
      <c r="A4959" s="28">
        <v>50616</v>
      </c>
      <c r="B4959" s="28"/>
      <c r="D4959" s="16">
        <f t="shared" si="77"/>
        <v>30</v>
      </c>
      <c r="E4959" s="54"/>
    </row>
    <row r="4960" spans="1:5" x14ac:dyDescent="0.3">
      <c r="A4960" s="28">
        <v>50617</v>
      </c>
      <c r="B4960" s="28"/>
      <c r="D4960" s="16">
        <f t="shared" si="77"/>
        <v>30</v>
      </c>
      <c r="E4960" s="54"/>
    </row>
    <row r="4961" spans="1:5" x14ac:dyDescent="0.3">
      <c r="A4961" s="28">
        <v>50618</v>
      </c>
      <c r="B4961" s="28"/>
      <c r="D4961" s="16">
        <f t="shared" si="77"/>
        <v>30</v>
      </c>
      <c r="E4961" s="54"/>
    </row>
    <row r="4962" spans="1:5" x14ac:dyDescent="0.3">
      <c r="A4962" s="28">
        <v>50619</v>
      </c>
      <c r="B4962" s="28"/>
      <c r="D4962" s="16">
        <f t="shared" si="77"/>
        <v>31</v>
      </c>
      <c r="E4962" s="54">
        <f>_xlfn.ISOWEEKNUM(A4962)</f>
        <v>31</v>
      </c>
    </row>
    <row r="4963" spans="1:5" x14ac:dyDescent="0.3">
      <c r="A4963" s="28">
        <v>50620</v>
      </c>
      <c r="B4963" s="28"/>
      <c r="D4963" s="16">
        <f t="shared" si="77"/>
        <v>31</v>
      </c>
      <c r="E4963" s="54"/>
    </row>
    <row r="4964" spans="1:5" x14ac:dyDescent="0.3">
      <c r="A4964" s="28">
        <v>50621</v>
      </c>
      <c r="B4964" s="28"/>
      <c r="D4964" s="16">
        <f t="shared" si="77"/>
        <v>31</v>
      </c>
      <c r="E4964" s="54"/>
    </row>
    <row r="4965" spans="1:5" x14ac:dyDescent="0.3">
      <c r="A4965" s="28">
        <v>50622</v>
      </c>
      <c r="B4965" s="28"/>
      <c r="D4965" s="16">
        <f t="shared" si="77"/>
        <v>31</v>
      </c>
      <c r="E4965" s="54"/>
    </row>
    <row r="4966" spans="1:5" x14ac:dyDescent="0.3">
      <c r="A4966" s="28">
        <v>50623</v>
      </c>
      <c r="B4966" s="28"/>
      <c r="D4966" s="16">
        <f t="shared" si="77"/>
        <v>31</v>
      </c>
      <c r="E4966" s="54"/>
    </row>
    <row r="4967" spans="1:5" x14ac:dyDescent="0.3">
      <c r="A4967" s="28">
        <v>50624</v>
      </c>
      <c r="B4967" s="28"/>
      <c r="D4967" s="16">
        <f t="shared" si="77"/>
        <v>31</v>
      </c>
      <c r="E4967" s="54"/>
    </row>
    <row r="4968" spans="1:5" x14ac:dyDescent="0.3">
      <c r="A4968" s="28">
        <v>50625</v>
      </c>
      <c r="B4968" s="28"/>
      <c r="D4968" s="16">
        <f t="shared" si="77"/>
        <v>31</v>
      </c>
      <c r="E4968" s="54"/>
    </row>
    <row r="4969" spans="1:5" x14ac:dyDescent="0.3">
      <c r="A4969" s="28">
        <v>50626</v>
      </c>
      <c r="B4969" s="28"/>
      <c r="D4969" s="16">
        <f t="shared" si="77"/>
        <v>32</v>
      </c>
      <c r="E4969" s="54">
        <f>_xlfn.ISOWEEKNUM(A4969)</f>
        <v>32</v>
      </c>
    </row>
    <row r="4970" spans="1:5" x14ac:dyDescent="0.3">
      <c r="A4970" s="28">
        <v>50627</v>
      </c>
      <c r="B4970" s="28"/>
      <c r="D4970" s="16">
        <f t="shared" si="77"/>
        <v>32</v>
      </c>
      <c r="E4970" s="54"/>
    </row>
    <row r="4971" spans="1:5" x14ac:dyDescent="0.3">
      <c r="A4971" s="28">
        <v>50628</v>
      </c>
      <c r="B4971" s="28"/>
      <c r="D4971" s="16">
        <f t="shared" si="77"/>
        <v>32</v>
      </c>
      <c r="E4971" s="54"/>
    </row>
    <row r="4972" spans="1:5" x14ac:dyDescent="0.3">
      <c r="A4972" s="28">
        <v>50629</v>
      </c>
      <c r="B4972" s="28"/>
      <c r="D4972" s="16">
        <f t="shared" si="77"/>
        <v>32</v>
      </c>
      <c r="E4972" s="54"/>
    </row>
    <row r="4973" spans="1:5" x14ac:dyDescent="0.3">
      <c r="A4973" s="28">
        <v>50630</v>
      </c>
      <c r="B4973" s="28"/>
      <c r="D4973" s="16">
        <f t="shared" si="77"/>
        <v>32</v>
      </c>
      <c r="E4973" s="54"/>
    </row>
    <row r="4974" spans="1:5" x14ac:dyDescent="0.3">
      <c r="A4974" s="28">
        <v>50631</v>
      </c>
      <c r="B4974" s="28"/>
      <c r="D4974" s="16">
        <f t="shared" si="77"/>
        <v>32</v>
      </c>
      <c r="E4974" s="54"/>
    </row>
    <row r="4975" spans="1:5" x14ac:dyDescent="0.3">
      <c r="A4975" s="28">
        <v>50632</v>
      </c>
      <c r="B4975" s="28"/>
      <c r="D4975" s="16">
        <f t="shared" si="77"/>
        <v>32</v>
      </c>
      <c r="E4975" s="54"/>
    </row>
    <row r="4976" spans="1:5" x14ac:dyDescent="0.3">
      <c r="A4976" s="28">
        <v>50633</v>
      </c>
      <c r="B4976" s="28"/>
      <c r="D4976" s="16">
        <f t="shared" si="77"/>
        <v>33</v>
      </c>
      <c r="E4976" s="54">
        <f>_xlfn.ISOWEEKNUM(A4976)</f>
        <v>33</v>
      </c>
    </row>
    <row r="4977" spans="1:5" x14ac:dyDescent="0.3">
      <c r="A4977" s="28">
        <v>50634</v>
      </c>
      <c r="B4977" s="28"/>
      <c r="D4977" s="16">
        <f t="shared" si="77"/>
        <v>33</v>
      </c>
      <c r="E4977" s="54"/>
    </row>
    <row r="4978" spans="1:5" x14ac:dyDescent="0.3">
      <c r="A4978" s="28">
        <v>50635</v>
      </c>
      <c r="B4978" s="28"/>
      <c r="D4978" s="16">
        <f t="shared" si="77"/>
        <v>33</v>
      </c>
      <c r="E4978" s="54"/>
    </row>
    <row r="4979" spans="1:5" x14ac:dyDescent="0.3">
      <c r="A4979" s="28">
        <v>50636</v>
      </c>
      <c r="B4979" s="28"/>
      <c r="D4979" s="16">
        <f t="shared" si="77"/>
        <v>33</v>
      </c>
      <c r="E4979" s="54"/>
    </row>
    <row r="4980" spans="1:5" x14ac:dyDescent="0.3">
      <c r="A4980" s="28">
        <v>50637</v>
      </c>
      <c r="B4980" s="28"/>
      <c r="D4980" s="16">
        <f t="shared" si="77"/>
        <v>33</v>
      </c>
      <c r="E4980" s="54"/>
    </row>
    <row r="4981" spans="1:5" x14ac:dyDescent="0.3">
      <c r="A4981" s="28">
        <v>50638</v>
      </c>
      <c r="B4981" s="28"/>
      <c r="D4981" s="16">
        <f t="shared" si="77"/>
        <v>33</v>
      </c>
      <c r="E4981" s="54"/>
    </row>
    <row r="4982" spans="1:5" x14ac:dyDescent="0.3">
      <c r="A4982" s="28">
        <v>50639</v>
      </c>
      <c r="B4982" s="28"/>
      <c r="D4982" s="16">
        <f t="shared" si="77"/>
        <v>33</v>
      </c>
      <c r="E4982" s="54"/>
    </row>
    <row r="4983" spans="1:5" x14ac:dyDescent="0.3">
      <c r="A4983" s="28">
        <v>50640</v>
      </c>
      <c r="B4983" s="28"/>
      <c r="D4983" s="16">
        <f t="shared" si="77"/>
        <v>34</v>
      </c>
      <c r="E4983" s="54">
        <f>_xlfn.ISOWEEKNUM(A4983)</f>
        <v>34</v>
      </c>
    </row>
    <row r="4984" spans="1:5" x14ac:dyDescent="0.3">
      <c r="A4984" s="28">
        <v>50641</v>
      </c>
      <c r="B4984" s="28"/>
      <c r="D4984" s="16">
        <f t="shared" si="77"/>
        <v>34</v>
      </c>
      <c r="E4984" s="54"/>
    </row>
    <row r="4985" spans="1:5" x14ac:dyDescent="0.3">
      <c r="A4985" s="28">
        <v>50642</v>
      </c>
      <c r="B4985" s="28"/>
      <c r="D4985" s="16">
        <f t="shared" si="77"/>
        <v>34</v>
      </c>
      <c r="E4985" s="54"/>
    </row>
    <row r="4986" spans="1:5" x14ac:dyDescent="0.3">
      <c r="A4986" s="28">
        <v>50643</v>
      </c>
      <c r="B4986" s="28"/>
      <c r="D4986" s="16">
        <f t="shared" si="77"/>
        <v>34</v>
      </c>
      <c r="E4986" s="54"/>
    </row>
    <row r="4987" spans="1:5" x14ac:dyDescent="0.3">
      <c r="A4987" s="28">
        <v>50644</v>
      </c>
      <c r="B4987" s="28"/>
      <c r="D4987" s="16">
        <f t="shared" si="77"/>
        <v>34</v>
      </c>
      <c r="E4987" s="54"/>
    </row>
    <row r="4988" spans="1:5" x14ac:dyDescent="0.3">
      <c r="A4988" s="28">
        <v>50645</v>
      </c>
      <c r="B4988" s="28"/>
      <c r="D4988" s="16">
        <f t="shared" si="77"/>
        <v>34</v>
      </c>
      <c r="E4988" s="54"/>
    </row>
    <row r="4989" spans="1:5" x14ac:dyDescent="0.3">
      <c r="A4989" s="28">
        <v>50646</v>
      </c>
      <c r="B4989" s="28"/>
      <c r="D4989" s="16">
        <f t="shared" si="77"/>
        <v>34</v>
      </c>
      <c r="E4989" s="54"/>
    </row>
    <row r="4990" spans="1:5" x14ac:dyDescent="0.3">
      <c r="A4990" s="28">
        <v>50647</v>
      </c>
      <c r="B4990" s="28"/>
      <c r="D4990" s="16">
        <f t="shared" si="77"/>
        <v>35</v>
      </c>
      <c r="E4990" s="54">
        <f>_xlfn.ISOWEEKNUM(A4990)</f>
        <v>35</v>
      </c>
    </row>
    <row r="4991" spans="1:5" x14ac:dyDescent="0.3">
      <c r="A4991" s="28">
        <v>50648</v>
      </c>
      <c r="B4991" s="28"/>
      <c r="D4991" s="16">
        <f t="shared" si="77"/>
        <v>35</v>
      </c>
      <c r="E4991" s="54"/>
    </row>
    <row r="4992" spans="1:5" x14ac:dyDescent="0.3">
      <c r="A4992" s="28">
        <v>50649</v>
      </c>
      <c r="B4992" s="28"/>
      <c r="D4992" s="16">
        <f t="shared" si="77"/>
        <v>35</v>
      </c>
      <c r="E4992" s="54"/>
    </row>
    <row r="4993" spans="1:5" x14ac:dyDescent="0.3">
      <c r="A4993" s="28">
        <v>50650</v>
      </c>
      <c r="B4993" s="28"/>
      <c r="D4993" s="16">
        <f t="shared" si="77"/>
        <v>35</v>
      </c>
      <c r="E4993" s="54"/>
    </row>
    <row r="4994" spans="1:5" x14ac:dyDescent="0.3">
      <c r="A4994" s="28">
        <v>50651</v>
      </c>
      <c r="B4994" s="28"/>
      <c r="D4994" s="16">
        <f t="shared" ref="D4994:D5057" si="78">_xlfn.ISOWEEKNUM(A4994)</f>
        <v>35</v>
      </c>
      <c r="E4994" s="54"/>
    </row>
    <row r="4995" spans="1:5" x14ac:dyDescent="0.3">
      <c r="A4995" s="28">
        <v>50652</v>
      </c>
      <c r="B4995" s="28"/>
      <c r="D4995" s="16">
        <f t="shared" si="78"/>
        <v>35</v>
      </c>
      <c r="E4995" s="54"/>
    </row>
    <row r="4996" spans="1:5" x14ac:dyDescent="0.3">
      <c r="A4996" s="28">
        <v>50653</v>
      </c>
      <c r="B4996" s="28"/>
      <c r="D4996" s="16">
        <f t="shared" si="78"/>
        <v>35</v>
      </c>
      <c r="E4996" s="54"/>
    </row>
    <row r="4997" spans="1:5" x14ac:dyDescent="0.3">
      <c r="A4997" s="28">
        <v>50654</v>
      </c>
      <c r="B4997" s="28"/>
      <c r="D4997" s="16">
        <f t="shared" si="78"/>
        <v>36</v>
      </c>
      <c r="E4997" s="54">
        <f>_xlfn.ISOWEEKNUM(A4997)</f>
        <v>36</v>
      </c>
    </row>
    <row r="4998" spans="1:5" x14ac:dyDescent="0.3">
      <c r="A4998" s="28">
        <v>50655</v>
      </c>
      <c r="B4998" s="28"/>
      <c r="D4998" s="16">
        <f t="shared" si="78"/>
        <v>36</v>
      </c>
      <c r="E4998" s="54"/>
    </row>
    <row r="4999" spans="1:5" x14ac:dyDescent="0.3">
      <c r="A4999" s="28">
        <v>50656</v>
      </c>
      <c r="B4999" s="28"/>
      <c r="D4999" s="16">
        <f t="shared" si="78"/>
        <v>36</v>
      </c>
      <c r="E4999" s="54"/>
    </row>
    <row r="5000" spans="1:5" x14ac:dyDescent="0.3">
      <c r="A5000" s="28">
        <v>50657</v>
      </c>
      <c r="B5000" s="28"/>
      <c r="D5000" s="16">
        <f t="shared" si="78"/>
        <v>36</v>
      </c>
      <c r="E5000" s="54"/>
    </row>
    <row r="5001" spans="1:5" x14ac:dyDescent="0.3">
      <c r="A5001" s="28">
        <v>50658</v>
      </c>
      <c r="B5001" s="28"/>
      <c r="D5001" s="16">
        <f t="shared" si="78"/>
        <v>36</v>
      </c>
      <c r="E5001" s="54"/>
    </row>
    <row r="5002" spans="1:5" x14ac:dyDescent="0.3">
      <c r="A5002" s="28">
        <v>50659</v>
      </c>
      <c r="B5002" s="28"/>
      <c r="D5002" s="16">
        <f t="shared" si="78"/>
        <v>36</v>
      </c>
      <c r="E5002" s="54"/>
    </row>
    <row r="5003" spans="1:5" x14ac:dyDescent="0.3">
      <c r="A5003" s="28">
        <v>50660</v>
      </c>
      <c r="B5003" s="28"/>
      <c r="D5003" s="16">
        <f t="shared" si="78"/>
        <v>36</v>
      </c>
      <c r="E5003" s="54"/>
    </row>
    <row r="5004" spans="1:5" x14ac:dyDescent="0.3">
      <c r="A5004" s="28">
        <v>50661</v>
      </c>
      <c r="B5004" s="28"/>
      <c r="D5004" s="16">
        <f t="shared" si="78"/>
        <v>37</v>
      </c>
      <c r="E5004" s="54">
        <f>_xlfn.ISOWEEKNUM(A5004)</f>
        <v>37</v>
      </c>
    </row>
    <row r="5005" spans="1:5" x14ac:dyDescent="0.3">
      <c r="A5005" s="28">
        <v>50662</v>
      </c>
      <c r="B5005" s="28"/>
      <c r="D5005" s="16">
        <f t="shared" si="78"/>
        <v>37</v>
      </c>
      <c r="E5005" s="54"/>
    </row>
    <row r="5006" spans="1:5" x14ac:dyDescent="0.3">
      <c r="A5006" s="28">
        <v>50663</v>
      </c>
      <c r="B5006" s="28"/>
      <c r="D5006" s="16">
        <f t="shared" si="78"/>
        <v>37</v>
      </c>
      <c r="E5006" s="54"/>
    </row>
    <row r="5007" spans="1:5" x14ac:dyDescent="0.3">
      <c r="A5007" s="28">
        <v>50664</v>
      </c>
      <c r="B5007" s="28"/>
      <c r="D5007" s="16">
        <f t="shared" si="78"/>
        <v>37</v>
      </c>
      <c r="E5007" s="54"/>
    </row>
    <row r="5008" spans="1:5" x14ac:dyDescent="0.3">
      <c r="A5008" s="28">
        <v>50665</v>
      </c>
      <c r="B5008" s="28"/>
      <c r="D5008" s="16">
        <f t="shared" si="78"/>
        <v>37</v>
      </c>
      <c r="E5008" s="54"/>
    </row>
    <row r="5009" spans="1:5" x14ac:dyDescent="0.3">
      <c r="A5009" s="28">
        <v>50666</v>
      </c>
      <c r="B5009" s="28"/>
      <c r="D5009" s="16">
        <f t="shared" si="78"/>
        <v>37</v>
      </c>
      <c r="E5009" s="54"/>
    </row>
    <row r="5010" spans="1:5" x14ac:dyDescent="0.3">
      <c r="A5010" s="28">
        <v>50667</v>
      </c>
      <c r="B5010" s="28"/>
      <c r="D5010" s="16">
        <f t="shared" si="78"/>
        <v>37</v>
      </c>
      <c r="E5010" s="54"/>
    </row>
    <row r="5011" spans="1:5" x14ac:dyDescent="0.3">
      <c r="A5011" s="28">
        <v>50668</v>
      </c>
      <c r="B5011" s="28"/>
      <c r="D5011" s="16">
        <f t="shared" si="78"/>
        <v>38</v>
      </c>
      <c r="E5011" s="54">
        <f>_xlfn.ISOWEEKNUM(A5011)</f>
        <v>38</v>
      </c>
    </row>
    <row r="5012" spans="1:5" x14ac:dyDescent="0.3">
      <c r="A5012" s="28">
        <v>50669</v>
      </c>
      <c r="B5012" s="28"/>
      <c r="D5012" s="16">
        <f t="shared" si="78"/>
        <v>38</v>
      </c>
      <c r="E5012" s="54"/>
    </row>
    <row r="5013" spans="1:5" x14ac:dyDescent="0.3">
      <c r="A5013" s="28">
        <v>50670</v>
      </c>
      <c r="B5013" s="28"/>
      <c r="D5013" s="16">
        <f t="shared" si="78"/>
        <v>38</v>
      </c>
      <c r="E5013" s="54"/>
    </row>
    <row r="5014" spans="1:5" x14ac:dyDescent="0.3">
      <c r="A5014" s="28">
        <v>50671</v>
      </c>
      <c r="B5014" s="28"/>
      <c r="D5014" s="16">
        <f t="shared" si="78"/>
        <v>38</v>
      </c>
      <c r="E5014" s="54"/>
    </row>
    <row r="5015" spans="1:5" x14ac:dyDescent="0.3">
      <c r="A5015" s="28">
        <v>50672</v>
      </c>
      <c r="B5015" s="28"/>
      <c r="D5015" s="16">
        <f t="shared" si="78"/>
        <v>38</v>
      </c>
      <c r="E5015" s="54"/>
    </row>
    <row r="5016" spans="1:5" x14ac:dyDescent="0.3">
      <c r="A5016" s="28">
        <v>50673</v>
      </c>
      <c r="B5016" s="28"/>
      <c r="D5016" s="16">
        <f t="shared" si="78"/>
        <v>38</v>
      </c>
      <c r="E5016" s="54"/>
    </row>
    <row r="5017" spans="1:5" x14ac:dyDescent="0.3">
      <c r="A5017" s="28">
        <v>50674</v>
      </c>
      <c r="B5017" s="28"/>
      <c r="D5017" s="16">
        <f t="shared" si="78"/>
        <v>38</v>
      </c>
      <c r="E5017" s="54"/>
    </row>
    <row r="5018" spans="1:5" x14ac:dyDescent="0.3">
      <c r="A5018" s="28">
        <v>50675</v>
      </c>
      <c r="B5018" s="28"/>
      <c r="D5018" s="16">
        <f t="shared" si="78"/>
        <v>39</v>
      </c>
      <c r="E5018" s="54">
        <f>_xlfn.ISOWEEKNUM(A5018)</f>
        <v>39</v>
      </c>
    </row>
    <row r="5019" spans="1:5" x14ac:dyDescent="0.3">
      <c r="A5019" s="28">
        <v>50676</v>
      </c>
      <c r="B5019" s="28"/>
      <c r="D5019" s="16">
        <f t="shared" si="78"/>
        <v>39</v>
      </c>
      <c r="E5019" s="54"/>
    </row>
    <row r="5020" spans="1:5" x14ac:dyDescent="0.3">
      <c r="A5020" s="28">
        <v>50677</v>
      </c>
      <c r="B5020" s="28"/>
      <c r="D5020" s="16">
        <f t="shared" si="78"/>
        <v>39</v>
      </c>
      <c r="E5020" s="54"/>
    </row>
    <row r="5021" spans="1:5" x14ac:dyDescent="0.3">
      <c r="A5021" s="28">
        <v>50678</v>
      </c>
      <c r="B5021" s="28"/>
      <c r="D5021" s="16">
        <f t="shared" si="78"/>
        <v>39</v>
      </c>
      <c r="E5021" s="54"/>
    </row>
    <row r="5022" spans="1:5" x14ac:dyDescent="0.3">
      <c r="A5022" s="28">
        <v>50679</v>
      </c>
      <c r="B5022" s="28"/>
      <c r="D5022" s="16">
        <f t="shared" si="78"/>
        <v>39</v>
      </c>
      <c r="E5022" s="54"/>
    </row>
    <row r="5023" spans="1:5" x14ac:dyDescent="0.3">
      <c r="A5023" s="28">
        <v>50680</v>
      </c>
      <c r="B5023" s="28"/>
      <c r="D5023" s="16">
        <f t="shared" si="78"/>
        <v>39</v>
      </c>
      <c r="E5023" s="54"/>
    </row>
    <row r="5024" spans="1:5" x14ac:dyDescent="0.3">
      <c r="A5024" s="28">
        <v>50681</v>
      </c>
      <c r="B5024" s="28"/>
      <c r="D5024" s="16">
        <f t="shared" si="78"/>
        <v>39</v>
      </c>
      <c r="E5024" s="54"/>
    </row>
    <row r="5025" spans="1:5" x14ac:dyDescent="0.3">
      <c r="A5025" s="28">
        <v>50682</v>
      </c>
      <c r="B5025" s="28"/>
      <c r="D5025" s="16">
        <f t="shared" si="78"/>
        <v>40</v>
      </c>
      <c r="E5025" s="54">
        <f>_xlfn.ISOWEEKNUM(A5025)</f>
        <v>40</v>
      </c>
    </row>
    <row r="5026" spans="1:5" x14ac:dyDescent="0.3">
      <c r="A5026" s="28">
        <v>50683</v>
      </c>
      <c r="B5026" s="28"/>
      <c r="D5026" s="16">
        <f t="shared" si="78"/>
        <v>40</v>
      </c>
      <c r="E5026" s="54"/>
    </row>
    <row r="5027" spans="1:5" x14ac:dyDescent="0.3">
      <c r="A5027" s="28">
        <v>50684</v>
      </c>
      <c r="B5027" s="28"/>
      <c r="D5027" s="16">
        <f t="shared" si="78"/>
        <v>40</v>
      </c>
      <c r="E5027" s="54"/>
    </row>
    <row r="5028" spans="1:5" x14ac:dyDescent="0.3">
      <c r="A5028" s="28">
        <v>50685</v>
      </c>
      <c r="B5028" s="28"/>
      <c r="D5028" s="16">
        <f t="shared" si="78"/>
        <v>40</v>
      </c>
      <c r="E5028" s="54"/>
    </row>
    <row r="5029" spans="1:5" x14ac:dyDescent="0.3">
      <c r="A5029" s="28">
        <v>50686</v>
      </c>
      <c r="B5029" s="28"/>
      <c r="D5029" s="16">
        <f t="shared" si="78"/>
        <v>40</v>
      </c>
      <c r="E5029" s="54"/>
    </row>
    <row r="5030" spans="1:5" x14ac:dyDescent="0.3">
      <c r="A5030" s="28">
        <v>50687</v>
      </c>
      <c r="B5030" s="28"/>
      <c r="D5030" s="16">
        <f t="shared" si="78"/>
        <v>40</v>
      </c>
      <c r="E5030" s="54"/>
    </row>
    <row r="5031" spans="1:5" x14ac:dyDescent="0.3">
      <c r="A5031" s="28">
        <v>50688</v>
      </c>
      <c r="B5031" s="28"/>
      <c r="D5031" s="16">
        <f t="shared" si="78"/>
        <v>40</v>
      </c>
      <c r="E5031" s="54"/>
    </row>
    <row r="5032" spans="1:5" x14ac:dyDescent="0.3">
      <c r="A5032" s="28">
        <v>50689</v>
      </c>
      <c r="B5032" s="28"/>
      <c r="D5032" s="16">
        <f t="shared" si="78"/>
        <v>41</v>
      </c>
      <c r="E5032" s="54">
        <f>_xlfn.ISOWEEKNUM(A5032)</f>
        <v>41</v>
      </c>
    </row>
    <row r="5033" spans="1:5" x14ac:dyDescent="0.3">
      <c r="A5033" s="28">
        <v>50690</v>
      </c>
      <c r="B5033" s="28"/>
      <c r="D5033" s="16">
        <f t="shared" si="78"/>
        <v>41</v>
      </c>
      <c r="E5033" s="54"/>
    </row>
    <row r="5034" spans="1:5" x14ac:dyDescent="0.3">
      <c r="A5034" s="28">
        <v>50691</v>
      </c>
      <c r="B5034" s="28"/>
      <c r="D5034" s="16">
        <f t="shared" si="78"/>
        <v>41</v>
      </c>
      <c r="E5034" s="54"/>
    </row>
    <row r="5035" spans="1:5" x14ac:dyDescent="0.3">
      <c r="A5035" s="28">
        <v>50692</v>
      </c>
      <c r="B5035" s="28"/>
      <c r="D5035" s="16">
        <f t="shared" si="78"/>
        <v>41</v>
      </c>
      <c r="E5035" s="54"/>
    </row>
    <row r="5036" spans="1:5" x14ac:dyDescent="0.3">
      <c r="A5036" s="28">
        <v>50693</v>
      </c>
      <c r="B5036" s="28"/>
      <c r="D5036" s="16">
        <f t="shared" si="78"/>
        <v>41</v>
      </c>
      <c r="E5036" s="54"/>
    </row>
    <row r="5037" spans="1:5" x14ac:dyDescent="0.3">
      <c r="A5037" s="28">
        <v>50694</v>
      </c>
      <c r="B5037" s="28"/>
      <c r="D5037" s="16">
        <f t="shared" si="78"/>
        <v>41</v>
      </c>
      <c r="E5037" s="54"/>
    </row>
    <row r="5038" spans="1:5" x14ac:dyDescent="0.3">
      <c r="A5038" s="28">
        <v>50695</v>
      </c>
      <c r="B5038" s="28"/>
      <c r="D5038" s="16">
        <f t="shared" si="78"/>
        <v>41</v>
      </c>
      <c r="E5038" s="54"/>
    </row>
    <row r="5039" spans="1:5" x14ac:dyDescent="0.3">
      <c r="A5039" s="28">
        <v>50696</v>
      </c>
      <c r="B5039" s="28"/>
      <c r="D5039" s="16">
        <f t="shared" si="78"/>
        <v>42</v>
      </c>
      <c r="E5039" s="54">
        <f>_xlfn.ISOWEEKNUM(A5039)</f>
        <v>42</v>
      </c>
    </row>
    <row r="5040" spans="1:5" x14ac:dyDescent="0.3">
      <c r="A5040" s="28">
        <v>50697</v>
      </c>
      <c r="B5040" s="28"/>
      <c r="D5040" s="16">
        <f t="shared" si="78"/>
        <v>42</v>
      </c>
      <c r="E5040" s="54"/>
    </row>
    <row r="5041" spans="1:5" x14ac:dyDescent="0.3">
      <c r="A5041" s="28">
        <v>50698</v>
      </c>
      <c r="B5041" s="28"/>
      <c r="D5041" s="16">
        <f t="shared" si="78"/>
        <v>42</v>
      </c>
      <c r="E5041" s="54"/>
    </row>
    <row r="5042" spans="1:5" x14ac:dyDescent="0.3">
      <c r="A5042" s="28">
        <v>50699</v>
      </c>
      <c r="B5042" s="28"/>
      <c r="D5042" s="16">
        <f t="shared" si="78"/>
        <v>42</v>
      </c>
      <c r="E5042" s="54"/>
    </row>
    <row r="5043" spans="1:5" x14ac:dyDescent="0.3">
      <c r="A5043" s="28">
        <v>50700</v>
      </c>
      <c r="B5043" s="28"/>
      <c r="D5043" s="16">
        <f t="shared" si="78"/>
        <v>42</v>
      </c>
      <c r="E5043" s="54"/>
    </row>
    <row r="5044" spans="1:5" x14ac:dyDescent="0.3">
      <c r="A5044" s="28">
        <v>50701</v>
      </c>
      <c r="B5044" s="28"/>
      <c r="D5044" s="16">
        <f t="shared" si="78"/>
        <v>42</v>
      </c>
      <c r="E5044" s="54"/>
    </row>
    <row r="5045" spans="1:5" x14ac:dyDescent="0.3">
      <c r="A5045" s="28">
        <v>50702</v>
      </c>
      <c r="B5045" s="28"/>
      <c r="D5045" s="16">
        <f t="shared" si="78"/>
        <v>42</v>
      </c>
      <c r="E5045" s="54"/>
    </row>
    <row r="5046" spans="1:5" x14ac:dyDescent="0.3">
      <c r="A5046" s="28">
        <v>50703</v>
      </c>
      <c r="B5046" s="28"/>
      <c r="D5046" s="16">
        <f t="shared" si="78"/>
        <v>43</v>
      </c>
      <c r="E5046" s="54">
        <f>_xlfn.ISOWEEKNUM(A5046)</f>
        <v>43</v>
      </c>
    </row>
    <row r="5047" spans="1:5" x14ac:dyDescent="0.3">
      <c r="A5047" s="28">
        <v>50704</v>
      </c>
      <c r="B5047" s="28"/>
      <c r="D5047" s="16">
        <f t="shared" si="78"/>
        <v>43</v>
      </c>
      <c r="E5047" s="54"/>
    </row>
    <row r="5048" spans="1:5" x14ac:dyDescent="0.3">
      <c r="A5048" s="28">
        <v>50705</v>
      </c>
      <c r="B5048" s="28"/>
      <c r="D5048" s="16">
        <f t="shared" si="78"/>
        <v>43</v>
      </c>
      <c r="E5048" s="54"/>
    </row>
    <row r="5049" spans="1:5" x14ac:dyDescent="0.3">
      <c r="A5049" s="28">
        <v>50706</v>
      </c>
      <c r="B5049" s="28"/>
      <c r="D5049" s="16">
        <f t="shared" si="78"/>
        <v>43</v>
      </c>
      <c r="E5049" s="54"/>
    </row>
    <row r="5050" spans="1:5" x14ac:dyDescent="0.3">
      <c r="A5050" s="28">
        <v>50707</v>
      </c>
      <c r="B5050" s="28"/>
      <c r="D5050" s="16">
        <f t="shared" si="78"/>
        <v>43</v>
      </c>
      <c r="E5050" s="54"/>
    </row>
    <row r="5051" spans="1:5" x14ac:dyDescent="0.3">
      <c r="A5051" s="28">
        <v>50708</v>
      </c>
      <c r="B5051" s="28"/>
      <c r="D5051" s="16">
        <f t="shared" si="78"/>
        <v>43</v>
      </c>
      <c r="E5051" s="54"/>
    </row>
    <row r="5052" spans="1:5" x14ac:dyDescent="0.3">
      <c r="A5052" s="28">
        <v>50709</v>
      </c>
      <c r="B5052" s="28"/>
      <c r="D5052" s="16">
        <f t="shared" si="78"/>
        <v>43</v>
      </c>
      <c r="E5052" s="54"/>
    </row>
    <row r="5053" spans="1:5" x14ac:dyDescent="0.3">
      <c r="A5053" s="28">
        <v>50710</v>
      </c>
      <c r="B5053" s="28"/>
      <c r="D5053" s="16">
        <f t="shared" si="78"/>
        <v>44</v>
      </c>
      <c r="E5053" s="54">
        <f>_xlfn.ISOWEEKNUM(A5053)</f>
        <v>44</v>
      </c>
    </row>
    <row r="5054" spans="1:5" x14ac:dyDescent="0.3">
      <c r="A5054" s="28">
        <v>50711</v>
      </c>
      <c r="B5054" s="28"/>
      <c r="D5054" s="16">
        <f t="shared" si="78"/>
        <v>44</v>
      </c>
      <c r="E5054" s="54"/>
    </row>
    <row r="5055" spans="1:5" x14ac:dyDescent="0.3">
      <c r="A5055" s="28">
        <v>50712</v>
      </c>
      <c r="B5055" s="28"/>
      <c r="D5055" s="16">
        <f t="shared" si="78"/>
        <v>44</v>
      </c>
      <c r="E5055" s="54"/>
    </row>
    <row r="5056" spans="1:5" x14ac:dyDescent="0.3">
      <c r="A5056" s="28">
        <v>50713</v>
      </c>
      <c r="B5056" s="28"/>
      <c r="D5056" s="16">
        <f t="shared" si="78"/>
        <v>44</v>
      </c>
      <c r="E5056" s="54"/>
    </row>
    <row r="5057" spans="1:5" x14ac:dyDescent="0.3">
      <c r="A5057" s="28">
        <v>50714</v>
      </c>
      <c r="B5057" s="28"/>
      <c r="D5057" s="16">
        <f t="shared" si="78"/>
        <v>44</v>
      </c>
      <c r="E5057" s="54"/>
    </row>
    <row r="5058" spans="1:5" x14ac:dyDescent="0.3">
      <c r="A5058" s="28">
        <v>50715</v>
      </c>
      <c r="B5058" s="28"/>
      <c r="D5058" s="16">
        <f t="shared" ref="D5058:D5121" si="79">_xlfn.ISOWEEKNUM(A5058)</f>
        <v>44</v>
      </c>
      <c r="E5058" s="54"/>
    </row>
    <row r="5059" spans="1:5" x14ac:dyDescent="0.3">
      <c r="A5059" s="28">
        <v>50716</v>
      </c>
      <c r="B5059" s="28"/>
      <c r="D5059" s="16">
        <f t="shared" si="79"/>
        <v>44</v>
      </c>
      <c r="E5059" s="54"/>
    </row>
    <row r="5060" spans="1:5" x14ac:dyDescent="0.3">
      <c r="A5060" s="28">
        <v>50717</v>
      </c>
      <c r="B5060" s="28"/>
      <c r="D5060" s="16">
        <f t="shared" si="79"/>
        <v>45</v>
      </c>
      <c r="E5060" s="54">
        <f>_xlfn.ISOWEEKNUM(A5060)</f>
        <v>45</v>
      </c>
    </row>
    <row r="5061" spans="1:5" x14ac:dyDescent="0.3">
      <c r="A5061" s="28">
        <v>50718</v>
      </c>
      <c r="B5061" s="28"/>
      <c r="D5061" s="16">
        <f t="shared" si="79"/>
        <v>45</v>
      </c>
      <c r="E5061" s="54"/>
    </row>
    <row r="5062" spans="1:5" x14ac:dyDescent="0.3">
      <c r="A5062" s="28">
        <v>50719</v>
      </c>
      <c r="B5062" s="28"/>
      <c r="D5062" s="16">
        <f t="shared" si="79"/>
        <v>45</v>
      </c>
      <c r="E5062" s="54"/>
    </row>
    <row r="5063" spans="1:5" x14ac:dyDescent="0.3">
      <c r="A5063" s="28">
        <v>50720</v>
      </c>
      <c r="B5063" s="28"/>
      <c r="D5063" s="16">
        <f t="shared" si="79"/>
        <v>45</v>
      </c>
      <c r="E5063" s="54"/>
    </row>
    <row r="5064" spans="1:5" x14ac:dyDescent="0.3">
      <c r="A5064" s="28">
        <v>50721</v>
      </c>
      <c r="B5064" s="28"/>
      <c r="D5064" s="16">
        <f t="shared" si="79"/>
        <v>45</v>
      </c>
      <c r="E5064" s="54"/>
    </row>
    <row r="5065" spans="1:5" x14ac:dyDescent="0.3">
      <c r="A5065" s="28">
        <v>50722</v>
      </c>
      <c r="B5065" s="28"/>
      <c r="D5065" s="16">
        <f t="shared" si="79"/>
        <v>45</v>
      </c>
      <c r="E5065" s="54"/>
    </row>
    <row r="5066" spans="1:5" x14ac:dyDescent="0.3">
      <c r="A5066" s="28">
        <v>50723</v>
      </c>
      <c r="B5066" s="28"/>
      <c r="D5066" s="16">
        <f t="shared" si="79"/>
        <v>45</v>
      </c>
      <c r="E5066" s="54"/>
    </row>
    <row r="5067" spans="1:5" x14ac:dyDescent="0.3">
      <c r="A5067" s="28">
        <v>50724</v>
      </c>
      <c r="B5067" s="28"/>
      <c r="D5067" s="16">
        <f t="shared" si="79"/>
        <v>46</v>
      </c>
      <c r="E5067" s="54">
        <f>_xlfn.ISOWEEKNUM(A5067)</f>
        <v>46</v>
      </c>
    </row>
    <row r="5068" spans="1:5" x14ac:dyDescent="0.3">
      <c r="A5068" s="28">
        <v>50725</v>
      </c>
      <c r="B5068" s="28"/>
      <c r="D5068" s="16">
        <f t="shared" si="79"/>
        <v>46</v>
      </c>
      <c r="E5068" s="54"/>
    </row>
    <row r="5069" spans="1:5" x14ac:dyDescent="0.3">
      <c r="A5069" s="28">
        <v>50726</v>
      </c>
      <c r="B5069" s="28"/>
      <c r="D5069" s="16">
        <f t="shared" si="79"/>
        <v>46</v>
      </c>
      <c r="E5069" s="54"/>
    </row>
    <row r="5070" spans="1:5" x14ac:dyDescent="0.3">
      <c r="A5070" s="28">
        <v>50727</v>
      </c>
      <c r="B5070" s="28"/>
      <c r="D5070" s="16">
        <f t="shared" si="79"/>
        <v>46</v>
      </c>
      <c r="E5070" s="54"/>
    </row>
    <row r="5071" spans="1:5" x14ac:dyDescent="0.3">
      <c r="A5071" s="28">
        <v>50728</v>
      </c>
      <c r="B5071" s="28"/>
      <c r="D5071" s="16">
        <f t="shared" si="79"/>
        <v>46</v>
      </c>
      <c r="E5071" s="54"/>
    </row>
    <row r="5072" spans="1:5" x14ac:dyDescent="0.3">
      <c r="A5072" s="28">
        <v>50729</v>
      </c>
      <c r="B5072" s="28"/>
      <c r="D5072" s="16">
        <f t="shared" si="79"/>
        <v>46</v>
      </c>
      <c r="E5072" s="54"/>
    </row>
    <row r="5073" spans="1:5" x14ac:dyDescent="0.3">
      <c r="A5073" s="28">
        <v>50730</v>
      </c>
      <c r="B5073" s="28"/>
      <c r="D5073" s="16">
        <f t="shared" si="79"/>
        <v>46</v>
      </c>
      <c r="E5073" s="54"/>
    </row>
    <row r="5074" spans="1:5" x14ac:dyDescent="0.3">
      <c r="A5074" s="28">
        <v>50731</v>
      </c>
      <c r="B5074" s="28"/>
      <c r="D5074" s="16">
        <f t="shared" si="79"/>
        <v>47</v>
      </c>
      <c r="E5074" s="54">
        <f>_xlfn.ISOWEEKNUM(A5074)</f>
        <v>47</v>
      </c>
    </row>
    <row r="5075" spans="1:5" x14ac:dyDescent="0.3">
      <c r="A5075" s="28">
        <v>50732</v>
      </c>
      <c r="B5075" s="28"/>
      <c r="D5075" s="16">
        <f t="shared" si="79"/>
        <v>47</v>
      </c>
      <c r="E5075" s="54"/>
    </row>
    <row r="5076" spans="1:5" x14ac:dyDescent="0.3">
      <c r="A5076" s="28">
        <v>50733</v>
      </c>
      <c r="B5076" s="28"/>
      <c r="D5076" s="16">
        <f t="shared" si="79"/>
        <v>47</v>
      </c>
      <c r="E5076" s="54"/>
    </row>
    <row r="5077" spans="1:5" x14ac:dyDescent="0.3">
      <c r="A5077" s="28">
        <v>50734</v>
      </c>
      <c r="B5077" s="28"/>
      <c r="D5077" s="16">
        <f t="shared" si="79"/>
        <v>47</v>
      </c>
      <c r="E5077" s="54"/>
    </row>
    <row r="5078" spans="1:5" x14ac:dyDescent="0.3">
      <c r="A5078" s="28">
        <v>50735</v>
      </c>
      <c r="B5078" s="28"/>
      <c r="D5078" s="16">
        <f t="shared" si="79"/>
        <v>47</v>
      </c>
      <c r="E5078" s="54"/>
    </row>
    <row r="5079" spans="1:5" x14ac:dyDescent="0.3">
      <c r="A5079" s="28">
        <v>50736</v>
      </c>
      <c r="B5079" s="28"/>
      <c r="D5079" s="16">
        <f t="shared" si="79"/>
        <v>47</v>
      </c>
      <c r="E5079" s="54"/>
    </row>
    <row r="5080" spans="1:5" x14ac:dyDescent="0.3">
      <c r="A5080" s="28">
        <v>50737</v>
      </c>
      <c r="B5080" s="28"/>
      <c r="D5080" s="16">
        <f t="shared" si="79"/>
        <v>47</v>
      </c>
      <c r="E5080" s="54"/>
    </row>
    <row r="5081" spans="1:5" x14ac:dyDescent="0.3">
      <c r="A5081" s="28">
        <v>50738</v>
      </c>
      <c r="B5081" s="28"/>
      <c r="D5081" s="16">
        <f t="shared" si="79"/>
        <v>48</v>
      </c>
      <c r="E5081" s="54">
        <f>_xlfn.ISOWEEKNUM(A5081)</f>
        <v>48</v>
      </c>
    </row>
    <row r="5082" spans="1:5" x14ac:dyDescent="0.3">
      <c r="A5082" s="28">
        <v>50739</v>
      </c>
      <c r="B5082" s="28"/>
      <c r="D5082" s="16">
        <f t="shared" si="79"/>
        <v>48</v>
      </c>
      <c r="E5082" s="54"/>
    </row>
    <row r="5083" spans="1:5" x14ac:dyDescent="0.3">
      <c r="A5083" s="28">
        <v>50740</v>
      </c>
      <c r="B5083" s="28"/>
      <c r="D5083" s="16">
        <f t="shared" si="79"/>
        <v>48</v>
      </c>
      <c r="E5083" s="54"/>
    </row>
    <row r="5084" spans="1:5" x14ac:dyDescent="0.3">
      <c r="A5084" s="28">
        <v>50741</v>
      </c>
      <c r="B5084" s="28"/>
      <c r="D5084" s="16">
        <f t="shared" si="79"/>
        <v>48</v>
      </c>
      <c r="E5084" s="54"/>
    </row>
    <row r="5085" spans="1:5" x14ac:dyDescent="0.3">
      <c r="A5085" s="28">
        <v>50742</v>
      </c>
      <c r="B5085" s="28"/>
      <c r="D5085" s="16">
        <f t="shared" si="79"/>
        <v>48</v>
      </c>
      <c r="E5085" s="54"/>
    </row>
    <row r="5086" spans="1:5" x14ac:dyDescent="0.3">
      <c r="A5086" s="28">
        <v>50743</v>
      </c>
      <c r="B5086" s="28"/>
      <c r="D5086" s="16">
        <f t="shared" si="79"/>
        <v>48</v>
      </c>
      <c r="E5086" s="54"/>
    </row>
    <row r="5087" spans="1:5" x14ac:dyDescent="0.3">
      <c r="A5087" s="28">
        <v>50744</v>
      </c>
      <c r="B5087" s="28"/>
      <c r="D5087" s="16">
        <f t="shared" si="79"/>
        <v>48</v>
      </c>
      <c r="E5087" s="54"/>
    </row>
    <row r="5088" spans="1:5" x14ac:dyDescent="0.3">
      <c r="A5088" s="28">
        <v>50745</v>
      </c>
      <c r="B5088" s="28"/>
      <c r="D5088" s="16">
        <f t="shared" si="79"/>
        <v>49</v>
      </c>
      <c r="E5088" s="54">
        <f>_xlfn.ISOWEEKNUM(A5088)</f>
        <v>49</v>
      </c>
    </row>
    <row r="5089" spans="1:5" x14ac:dyDescent="0.3">
      <c r="A5089" s="28">
        <v>50746</v>
      </c>
      <c r="B5089" s="28"/>
      <c r="D5089" s="16">
        <f t="shared" si="79"/>
        <v>49</v>
      </c>
      <c r="E5089" s="54"/>
    </row>
    <row r="5090" spans="1:5" x14ac:dyDescent="0.3">
      <c r="A5090" s="28">
        <v>50747</v>
      </c>
      <c r="B5090" s="28"/>
      <c r="D5090" s="16">
        <f t="shared" si="79"/>
        <v>49</v>
      </c>
      <c r="E5090" s="54"/>
    </row>
    <row r="5091" spans="1:5" x14ac:dyDescent="0.3">
      <c r="A5091" s="28">
        <v>50748</v>
      </c>
      <c r="B5091" s="28"/>
      <c r="D5091" s="16">
        <f t="shared" si="79"/>
        <v>49</v>
      </c>
      <c r="E5091" s="54"/>
    </row>
    <row r="5092" spans="1:5" x14ac:dyDescent="0.3">
      <c r="A5092" s="28">
        <v>50749</v>
      </c>
      <c r="B5092" s="28"/>
      <c r="D5092" s="16">
        <f t="shared" si="79"/>
        <v>49</v>
      </c>
      <c r="E5092" s="54"/>
    </row>
    <row r="5093" spans="1:5" x14ac:dyDescent="0.3">
      <c r="A5093" s="28">
        <v>50750</v>
      </c>
      <c r="B5093" s="28"/>
      <c r="D5093" s="16">
        <f t="shared" si="79"/>
        <v>49</v>
      </c>
      <c r="E5093" s="54"/>
    </row>
    <row r="5094" spans="1:5" x14ac:dyDescent="0.3">
      <c r="A5094" s="28">
        <v>50751</v>
      </c>
      <c r="B5094" s="28"/>
      <c r="D5094" s="16">
        <f t="shared" si="79"/>
        <v>49</v>
      </c>
      <c r="E5094" s="54"/>
    </row>
    <row r="5095" spans="1:5" x14ac:dyDescent="0.3">
      <c r="A5095" s="28">
        <v>50752</v>
      </c>
      <c r="B5095" s="28"/>
      <c r="D5095" s="16">
        <f t="shared" si="79"/>
        <v>50</v>
      </c>
      <c r="E5095" s="54">
        <f>_xlfn.ISOWEEKNUM(A5095)</f>
        <v>50</v>
      </c>
    </row>
    <row r="5096" spans="1:5" x14ac:dyDescent="0.3">
      <c r="A5096" s="28">
        <v>50753</v>
      </c>
      <c r="B5096" s="28"/>
      <c r="D5096" s="16">
        <f t="shared" si="79"/>
        <v>50</v>
      </c>
      <c r="E5096" s="54"/>
    </row>
    <row r="5097" spans="1:5" x14ac:dyDescent="0.3">
      <c r="A5097" s="28">
        <v>50754</v>
      </c>
      <c r="B5097" s="28"/>
      <c r="D5097" s="16">
        <f t="shared" si="79"/>
        <v>50</v>
      </c>
      <c r="E5097" s="54"/>
    </row>
    <row r="5098" spans="1:5" x14ac:dyDescent="0.3">
      <c r="A5098" s="28">
        <v>50755</v>
      </c>
      <c r="B5098" s="28"/>
      <c r="D5098" s="16">
        <f t="shared" si="79"/>
        <v>50</v>
      </c>
      <c r="E5098" s="54"/>
    </row>
    <row r="5099" spans="1:5" x14ac:dyDescent="0.3">
      <c r="A5099" s="28">
        <v>50756</v>
      </c>
      <c r="B5099" s="28"/>
      <c r="D5099" s="16">
        <f t="shared" si="79"/>
        <v>50</v>
      </c>
      <c r="E5099" s="54"/>
    </row>
    <row r="5100" spans="1:5" x14ac:dyDescent="0.3">
      <c r="A5100" s="28">
        <v>50757</v>
      </c>
      <c r="B5100" s="28"/>
      <c r="D5100" s="16">
        <f t="shared" si="79"/>
        <v>50</v>
      </c>
      <c r="E5100" s="54"/>
    </row>
    <row r="5101" spans="1:5" x14ac:dyDescent="0.3">
      <c r="A5101" s="28">
        <v>50758</v>
      </c>
      <c r="B5101" s="28"/>
      <c r="D5101" s="16">
        <f t="shared" si="79"/>
        <v>50</v>
      </c>
      <c r="E5101" s="54"/>
    </row>
    <row r="5102" spans="1:5" x14ac:dyDescent="0.3">
      <c r="A5102" s="28">
        <v>50759</v>
      </c>
      <c r="B5102" s="28"/>
      <c r="D5102" s="16">
        <f t="shared" si="79"/>
        <v>51</v>
      </c>
      <c r="E5102" s="54">
        <f>_xlfn.ISOWEEKNUM(A5102)</f>
        <v>51</v>
      </c>
    </row>
    <row r="5103" spans="1:5" x14ac:dyDescent="0.3">
      <c r="A5103" s="28">
        <v>50760</v>
      </c>
      <c r="B5103" s="28"/>
      <c r="D5103" s="16">
        <f t="shared" si="79"/>
        <v>51</v>
      </c>
      <c r="E5103" s="54"/>
    </row>
    <row r="5104" spans="1:5" x14ac:dyDescent="0.3">
      <c r="A5104" s="28">
        <v>50761</v>
      </c>
      <c r="B5104" s="28"/>
      <c r="D5104" s="16">
        <f t="shared" si="79"/>
        <v>51</v>
      </c>
      <c r="E5104" s="54"/>
    </row>
    <row r="5105" spans="1:5" x14ac:dyDescent="0.3">
      <c r="A5105" s="28">
        <v>50762</v>
      </c>
      <c r="B5105" s="28"/>
      <c r="D5105" s="16">
        <f t="shared" si="79"/>
        <v>51</v>
      </c>
      <c r="E5105" s="54"/>
    </row>
    <row r="5106" spans="1:5" x14ac:dyDescent="0.3">
      <c r="A5106" s="28">
        <v>50763</v>
      </c>
      <c r="B5106" s="28"/>
      <c r="D5106" s="16">
        <f t="shared" si="79"/>
        <v>51</v>
      </c>
      <c r="E5106" s="54"/>
    </row>
    <row r="5107" spans="1:5" x14ac:dyDescent="0.3">
      <c r="A5107" s="28">
        <v>50764</v>
      </c>
      <c r="B5107" s="28"/>
      <c r="D5107" s="16">
        <f t="shared" si="79"/>
        <v>51</v>
      </c>
      <c r="E5107" s="54"/>
    </row>
    <row r="5108" spans="1:5" x14ac:dyDescent="0.3">
      <c r="A5108" s="28">
        <v>50765</v>
      </c>
      <c r="B5108" s="28"/>
      <c r="D5108" s="16">
        <f t="shared" si="79"/>
        <v>51</v>
      </c>
      <c r="E5108" s="54"/>
    </row>
    <row r="5109" spans="1:5" x14ac:dyDescent="0.3">
      <c r="A5109" s="28">
        <v>50766</v>
      </c>
      <c r="B5109" s="28"/>
      <c r="D5109" s="16">
        <f t="shared" si="79"/>
        <v>52</v>
      </c>
      <c r="E5109" s="54">
        <f>_xlfn.ISOWEEKNUM(A5109)</f>
        <v>52</v>
      </c>
    </row>
    <row r="5110" spans="1:5" x14ac:dyDescent="0.3">
      <c r="A5110" s="28">
        <v>50767</v>
      </c>
      <c r="B5110" s="28"/>
      <c r="D5110" s="16">
        <f t="shared" si="79"/>
        <v>52</v>
      </c>
      <c r="E5110" s="54"/>
    </row>
    <row r="5111" spans="1:5" x14ac:dyDescent="0.3">
      <c r="A5111" s="28">
        <v>50768</v>
      </c>
      <c r="B5111" s="28"/>
      <c r="D5111" s="16">
        <f t="shared" si="79"/>
        <v>52</v>
      </c>
      <c r="E5111" s="54"/>
    </row>
    <row r="5112" spans="1:5" x14ac:dyDescent="0.3">
      <c r="A5112" s="28">
        <v>50769</v>
      </c>
      <c r="B5112" s="28"/>
      <c r="D5112" s="16">
        <f t="shared" si="79"/>
        <v>52</v>
      </c>
      <c r="E5112" s="54"/>
    </row>
    <row r="5113" spans="1:5" x14ac:dyDescent="0.3">
      <c r="A5113" s="28">
        <v>50770</v>
      </c>
      <c r="B5113" s="28"/>
      <c r="D5113" s="16">
        <f t="shared" si="79"/>
        <v>52</v>
      </c>
      <c r="E5113" s="54"/>
    </row>
    <row r="5114" spans="1:5" x14ac:dyDescent="0.3">
      <c r="A5114" s="28">
        <v>50771</v>
      </c>
      <c r="B5114" s="28"/>
      <c r="D5114" s="16">
        <f t="shared" si="79"/>
        <v>52</v>
      </c>
      <c r="E5114" s="54"/>
    </row>
    <row r="5115" spans="1:5" x14ac:dyDescent="0.3">
      <c r="A5115" s="28">
        <v>50772</v>
      </c>
      <c r="B5115" s="28"/>
      <c r="D5115" s="16">
        <f t="shared" si="79"/>
        <v>52</v>
      </c>
      <c r="E5115" s="54"/>
    </row>
    <row r="5116" spans="1:5" x14ac:dyDescent="0.3">
      <c r="A5116" s="28">
        <v>50773</v>
      </c>
      <c r="B5116" s="28"/>
      <c r="D5116" s="16">
        <f t="shared" si="79"/>
        <v>1</v>
      </c>
      <c r="E5116" s="54">
        <f>_xlfn.ISOWEEKNUM(A5116)</f>
        <v>1</v>
      </c>
    </row>
    <row r="5117" spans="1:5" x14ac:dyDescent="0.3">
      <c r="A5117" s="28">
        <v>50774</v>
      </c>
      <c r="B5117" s="28"/>
      <c r="D5117" s="16">
        <f t="shared" si="79"/>
        <v>1</v>
      </c>
      <c r="E5117" s="54"/>
    </row>
    <row r="5118" spans="1:5" x14ac:dyDescent="0.3">
      <c r="A5118" s="28">
        <v>50775</v>
      </c>
      <c r="B5118" s="28"/>
      <c r="D5118" s="16">
        <f t="shared" si="79"/>
        <v>1</v>
      </c>
      <c r="E5118" s="54"/>
    </row>
    <row r="5119" spans="1:5" x14ac:dyDescent="0.3">
      <c r="A5119" s="28">
        <v>50776</v>
      </c>
      <c r="B5119" s="28"/>
      <c r="D5119" s="16">
        <f t="shared" si="79"/>
        <v>1</v>
      </c>
      <c r="E5119" s="54"/>
    </row>
    <row r="5120" spans="1:5" x14ac:dyDescent="0.3">
      <c r="A5120" s="28">
        <v>50777</v>
      </c>
      <c r="B5120" s="28"/>
      <c r="D5120" s="16">
        <f t="shared" si="79"/>
        <v>1</v>
      </c>
      <c r="E5120" s="54"/>
    </row>
    <row r="5121" spans="1:5" x14ac:dyDescent="0.3">
      <c r="A5121" s="28">
        <v>50778</v>
      </c>
      <c r="B5121" s="28"/>
      <c r="D5121" s="16">
        <f t="shared" si="79"/>
        <v>1</v>
      </c>
      <c r="E5121" s="54"/>
    </row>
    <row r="5122" spans="1:5" x14ac:dyDescent="0.3">
      <c r="A5122" s="28">
        <v>50779</v>
      </c>
      <c r="B5122" s="28"/>
      <c r="D5122" s="16">
        <f t="shared" ref="D5122:D5185" si="80">_xlfn.ISOWEEKNUM(A5122)</f>
        <v>1</v>
      </c>
      <c r="E5122" s="54"/>
    </row>
    <row r="5123" spans="1:5" x14ac:dyDescent="0.3">
      <c r="A5123" s="28">
        <v>50780</v>
      </c>
      <c r="B5123" s="28"/>
      <c r="D5123" s="16">
        <f t="shared" si="80"/>
        <v>2</v>
      </c>
      <c r="E5123" s="54">
        <f>_xlfn.ISOWEEKNUM(A5123)</f>
        <v>2</v>
      </c>
    </row>
    <row r="5124" spans="1:5" x14ac:dyDescent="0.3">
      <c r="A5124" s="28">
        <v>50781</v>
      </c>
      <c r="B5124" s="28"/>
      <c r="D5124" s="16">
        <f t="shared" si="80"/>
        <v>2</v>
      </c>
      <c r="E5124" s="54"/>
    </row>
    <row r="5125" spans="1:5" x14ac:dyDescent="0.3">
      <c r="A5125" s="28">
        <v>50782</v>
      </c>
      <c r="B5125" s="28"/>
      <c r="D5125" s="16">
        <f t="shared" si="80"/>
        <v>2</v>
      </c>
      <c r="E5125" s="54"/>
    </row>
    <row r="5126" spans="1:5" x14ac:dyDescent="0.3">
      <c r="A5126" s="28">
        <v>50783</v>
      </c>
      <c r="B5126" s="28"/>
      <c r="D5126" s="16">
        <f t="shared" si="80"/>
        <v>2</v>
      </c>
      <c r="E5126" s="54"/>
    </row>
    <row r="5127" spans="1:5" x14ac:dyDescent="0.3">
      <c r="A5127" s="28">
        <v>50784</v>
      </c>
      <c r="B5127" s="28"/>
      <c r="D5127" s="16">
        <f t="shared" si="80"/>
        <v>2</v>
      </c>
      <c r="E5127" s="54"/>
    </row>
    <row r="5128" spans="1:5" x14ac:dyDescent="0.3">
      <c r="A5128" s="28">
        <v>50785</v>
      </c>
      <c r="B5128" s="28"/>
      <c r="D5128" s="16">
        <f t="shared" si="80"/>
        <v>2</v>
      </c>
      <c r="E5128" s="54"/>
    </row>
    <row r="5129" spans="1:5" x14ac:dyDescent="0.3">
      <c r="A5129" s="28">
        <v>50786</v>
      </c>
      <c r="B5129" s="28"/>
      <c r="D5129" s="16">
        <f t="shared" si="80"/>
        <v>2</v>
      </c>
      <c r="E5129" s="54"/>
    </row>
    <row r="5130" spans="1:5" x14ac:dyDescent="0.3">
      <c r="A5130" s="28">
        <v>50787</v>
      </c>
      <c r="B5130" s="28"/>
      <c r="D5130" s="16">
        <f t="shared" si="80"/>
        <v>3</v>
      </c>
      <c r="E5130" s="54">
        <f>_xlfn.ISOWEEKNUM(A5130)</f>
        <v>3</v>
      </c>
    </row>
    <row r="5131" spans="1:5" x14ac:dyDescent="0.3">
      <c r="A5131" s="28">
        <v>50788</v>
      </c>
      <c r="B5131" s="28"/>
      <c r="D5131" s="16">
        <f t="shared" si="80"/>
        <v>3</v>
      </c>
      <c r="E5131" s="54"/>
    </row>
    <row r="5132" spans="1:5" x14ac:dyDescent="0.3">
      <c r="A5132" s="28">
        <v>50789</v>
      </c>
      <c r="B5132" s="28"/>
      <c r="D5132" s="16">
        <f t="shared" si="80"/>
        <v>3</v>
      </c>
      <c r="E5132" s="54"/>
    </row>
    <row r="5133" spans="1:5" x14ac:dyDescent="0.3">
      <c r="A5133" s="28">
        <v>50790</v>
      </c>
      <c r="B5133" s="28"/>
      <c r="D5133" s="16">
        <f t="shared" si="80"/>
        <v>3</v>
      </c>
      <c r="E5133" s="54"/>
    </row>
    <row r="5134" spans="1:5" x14ac:dyDescent="0.3">
      <c r="A5134" s="28">
        <v>50791</v>
      </c>
      <c r="B5134" s="28"/>
      <c r="D5134" s="16">
        <f t="shared" si="80"/>
        <v>3</v>
      </c>
      <c r="E5134" s="54"/>
    </row>
    <row r="5135" spans="1:5" x14ac:dyDescent="0.3">
      <c r="A5135" s="28">
        <v>50792</v>
      </c>
      <c r="B5135" s="28"/>
      <c r="D5135" s="16">
        <f t="shared" si="80"/>
        <v>3</v>
      </c>
      <c r="E5135" s="54"/>
    </row>
    <row r="5136" spans="1:5" x14ac:dyDescent="0.3">
      <c r="A5136" s="28">
        <v>50793</v>
      </c>
      <c r="B5136" s="28"/>
      <c r="D5136" s="16">
        <f t="shared" si="80"/>
        <v>3</v>
      </c>
      <c r="E5136" s="54"/>
    </row>
    <row r="5137" spans="1:5" x14ac:dyDescent="0.3">
      <c r="A5137" s="28">
        <v>50794</v>
      </c>
      <c r="B5137" s="28"/>
      <c r="D5137" s="16">
        <f t="shared" si="80"/>
        <v>4</v>
      </c>
      <c r="E5137" s="54">
        <f>_xlfn.ISOWEEKNUM(A5137)</f>
        <v>4</v>
      </c>
    </row>
    <row r="5138" spans="1:5" x14ac:dyDescent="0.3">
      <c r="A5138" s="28">
        <v>50795</v>
      </c>
      <c r="B5138" s="28"/>
      <c r="D5138" s="16">
        <f t="shared" si="80"/>
        <v>4</v>
      </c>
      <c r="E5138" s="54"/>
    </row>
    <row r="5139" spans="1:5" x14ac:dyDescent="0.3">
      <c r="A5139" s="28">
        <v>50796</v>
      </c>
      <c r="B5139" s="28"/>
      <c r="D5139" s="16">
        <f t="shared" si="80"/>
        <v>4</v>
      </c>
      <c r="E5139" s="54"/>
    </row>
    <row r="5140" spans="1:5" x14ac:dyDescent="0.3">
      <c r="A5140" s="28">
        <v>50797</v>
      </c>
      <c r="B5140" s="28"/>
      <c r="D5140" s="16">
        <f t="shared" si="80"/>
        <v>4</v>
      </c>
      <c r="E5140" s="54"/>
    </row>
    <row r="5141" spans="1:5" x14ac:dyDescent="0.3">
      <c r="A5141" s="28">
        <v>50798</v>
      </c>
      <c r="B5141" s="28"/>
      <c r="D5141" s="16">
        <f t="shared" si="80"/>
        <v>4</v>
      </c>
      <c r="E5141" s="54"/>
    </row>
    <row r="5142" spans="1:5" x14ac:dyDescent="0.3">
      <c r="A5142" s="28">
        <v>50799</v>
      </c>
      <c r="B5142" s="28"/>
      <c r="D5142" s="16">
        <f t="shared" si="80"/>
        <v>4</v>
      </c>
      <c r="E5142" s="54"/>
    </row>
    <row r="5143" spans="1:5" x14ac:dyDescent="0.3">
      <c r="A5143" s="28">
        <v>50800</v>
      </c>
      <c r="B5143" s="28"/>
      <c r="D5143" s="16">
        <f t="shared" si="80"/>
        <v>4</v>
      </c>
      <c r="E5143" s="54"/>
    </row>
    <row r="5144" spans="1:5" x14ac:dyDescent="0.3">
      <c r="A5144" s="28">
        <v>50801</v>
      </c>
      <c r="B5144" s="28"/>
      <c r="D5144" s="16">
        <f t="shared" si="80"/>
        <v>5</v>
      </c>
      <c r="E5144" s="54">
        <f>_xlfn.ISOWEEKNUM(A5144)</f>
        <v>5</v>
      </c>
    </row>
    <row r="5145" spans="1:5" x14ac:dyDescent="0.3">
      <c r="A5145" s="28">
        <v>50802</v>
      </c>
      <c r="B5145" s="28"/>
      <c r="D5145" s="16">
        <f t="shared" si="80"/>
        <v>5</v>
      </c>
      <c r="E5145" s="54"/>
    </row>
    <row r="5146" spans="1:5" x14ac:dyDescent="0.3">
      <c r="A5146" s="28">
        <v>50803</v>
      </c>
      <c r="B5146" s="28"/>
      <c r="D5146" s="16">
        <f t="shared" si="80"/>
        <v>5</v>
      </c>
      <c r="E5146" s="54"/>
    </row>
    <row r="5147" spans="1:5" x14ac:dyDescent="0.3">
      <c r="A5147" s="28">
        <v>50804</v>
      </c>
      <c r="B5147" s="28"/>
      <c r="D5147" s="16">
        <f t="shared" si="80"/>
        <v>5</v>
      </c>
      <c r="E5147" s="54"/>
    </row>
    <row r="5148" spans="1:5" x14ac:dyDescent="0.3">
      <c r="A5148" s="28">
        <v>50805</v>
      </c>
      <c r="B5148" s="28"/>
      <c r="D5148" s="16">
        <f t="shared" si="80"/>
        <v>5</v>
      </c>
      <c r="E5148" s="54"/>
    </row>
    <row r="5149" spans="1:5" x14ac:dyDescent="0.3">
      <c r="A5149" s="28">
        <v>50806</v>
      </c>
      <c r="B5149" s="28"/>
      <c r="D5149" s="16">
        <f t="shared" si="80"/>
        <v>5</v>
      </c>
      <c r="E5149" s="54"/>
    </row>
    <row r="5150" spans="1:5" x14ac:dyDescent="0.3">
      <c r="A5150" s="28">
        <v>50807</v>
      </c>
      <c r="B5150" s="28"/>
      <c r="D5150" s="16">
        <f t="shared" si="80"/>
        <v>5</v>
      </c>
      <c r="E5150" s="54"/>
    </row>
    <row r="5151" spans="1:5" x14ac:dyDescent="0.3">
      <c r="A5151" s="28">
        <v>50808</v>
      </c>
      <c r="B5151" s="28"/>
      <c r="D5151" s="16">
        <f t="shared" si="80"/>
        <v>6</v>
      </c>
      <c r="E5151" s="54">
        <f>_xlfn.ISOWEEKNUM(A5151)</f>
        <v>6</v>
      </c>
    </row>
    <row r="5152" spans="1:5" x14ac:dyDescent="0.3">
      <c r="A5152" s="28">
        <v>50809</v>
      </c>
      <c r="B5152" s="28"/>
      <c r="D5152" s="16">
        <f t="shared" si="80"/>
        <v>6</v>
      </c>
      <c r="E5152" s="54"/>
    </row>
    <row r="5153" spans="1:5" x14ac:dyDescent="0.3">
      <c r="A5153" s="28">
        <v>50810</v>
      </c>
      <c r="B5153" s="28"/>
      <c r="D5153" s="16">
        <f t="shared" si="80"/>
        <v>6</v>
      </c>
      <c r="E5153" s="54"/>
    </row>
    <row r="5154" spans="1:5" x14ac:dyDescent="0.3">
      <c r="A5154" s="28">
        <v>50811</v>
      </c>
      <c r="B5154" s="28"/>
      <c r="D5154" s="16">
        <f t="shared" si="80"/>
        <v>6</v>
      </c>
      <c r="E5154" s="54"/>
    </row>
    <row r="5155" spans="1:5" x14ac:dyDescent="0.3">
      <c r="A5155" s="28">
        <v>50812</v>
      </c>
      <c r="B5155" s="28"/>
      <c r="D5155" s="16">
        <f t="shared" si="80"/>
        <v>6</v>
      </c>
      <c r="E5155" s="54"/>
    </row>
    <row r="5156" spans="1:5" x14ac:dyDescent="0.3">
      <c r="A5156" s="28">
        <v>50813</v>
      </c>
      <c r="B5156" s="28"/>
      <c r="D5156" s="16">
        <f t="shared" si="80"/>
        <v>6</v>
      </c>
      <c r="E5156" s="54"/>
    </row>
    <row r="5157" spans="1:5" x14ac:dyDescent="0.3">
      <c r="A5157" s="28">
        <v>50814</v>
      </c>
      <c r="B5157" s="28"/>
      <c r="D5157" s="16">
        <f t="shared" si="80"/>
        <v>6</v>
      </c>
      <c r="E5157" s="54"/>
    </row>
    <row r="5158" spans="1:5" x14ac:dyDescent="0.3">
      <c r="A5158" s="28">
        <v>50815</v>
      </c>
      <c r="B5158" s="28"/>
      <c r="D5158" s="16">
        <f t="shared" si="80"/>
        <v>7</v>
      </c>
      <c r="E5158" s="54">
        <f>_xlfn.ISOWEEKNUM(A5158)</f>
        <v>7</v>
      </c>
    </row>
    <row r="5159" spans="1:5" x14ac:dyDescent="0.3">
      <c r="A5159" s="28">
        <v>50816</v>
      </c>
      <c r="B5159" s="28"/>
      <c r="D5159" s="16">
        <f t="shared" si="80"/>
        <v>7</v>
      </c>
      <c r="E5159" s="54"/>
    </row>
    <row r="5160" spans="1:5" x14ac:dyDescent="0.3">
      <c r="A5160" s="28">
        <v>50817</v>
      </c>
      <c r="B5160" s="28"/>
      <c r="D5160" s="16">
        <f t="shared" si="80"/>
        <v>7</v>
      </c>
      <c r="E5160" s="54"/>
    </row>
    <row r="5161" spans="1:5" x14ac:dyDescent="0.3">
      <c r="A5161" s="28">
        <v>50818</v>
      </c>
      <c r="B5161" s="28"/>
      <c r="D5161" s="16">
        <f t="shared" si="80"/>
        <v>7</v>
      </c>
      <c r="E5161" s="54"/>
    </row>
    <row r="5162" spans="1:5" x14ac:dyDescent="0.3">
      <c r="A5162" s="28">
        <v>50819</v>
      </c>
      <c r="B5162" s="28"/>
      <c r="D5162" s="16">
        <f t="shared" si="80"/>
        <v>7</v>
      </c>
      <c r="E5162" s="54"/>
    </row>
    <row r="5163" spans="1:5" x14ac:dyDescent="0.3">
      <c r="A5163" s="28">
        <v>50820</v>
      </c>
      <c r="B5163" s="28"/>
      <c r="D5163" s="16">
        <f t="shared" si="80"/>
        <v>7</v>
      </c>
      <c r="E5163" s="54"/>
    </row>
    <row r="5164" spans="1:5" x14ac:dyDescent="0.3">
      <c r="A5164" s="28">
        <v>50821</v>
      </c>
      <c r="B5164" s="28"/>
      <c r="D5164" s="16">
        <f t="shared" si="80"/>
        <v>7</v>
      </c>
      <c r="E5164" s="54"/>
    </row>
    <row r="5165" spans="1:5" x14ac:dyDescent="0.3">
      <c r="A5165" s="28">
        <v>50822</v>
      </c>
      <c r="B5165" s="28"/>
      <c r="D5165" s="16">
        <f t="shared" si="80"/>
        <v>8</v>
      </c>
      <c r="E5165" s="54">
        <f>_xlfn.ISOWEEKNUM(A5165)</f>
        <v>8</v>
      </c>
    </row>
    <row r="5166" spans="1:5" x14ac:dyDescent="0.3">
      <c r="A5166" s="28">
        <v>50823</v>
      </c>
      <c r="B5166" s="28"/>
      <c r="D5166" s="16">
        <f t="shared" si="80"/>
        <v>8</v>
      </c>
      <c r="E5166" s="54"/>
    </row>
    <row r="5167" spans="1:5" x14ac:dyDescent="0.3">
      <c r="A5167" s="28">
        <v>50824</v>
      </c>
      <c r="B5167" s="28"/>
      <c r="D5167" s="16">
        <f t="shared" si="80"/>
        <v>8</v>
      </c>
      <c r="E5167" s="54"/>
    </row>
    <row r="5168" spans="1:5" x14ac:dyDescent="0.3">
      <c r="A5168" s="28">
        <v>50825</v>
      </c>
      <c r="B5168" s="28"/>
      <c r="D5168" s="16">
        <f t="shared" si="80"/>
        <v>8</v>
      </c>
      <c r="E5168" s="54"/>
    </row>
    <row r="5169" spans="1:5" x14ac:dyDescent="0.3">
      <c r="A5169" s="28">
        <v>50826</v>
      </c>
      <c r="B5169" s="28"/>
      <c r="D5169" s="16">
        <f t="shared" si="80"/>
        <v>8</v>
      </c>
      <c r="E5169" s="54"/>
    </row>
    <row r="5170" spans="1:5" x14ac:dyDescent="0.3">
      <c r="A5170" s="28">
        <v>50827</v>
      </c>
      <c r="B5170" s="28"/>
      <c r="D5170" s="16">
        <f t="shared" si="80"/>
        <v>8</v>
      </c>
      <c r="E5170" s="54"/>
    </row>
    <row r="5171" spans="1:5" x14ac:dyDescent="0.3">
      <c r="A5171" s="28">
        <v>50828</v>
      </c>
      <c r="B5171" s="28"/>
      <c r="D5171" s="16">
        <f t="shared" si="80"/>
        <v>8</v>
      </c>
      <c r="E5171" s="54"/>
    </row>
    <row r="5172" spans="1:5" x14ac:dyDescent="0.3">
      <c r="A5172" s="28">
        <v>50829</v>
      </c>
      <c r="B5172" s="28"/>
      <c r="D5172" s="16">
        <f t="shared" si="80"/>
        <v>9</v>
      </c>
      <c r="E5172" s="54">
        <f>_xlfn.ISOWEEKNUM(A5172)</f>
        <v>9</v>
      </c>
    </row>
    <row r="5173" spans="1:5" x14ac:dyDescent="0.3">
      <c r="A5173" s="28">
        <v>50830</v>
      </c>
      <c r="B5173" s="28"/>
      <c r="D5173" s="16">
        <f t="shared" si="80"/>
        <v>9</v>
      </c>
      <c r="E5173" s="54"/>
    </row>
    <row r="5174" spans="1:5" x14ac:dyDescent="0.3">
      <c r="A5174" s="28">
        <v>50831</v>
      </c>
      <c r="B5174" s="28"/>
      <c r="D5174" s="16">
        <f t="shared" si="80"/>
        <v>9</v>
      </c>
      <c r="E5174" s="54"/>
    </row>
    <row r="5175" spans="1:5" x14ac:dyDescent="0.3">
      <c r="A5175" s="28">
        <v>50832</v>
      </c>
      <c r="B5175" s="28"/>
      <c r="D5175" s="16">
        <f t="shared" si="80"/>
        <v>9</v>
      </c>
      <c r="E5175" s="54"/>
    </row>
    <row r="5176" spans="1:5" x14ac:dyDescent="0.3">
      <c r="A5176" s="28">
        <v>50833</v>
      </c>
      <c r="B5176" s="28"/>
      <c r="D5176" s="16">
        <f t="shared" si="80"/>
        <v>9</v>
      </c>
      <c r="E5176" s="54"/>
    </row>
    <row r="5177" spans="1:5" x14ac:dyDescent="0.3">
      <c r="A5177" s="28">
        <v>50834</v>
      </c>
      <c r="B5177" s="28"/>
      <c r="D5177" s="16">
        <f t="shared" si="80"/>
        <v>9</v>
      </c>
      <c r="E5177" s="54"/>
    </row>
    <row r="5178" spans="1:5" x14ac:dyDescent="0.3">
      <c r="A5178" s="28">
        <v>50835</v>
      </c>
      <c r="B5178" s="28"/>
      <c r="D5178" s="16">
        <f t="shared" si="80"/>
        <v>9</v>
      </c>
      <c r="E5178" s="54"/>
    </row>
    <row r="5179" spans="1:5" x14ac:dyDescent="0.3">
      <c r="A5179" s="28">
        <v>50836</v>
      </c>
      <c r="B5179" s="28"/>
      <c r="D5179" s="16">
        <f t="shared" si="80"/>
        <v>10</v>
      </c>
      <c r="E5179" s="54">
        <f>_xlfn.ISOWEEKNUM(A5179)</f>
        <v>10</v>
      </c>
    </row>
    <row r="5180" spans="1:5" x14ac:dyDescent="0.3">
      <c r="A5180" s="28">
        <v>50837</v>
      </c>
      <c r="B5180" s="28"/>
      <c r="D5180" s="16">
        <f t="shared" si="80"/>
        <v>10</v>
      </c>
      <c r="E5180" s="54"/>
    </row>
    <row r="5181" spans="1:5" x14ac:dyDescent="0.3">
      <c r="A5181" s="28">
        <v>50838</v>
      </c>
      <c r="B5181" s="28"/>
      <c r="D5181" s="16">
        <f t="shared" si="80"/>
        <v>10</v>
      </c>
      <c r="E5181" s="54"/>
    </row>
    <row r="5182" spans="1:5" x14ac:dyDescent="0.3">
      <c r="A5182" s="28">
        <v>50839</v>
      </c>
      <c r="B5182" s="28"/>
      <c r="D5182" s="16">
        <f t="shared" si="80"/>
        <v>10</v>
      </c>
      <c r="E5182" s="54"/>
    </row>
    <row r="5183" spans="1:5" x14ac:dyDescent="0.3">
      <c r="A5183" s="28">
        <v>50840</v>
      </c>
      <c r="B5183" s="28"/>
      <c r="D5183" s="16">
        <f t="shared" si="80"/>
        <v>10</v>
      </c>
      <c r="E5183" s="54"/>
    </row>
    <row r="5184" spans="1:5" x14ac:dyDescent="0.3">
      <c r="A5184" s="28">
        <v>50841</v>
      </c>
      <c r="B5184" s="28"/>
      <c r="D5184" s="16">
        <f t="shared" si="80"/>
        <v>10</v>
      </c>
      <c r="E5184" s="54"/>
    </row>
    <row r="5185" spans="1:5" x14ac:dyDescent="0.3">
      <c r="A5185" s="28">
        <v>50842</v>
      </c>
      <c r="B5185" s="28"/>
      <c r="D5185" s="16">
        <f t="shared" si="80"/>
        <v>10</v>
      </c>
      <c r="E5185" s="54"/>
    </row>
    <row r="5186" spans="1:5" x14ac:dyDescent="0.3">
      <c r="A5186" s="28">
        <v>50843</v>
      </c>
      <c r="B5186" s="28"/>
      <c r="D5186" s="16">
        <f t="shared" ref="D5186:D5249" si="81">_xlfn.ISOWEEKNUM(A5186)</f>
        <v>11</v>
      </c>
      <c r="E5186" s="54">
        <f>_xlfn.ISOWEEKNUM(A5186)</f>
        <v>11</v>
      </c>
    </row>
    <row r="5187" spans="1:5" x14ac:dyDescent="0.3">
      <c r="A5187" s="28">
        <v>50844</v>
      </c>
      <c r="B5187" s="28"/>
      <c r="D5187" s="16">
        <f t="shared" si="81"/>
        <v>11</v>
      </c>
      <c r="E5187" s="54"/>
    </row>
    <row r="5188" spans="1:5" x14ac:dyDescent="0.3">
      <c r="A5188" s="28">
        <v>50845</v>
      </c>
      <c r="B5188" s="28"/>
      <c r="D5188" s="16">
        <f t="shared" si="81"/>
        <v>11</v>
      </c>
      <c r="E5188" s="54"/>
    </row>
    <row r="5189" spans="1:5" x14ac:dyDescent="0.3">
      <c r="A5189" s="28">
        <v>50846</v>
      </c>
      <c r="B5189" s="28"/>
      <c r="D5189" s="16">
        <f t="shared" si="81"/>
        <v>11</v>
      </c>
      <c r="E5189" s="54"/>
    </row>
    <row r="5190" spans="1:5" x14ac:dyDescent="0.3">
      <c r="A5190" s="28">
        <v>50847</v>
      </c>
      <c r="B5190" s="28"/>
      <c r="D5190" s="16">
        <f t="shared" si="81"/>
        <v>11</v>
      </c>
      <c r="E5190" s="54"/>
    </row>
    <row r="5191" spans="1:5" x14ac:dyDescent="0.3">
      <c r="A5191" s="28">
        <v>50848</v>
      </c>
      <c r="B5191" s="28"/>
      <c r="D5191" s="16">
        <f t="shared" si="81"/>
        <v>11</v>
      </c>
      <c r="E5191" s="54"/>
    </row>
    <row r="5192" spans="1:5" x14ac:dyDescent="0.3">
      <c r="A5192" s="28">
        <v>50849</v>
      </c>
      <c r="B5192" s="28"/>
      <c r="D5192" s="16">
        <f t="shared" si="81"/>
        <v>11</v>
      </c>
      <c r="E5192" s="54"/>
    </row>
    <row r="5193" spans="1:5" x14ac:dyDescent="0.3">
      <c r="A5193" s="28">
        <v>50850</v>
      </c>
      <c r="B5193" s="28"/>
      <c r="D5193" s="16">
        <f t="shared" si="81"/>
        <v>12</v>
      </c>
      <c r="E5193" s="54">
        <f>_xlfn.ISOWEEKNUM(A5193)</f>
        <v>12</v>
      </c>
    </row>
    <row r="5194" spans="1:5" x14ac:dyDescent="0.3">
      <c r="A5194" s="28">
        <v>50851</v>
      </c>
      <c r="B5194" s="28"/>
      <c r="D5194" s="16">
        <f t="shared" si="81"/>
        <v>12</v>
      </c>
      <c r="E5194" s="54"/>
    </row>
    <row r="5195" spans="1:5" x14ac:dyDescent="0.3">
      <c r="A5195" s="28">
        <v>50852</v>
      </c>
      <c r="B5195" s="28"/>
      <c r="D5195" s="16">
        <f t="shared" si="81"/>
        <v>12</v>
      </c>
      <c r="E5195" s="54"/>
    </row>
    <row r="5196" spans="1:5" x14ac:dyDescent="0.3">
      <c r="A5196" s="28">
        <v>50853</v>
      </c>
      <c r="B5196" s="28"/>
      <c r="D5196" s="16">
        <f t="shared" si="81"/>
        <v>12</v>
      </c>
      <c r="E5196" s="54"/>
    </row>
    <row r="5197" spans="1:5" x14ac:dyDescent="0.3">
      <c r="A5197" s="28">
        <v>50854</v>
      </c>
      <c r="B5197" s="28"/>
      <c r="D5197" s="16">
        <f t="shared" si="81"/>
        <v>12</v>
      </c>
      <c r="E5197" s="54"/>
    </row>
    <row r="5198" spans="1:5" x14ac:dyDescent="0.3">
      <c r="A5198" s="28">
        <v>50855</v>
      </c>
      <c r="B5198" s="28"/>
      <c r="D5198" s="16">
        <f t="shared" si="81"/>
        <v>12</v>
      </c>
      <c r="E5198" s="54"/>
    </row>
    <row r="5199" spans="1:5" x14ac:dyDescent="0.3">
      <c r="A5199" s="28">
        <v>50856</v>
      </c>
      <c r="B5199" s="28"/>
      <c r="D5199" s="16">
        <f t="shared" si="81"/>
        <v>12</v>
      </c>
      <c r="E5199" s="54"/>
    </row>
    <row r="5200" spans="1:5" x14ac:dyDescent="0.3">
      <c r="A5200" s="28">
        <v>50857</v>
      </c>
      <c r="B5200" s="28"/>
      <c r="D5200" s="16">
        <f t="shared" si="81"/>
        <v>13</v>
      </c>
      <c r="E5200" s="54">
        <f>_xlfn.ISOWEEKNUM(A5200)</f>
        <v>13</v>
      </c>
    </row>
    <row r="5201" spans="1:5" x14ac:dyDescent="0.3">
      <c r="A5201" s="28">
        <v>50858</v>
      </c>
      <c r="B5201" s="28"/>
      <c r="D5201" s="16">
        <f t="shared" si="81"/>
        <v>13</v>
      </c>
      <c r="E5201" s="54"/>
    </row>
    <row r="5202" spans="1:5" x14ac:dyDescent="0.3">
      <c r="A5202" s="28">
        <v>50859</v>
      </c>
      <c r="B5202" s="28"/>
      <c r="D5202" s="16">
        <f t="shared" si="81"/>
        <v>13</v>
      </c>
      <c r="E5202" s="54"/>
    </row>
    <row r="5203" spans="1:5" x14ac:dyDescent="0.3">
      <c r="A5203" s="28">
        <v>50860</v>
      </c>
      <c r="B5203" s="28"/>
      <c r="D5203" s="16">
        <f t="shared" si="81"/>
        <v>13</v>
      </c>
      <c r="E5203" s="54"/>
    </row>
    <row r="5204" spans="1:5" x14ac:dyDescent="0.3">
      <c r="A5204" s="28">
        <v>50861</v>
      </c>
      <c r="B5204" s="28"/>
      <c r="D5204" s="16">
        <f t="shared" si="81"/>
        <v>13</v>
      </c>
      <c r="E5204" s="54"/>
    </row>
    <row r="5205" spans="1:5" x14ac:dyDescent="0.3">
      <c r="A5205" s="28">
        <v>50862</v>
      </c>
      <c r="B5205" s="28"/>
      <c r="D5205" s="16">
        <f t="shared" si="81"/>
        <v>13</v>
      </c>
      <c r="E5205" s="54"/>
    </row>
    <row r="5206" spans="1:5" x14ac:dyDescent="0.3">
      <c r="A5206" s="28">
        <v>50863</v>
      </c>
      <c r="B5206" s="28"/>
      <c r="D5206" s="16">
        <f t="shared" si="81"/>
        <v>13</v>
      </c>
      <c r="E5206" s="54"/>
    </row>
    <row r="5207" spans="1:5" x14ac:dyDescent="0.3">
      <c r="A5207" s="28">
        <v>50864</v>
      </c>
      <c r="B5207" s="28"/>
      <c r="D5207" s="16">
        <f t="shared" si="81"/>
        <v>14</v>
      </c>
      <c r="E5207" s="54">
        <f>_xlfn.ISOWEEKNUM(A5207)</f>
        <v>14</v>
      </c>
    </row>
    <row r="5208" spans="1:5" x14ac:dyDescent="0.3">
      <c r="A5208" s="28">
        <v>50865</v>
      </c>
      <c r="B5208" s="28"/>
      <c r="D5208" s="16">
        <f t="shared" si="81"/>
        <v>14</v>
      </c>
      <c r="E5208" s="54"/>
    </row>
    <row r="5209" spans="1:5" x14ac:dyDescent="0.3">
      <c r="A5209" s="28">
        <v>50866</v>
      </c>
      <c r="B5209" s="28"/>
      <c r="D5209" s="16">
        <f t="shared" si="81"/>
        <v>14</v>
      </c>
      <c r="E5209" s="54"/>
    </row>
    <row r="5210" spans="1:5" x14ac:dyDescent="0.3">
      <c r="A5210" s="28">
        <v>50867</v>
      </c>
      <c r="B5210" s="28"/>
      <c r="D5210" s="16">
        <f t="shared" si="81"/>
        <v>14</v>
      </c>
      <c r="E5210" s="54"/>
    </row>
    <row r="5211" spans="1:5" x14ac:dyDescent="0.3">
      <c r="A5211" s="28">
        <v>50868</v>
      </c>
      <c r="B5211" s="28"/>
      <c r="D5211" s="16">
        <f t="shared" si="81"/>
        <v>14</v>
      </c>
      <c r="E5211" s="54"/>
    </row>
    <row r="5212" spans="1:5" x14ac:dyDescent="0.3">
      <c r="A5212" s="28">
        <v>50869</v>
      </c>
      <c r="B5212" s="28"/>
      <c r="D5212" s="16">
        <f t="shared" si="81"/>
        <v>14</v>
      </c>
      <c r="E5212" s="54"/>
    </row>
    <row r="5213" spans="1:5" x14ac:dyDescent="0.3">
      <c r="A5213" s="28">
        <v>50870</v>
      </c>
      <c r="B5213" s="28"/>
      <c r="D5213" s="16">
        <f t="shared" si="81"/>
        <v>14</v>
      </c>
      <c r="E5213" s="54"/>
    </row>
    <row r="5214" spans="1:5" x14ac:dyDescent="0.3">
      <c r="A5214" s="28">
        <v>50871</v>
      </c>
      <c r="B5214" s="28"/>
      <c r="D5214" s="16">
        <f t="shared" si="81"/>
        <v>15</v>
      </c>
      <c r="E5214" s="54">
        <f>_xlfn.ISOWEEKNUM(A5214)</f>
        <v>15</v>
      </c>
    </row>
    <row r="5215" spans="1:5" x14ac:dyDescent="0.3">
      <c r="A5215" s="28">
        <v>50872</v>
      </c>
      <c r="B5215" s="28"/>
      <c r="D5215" s="16">
        <f t="shared" si="81"/>
        <v>15</v>
      </c>
      <c r="E5215" s="54"/>
    </row>
    <row r="5216" spans="1:5" x14ac:dyDescent="0.3">
      <c r="A5216" s="28">
        <v>50873</v>
      </c>
      <c r="B5216" s="28"/>
      <c r="D5216" s="16">
        <f t="shared" si="81"/>
        <v>15</v>
      </c>
      <c r="E5216" s="54"/>
    </row>
    <row r="5217" spans="1:5" x14ac:dyDescent="0.3">
      <c r="A5217" s="28">
        <v>50874</v>
      </c>
      <c r="B5217" s="28"/>
      <c r="D5217" s="16">
        <f t="shared" si="81"/>
        <v>15</v>
      </c>
      <c r="E5217" s="54"/>
    </row>
    <row r="5218" spans="1:5" x14ac:dyDescent="0.3">
      <c r="A5218" s="28">
        <v>50875</v>
      </c>
      <c r="B5218" s="28"/>
      <c r="D5218" s="16">
        <f t="shared" si="81"/>
        <v>15</v>
      </c>
      <c r="E5218" s="54"/>
    </row>
    <row r="5219" spans="1:5" x14ac:dyDescent="0.3">
      <c r="A5219" s="28">
        <v>50876</v>
      </c>
      <c r="B5219" s="28"/>
      <c r="D5219" s="16">
        <f t="shared" si="81"/>
        <v>15</v>
      </c>
      <c r="E5219" s="54"/>
    </row>
    <row r="5220" spans="1:5" x14ac:dyDescent="0.3">
      <c r="A5220" s="28">
        <v>50877</v>
      </c>
      <c r="B5220" s="28"/>
      <c r="D5220" s="16">
        <f t="shared" si="81"/>
        <v>15</v>
      </c>
      <c r="E5220" s="54"/>
    </row>
    <row r="5221" spans="1:5" x14ac:dyDescent="0.3">
      <c r="A5221" s="28">
        <v>50878</v>
      </c>
      <c r="B5221" s="28"/>
      <c r="D5221" s="16">
        <f t="shared" si="81"/>
        <v>16</v>
      </c>
      <c r="E5221" s="54">
        <f>_xlfn.ISOWEEKNUM(A5221)</f>
        <v>16</v>
      </c>
    </row>
    <row r="5222" spans="1:5" x14ac:dyDescent="0.3">
      <c r="A5222" s="28">
        <v>50879</v>
      </c>
      <c r="B5222" s="28"/>
      <c r="D5222" s="16">
        <f t="shared" si="81"/>
        <v>16</v>
      </c>
      <c r="E5222" s="54"/>
    </row>
    <row r="5223" spans="1:5" x14ac:dyDescent="0.3">
      <c r="A5223" s="28">
        <v>50880</v>
      </c>
      <c r="B5223" s="28"/>
      <c r="D5223" s="16">
        <f t="shared" si="81"/>
        <v>16</v>
      </c>
      <c r="E5223" s="54"/>
    </row>
    <row r="5224" spans="1:5" x14ac:dyDescent="0.3">
      <c r="A5224" s="28">
        <v>50881</v>
      </c>
      <c r="B5224" s="28"/>
      <c r="D5224" s="16">
        <f t="shared" si="81"/>
        <v>16</v>
      </c>
      <c r="E5224" s="54"/>
    </row>
    <row r="5225" spans="1:5" x14ac:dyDescent="0.3">
      <c r="A5225" s="28">
        <v>50882</v>
      </c>
      <c r="B5225" s="28"/>
      <c r="D5225" s="16">
        <f t="shared" si="81"/>
        <v>16</v>
      </c>
      <c r="E5225" s="54"/>
    </row>
    <row r="5226" spans="1:5" x14ac:dyDescent="0.3">
      <c r="A5226" s="28">
        <v>50883</v>
      </c>
      <c r="B5226" s="28"/>
      <c r="D5226" s="16">
        <f t="shared" si="81"/>
        <v>16</v>
      </c>
      <c r="E5226" s="54"/>
    </row>
    <row r="5227" spans="1:5" x14ac:dyDescent="0.3">
      <c r="A5227" s="28">
        <v>50884</v>
      </c>
      <c r="B5227" s="28"/>
      <c r="D5227" s="16">
        <f t="shared" si="81"/>
        <v>16</v>
      </c>
      <c r="E5227" s="54"/>
    </row>
    <row r="5228" spans="1:5" x14ac:dyDescent="0.3">
      <c r="A5228" s="28">
        <v>50885</v>
      </c>
      <c r="B5228" s="28"/>
      <c r="D5228" s="16">
        <f t="shared" si="81"/>
        <v>17</v>
      </c>
      <c r="E5228" s="54">
        <f>_xlfn.ISOWEEKNUM(A5228)</f>
        <v>17</v>
      </c>
    </row>
    <row r="5229" spans="1:5" x14ac:dyDescent="0.3">
      <c r="A5229" s="28">
        <v>50886</v>
      </c>
      <c r="B5229" s="28"/>
      <c r="D5229" s="16">
        <f t="shared" si="81"/>
        <v>17</v>
      </c>
      <c r="E5229" s="54"/>
    </row>
    <row r="5230" spans="1:5" x14ac:dyDescent="0.3">
      <c r="A5230" s="28">
        <v>50887</v>
      </c>
      <c r="B5230" s="28"/>
      <c r="D5230" s="16">
        <f t="shared" si="81"/>
        <v>17</v>
      </c>
      <c r="E5230" s="54"/>
    </row>
    <row r="5231" spans="1:5" x14ac:dyDescent="0.3">
      <c r="A5231" s="28">
        <v>50888</v>
      </c>
      <c r="B5231" s="28"/>
      <c r="D5231" s="16">
        <f t="shared" si="81"/>
        <v>17</v>
      </c>
      <c r="E5231" s="54"/>
    </row>
    <row r="5232" spans="1:5" x14ac:dyDescent="0.3">
      <c r="A5232" s="28">
        <v>50889</v>
      </c>
      <c r="B5232" s="28"/>
      <c r="D5232" s="16">
        <f t="shared" si="81"/>
        <v>17</v>
      </c>
      <c r="E5232" s="54"/>
    </row>
    <row r="5233" spans="1:5" x14ac:dyDescent="0.3">
      <c r="A5233" s="28">
        <v>50890</v>
      </c>
      <c r="B5233" s="28"/>
      <c r="D5233" s="16">
        <f t="shared" si="81"/>
        <v>17</v>
      </c>
      <c r="E5233" s="54"/>
    </row>
    <row r="5234" spans="1:5" x14ac:dyDescent="0.3">
      <c r="A5234" s="28">
        <v>50891</v>
      </c>
      <c r="B5234" s="28"/>
      <c r="D5234" s="16">
        <f t="shared" si="81"/>
        <v>17</v>
      </c>
      <c r="E5234" s="54"/>
    </row>
    <row r="5235" spans="1:5" x14ac:dyDescent="0.3">
      <c r="A5235" s="28">
        <v>50892</v>
      </c>
      <c r="B5235" s="28"/>
      <c r="D5235" s="16">
        <f t="shared" si="81"/>
        <v>18</v>
      </c>
      <c r="E5235" s="54">
        <f>_xlfn.ISOWEEKNUM(A5235)</f>
        <v>18</v>
      </c>
    </row>
    <row r="5236" spans="1:5" x14ac:dyDescent="0.3">
      <c r="A5236" s="28">
        <v>50893</v>
      </c>
      <c r="B5236" s="28"/>
      <c r="D5236" s="16">
        <f t="shared" si="81"/>
        <v>18</v>
      </c>
      <c r="E5236" s="54"/>
    </row>
    <row r="5237" spans="1:5" x14ac:dyDescent="0.3">
      <c r="A5237" s="28">
        <v>50894</v>
      </c>
      <c r="B5237" s="28"/>
      <c r="D5237" s="16">
        <f t="shared" si="81"/>
        <v>18</v>
      </c>
      <c r="E5237" s="54"/>
    </row>
    <row r="5238" spans="1:5" x14ac:dyDescent="0.3">
      <c r="A5238" s="28">
        <v>50895</v>
      </c>
      <c r="B5238" s="28"/>
      <c r="D5238" s="16">
        <f t="shared" si="81"/>
        <v>18</v>
      </c>
      <c r="E5238" s="54"/>
    </row>
    <row r="5239" spans="1:5" x14ac:dyDescent="0.3">
      <c r="A5239" s="28">
        <v>50896</v>
      </c>
      <c r="B5239" s="28"/>
      <c r="D5239" s="16">
        <f t="shared" si="81"/>
        <v>18</v>
      </c>
      <c r="E5239" s="54"/>
    </row>
    <row r="5240" spans="1:5" x14ac:dyDescent="0.3">
      <c r="A5240" s="28">
        <v>50897</v>
      </c>
      <c r="B5240" s="28"/>
      <c r="D5240" s="16">
        <f t="shared" si="81"/>
        <v>18</v>
      </c>
      <c r="E5240" s="54"/>
    </row>
    <row r="5241" spans="1:5" x14ac:dyDescent="0.3">
      <c r="A5241" s="28">
        <v>50898</v>
      </c>
      <c r="B5241" s="28"/>
      <c r="D5241" s="16">
        <f t="shared" si="81"/>
        <v>18</v>
      </c>
      <c r="E5241" s="54"/>
    </row>
    <row r="5242" spans="1:5" x14ac:dyDescent="0.3">
      <c r="A5242" s="28">
        <v>50899</v>
      </c>
      <c r="B5242" s="28"/>
      <c r="D5242" s="16">
        <f t="shared" si="81"/>
        <v>19</v>
      </c>
      <c r="E5242" s="54">
        <f>_xlfn.ISOWEEKNUM(A5242)</f>
        <v>19</v>
      </c>
    </row>
    <row r="5243" spans="1:5" x14ac:dyDescent="0.3">
      <c r="A5243" s="28">
        <v>50900</v>
      </c>
      <c r="B5243" s="28"/>
      <c r="D5243" s="16">
        <f t="shared" si="81"/>
        <v>19</v>
      </c>
      <c r="E5243" s="54"/>
    </row>
    <row r="5244" spans="1:5" x14ac:dyDescent="0.3">
      <c r="A5244" s="28">
        <v>50901</v>
      </c>
      <c r="B5244" s="28"/>
      <c r="D5244" s="16">
        <f t="shared" si="81"/>
        <v>19</v>
      </c>
      <c r="E5244" s="54"/>
    </row>
    <row r="5245" spans="1:5" x14ac:dyDescent="0.3">
      <c r="A5245" s="28">
        <v>50902</v>
      </c>
      <c r="B5245" s="28"/>
      <c r="D5245" s="16">
        <f t="shared" si="81"/>
        <v>19</v>
      </c>
      <c r="E5245" s="54"/>
    </row>
    <row r="5246" spans="1:5" x14ac:dyDescent="0.3">
      <c r="A5246" s="28">
        <v>50903</v>
      </c>
      <c r="B5246" s="28"/>
      <c r="D5246" s="16">
        <f t="shared" si="81"/>
        <v>19</v>
      </c>
      <c r="E5246" s="54"/>
    </row>
    <row r="5247" spans="1:5" x14ac:dyDescent="0.3">
      <c r="A5247" s="28">
        <v>50904</v>
      </c>
      <c r="B5247" s="28"/>
      <c r="D5247" s="16">
        <f t="shared" si="81"/>
        <v>19</v>
      </c>
      <c r="E5247" s="54"/>
    </row>
    <row r="5248" spans="1:5" x14ac:dyDescent="0.3">
      <c r="A5248" s="28">
        <v>50905</v>
      </c>
      <c r="B5248" s="28"/>
      <c r="D5248" s="16">
        <f t="shared" si="81"/>
        <v>19</v>
      </c>
      <c r="E5248" s="54"/>
    </row>
    <row r="5249" spans="1:5" x14ac:dyDescent="0.3">
      <c r="A5249" s="28">
        <v>50906</v>
      </c>
      <c r="B5249" s="28"/>
      <c r="D5249" s="16">
        <f t="shared" si="81"/>
        <v>20</v>
      </c>
      <c r="E5249" s="54">
        <f>_xlfn.ISOWEEKNUM(A5249)</f>
        <v>20</v>
      </c>
    </row>
    <row r="5250" spans="1:5" x14ac:dyDescent="0.3">
      <c r="A5250" s="28">
        <v>50907</v>
      </c>
      <c r="B5250" s="28"/>
      <c r="D5250" s="16">
        <f t="shared" ref="D5250:D5313" si="82">_xlfn.ISOWEEKNUM(A5250)</f>
        <v>20</v>
      </c>
      <c r="E5250" s="54"/>
    </row>
    <row r="5251" spans="1:5" x14ac:dyDescent="0.3">
      <c r="A5251" s="28">
        <v>50908</v>
      </c>
      <c r="B5251" s="28"/>
      <c r="D5251" s="16">
        <f t="shared" si="82"/>
        <v>20</v>
      </c>
      <c r="E5251" s="54"/>
    </row>
    <row r="5252" spans="1:5" x14ac:dyDescent="0.3">
      <c r="A5252" s="28">
        <v>50909</v>
      </c>
      <c r="B5252" s="28"/>
      <c r="D5252" s="16">
        <f t="shared" si="82"/>
        <v>20</v>
      </c>
      <c r="E5252" s="54"/>
    </row>
    <row r="5253" spans="1:5" x14ac:dyDescent="0.3">
      <c r="A5253" s="28">
        <v>50910</v>
      </c>
      <c r="B5253" s="28"/>
      <c r="D5253" s="16">
        <f t="shared" si="82"/>
        <v>20</v>
      </c>
      <c r="E5253" s="54"/>
    </row>
    <row r="5254" spans="1:5" x14ac:dyDescent="0.3">
      <c r="A5254" s="28">
        <v>50911</v>
      </c>
      <c r="B5254" s="28"/>
      <c r="D5254" s="16">
        <f t="shared" si="82"/>
        <v>20</v>
      </c>
      <c r="E5254" s="54"/>
    </row>
    <row r="5255" spans="1:5" x14ac:dyDescent="0.3">
      <c r="A5255" s="28">
        <v>50912</v>
      </c>
      <c r="B5255" s="28"/>
      <c r="D5255" s="16">
        <f t="shared" si="82"/>
        <v>20</v>
      </c>
      <c r="E5255" s="54"/>
    </row>
    <row r="5256" spans="1:5" x14ac:dyDescent="0.3">
      <c r="A5256" s="28">
        <v>50913</v>
      </c>
      <c r="B5256" s="28"/>
      <c r="D5256" s="16">
        <f t="shared" si="82"/>
        <v>21</v>
      </c>
      <c r="E5256" s="54">
        <f>_xlfn.ISOWEEKNUM(A5256)</f>
        <v>21</v>
      </c>
    </row>
    <row r="5257" spans="1:5" x14ac:dyDescent="0.3">
      <c r="A5257" s="28">
        <v>50914</v>
      </c>
      <c r="B5257" s="28"/>
      <c r="D5257" s="16">
        <f t="shared" si="82"/>
        <v>21</v>
      </c>
      <c r="E5257" s="54"/>
    </row>
    <row r="5258" spans="1:5" x14ac:dyDescent="0.3">
      <c r="A5258" s="28">
        <v>50915</v>
      </c>
      <c r="B5258" s="28"/>
      <c r="D5258" s="16">
        <f t="shared" si="82"/>
        <v>21</v>
      </c>
      <c r="E5258" s="54"/>
    </row>
    <row r="5259" spans="1:5" x14ac:dyDescent="0.3">
      <c r="A5259" s="28">
        <v>50916</v>
      </c>
      <c r="B5259" s="28"/>
      <c r="D5259" s="16">
        <f t="shared" si="82"/>
        <v>21</v>
      </c>
      <c r="E5259" s="54"/>
    </row>
    <row r="5260" spans="1:5" x14ac:dyDescent="0.3">
      <c r="A5260" s="28">
        <v>50917</v>
      </c>
      <c r="B5260" s="28"/>
      <c r="D5260" s="16">
        <f t="shared" si="82"/>
        <v>21</v>
      </c>
      <c r="E5260" s="54"/>
    </row>
    <row r="5261" spans="1:5" x14ac:dyDescent="0.3">
      <c r="A5261" s="28">
        <v>50918</v>
      </c>
      <c r="B5261" s="28"/>
      <c r="D5261" s="16">
        <f t="shared" si="82"/>
        <v>21</v>
      </c>
      <c r="E5261" s="54"/>
    </row>
    <row r="5262" spans="1:5" x14ac:dyDescent="0.3">
      <c r="A5262" s="28">
        <v>50919</v>
      </c>
      <c r="B5262" s="28"/>
      <c r="D5262" s="16">
        <f t="shared" si="82"/>
        <v>21</v>
      </c>
      <c r="E5262" s="54"/>
    </row>
    <row r="5263" spans="1:5" x14ac:dyDescent="0.3">
      <c r="A5263" s="28">
        <v>50920</v>
      </c>
      <c r="B5263" s="28"/>
      <c r="D5263" s="16">
        <f t="shared" si="82"/>
        <v>22</v>
      </c>
      <c r="E5263" s="54">
        <f>_xlfn.ISOWEEKNUM(A5263)</f>
        <v>22</v>
      </c>
    </row>
    <row r="5264" spans="1:5" x14ac:dyDescent="0.3">
      <c r="A5264" s="28">
        <v>50921</v>
      </c>
      <c r="B5264" s="28"/>
      <c r="D5264" s="16">
        <f t="shared" si="82"/>
        <v>22</v>
      </c>
      <c r="E5264" s="54"/>
    </row>
    <row r="5265" spans="1:5" x14ac:dyDescent="0.3">
      <c r="A5265" s="28">
        <v>50922</v>
      </c>
      <c r="B5265" s="28"/>
      <c r="D5265" s="16">
        <f t="shared" si="82"/>
        <v>22</v>
      </c>
      <c r="E5265" s="54"/>
    </row>
    <row r="5266" spans="1:5" x14ac:dyDescent="0.3">
      <c r="A5266" s="28">
        <v>50923</v>
      </c>
      <c r="B5266" s="28"/>
      <c r="D5266" s="16">
        <f t="shared" si="82"/>
        <v>22</v>
      </c>
      <c r="E5266" s="54"/>
    </row>
    <row r="5267" spans="1:5" x14ac:dyDescent="0.3">
      <c r="A5267" s="28">
        <v>50924</v>
      </c>
      <c r="B5267" s="28"/>
      <c r="D5267" s="16">
        <f t="shared" si="82"/>
        <v>22</v>
      </c>
      <c r="E5267" s="54"/>
    </row>
    <row r="5268" spans="1:5" x14ac:dyDescent="0.3">
      <c r="A5268" s="28">
        <v>50925</v>
      </c>
      <c r="B5268" s="28"/>
      <c r="D5268" s="16">
        <f t="shared" si="82"/>
        <v>22</v>
      </c>
      <c r="E5268" s="54"/>
    </row>
    <row r="5269" spans="1:5" x14ac:dyDescent="0.3">
      <c r="A5269" s="28">
        <v>50926</v>
      </c>
      <c r="B5269" s="28"/>
      <c r="D5269" s="16">
        <f t="shared" si="82"/>
        <v>22</v>
      </c>
      <c r="E5269" s="54"/>
    </row>
    <row r="5270" spans="1:5" x14ac:dyDescent="0.3">
      <c r="A5270" s="28">
        <v>50927</v>
      </c>
      <c r="B5270" s="28"/>
      <c r="D5270" s="16">
        <f t="shared" si="82"/>
        <v>23</v>
      </c>
      <c r="E5270" s="54">
        <f>_xlfn.ISOWEEKNUM(A5270)</f>
        <v>23</v>
      </c>
    </row>
    <row r="5271" spans="1:5" x14ac:dyDescent="0.3">
      <c r="A5271" s="28">
        <v>50928</v>
      </c>
      <c r="B5271" s="28"/>
      <c r="D5271" s="16">
        <f t="shared" si="82"/>
        <v>23</v>
      </c>
      <c r="E5271" s="54"/>
    </row>
    <row r="5272" spans="1:5" x14ac:dyDescent="0.3">
      <c r="A5272" s="28">
        <v>50929</v>
      </c>
      <c r="B5272" s="28"/>
      <c r="D5272" s="16">
        <f t="shared" si="82"/>
        <v>23</v>
      </c>
      <c r="E5272" s="54"/>
    </row>
    <row r="5273" spans="1:5" x14ac:dyDescent="0.3">
      <c r="A5273" s="28">
        <v>50930</v>
      </c>
      <c r="B5273" s="28"/>
      <c r="D5273" s="16">
        <f t="shared" si="82"/>
        <v>23</v>
      </c>
      <c r="E5273" s="54"/>
    </row>
    <row r="5274" spans="1:5" x14ac:dyDescent="0.3">
      <c r="A5274" s="28">
        <v>50931</v>
      </c>
      <c r="B5274" s="28"/>
      <c r="D5274" s="16">
        <f t="shared" si="82"/>
        <v>23</v>
      </c>
      <c r="E5274" s="54"/>
    </row>
    <row r="5275" spans="1:5" x14ac:dyDescent="0.3">
      <c r="A5275" s="28">
        <v>50932</v>
      </c>
      <c r="B5275" s="28"/>
      <c r="D5275" s="16">
        <f t="shared" si="82"/>
        <v>23</v>
      </c>
      <c r="E5275" s="54"/>
    </row>
    <row r="5276" spans="1:5" x14ac:dyDescent="0.3">
      <c r="A5276" s="28">
        <v>50933</v>
      </c>
      <c r="B5276" s="28"/>
      <c r="D5276" s="16">
        <f t="shared" si="82"/>
        <v>23</v>
      </c>
      <c r="E5276" s="54"/>
    </row>
    <row r="5277" spans="1:5" x14ac:dyDescent="0.3">
      <c r="A5277" s="28">
        <v>50934</v>
      </c>
      <c r="B5277" s="28"/>
      <c r="D5277" s="16">
        <f t="shared" si="82"/>
        <v>24</v>
      </c>
      <c r="E5277" s="54">
        <f>_xlfn.ISOWEEKNUM(A5277)</f>
        <v>24</v>
      </c>
    </row>
    <row r="5278" spans="1:5" x14ac:dyDescent="0.3">
      <c r="A5278" s="28">
        <v>50935</v>
      </c>
      <c r="B5278" s="28"/>
      <c r="D5278" s="16">
        <f t="shared" si="82"/>
        <v>24</v>
      </c>
      <c r="E5278" s="54"/>
    </row>
    <row r="5279" spans="1:5" x14ac:dyDescent="0.3">
      <c r="A5279" s="28">
        <v>50936</v>
      </c>
      <c r="B5279" s="28"/>
      <c r="D5279" s="16">
        <f t="shared" si="82"/>
        <v>24</v>
      </c>
      <c r="E5279" s="54"/>
    </row>
    <row r="5280" spans="1:5" x14ac:dyDescent="0.3">
      <c r="A5280" s="28">
        <v>50937</v>
      </c>
      <c r="B5280" s="28"/>
      <c r="D5280" s="16">
        <f t="shared" si="82"/>
        <v>24</v>
      </c>
      <c r="E5280" s="54"/>
    </row>
    <row r="5281" spans="1:5" x14ac:dyDescent="0.3">
      <c r="A5281" s="28">
        <v>50938</v>
      </c>
      <c r="B5281" s="28"/>
      <c r="D5281" s="16">
        <f t="shared" si="82"/>
        <v>24</v>
      </c>
      <c r="E5281" s="54"/>
    </row>
    <row r="5282" spans="1:5" x14ac:dyDescent="0.3">
      <c r="A5282" s="28">
        <v>50939</v>
      </c>
      <c r="B5282" s="28"/>
      <c r="D5282" s="16">
        <f t="shared" si="82"/>
        <v>24</v>
      </c>
      <c r="E5282" s="54"/>
    </row>
    <row r="5283" spans="1:5" x14ac:dyDescent="0.3">
      <c r="A5283" s="28">
        <v>50940</v>
      </c>
      <c r="B5283" s="28"/>
      <c r="D5283" s="16">
        <f t="shared" si="82"/>
        <v>24</v>
      </c>
      <c r="E5283" s="54"/>
    </row>
    <row r="5284" spans="1:5" x14ac:dyDescent="0.3">
      <c r="A5284" s="28">
        <v>50941</v>
      </c>
      <c r="B5284" s="28"/>
      <c r="D5284" s="16">
        <f t="shared" si="82"/>
        <v>25</v>
      </c>
      <c r="E5284" s="54">
        <f>_xlfn.ISOWEEKNUM(A5284)</f>
        <v>25</v>
      </c>
    </row>
    <row r="5285" spans="1:5" x14ac:dyDescent="0.3">
      <c r="A5285" s="28">
        <v>50942</v>
      </c>
      <c r="B5285" s="28"/>
      <c r="D5285" s="16">
        <f t="shared" si="82"/>
        <v>25</v>
      </c>
      <c r="E5285" s="54"/>
    </row>
    <row r="5286" spans="1:5" x14ac:dyDescent="0.3">
      <c r="A5286" s="28">
        <v>50943</v>
      </c>
      <c r="B5286" s="28"/>
      <c r="D5286" s="16">
        <f t="shared" si="82"/>
        <v>25</v>
      </c>
      <c r="E5286" s="54"/>
    </row>
    <row r="5287" spans="1:5" x14ac:dyDescent="0.3">
      <c r="A5287" s="28">
        <v>50944</v>
      </c>
      <c r="B5287" s="28"/>
      <c r="D5287" s="16">
        <f t="shared" si="82"/>
        <v>25</v>
      </c>
      <c r="E5287" s="54"/>
    </row>
    <row r="5288" spans="1:5" x14ac:dyDescent="0.3">
      <c r="A5288" s="28">
        <v>50945</v>
      </c>
      <c r="B5288" s="28"/>
      <c r="D5288" s="16">
        <f t="shared" si="82"/>
        <v>25</v>
      </c>
      <c r="E5288" s="54"/>
    </row>
    <row r="5289" spans="1:5" x14ac:dyDescent="0.3">
      <c r="A5289" s="28">
        <v>50946</v>
      </c>
      <c r="B5289" s="28"/>
      <c r="D5289" s="16">
        <f t="shared" si="82"/>
        <v>25</v>
      </c>
      <c r="E5289" s="54"/>
    </row>
    <row r="5290" spans="1:5" x14ac:dyDescent="0.3">
      <c r="A5290" s="28">
        <v>50947</v>
      </c>
      <c r="B5290" s="28"/>
      <c r="D5290" s="16">
        <f t="shared" si="82"/>
        <v>25</v>
      </c>
      <c r="E5290" s="54"/>
    </row>
    <row r="5291" spans="1:5" x14ac:dyDescent="0.3">
      <c r="A5291" s="28">
        <v>50948</v>
      </c>
      <c r="B5291" s="28"/>
      <c r="D5291" s="16">
        <f t="shared" si="82"/>
        <v>26</v>
      </c>
      <c r="E5291" s="54">
        <f>_xlfn.ISOWEEKNUM(A5291)</f>
        <v>26</v>
      </c>
    </row>
    <row r="5292" spans="1:5" x14ac:dyDescent="0.3">
      <c r="A5292" s="28">
        <v>50949</v>
      </c>
      <c r="B5292" s="28"/>
      <c r="D5292" s="16">
        <f t="shared" si="82"/>
        <v>26</v>
      </c>
      <c r="E5292" s="54"/>
    </row>
    <row r="5293" spans="1:5" x14ac:dyDescent="0.3">
      <c r="A5293" s="28">
        <v>50950</v>
      </c>
      <c r="B5293" s="28"/>
      <c r="D5293" s="16">
        <f t="shared" si="82"/>
        <v>26</v>
      </c>
      <c r="E5293" s="54"/>
    </row>
    <row r="5294" spans="1:5" x14ac:dyDescent="0.3">
      <c r="A5294" s="28">
        <v>50951</v>
      </c>
      <c r="B5294" s="28"/>
      <c r="D5294" s="16">
        <f t="shared" si="82"/>
        <v>26</v>
      </c>
      <c r="E5294" s="54"/>
    </row>
    <row r="5295" spans="1:5" x14ac:dyDescent="0.3">
      <c r="A5295" s="28">
        <v>50952</v>
      </c>
      <c r="B5295" s="28"/>
      <c r="D5295" s="16">
        <f t="shared" si="82"/>
        <v>26</v>
      </c>
      <c r="E5295" s="54"/>
    </row>
    <row r="5296" spans="1:5" x14ac:dyDescent="0.3">
      <c r="A5296" s="28">
        <v>50953</v>
      </c>
      <c r="B5296" s="28"/>
      <c r="D5296" s="16">
        <f t="shared" si="82"/>
        <v>26</v>
      </c>
      <c r="E5296" s="54"/>
    </row>
    <row r="5297" spans="1:5" x14ac:dyDescent="0.3">
      <c r="A5297" s="28">
        <v>50954</v>
      </c>
      <c r="B5297" s="28"/>
      <c r="D5297" s="16">
        <f t="shared" si="82"/>
        <v>26</v>
      </c>
      <c r="E5297" s="54"/>
    </row>
    <row r="5298" spans="1:5" x14ac:dyDescent="0.3">
      <c r="A5298" s="28">
        <v>50955</v>
      </c>
      <c r="B5298" s="28"/>
      <c r="D5298" s="16">
        <f t="shared" si="82"/>
        <v>27</v>
      </c>
      <c r="E5298" s="54">
        <f>_xlfn.ISOWEEKNUM(A5298)</f>
        <v>27</v>
      </c>
    </row>
    <row r="5299" spans="1:5" x14ac:dyDescent="0.3">
      <c r="A5299" s="28">
        <v>50956</v>
      </c>
      <c r="B5299" s="28"/>
      <c r="D5299" s="16">
        <f t="shared" si="82"/>
        <v>27</v>
      </c>
      <c r="E5299" s="54"/>
    </row>
    <row r="5300" spans="1:5" x14ac:dyDescent="0.3">
      <c r="A5300" s="28">
        <v>50957</v>
      </c>
      <c r="B5300" s="28"/>
      <c r="D5300" s="16">
        <f t="shared" si="82"/>
        <v>27</v>
      </c>
      <c r="E5300" s="54"/>
    </row>
    <row r="5301" spans="1:5" x14ac:dyDescent="0.3">
      <c r="A5301" s="28">
        <v>50958</v>
      </c>
      <c r="B5301" s="28"/>
      <c r="D5301" s="16">
        <f t="shared" si="82"/>
        <v>27</v>
      </c>
      <c r="E5301" s="54"/>
    </row>
    <row r="5302" spans="1:5" x14ac:dyDescent="0.3">
      <c r="A5302" s="28">
        <v>50959</v>
      </c>
      <c r="B5302" s="28"/>
      <c r="D5302" s="16">
        <f t="shared" si="82"/>
        <v>27</v>
      </c>
      <c r="E5302" s="54"/>
    </row>
    <row r="5303" spans="1:5" x14ac:dyDescent="0.3">
      <c r="A5303" s="28">
        <v>50960</v>
      </c>
      <c r="B5303" s="28"/>
      <c r="D5303" s="16">
        <f t="shared" si="82"/>
        <v>27</v>
      </c>
      <c r="E5303" s="54"/>
    </row>
    <row r="5304" spans="1:5" x14ac:dyDescent="0.3">
      <c r="A5304" s="28">
        <v>50961</v>
      </c>
      <c r="B5304" s="28"/>
      <c r="D5304" s="16">
        <f t="shared" si="82"/>
        <v>27</v>
      </c>
      <c r="E5304" s="54"/>
    </row>
    <row r="5305" spans="1:5" x14ac:dyDescent="0.3">
      <c r="A5305" s="28">
        <v>50962</v>
      </c>
      <c r="B5305" s="28"/>
      <c r="D5305" s="16">
        <f t="shared" si="82"/>
        <v>28</v>
      </c>
      <c r="E5305" s="54">
        <f>_xlfn.ISOWEEKNUM(A5305)</f>
        <v>28</v>
      </c>
    </row>
    <row r="5306" spans="1:5" x14ac:dyDescent="0.3">
      <c r="A5306" s="28">
        <v>50963</v>
      </c>
      <c r="B5306" s="28"/>
      <c r="D5306" s="16">
        <f t="shared" si="82"/>
        <v>28</v>
      </c>
      <c r="E5306" s="54"/>
    </row>
    <row r="5307" spans="1:5" x14ac:dyDescent="0.3">
      <c r="A5307" s="28">
        <v>50964</v>
      </c>
      <c r="B5307" s="28"/>
      <c r="D5307" s="16">
        <f t="shared" si="82"/>
        <v>28</v>
      </c>
      <c r="E5307" s="54"/>
    </row>
    <row r="5308" spans="1:5" x14ac:dyDescent="0.3">
      <c r="A5308" s="28">
        <v>50965</v>
      </c>
      <c r="B5308" s="28"/>
      <c r="D5308" s="16">
        <f t="shared" si="82"/>
        <v>28</v>
      </c>
      <c r="E5308" s="54"/>
    </row>
    <row r="5309" spans="1:5" x14ac:dyDescent="0.3">
      <c r="A5309" s="28">
        <v>50966</v>
      </c>
      <c r="B5309" s="28"/>
      <c r="D5309" s="16">
        <f t="shared" si="82"/>
        <v>28</v>
      </c>
      <c r="E5309" s="54"/>
    </row>
    <row r="5310" spans="1:5" x14ac:dyDescent="0.3">
      <c r="A5310" s="28">
        <v>50967</v>
      </c>
      <c r="B5310" s="28"/>
      <c r="D5310" s="16">
        <f t="shared" si="82"/>
        <v>28</v>
      </c>
      <c r="E5310" s="54"/>
    </row>
    <row r="5311" spans="1:5" x14ac:dyDescent="0.3">
      <c r="A5311" s="28">
        <v>50968</v>
      </c>
      <c r="B5311" s="28"/>
      <c r="D5311" s="16">
        <f t="shared" si="82"/>
        <v>28</v>
      </c>
      <c r="E5311" s="54"/>
    </row>
    <row r="5312" spans="1:5" x14ac:dyDescent="0.3">
      <c r="A5312" s="28">
        <v>50969</v>
      </c>
      <c r="B5312" s="28"/>
      <c r="D5312" s="16">
        <f t="shared" si="82"/>
        <v>29</v>
      </c>
      <c r="E5312" s="54">
        <f>_xlfn.ISOWEEKNUM(A5312)</f>
        <v>29</v>
      </c>
    </row>
    <row r="5313" spans="1:5" x14ac:dyDescent="0.3">
      <c r="A5313" s="28">
        <v>50970</v>
      </c>
      <c r="B5313" s="28"/>
      <c r="D5313" s="16">
        <f t="shared" si="82"/>
        <v>29</v>
      </c>
      <c r="E5313" s="54"/>
    </row>
    <row r="5314" spans="1:5" x14ac:dyDescent="0.3">
      <c r="A5314" s="28">
        <v>50971</v>
      </c>
      <c r="B5314" s="28"/>
      <c r="D5314" s="16">
        <f t="shared" ref="D5314:D5377" si="83">_xlfn.ISOWEEKNUM(A5314)</f>
        <v>29</v>
      </c>
      <c r="E5314" s="54"/>
    </row>
    <row r="5315" spans="1:5" x14ac:dyDescent="0.3">
      <c r="A5315" s="28">
        <v>50972</v>
      </c>
      <c r="B5315" s="28"/>
      <c r="D5315" s="16">
        <f t="shared" si="83"/>
        <v>29</v>
      </c>
      <c r="E5315" s="54"/>
    </row>
    <row r="5316" spans="1:5" x14ac:dyDescent="0.3">
      <c r="A5316" s="28">
        <v>50973</v>
      </c>
      <c r="B5316" s="28"/>
      <c r="D5316" s="16">
        <f t="shared" si="83"/>
        <v>29</v>
      </c>
      <c r="E5316" s="54"/>
    </row>
    <row r="5317" spans="1:5" x14ac:dyDescent="0.3">
      <c r="A5317" s="28">
        <v>50974</v>
      </c>
      <c r="B5317" s="28"/>
      <c r="D5317" s="16">
        <f t="shared" si="83"/>
        <v>29</v>
      </c>
      <c r="E5317" s="54"/>
    </row>
    <row r="5318" spans="1:5" x14ac:dyDescent="0.3">
      <c r="A5318" s="28">
        <v>50975</v>
      </c>
      <c r="B5318" s="28"/>
      <c r="D5318" s="16">
        <f t="shared" si="83"/>
        <v>29</v>
      </c>
      <c r="E5318" s="54"/>
    </row>
    <row r="5319" spans="1:5" x14ac:dyDescent="0.3">
      <c r="A5319" s="28">
        <v>50976</v>
      </c>
      <c r="B5319" s="28"/>
      <c r="D5319" s="16">
        <f t="shared" si="83"/>
        <v>30</v>
      </c>
      <c r="E5319" s="54">
        <f>_xlfn.ISOWEEKNUM(A5319)</f>
        <v>30</v>
      </c>
    </row>
    <row r="5320" spans="1:5" x14ac:dyDescent="0.3">
      <c r="A5320" s="28">
        <v>50977</v>
      </c>
      <c r="B5320" s="28"/>
      <c r="D5320" s="16">
        <f t="shared" si="83"/>
        <v>30</v>
      </c>
      <c r="E5320" s="54"/>
    </row>
    <row r="5321" spans="1:5" x14ac:dyDescent="0.3">
      <c r="A5321" s="28">
        <v>50978</v>
      </c>
      <c r="B5321" s="28"/>
      <c r="D5321" s="16">
        <f t="shared" si="83"/>
        <v>30</v>
      </c>
      <c r="E5321" s="54"/>
    </row>
    <row r="5322" spans="1:5" x14ac:dyDescent="0.3">
      <c r="A5322" s="28">
        <v>50979</v>
      </c>
      <c r="B5322" s="28"/>
      <c r="D5322" s="16">
        <f t="shared" si="83"/>
        <v>30</v>
      </c>
      <c r="E5322" s="54"/>
    </row>
    <row r="5323" spans="1:5" x14ac:dyDescent="0.3">
      <c r="A5323" s="28">
        <v>50980</v>
      </c>
      <c r="B5323" s="28"/>
      <c r="D5323" s="16">
        <f t="shared" si="83"/>
        <v>30</v>
      </c>
      <c r="E5323" s="54"/>
    </row>
    <row r="5324" spans="1:5" x14ac:dyDescent="0.3">
      <c r="A5324" s="28">
        <v>50981</v>
      </c>
      <c r="B5324" s="28"/>
      <c r="D5324" s="16">
        <f t="shared" si="83"/>
        <v>30</v>
      </c>
      <c r="E5324" s="54"/>
    </row>
    <row r="5325" spans="1:5" x14ac:dyDescent="0.3">
      <c r="A5325" s="28">
        <v>50982</v>
      </c>
      <c r="B5325" s="28"/>
      <c r="D5325" s="16">
        <f t="shared" si="83"/>
        <v>30</v>
      </c>
      <c r="E5325" s="54"/>
    </row>
    <row r="5326" spans="1:5" x14ac:dyDescent="0.3">
      <c r="A5326" s="28">
        <v>50983</v>
      </c>
      <c r="B5326" s="28"/>
      <c r="D5326" s="16">
        <f t="shared" si="83"/>
        <v>31</v>
      </c>
      <c r="E5326" s="54">
        <f>_xlfn.ISOWEEKNUM(A5326)</f>
        <v>31</v>
      </c>
    </row>
    <row r="5327" spans="1:5" x14ac:dyDescent="0.3">
      <c r="A5327" s="28">
        <v>50984</v>
      </c>
      <c r="B5327" s="28"/>
      <c r="D5327" s="16">
        <f t="shared" si="83"/>
        <v>31</v>
      </c>
      <c r="E5327" s="54"/>
    </row>
    <row r="5328" spans="1:5" x14ac:dyDescent="0.3">
      <c r="A5328" s="28">
        <v>50985</v>
      </c>
      <c r="B5328" s="28"/>
      <c r="D5328" s="16">
        <f t="shared" si="83"/>
        <v>31</v>
      </c>
      <c r="E5328" s="54"/>
    </row>
    <row r="5329" spans="1:5" x14ac:dyDescent="0.3">
      <c r="A5329" s="28">
        <v>50986</v>
      </c>
      <c r="B5329" s="28"/>
      <c r="D5329" s="16">
        <f t="shared" si="83"/>
        <v>31</v>
      </c>
      <c r="E5329" s="54"/>
    </row>
    <row r="5330" spans="1:5" x14ac:dyDescent="0.3">
      <c r="A5330" s="28">
        <v>50987</v>
      </c>
      <c r="B5330" s="28"/>
      <c r="D5330" s="16">
        <f t="shared" si="83"/>
        <v>31</v>
      </c>
      <c r="E5330" s="54"/>
    </row>
    <row r="5331" spans="1:5" x14ac:dyDescent="0.3">
      <c r="A5331" s="28">
        <v>50988</v>
      </c>
      <c r="B5331" s="28"/>
      <c r="D5331" s="16">
        <f t="shared" si="83"/>
        <v>31</v>
      </c>
      <c r="E5331" s="54"/>
    </row>
    <row r="5332" spans="1:5" x14ac:dyDescent="0.3">
      <c r="A5332" s="28">
        <v>50989</v>
      </c>
      <c r="B5332" s="28"/>
      <c r="D5332" s="16">
        <f t="shared" si="83"/>
        <v>31</v>
      </c>
      <c r="E5332" s="54"/>
    </row>
    <row r="5333" spans="1:5" x14ac:dyDescent="0.3">
      <c r="A5333" s="28">
        <v>50990</v>
      </c>
      <c r="B5333" s="28"/>
      <c r="D5333" s="16">
        <f t="shared" si="83"/>
        <v>32</v>
      </c>
      <c r="E5333" s="54">
        <f>_xlfn.ISOWEEKNUM(A5333)</f>
        <v>32</v>
      </c>
    </row>
    <row r="5334" spans="1:5" x14ac:dyDescent="0.3">
      <c r="A5334" s="28">
        <v>50991</v>
      </c>
      <c r="B5334" s="28"/>
      <c r="D5334" s="16">
        <f t="shared" si="83"/>
        <v>32</v>
      </c>
      <c r="E5334" s="54"/>
    </row>
    <row r="5335" spans="1:5" x14ac:dyDescent="0.3">
      <c r="A5335" s="28">
        <v>50992</v>
      </c>
      <c r="B5335" s="28"/>
      <c r="D5335" s="16">
        <f t="shared" si="83"/>
        <v>32</v>
      </c>
      <c r="E5335" s="54"/>
    </row>
    <row r="5336" spans="1:5" x14ac:dyDescent="0.3">
      <c r="A5336" s="28">
        <v>50993</v>
      </c>
      <c r="B5336" s="28"/>
      <c r="D5336" s="16">
        <f t="shared" si="83"/>
        <v>32</v>
      </c>
      <c r="E5336" s="54"/>
    </row>
    <row r="5337" spans="1:5" x14ac:dyDescent="0.3">
      <c r="A5337" s="28">
        <v>50994</v>
      </c>
      <c r="B5337" s="28"/>
      <c r="D5337" s="16">
        <f t="shared" si="83"/>
        <v>32</v>
      </c>
      <c r="E5337" s="54"/>
    </row>
    <row r="5338" spans="1:5" x14ac:dyDescent="0.3">
      <c r="A5338" s="28">
        <v>50995</v>
      </c>
      <c r="B5338" s="28"/>
      <c r="D5338" s="16">
        <f t="shared" si="83"/>
        <v>32</v>
      </c>
      <c r="E5338" s="54"/>
    </row>
    <row r="5339" spans="1:5" x14ac:dyDescent="0.3">
      <c r="A5339" s="28">
        <v>50996</v>
      </c>
      <c r="B5339" s="28"/>
      <c r="D5339" s="16">
        <f t="shared" si="83"/>
        <v>32</v>
      </c>
      <c r="E5339" s="54"/>
    </row>
    <row r="5340" spans="1:5" x14ac:dyDescent="0.3">
      <c r="A5340" s="28">
        <v>50997</v>
      </c>
      <c r="B5340" s="28"/>
      <c r="D5340" s="16">
        <f t="shared" si="83"/>
        <v>33</v>
      </c>
      <c r="E5340" s="54">
        <f>_xlfn.ISOWEEKNUM(A5340)</f>
        <v>33</v>
      </c>
    </row>
    <row r="5341" spans="1:5" x14ac:dyDescent="0.3">
      <c r="A5341" s="28">
        <v>50998</v>
      </c>
      <c r="B5341" s="28"/>
      <c r="D5341" s="16">
        <f t="shared" si="83"/>
        <v>33</v>
      </c>
      <c r="E5341" s="54"/>
    </row>
    <row r="5342" spans="1:5" x14ac:dyDescent="0.3">
      <c r="A5342" s="28">
        <v>50999</v>
      </c>
      <c r="B5342" s="28"/>
      <c r="D5342" s="16">
        <f t="shared" si="83"/>
        <v>33</v>
      </c>
      <c r="E5342" s="54"/>
    </row>
    <row r="5343" spans="1:5" x14ac:dyDescent="0.3">
      <c r="A5343" s="28">
        <v>51000</v>
      </c>
      <c r="B5343" s="28"/>
      <c r="D5343" s="16">
        <f t="shared" si="83"/>
        <v>33</v>
      </c>
      <c r="E5343" s="54"/>
    </row>
    <row r="5344" spans="1:5" x14ac:dyDescent="0.3">
      <c r="A5344" s="28">
        <v>51001</v>
      </c>
      <c r="B5344" s="28"/>
      <c r="D5344" s="16">
        <f t="shared" si="83"/>
        <v>33</v>
      </c>
      <c r="E5344" s="54"/>
    </row>
    <row r="5345" spans="1:5" x14ac:dyDescent="0.3">
      <c r="A5345" s="28">
        <v>51002</v>
      </c>
      <c r="B5345" s="28"/>
      <c r="D5345" s="16">
        <f t="shared" si="83"/>
        <v>33</v>
      </c>
      <c r="E5345" s="54"/>
    </row>
    <row r="5346" spans="1:5" x14ac:dyDescent="0.3">
      <c r="A5346" s="28">
        <v>51003</v>
      </c>
      <c r="B5346" s="28"/>
      <c r="D5346" s="16">
        <f t="shared" si="83"/>
        <v>33</v>
      </c>
      <c r="E5346" s="54"/>
    </row>
    <row r="5347" spans="1:5" x14ac:dyDescent="0.3">
      <c r="A5347" s="28">
        <v>51004</v>
      </c>
      <c r="B5347" s="28"/>
      <c r="D5347" s="16">
        <f t="shared" si="83"/>
        <v>34</v>
      </c>
      <c r="E5347" s="54">
        <f>_xlfn.ISOWEEKNUM(A5347)</f>
        <v>34</v>
      </c>
    </row>
    <row r="5348" spans="1:5" x14ac:dyDescent="0.3">
      <c r="A5348" s="28">
        <v>51005</v>
      </c>
      <c r="B5348" s="28"/>
      <c r="D5348" s="16">
        <f t="shared" si="83"/>
        <v>34</v>
      </c>
      <c r="E5348" s="54"/>
    </row>
    <row r="5349" spans="1:5" x14ac:dyDescent="0.3">
      <c r="A5349" s="28">
        <v>51006</v>
      </c>
      <c r="B5349" s="28"/>
      <c r="D5349" s="16">
        <f t="shared" si="83"/>
        <v>34</v>
      </c>
      <c r="E5349" s="54"/>
    </row>
    <row r="5350" spans="1:5" x14ac:dyDescent="0.3">
      <c r="A5350" s="28">
        <v>51007</v>
      </c>
      <c r="B5350" s="28"/>
      <c r="D5350" s="16">
        <f t="shared" si="83"/>
        <v>34</v>
      </c>
      <c r="E5350" s="54"/>
    </row>
    <row r="5351" spans="1:5" x14ac:dyDescent="0.3">
      <c r="A5351" s="28">
        <v>51008</v>
      </c>
      <c r="B5351" s="28"/>
      <c r="D5351" s="16">
        <f t="shared" si="83"/>
        <v>34</v>
      </c>
      <c r="E5351" s="54"/>
    </row>
    <row r="5352" spans="1:5" x14ac:dyDescent="0.3">
      <c r="A5352" s="28">
        <v>51009</v>
      </c>
      <c r="B5352" s="28"/>
      <c r="D5352" s="16">
        <f t="shared" si="83"/>
        <v>34</v>
      </c>
      <c r="E5352" s="54"/>
    </row>
    <row r="5353" spans="1:5" x14ac:dyDescent="0.3">
      <c r="A5353" s="28">
        <v>51010</v>
      </c>
      <c r="B5353" s="28"/>
      <c r="D5353" s="16">
        <f t="shared" si="83"/>
        <v>34</v>
      </c>
      <c r="E5353" s="54"/>
    </row>
    <row r="5354" spans="1:5" x14ac:dyDescent="0.3">
      <c r="A5354" s="28">
        <v>51011</v>
      </c>
      <c r="B5354" s="28"/>
      <c r="D5354" s="16">
        <f t="shared" si="83"/>
        <v>35</v>
      </c>
      <c r="E5354" s="54">
        <f>_xlfn.ISOWEEKNUM(A5354)</f>
        <v>35</v>
      </c>
    </row>
    <row r="5355" spans="1:5" x14ac:dyDescent="0.3">
      <c r="A5355" s="28">
        <v>51012</v>
      </c>
      <c r="B5355" s="28"/>
      <c r="D5355" s="16">
        <f t="shared" si="83"/>
        <v>35</v>
      </c>
      <c r="E5355" s="54"/>
    </row>
    <row r="5356" spans="1:5" x14ac:dyDescent="0.3">
      <c r="A5356" s="28">
        <v>51013</v>
      </c>
      <c r="B5356" s="28"/>
      <c r="D5356" s="16">
        <f t="shared" si="83"/>
        <v>35</v>
      </c>
      <c r="E5356" s="54"/>
    </row>
    <row r="5357" spans="1:5" x14ac:dyDescent="0.3">
      <c r="A5357" s="28">
        <v>51014</v>
      </c>
      <c r="B5357" s="28"/>
      <c r="D5357" s="16">
        <f t="shared" si="83"/>
        <v>35</v>
      </c>
      <c r="E5357" s="54"/>
    </row>
    <row r="5358" spans="1:5" x14ac:dyDescent="0.3">
      <c r="A5358" s="28">
        <v>51015</v>
      </c>
      <c r="B5358" s="28"/>
      <c r="D5358" s="16">
        <f t="shared" si="83"/>
        <v>35</v>
      </c>
      <c r="E5358" s="54"/>
    </row>
    <row r="5359" spans="1:5" x14ac:dyDescent="0.3">
      <c r="A5359" s="28">
        <v>51016</v>
      </c>
      <c r="B5359" s="28"/>
      <c r="D5359" s="16">
        <f t="shared" si="83"/>
        <v>35</v>
      </c>
      <c r="E5359" s="54"/>
    </row>
    <row r="5360" spans="1:5" x14ac:dyDescent="0.3">
      <c r="A5360" s="28">
        <v>51017</v>
      </c>
      <c r="B5360" s="28"/>
      <c r="D5360" s="16">
        <f t="shared" si="83"/>
        <v>35</v>
      </c>
      <c r="E5360" s="54"/>
    </row>
    <row r="5361" spans="1:5" x14ac:dyDescent="0.3">
      <c r="A5361" s="28">
        <v>51018</v>
      </c>
      <c r="B5361" s="28"/>
      <c r="D5361" s="16">
        <f t="shared" si="83"/>
        <v>36</v>
      </c>
      <c r="E5361" s="54">
        <f>_xlfn.ISOWEEKNUM(A5361)</f>
        <v>36</v>
      </c>
    </row>
    <row r="5362" spans="1:5" x14ac:dyDescent="0.3">
      <c r="A5362" s="28">
        <v>51019</v>
      </c>
      <c r="B5362" s="28"/>
      <c r="D5362" s="16">
        <f t="shared" si="83"/>
        <v>36</v>
      </c>
      <c r="E5362" s="54"/>
    </row>
    <row r="5363" spans="1:5" x14ac:dyDescent="0.3">
      <c r="A5363" s="28">
        <v>51020</v>
      </c>
      <c r="B5363" s="28"/>
      <c r="D5363" s="16">
        <f t="shared" si="83"/>
        <v>36</v>
      </c>
      <c r="E5363" s="54"/>
    </row>
    <row r="5364" spans="1:5" x14ac:dyDescent="0.3">
      <c r="A5364" s="28">
        <v>51021</v>
      </c>
      <c r="B5364" s="28"/>
      <c r="D5364" s="16">
        <f t="shared" si="83"/>
        <v>36</v>
      </c>
      <c r="E5364" s="54"/>
    </row>
    <row r="5365" spans="1:5" x14ac:dyDescent="0.3">
      <c r="A5365" s="28">
        <v>51022</v>
      </c>
      <c r="B5365" s="28"/>
      <c r="D5365" s="16">
        <f t="shared" si="83"/>
        <v>36</v>
      </c>
      <c r="E5365" s="54"/>
    </row>
    <row r="5366" spans="1:5" x14ac:dyDescent="0.3">
      <c r="A5366" s="28">
        <v>51023</v>
      </c>
      <c r="B5366" s="28"/>
      <c r="D5366" s="16">
        <f t="shared" si="83"/>
        <v>36</v>
      </c>
      <c r="E5366" s="54"/>
    </row>
    <row r="5367" spans="1:5" x14ac:dyDescent="0.3">
      <c r="A5367" s="28">
        <v>51024</v>
      </c>
      <c r="B5367" s="28"/>
      <c r="D5367" s="16">
        <f t="shared" si="83"/>
        <v>36</v>
      </c>
      <c r="E5367" s="54"/>
    </row>
    <row r="5368" spans="1:5" x14ac:dyDescent="0.3">
      <c r="A5368" s="28">
        <v>51025</v>
      </c>
      <c r="B5368" s="28"/>
      <c r="D5368" s="16">
        <f t="shared" si="83"/>
        <v>37</v>
      </c>
      <c r="E5368" s="54">
        <f>_xlfn.ISOWEEKNUM(A5368)</f>
        <v>37</v>
      </c>
    </row>
    <row r="5369" spans="1:5" x14ac:dyDescent="0.3">
      <c r="A5369" s="28">
        <v>51026</v>
      </c>
      <c r="B5369" s="28"/>
      <c r="D5369" s="16">
        <f t="shared" si="83"/>
        <v>37</v>
      </c>
      <c r="E5369" s="54"/>
    </row>
    <row r="5370" spans="1:5" x14ac:dyDescent="0.3">
      <c r="A5370" s="28">
        <v>51027</v>
      </c>
      <c r="B5370" s="28"/>
      <c r="D5370" s="16">
        <f t="shared" si="83"/>
        <v>37</v>
      </c>
      <c r="E5370" s="54"/>
    </row>
    <row r="5371" spans="1:5" x14ac:dyDescent="0.3">
      <c r="A5371" s="28">
        <v>51028</v>
      </c>
      <c r="B5371" s="28"/>
      <c r="D5371" s="16">
        <f t="shared" si="83"/>
        <v>37</v>
      </c>
      <c r="E5371" s="54"/>
    </row>
    <row r="5372" spans="1:5" x14ac:dyDescent="0.3">
      <c r="A5372" s="28">
        <v>51029</v>
      </c>
      <c r="B5372" s="28"/>
      <c r="D5372" s="16">
        <f t="shared" si="83"/>
        <v>37</v>
      </c>
      <c r="E5372" s="54"/>
    </row>
    <row r="5373" spans="1:5" x14ac:dyDescent="0.3">
      <c r="A5373" s="28">
        <v>51030</v>
      </c>
      <c r="B5373" s="28"/>
      <c r="D5373" s="16">
        <f t="shared" si="83"/>
        <v>37</v>
      </c>
      <c r="E5373" s="54"/>
    </row>
    <row r="5374" spans="1:5" x14ac:dyDescent="0.3">
      <c r="A5374" s="28">
        <v>51031</v>
      </c>
      <c r="B5374" s="28"/>
      <c r="D5374" s="16">
        <f t="shared" si="83"/>
        <v>37</v>
      </c>
      <c r="E5374" s="54"/>
    </row>
    <row r="5375" spans="1:5" x14ac:dyDescent="0.3">
      <c r="A5375" s="28">
        <v>51032</v>
      </c>
      <c r="B5375" s="28"/>
      <c r="D5375" s="16">
        <f t="shared" si="83"/>
        <v>38</v>
      </c>
      <c r="E5375" s="54">
        <f>_xlfn.ISOWEEKNUM(A5375)</f>
        <v>38</v>
      </c>
    </row>
    <row r="5376" spans="1:5" x14ac:dyDescent="0.3">
      <c r="A5376" s="28">
        <v>51033</v>
      </c>
      <c r="B5376" s="28"/>
      <c r="D5376" s="16">
        <f t="shared" si="83"/>
        <v>38</v>
      </c>
      <c r="E5376" s="54"/>
    </row>
    <row r="5377" spans="1:5" x14ac:dyDescent="0.3">
      <c r="A5377" s="28">
        <v>51034</v>
      </c>
      <c r="B5377" s="28"/>
      <c r="D5377" s="16">
        <f t="shared" si="83"/>
        <v>38</v>
      </c>
      <c r="E5377" s="54"/>
    </row>
    <row r="5378" spans="1:5" x14ac:dyDescent="0.3">
      <c r="A5378" s="28">
        <v>51035</v>
      </c>
      <c r="B5378" s="28"/>
      <c r="D5378" s="16">
        <f t="shared" ref="D5378:D5441" si="84">_xlfn.ISOWEEKNUM(A5378)</f>
        <v>38</v>
      </c>
      <c r="E5378" s="54"/>
    </row>
    <row r="5379" spans="1:5" x14ac:dyDescent="0.3">
      <c r="A5379" s="28">
        <v>51036</v>
      </c>
      <c r="B5379" s="28"/>
      <c r="D5379" s="16">
        <f t="shared" si="84"/>
        <v>38</v>
      </c>
      <c r="E5379" s="54"/>
    </row>
    <row r="5380" spans="1:5" x14ac:dyDescent="0.3">
      <c r="A5380" s="28">
        <v>51037</v>
      </c>
      <c r="B5380" s="28"/>
      <c r="D5380" s="16">
        <f t="shared" si="84"/>
        <v>38</v>
      </c>
      <c r="E5380" s="54"/>
    </row>
    <row r="5381" spans="1:5" x14ac:dyDescent="0.3">
      <c r="A5381" s="28">
        <v>51038</v>
      </c>
      <c r="B5381" s="28"/>
      <c r="D5381" s="16">
        <f t="shared" si="84"/>
        <v>38</v>
      </c>
      <c r="E5381" s="54"/>
    </row>
    <row r="5382" spans="1:5" x14ac:dyDescent="0.3">
      <c r="A5382" s="28">
        <v>51039</v>
      </c>
      <c r="B5382" s="28"/>
      <c r="D5382" s="16">
        <f t="shared" si="84"/>
        <v>39</v>
      </c>
      <c r="E5382" s="54">
        <f>_xlfn.ISOWEEKNUM(A5382)</f>
        <v>39</v>
      </c>
    </row>
    <row r="5383" spans="1:5" x14ac:dyDescent="0.3">
      <c r="A5383" s="28">
        <v>51040</v>
      </c>
      <c r="B5383" s="28"/>
      <c r="D5383" s="16">
        <f t="shared" si="84"/>
        <v>39</v>
      </c>
      <c r="E5383" s="54"/>
    </row>
    <row r="5384" spans="1:5" x14ac:dyDescent="0.3">
      <c r="A5384" s="28">
        <v>51041</v>
      </c>
      <c r="B5384" s="28"/>
      <c r="D5384" s="16">
        <f t="shared" si="84"/>
        <v>39</v>
      </c>
      <c r="E5384" s="54"/>
    </row>
    <row r="5385" spans="1:5" x14ac:dyDescent="0.3">
      <c r="A5385" s="28">
        <v>51042</v>
      </c>
      <c r="B5385" s="28"/>
      <c r="D5385" s="16">
        <f t="shared" si="84"/>
        <v>39</v>
      </c>
      <c r="E5385" s="54"/>
    </row>
    <row r="5386" spans="1:5" x14ac:dyDescent="0.3">
      <c r="A5386" s="28">
        <v>51043</v>
      </c>
      <c r="B5386" s="28"/>
      <c r="D5386" s="16">
        <f t="shared" si="84"/>
        <v>39</v>
      </c>
      <c r="E5386" s="54"/>
    </row>
    <row r="5387" spans="1:5" x14ac:dyDescent="0.3">
      <c r="A5387" s="28">
        <v>51044</v>
      </c>
      <c r="B5387" s="28"/>
      <c r="D5387" s="16">
        <f t="shared" si="84"/>
        <v>39</v>
      </c>
      <c r="E5387" s="54"/>
    </row>
    <row r="5388" spans="1:5" x14ac:dyDescent="0.3">
      <c r="A5388" s="28">
        <v>51045</v>
      </c>
      <c r="B5388" s="28"/>
      <c r="D5388" s="16">
        <f t="shared" si="84"/>
        <v>39</v>
      </c>
      <c r="E5388" s="54"/>
    </row>
    <row r="5389" spans="1:5" x14ac:dyDescent="0.3">
      <c r="A5389" s="28">
        <v>51046</v>
      </c>
      <c r="B5389" s="28"/>
      <c r="D5389" s="16">
        <f t="shared" si="84"/>
        <v>40</v>
      </c>
      <c r="E5389" s="54">
        <f>_xlfn.ISOWEEKNUM(A5389)</f>
        <v>40</v>
      </c>
    </row>
    <row r="5390" spans="1:5" x14ac:dyDescent="0.3">
      <c r="A5390" s="28">
        <v>51047</v>
      </c>
      <c r="B5390" s="28"/>
      <c r="D5390" s="16">
        <f t="shared" si="84"/>
        <v>40</v>
      </c>
      <c r="E5390" s="54"/>
    </row>
    <row r="5391" spans="1:5" x14ac:dyDescent="0.3">
      <c r="A5391" s="28">
        <v>51048</v>
      </c>
      <c r="B5391" s="28"/>
      <c r="D5391" s="16">
        <f t="shared" si="84"/>
        <v>40</v>
      </c>
      <c r="E5391" s="54"/>
    </row>
    <row r="5392" spans="1:5" x14ac:dyDescent="0.3">
      <c r="A5392" s="28">
        <v>51049</v>
      </c>
      <c r="B5392" s="28"/>
      <c r="D5392" s="16">
        <f t="shared" si="84"/>
        <v>40</v>
      </c>
      <c r="E5392" s="54"/>
    </row>
    <row r="5393" spans="1:5" x14ac:dyDescent="0.3">
      <c r="A5393" s="28">
        <v>51050</v>
      </c>
      <c r="B5393" s="28"/>
      <c r="D5393" s="16">
        <f t="shared" si="84"/>
        <v>40</v>
      </c>
      <c r="E5393" s="54"/>
    </row>
    <row r="5394" spans="1:5" x14ac:dyDescent="0.3">
      <c r="A5394" s="28">
        <v>51051</v>
      </c>
      <c r="B5394" s="28"/>
      <c r="D5394" s="16">
        <f t="shared" si="84"/>
        <v>40</v>
      </c>
      <c r="E5394" s="54"/>
    </row>
    <row r="5395" spans="1:5" x14ac:dyDescent="0.3">
      <c r="A5395" s="28">
        <v>51052</v>
      </c>
      <c r="B5395" s="28"/>
      <c r="D5395" s="16">
        <f t="shared" si="84"/>
        <v>40</v>
      </c>
      <c r="E5395" s="54"/>
    </row>
    <row r="5396" spans="1:5" x14ac:dyDescent="0.3">
      <c r="A5396" s="28">
        <v>51053</v>
      </c>
      <c r="B5396" s="28"/>
      <c r="D5396" s="16">
        <f t="shared" si="84"/>
        <v>41</v>
      </c>
      <c r="E5396" s="54">
        <f>_xlfn.ISOWEEKNUM(A5396)</f>
        <v>41</v>
      </c>
    </row>
    <row r="5397" spans="1:5" x14ac:dyDescent="0.3">
      <c r="A5397" s="28">
        <v>51054</v>
      </c>
      <c r="B5397" s="28"/>
      <c r="D5397" s="16">
        <f t="shared" si="84"/>
        <v>41</v>
      </c>
      <c r="E5397" s="54"/>
    </row>
    <row r="5398" spans="1:5" x14ac:dyDescent="0.3">
      <c r="A5398" s="28">
        <v>51055</v>
      </c>
      <c r="B5398" s="28"/>
      <c r="D5398" s="16">
        <f t="shared" si="84"/>
        <v>41</v>
      </c>
      <c r="E5398" s="54"/>
    </row>
    <row r="5399" spans="1:5" x14ac:dyDescent="0.3">
      <c r="A5399" s="28">
        <v>51056</v>
      </c>
      <c r="B5399" s="28"/>
      <c r="D5399" s="16">
        <f t="shared" si="84"/>
        <v>41</v>
      </c>
      <c r="E5399" s="54"/>
    </row>
    <row r="5400" spans="1:5" x14ac:dyDescent="0.3">
      <c r="A5400" s="28">
        <v>51057</v>
      </c>
      <c r="B5400" s="28"/>
      <c r="D5400" s="16">
        <f t="shared" si="84"/>
        <v>41</v>
      </c>
      <c r="E5400" s="54"/>
    </row>
    <row r="5401" spans="1:5" x14ac:dyDescent="0.3">
      <c r="A5401" s="28">
        <v>51058</v>
      </c>
      <c r="B5401" s="28"/>
      <c r="D5401" s="16">
        <f t="shared" si="84"/>
        <v>41</v>
      </c>
      <c r="E5401" s="54"/>
    </row>
    <row r="5402" spans="1:5" x14ac:dyDescent="0.3">
      <c r="A5402" s="28">
        <v>51059</v>
      </c>
      <c r="B5402" s="28"/>
      <c r="D5402" s="16">
        <f t="shared" si="84"/>
        <v>41</v>
      </c>
      <c r="E5402" s="54"/>
    </row>
    <row r="5403" spans="1:5" x14ac:dyDescent="0.3">
      <c r="A5403" s="28">
        <v>51060</v>
      </c>
      <c r="B5403" s="28"/>
      <c r="D5403" s="16">
        <f t="shared" si="84"/>
        <v>42</v>
      </c>
      <c r="E5403" s="54">
        <f>_xlfn.ISOWEEKNUM(A5403)</f>
        <v>42</v>
      </c>
    </row>
    <row r="5404" spans="1:5" x14ac:dyDescent="0.3">
      <c r="A5404" s="28">
        <v>51061</v>
      </c>
      <c r="B5404" s="28"/>
      <c r="D5404" s="16">
        <f t="shared" si="84"/>
        <v>42</v>
      </c>
      <c r="E5404" s="54"/>
    </row>
    <row r="5405" spans="1:5" x14ac:dyDescent="0.3">
      <c r="A5405" s="28">
        <v>51062</v>
      </c>
      <c r="B5405" s="28"/>
      <c r="D5405" s="16">
        <f t="shared" si="84"/>
        <v>42</v>
      </c>
      <c r="E5405" s="54"/>
    </row>
    <row r="5406" spans="1:5" x14ac:dyDescent="0.3">
      <c r="A5406" s="28">
        <v>51063</v>
      </c>
      <c r="B5406" s="28"/>
      <c r="D5406" s="16">
        <f t="shared" si="84"/>
        <v>42</v>
      </c>
      <c r="E5406" s="54"/>
    </row>
    <row r="5407" spans="1:5" x14ac:dyDescent="0.3">
      <c r="A5407" s="28">
        <v>51064</v>
      </c>
      <c r="B5407" s="28"/>
      <c r="D5407" s="16">
        <f t="shared" si="84"/>
        <v>42</v>
      </c>
      <c r="E5407" s="54"/>
    </row>
    <row r="5408" spans="1:5" x14ac:dyDescent="0.3">
      <c r="A5408" s="28">
        <v>51065</v>
      </c>
      <c r="B5408" s="28"/>
      <c r="D5408" s="16">
        <f t="shared" si="84"/>
        <v>42</v>
      </c>
      <c r="E5408" s="54"/>
    </row>
    <row r="5409" spans="1:5" x14ac:dyDescent="0.3">
      <c r="A5409" s="28">
        <v>51066</v>
      </c>
      <c r="B5409" s="28"/>
      <c r="D5409" s="16">
        <f t="shared" si="84"/>
        <v>42</v>
      </c>
      <c r="E5409" s="54"/>
    </row>
    <row r="5410" spans="1:5" x14ac:dyDescent="0.3">
      <c r="A5410" s="28">
        <v>51067</v>
      </c>
      <c r="B5410" s="28"/>
      <c r="D5410" s="16">
        <f t="shared" si="84"/>
        <v>43</v>
      </c>
      <c r="E5410" s="54">
        <f>_xlfn.ISOWEEKNUM(A5410)</f>
        <v>43</v>
      </c>
    </row>
    <row r="5411" spans="1:5" x14ac:dyDescent="0.3">
      <c r="A5411" s="28">
        <v>51068</v>
      </c>
      <c r="B5411" s="28"/>
      <c r="D5411" s="16">
        <f t="shared" si="84"/>
        <v>43</v>
      </c>
      <c r="E5411" s="54"/>
    </row>
    <row r="5412" spans="1:5" x14ac:dyDescent="0.3">
      <c r="A5412" s="28">
        <v>51069</v>
      </c>
      <c r="B5412" s="28"/>
      <c r="D5412" s="16">
        <f t="shared" si="84"/>
        <v>43</v>
      </c>
      <c r="E5412" s="54"/>
    </row>
    <row r="5413" spans="1:5" x14ac:dyDescent="0.3">
      <c r="A5413" s="28">
        <v>51070</v>
      </c>
      <c r="B5413" s="28"/>
      <c r="D5413" s="16">
        <f t="shared" si="84"/>
        <v>43</v>
      </c>
      <c r="E5413" s="54"/>
    </row>
    <row r="5414" spans="1:5" x14ac:dyDescent="0.3">
      <c r="A5414" s="28">
        <v>51071</v>
      </c>
      <c r="B5414" s="28"/>
      <c r="D5414" s="16">
        <f t="shared" si="84"/>
        <v>43</v>
      </c>
      <c r="E5414" s="54"/>
    </row>
    <row r="5415" spans="1:5" x14ac:dyDescent="0.3">
      <c r="A5415" s="28">
        <v>51072</v>
      </c>
      <c r="B5415" s="28"/>
      <c r="D5415" s="16">
        <f t="shared" si="84"/>
        <v>43</v>
      </c>
      <c r="E5415" s="54"/>
    </row>
    <row r="5416" spans="1:5" x14ac:dyDescent="0.3">
      <c r="A5416" s="28">
        <v>51073</v>
      </c>
      <c r="B5416" s="28"/>
      <c r="D5416" s="16">
        <f t="shared" si="84"/>
        <v>43</v>
      </c>
      <c r="E5416" s="54"/>
    </row>
    <row r="5417" spans="1:5" x14ac:dyDescent="0.3">
      <c r="A5417" s="28">
        <v>51074</v>
      </c>
      <c r="B5417" s="28"/>
      <c r="D5417" s="16">
        <f t="shared" si="84"/>
        <v>44</v>
      </c>
      <c r="E5417" s="54">
        <f>_xlfn.ISOWEEKNUM(A5417)</f>
        <v>44</v>
      </c>
    </row>
    <row r="5418" spans="1:5" x14ac:dyDescent="0.3">
      <c r="A5418" s="28">
        <v>51075</v>
      </c>
      <c r="B5418" s="28"/>
      <c r="D5418" s="16">
        <f t="shared" si="84"/>
        <v>44</v>
      </c>
      <c r="E5418" s="54"/>
    </row>
    <row r="5419" spans="1:5" x14ac:dyDescent="0.3">
      <c r="A5419" s="28">
        <v>51076</v>
      </c>
      <c r="B5419" s="28"/>
      <c r="D5419" s="16">
        <f t="shared" si="84"/>
        <v>44</v>
      </c>
      <c r="E5419" s="54"/>
    </row>
    <row r="5420" spans="1:5" x14ac:dyDescent="0.3">
      <c r="A5420" s="28">
        <v>51077</v>
      </c>
      <c r="B5420" s="28"/>
      <c r="D5420" s="16">
        <f t="shared" si="84"/>
        <v>44</v>
      </c>
      <c r="E5420" s="54"/>
    </row>
    <row r="5421" spans="1:5" x14ac:dyDescent="0.3">
      <c r="A5421" s="28">
        <v>51078</v>
      </c>
      <c r="B5421" s="28"/>
      <c r="D5421" s="16">
        <f t="shared" si="84"/>
        <v>44</v>
      </c>
      <c r="E5421" s="54"/>
    </row>
    <row r="5422" spans="1:5" x14ac:dyDescent="0.3">
      <c r="A5422" s="28">
        <v>51079</v>
      </c>
      <c r="B5422" s="28"/>
      <c r="D5422" s="16">
        <f t="shared" si="84"/>
        <v>44</v>
      </c>
      <c r="E5422" s="54"/>
    </row>
    <row r="5423" spans="1:5" x14ac:dyDescent="0.3">
      <c r="A5423" s="28">
        <v>51080</v>
      </c>
      <c r="B5423" s="28"/>
      <c r="D5423" s="16">
        <f t="shared" si="84"/>
        <v>44</v>
      </c>
      <c r="E5423" s="54"/>
    </row>
    <row r="5424" spans="1:5" x14ac:dyDescent="0.3">
      <c r="A5424" s="28">
        <v>51081</v>
      </c>
      <c r="B5424" s="28"/>
      <c r="D5424" s="16">
        <f t="shared" si="84"/>
        <v>45</v>
      </c>
      <c r="E5424" s="54">
        <f>_xlfn.ISOWEEKNUM(A5424)</f>
        <v>45</v>
      </c>
    </row>
    <row r="5425" spans="1:5" x14ac:dyDescent="0.3">
      <c r="A5425" s="28">
        <v>51082</v>
      </c>
      <c r="B5425" s="28"/>
      <c r="D5425" s="16">
        <f t="shared" si="84"/>
        <v>45</v>
      </c>
      <c r="E5425" s="54"/>
    </row>
    <row r="5426" spans="1:5" x14ac:dyDescent="0.3">
      <c r="A5426" s="28">
        <v>51083</v>
      </c>
      <c r="B5426" s="28"/>
      <c r="D5426" s="16">
        <f t="shared" si="84"/>
        <v>45</v>
      </c>
      <c r="E5426" s="54"/>
    </row>
    <row r="5427" spans="1:5" x14ac:dyDescent="0.3">
      <c r="A5427" s="28">
        <v>51084</v>
      </c>
      <c r="B5427" s="28"/>
      <c r="D5427" s="16">
        <f t="shared" si="84"/>
        <v>45</v>
      </c>
      <c r="E5427" s="54"/>
    </row>
    <row r="5428" spans="1:5" x14ac:dyDescent="0.3">
      <c r="A5428" s="28">
        <v>51085</v>
      </c>
      <c r="B5428" s="28"/>
      <c r="D5428" s="16">
        <f t="shared" si="84"/>
        <v>45</v>
      </c>
      <c r="E5428" s="54"/>
    </row>
    <row r="5429" spans="1:5" x14ac:dyDescent="0.3">
      <c r="A5429" s="28">
        <v>51086</v>
      </c>
      <c r="B5429" s="28"/>
      <c r="D5429" s="16">
        <f t="shared" si="84"/>
        <v>45</v>
      </c>
      <c r="E5429" s="54"/>
    </row>
    <row r="5430" spans="1:5" x14ac:dyDescent="0.3">
      <c r="A5430" s="28">
        <v>51087</v>
      </c>
      <c r="B5430" s="28"/>
      <c r="D5430" s="16">
        <f t="shared" si="84"/>
        <v>45</v>
      </c>
      <c r="E5430" s="54"/>
    </row>
    <row r="5431" spans="1:5" x14ac:dyDescent="0.3">
      <c r="A5431" s="28">
        <v>51088</v>
      </c>
      <c r="B5431" s="28"/>
      <c r="D5431" s="16">
        <f t="shared" si="84"/>
        <v>46</v>
      </c>
      <c r="E5431" s="54">
        <f>_xlfn.ISOWEEKNUM(A5431)</f>
        <v>46</v>
      </c>
    </row>
    <row r="5432" spans="1:5" x14ac:dyDescent="0.3">
      <c r="A5432" s="28">
        <v>51089</v>
      </c>
      <c r="B5432" s="28"/>
      <c r="D5432" s="16">
        <f t="shared" si="84"/>
        <v>46</v>
      </c>
      <c r="E5432" s="54"/>
    </row>
    <row r="5433" spans="1:5" x14ac:dyDescent="0.3">
      <c r="A5433" s="28">
        <v>51090</v>
      </c>
      <c r="B5433" s="28"/>
      <c r="D5433" s="16">
        <f t="shared" si="84"/>
        <v>46</v>
      </c>
      <c r="E5433" s="54"/>
    </row>
    <row r="5434" spans="1:5" x14ac:dyDescent="0.3">
      <c r="A5434" s="28">
        <v>51091</v>
      </c>
      <c r="B5434" s="28"/>
      <c r="D5434" s="16">
        <f t="shared" si="84"/>
        <v>46</v>
      </c>
      <c r="E5434" s="54"/>
    </row>
    <row r="5435" spans="1:5" x14ac:dyDescent="0.3">
      <c r="A5435" s="28">
        <v>51092</v>
      </c>
      <c r="B5435" s="28"/>
      <c r="D5435" s="16">
        <f t="shared" si="84"/>
        <v>46</v>
      </c>
      <c r="E5435" s="54"/>
    </row>
    <row r="5436" spans="1:5" x14ac:dyDescent="0.3">
      <c r="A5436" s="28">
        <v>51093</v>
      </c>
      <c r="B5436" s="28"/>
      <c r="D5436" s="16">
        <f t="shared" si="84"/>
        <v>46</v>
      </c>
      <c r="E5436" s="54"/>
    </row>
    <row r="5437" spans="1:5" x14ac:dyDescent="0.3">
      <c r="A5437" s="28">
        <v>51094</v>
      </c>
      <c r="B5437" s="28"/>
      <c r="D5437" s="16">
        <f t="shared" si="84"/>
        <v>46</v>
      </c>
      <c r="E5437" s="54"/>
    </row>
    <row r="5438" spans="1:5" x14ac:dyDescent="0.3">
      <c r="A5438" s="28">
        <v>51095</v>
      </c>
      <c r="B5438" s="28"/>
      <c r="D5438" s="16">
        <f t="shared" si="84"/>
        <v>47</v>
      </c>
      <c r="E5438" s="54">
        <f>_xlfn.ISOWEEKNUM(A5438)</f>
        <v>47</v>
      </c>
    </row>
    <row r="5439" spans="1:5" x14ac:dyDescent="0.3">
      <c r="A5439" s="28">
        <v>51096</v>
      </c>
      <c r="B5439" s="28"/>
      <c r="D5439" s="16">
        <f t="shared" si="84"/>
        <v>47</v>
      </c>
      <c r="E5439" s="54"/>
    </row>
    <row r="5440" spans="1:5" x14ac:dyDescent="0.3">
      <c r="A5440" s="28">
        <v>51097</v>
      </c>
      <c r="B5440" s="28"/>
      <c r="D5440" s="16">
        <f t="shared" si="84"/>
        <v>47</v>
      </c>
      <c r="E5440" s="54"/>
    </row>
    <row r="5441" spans="1:5" x14ac:dyDescent="0.3">
      <c r="A5441" s="28">
        <v>51098</v>
      </c>
      <c r="B5441" s="28"/>
      <c r="D5441" s="16">
        <f t="shared" si="84"/>
        <v>47</v>
      </c>
      <c r="E5441" s="54"/>
    </row>
    <row r="5442" spans="1:5" x14ac:dyDescent="0.3">
      <c r="A5442" s="28">
        <v>51099</v>
      </c>
      <c r="B5442" s="28"/>
      <c r="D5442" s="16">
        <f t="shared" ref="D5442:D5505" si="85">_xlfn.ISOWEEKNUM(A5442)</f>
        <v>47</v>
      </c>
      <c r="E5442" s="54"/>
    </row>
    <row r="5443" spans="1:5" x14ac:dyDescent="0.3">
      <c r="A5443" s="28">
        <v>51100</v>
      </c>
      <c r="B5443" s="28"/>
      <c r="D5443" s="16">
        <f t="shared" si="85"/>
        <v>47</v>
      </c>
      <c r="E5443" s="54"/>
    </row>
    <row r="5444" spans="1:5" x14ac:dyDescent="0.3">
      <c r="A5444" s="28">
        <v>51101</v>
      </c>
      <c r="B5444" s="28"/>
      <c r="D5444" s="16">
        <f t="shared" si="85"/>
        <v>47</v>
      </c>
      <c r="E5444" s="54"/>
    </row>
    <row r="5445" spans="1:5" x14ac:dyDescent="0.3">
      <c r="A5445" s="28">
        <v>51102</v>
      </c>
      <c r="B5445" s="28"/>
      <c r="D5445" s="16">
        <f t="shared" si="85"/>
        <v>48</v>
      </c>
      <c r="E5445" s="54">
        <f>_xlfn.ISOWEEKNUM(A5445)</f>
        <v>48</v>
      </c>
    </row>
    <row r="5446" spans="1:5" x14ac:dyDescent="0.3">
      <c r="A5446" s="28">
        <v>51103</v>
      </c>
      <c r="B5446" s="28"/>
      <c r="D5446" s="16">
        <f t="shared" si="85"/>
        <v>48</v>
      </c>
      <c r="E5446" s="54"/>
    </row>
    <row r="5447" spans="1:5" x14ac:dyDescent="0.3">
      <c r="A5447" s="28">
        <v>51104</v>
      </c>
      <c r="B5447" s="28"/>
      <c r="D5447" s="16">
        <f t="shared" si="85"/>
        <v>48</v>
      </c>
      <c r="E5447" s="54"/>
    </row>
    <row r="5448" spans="1:5" x14ac:dyDescent="0.3">
      <c r="A5448" s="28">
        <v>51105</v>
      </c>
      <c r="B5448" s="28"/>
      <c r="D5448" s="16">
        <f t="shared" si="85"/>
        <v>48</v>
      </c>
      <c r="E5448" s="54"/>
    </row>
    <row r="5449" spans="1:5" x14ac:dyDescent="0.3">
      <c r="A5449" s="28">
        <v>51106</v>
      </c>
      <c r="B5449" s="28"/>
      <c r="D5449" s="16">
        <f t="shared" si="85"/>
        <v>48</v>
      </c>
      <c r="E5449" s="54"/>
    </row>
    <row r="5450" spans="1:5" x14ac:dyDescent="0.3">
      <c r="A5450" s="28">
        <v>51107</v>
      </c>
      <c r="B5450" s="28"/>
      <c r="D5450" s="16">
        <f t="shared" si="85"/>
        <v>48</v>
      </c>
      <c r="E5450" s="54"/>
    </row>
    <row r="5451" spans="1:5" x14ac:dyDescent="0.3">
      <c r="A5451" s="28">
        <v>51108</v>
      </c>
      <c r="B5451" s="28"/>
      <c r="D5451" s="16">
        <f t="shared" si="85"/>
        <v>48</v>
      </c>
      <c r="E5451" s="54"/>
    </row>
    <row r="5452" spans="1:5" x14ac:dyDescent="0.3">
      <c r="A5452" s="28">
        <v>51109</v>
      </c>
      <c r="B5452" s="28"/>
      <c r="D5452" s="16">
        <f t="shared" si="85"/>
        <v>49</v>
      </c>
      <c r="E5452" s="54">
        <f>_xlfn.ISOWEEKNUM(A5452)</f>
        <v>49</v>
      </c>
    </row>
    <row r="5453" spans="1:5" x14ac:dyDescent="0.3">
      <c r="A5453" s="28">
        <v>51110</v>
      </c>
      <c r="B5453" s="28"/>
      <c r="D5453" s="16">
        <f t="shared" si="85"/>
        <v>49</v>
      </c>
      <c r="E5453" s="54"/>
    </row>
    <row r="5454" spans="1:5" x14ac:dyDescent="0.3">
      <c r="A5454" s="28">
        <v>51111</v>
      </c>
      <c r="B5454" s="28"/>
      <c r="D5454" s="16">
        <f t="shared" si="85"/>
        <v>49</v>
      </c>
      <c r="E5454" s="54"/>
    </row>
    <row r="5455" spans="1:5" x14ac:dyDescent="0.3">
      <c r="A5455" s="28">
        <v>51112</v>
      </c>
      <c r="B5455" s="28"/>
      <c r="D5455" s="16">
        <f t="shared" si="85"/>
        <v>49</v>
      </c>
      <c r="E5455" s="54"/>
    </row>
    <row r="5456" spans="1:5" x14ac:dyDescent="0.3">
      <c r="A5456" s="28">
        <v>51113</v>
      </c>
      <c r="B5456" s="28"/>
      <c r="D5456" s="16">
        <f t="shared" si="85"/>
        <v>49</v>
      </c>
      <c r="E5456" s="54"/>
    </row>
    <row r="5457" spans="1:5" x14ac:dyDescent="0.3">
      <c r="A5457" s="28">
        <v>51114</v>
      </c>
      <c r="B5457" s="28"/>
      <c r="D5457" s="16">
        <f t="shared" si="85"/>
        <v>49</v>
      </c>
      <c r="E5457" s="54"/>
    </row>
    <row r="5458" spans="1:5" x14ac:dyDescent="0.3">
      <c r="A5458" s="28">
        <v>51115</v>
      </c>
      <c r="B5458" s="28"/>
      <c r="D5458" s="16">
        <f t="shared" si="85"/>
        <v>49</v>
      </c>
      <c r="E5458" s="54"/>
    </row>
    <row r="5459" spans="1:5" x14ac:dyDescent="0.3">
      <c r="A5459" s="28">
        <v>51116</v>
      </c>
      <c r="B5459" s="28"/>
      <c r="D5459" s="16">
        <f t="shared" si="85"/>
        <v>50</v>
      </c>
      <c r="E5459" s="54">
        <f>_xlfn.ISOWEEKNUM(A5459)</f>
        <v>50</v>
      </c>
    </row>
    <row r="5460" spans="1:5" x14ac:dyDescent="0.3">
      <c r="A5460" s="28">
        <v>51117</v>
      </c>
      <c r="B5460" s="28"/>
      <c r="D5460" s="16">
        <f t="shared" si="85"/>
        <v>50</v>
      </c>
      <c r="E5460" s="54"/>
    </row>
    <row r="5461" spans="1:5" x14ac:dyDescent="0.3">
      <c r="A5461" s="28">
        <v>51118</v>
      </c>
      <c r="B5461" s="28"/>
      <c r="D5461" s="16">
        <f t="shared" si="85"/>
        <v>50</v>
      </c>
      <c r="E5461" s="54"/>
    </row>
    <row r="5462" spans="1:5" x14ac:dyDescent="0.3">
      <c r="A5462" s="28">
        <v>51119</v>
      </c>
      <c r="B5462" s="28"/>
      <c r="D5462" s="16">
        <f t="shared" si="85"/>
        <v>50</v>
      </c>
      <c r="E5462" s="54"/>
    </row>
    <row r="5463" spans="1:5" x14ac:dyDescent="0.3">
      <c r="A5463" s="28">
        <v>51120</v>
      </c>
      <c r="B5463" s="28"/>
      <c r="D5463" s="16">
        <f t="shared" si="85"/>
        <v>50</v>
      </c>
      <c r="E5463" s="54"/>
    </row>
    <row r="5464" spans="1:5" x14ac:dyDescent="0.3">
      <c r="A5464" s="28">
        <v>51121</v>
      </c>
      <c r="B5464" s="28"/>
      <c r="D5464" s="16">
        <f t="shared" si="85"/>
        <v>50</v>
      </c>
      <c r="E5464" s="54"/>
    </row>
    <row r="5465" spans="1:5" x14ac:dyDescent="0.3">
      <c r="A5465" s="28">
        <v>51122</v>
      </c>
      <c r="B5465" s="28"/>
      <c r="D5465" s="16">
        <f t="shared" si="85"/>
        <v>50</v>
      </c>
      <c r="E5465" s="54"/>
    </row>
    <row r="5466" spans="1:5" x14ac:dyDescent="0.3">
      <c r="A5466" s="28">
        <v>51123</v>
      </c>
      <c r="B5466" s="28"/>
      <c r="D5466" s="16">
        <f t="shared" si="85"/>
        <v>51</v>
      </c>
      <c r="E5466" s="54">
        <f>_xlfn.ISOWEEKNUM(A5466)</f>
        <v>51</v>
      </c>
    </row>
    <row r="5467" spans="1:5" x14ac:dyDescent="0.3">
      <c r="A5467" s="28">
        <v>51124</v>
      </c>
      <c r="B5467" s="28"/>
      <c r="D5467" s="16">
        <f t="shared" si="85"/>
        <v>51</v>
      </c>
      <c r="E5467" s="54"/>
    </row>
    <row r="5468" spans="1:5" x14ac:dyDescent="0.3">
      <c r="A5468" s="28">
        <v>51125</v>
      </c>
      <c r="B5468" s="28"/>
      <c r="D5468" s="16">
        <f t="shared" si="85"/>
        <v>51</v>
      </c>
      <c r="E5468" s="54"/>
    </row>
    <row r="5469" spans="1:5" x14ac:dyDescent="0.3">
      <c r="A5469" s="28">
        <v>51126</v>
      </c>
      <c r="B5469" s="28"/>
      <c r="D5469" s="16">
        <f t="shared" si="85"/>
        <v>51</v>
      </c>
      <c r="E5469" s="54"/>
    </row>
    <row r="5470" spans="1:5" x14ac:dyDescent="0.3">
      <c r="A5470" s="28">
        <v>51127</v>
      </c>
      <c r="B5470" s="28"/>
      <c r="D5470" s="16">
        <f t="shared" si="85"/>
        <v>51</v>
      </c>
      <c r="E5470" s="54"/>
    </row>
    <row r="5471" spans="1:5" x14ac:dyDescent="0.3">
      <c r="A5471" s="28">
        <v>51128</v>
      </c>
      <c r="B5471" s="28"/>
      <c r="D5471" s="16">
        <f t="shared" si="85"/>
        <v>51</v>
      </c>
      <c r="E5471" s="54"/>
    </row>
    <row r="5472" spans="1:5" x14ac:dyDescent="0.3">
      <c r="A5472" s="28">
        <v>51129</v>
      </c>
      <c r="B5472" s="28"/>
      <c r="D5472" s="16">
        <f t="shared" si="85"/>
        <v>51</v>
      </c>
      <c r="E5472" s="54"/>
    </row>
    <row r="5473" spans="1:5" x14ac:dyDescent="0.3">
      <c r="A5473" s="28">
        <v>51130</v>
      </c>
      <c r="B5473" s="28"/>
      <c r="D5473" s="16">
        <f t="shared" si="85"/>
        <v>52</v>
      </c>
      <c r="E5473" s="54">
        <f>_xlfn.ISOWEEKNUM(A5473)</f>
        <v>52</v>
      </c>
    </row>
    <row r="5474" spans="1:5" x14ac:dyDescent="0.3">
      <c r="A5474" s="28">
        <v>51131</v>
      </c>
      <c r="B5474" s="28"/>
      <c r="D5474" s="16">
        <f t="shared" si="85"/>
        <v>52</v>
      </c>
      <c r="E5474" s="54"/>
    </row>
    <row r="5475" spans="1:5" x14ac:dyDescent="0.3">
      <c r="A5475" s="28">
        <v>51132</v>
      </c>
      <c r="B5475" s="28"/>
      <c r="D5475" s="16">
        <f t="shared" si="85"/>
        <v>52</v>
      </c>
      <c r="E5475" s="54"/>
    </row>
    <row r="5476" spans="1:5" x14ac:dyDescent="0.3">
      <c r="A5476" s="28">
        <v>51133</v>
      </c>
      <c r="B5476" s="28"/>
      <c r="D5476" s="16">
        <f t="shared" si="85"/>
        <v>52</v>
      </c>
      <c r="E5476" s="54"/>
    </row>
    <row r="5477" spans="1:5" x14ac:dyDescent="0.3">
      <c r="A5477" s="28">
        <v>51134</v>
      </c>
      <c r="B5477" s="28"/>
      <c r="D5477" s="16">
        <f t="shared" si="85"/>
        <v>52</v>
      </c>
      <c r="E5477" s="54"/>
    </row>
    <row r="5478" spans="1:5" x14ac:dyDescent="0.3">
      <c r="A5478" s="28">
        <v>51135</v>
      </c>
      <c r="B5478" s="28"/>
      <c r="D5478" s="16">
        <f t="shared" si="85"/>
        <v>52</v>
      </c>
      <c r="E5478" s="54"/>
    </row>
    <row r="5479" spans="1:5" x14ac:dyDescent="0.3">
      <c r="A5479" s="28">
        <v>51136</v>
      </c>
      <c r="B5479" s="28"/>
      <c r="D5479" s="16">
        <f t="shared" si="85"/>
        <v>52</v>
      </c>
      <c r="E5479" s="54"/>
    </row>
    <row r="5480" spans="1:5" x14ac:dyDescent="0.3">
      <c r="A5480" s="28">
        <v>51137</v>
      </c>
      <c r="B5480" s="28"/>
      <c r="D5480" s="16">
        <f t="shared" si="85"/>
        <v>1</v>
      </c>
      <c r="E5480" s="54">
        <f>_xlfn.ISOWEEKNUM(A5480)</f>
        <v>1</v>
      </c>
    </row>
    <row r="5481" spans="1:5" x14ac:dyDescent="0.3">
      <c r="A5481" s="28">
        <v>51138</v>
      </c>
      <c r="B5481" s="28"/>
      <c r="D5481" s="16">
        <f t="shared" si="85"/>
        <v>1</v>
      </c>
      <c r="E5481" s="54"/>
    </row>
    <row r="5482" spans="1:5" x14ac:dyDescent="0.3">
      <c r="A5482" s="28">
        <v>51139</v>
      </c>
      <c r="B5482" s="28"/>
      <c r="D5482" s="16">
        <f t="shared" si="85"/>
        <v>1</v>
      </c>
      <c r="E5482" s="54"/>
    </row>
    <row r="5483" spans="1:5" x14ac:dyDescent="0.3">
      <c r="A5483" s="28">
        <v>51140</v>
      </c>
      <c r="B5483" s="28"/>
      <c r="D5483" s="16">
        <f t="shared" si="85"/>
        <v>1</v>
      </c>
      <c r="E5483" s="54"/>
    </row>
    <row r="5484" spans="1:5" x14ac:dyDescent="0.3">
      <c r="A5484" s="28">
        <v>51141</v>
      </c>
      <c r="B5484" s="28"/>
      <c r="D5484" s="16">
        <f t="shared" si="85"/>
        <v>1</v>
      </c>
      <c r="E5484" s="54"/>
    </row>
    <row r="5485" spans="1:5" x14ac:dyDescent="0.3">
      <c r="A5485" s="28">
        <v>51142</v>
      </c>
      <c r="B5485" s="28"/>
      <c r="D5485" s="16">
        <f t="shared" si="85"/>
        <v>1</v>
      </c>
      <c r="E5485" s="54"/>
    </row>
    <row r="5486" spans="1:5" x14ac:dyDescent="0.3">
      <c r="A5486" s="28">
        <v>51143</v>
      </c>
      <c r="B5486" s="28"/>
      <c r="D5486" s="16">
        <f t="shared" si="85"/>
        <v>1</v>
      </c>
      <c r="E5486" s="54"/>
    </row>
    <row r="5487" spans="1:5" x14ac:dyDescent="0.3">
      <c r="A5487" s="28">
        <v>51144</v>
      </c>
      <c r="B5487" s="28"/>
      <c r="D5487" s="16">
        <f t="shared" si="85"/>
        <v>2</v>
      </c>
      <c r="E5487" s="54">
        <f>_xlfn.ISOWEEKNUM(A5487)</f>
        <v>2</v>
      </c>
    </row>
    <row r="5488" spans="1:5" x14ac:dyDescent="0.3">
      <c r="A5488" s="28">
        <v>51145</v>
      </c>
      <c r="B5488" s="28"/>
      <c r="D5488" s="16">
        <f t="shared" si="85"/>
        <v>2</v>
      </c>
      <c r="E5488" s="54"/>
    </row>
    <row r="5489" spans="1:5" x14ac:dyDescent="0.3">
      <c r="A5489" s="28">
        <v>51146</v>
      </c>
      <c r="B5489" s="28"/>
      <c r="D5489" s="16">
        <f t="shared" si="85"/>
        <v>2</v>
      </c>
      <c r="E5489" s="54"/>
    </row>
    <row r="5490" spans="1:5" x14ac:dyDescent="0.3">
      <c r="A5490" s="28">
        <v>51147</v>
      </c>
      <c r="B5490" s="28"/>
      <c r="D5490" s="16">
        <f t="shared" si="85"/>
        <v>2</v>
      </c>
      <c r="E5490" s="54"/>
    </row>
    <row r="5491" spans="1:5" x14ac:dyDescent="0.3">
      <c r="A5491" s="28">
        <v>51148</v>
      </c>
      <c r="B5491" s="28"/>
      <c r="D5491" s="16">
        <f t="shared" si="85"/>
        <v>2</v>
      </c>
      <c r="E5491" s="54"/>
    </row>
    <row r="5492" spans="1:5" x14ac:dyDescent="0.3">
      <c r="A5492" s="28">
        <v>51149</v>
      </c>
      <c r="B5492" s="28"/>
      <c r="D5492" s="16">
        <f t="shared" si="85"/>
        <v>2</v>
      </c>
      <c r="E5492" s="54"/>
    </row>
    <row r="5493" spans="1:5" x14ac:dyDescent="0.3">
      <c r="A5493" s="28">
        <v>51150</v>
      </c>
      <c r="B5493" s="28"/>
      <c r="D5493" s="16">
        <f t="shared" si="85"/>
        <v>2</v>
      </c>
      <c r="E5493" s="54"/>
    </row>
    <row r="5494" spans="1:5" x14ac:dyDescent="0.3">
      <c r="A5494" s="28">
        <v>51151</v>
      </c>
      <c r="B5494" s="28"/>
      <c r="D5494" s="16">
        <f t="shared" si="85"/>
        <v>3</v>
      </c>
      <c r="E5494" s="54">
        <f>_xlfn.ISOWEEKNUM(A5494)</f>
        <v>3</v>
      </c>
    </row>
    <row r="5495" spans="1:5" x14ac:dyDescent="0.3">
      <c r="A5495" s="28">
        <v>51152</v>
      </c>
      <c r="B5495" s="28"/>
      <c r="D5495" s="16">
        <f t="shared" si="85"/>
        <v>3</v>
      </c>
      <c r="E5495" s="54"/>
    </row>
    <row r="5496" spans="1:5" x14ac:dyDescent="0.3">
      <c r="A5496" s="28">
        <v>51153</v>
      </c>
      <c r="B5496" s="28"/>
      <c r="D5496" s="16">
        <f t="shared" si="85"/>
        <v>3</v>
      </c>
      <c r="E5496" s="54"/>
    </row>
    <row r="5497" spans="1:5" x14ac:dyDescent="0.3">
      <c r="A5497" s="28">
        <v>51154</v>
      </c>
      <c r="B5497" s="28"/>
      <c r="D5497" s="16">
        <f t="shared" si="85"/>
        <v>3</v>
      </c>
      <c r="E5497" s="54"/>
    </row>
    <row r="5498" spans="1:5" x14ac:dyDescent="0.3">
      <c r="A5498" s="28">
        <v>51155</v>
      </c>
      <c r="B5498" s="28"/>
      <c r="D5498" s="16">
        <f t="shared" si="85"/>
        <v>3</v>
      </c>
      <c r="E5498" s="54"/>
    </row>
    <row r="5499" spans="1:5" x14ac:dyDescent="0.3">
      <c r="A5499" s="28">
        <v>51156</v>
      </c>
      <c r="B5499" s="28"/>
      <c r="D5499" s="16">
        <f t="shared" si="85"/>
        <v>3</v>
      </c>
      <c r="E5499" s="54"/>
    </row>
    <row r="5500" spans="1:5" x14ac:dyDescent="0.3">
      <c r="A5500" s="28">
        <v>51157</v>
      </c>
      <c r="B5500" s="28"/>
      <c r="D5500" s="16">
        <f t="shared" si="85"/>
        <v>3</v>
      </c>
      <c r="E5500" s="54"/>
    </row>
    <row r="5501" spans="1:5" x14ac:dyDescent="0.3">
      <c r="A5501" s="28">
        <v>51158</v>
      </c>
      <c r="B5501" s="28"/>
      <c r="D5501" s="16">
        <f t="shared" si="85"/>
        <v>4</v>
      </c>
      <c r="E5501" s="54">
        <f>_xlfn.ISOWEEKNUM(A5501)</f>
        <v>4</v>
      </c>
    </row>
    <row r="5502" spans="1:5" x14ac:dyDescent="0.3">
      <c r="A5502" s="28">
        <v>51159</v>
      </c>
      <c r="B5502" s="28"/>
      <c r="D5502" s="16">
        <f t="shared" si="85"/>
        <v>4</v>
      </c>
      <c r="E5502" s="54"/>
    </row>
    <row r="5503" spans="1:5" x14ac:dyDescent="0.3">
      <c r="A5503" s="28">
        <v>51160</v>
      </c>
      <c r="B5503" s="28"/>
      <c r="D5503" s="16">
        <f t="shared" si="85"/>
        <v>4</v>
      </c>
      <c r="E5503" s="54"/>
    </row>
    <row r="5504" spans="1:5" x14ac:dyDescent="0.3">
      <c r="A5504" s="28">
        <v>51161</v>
      </c>
      <c r="B5504" s="28"/>
      <c r="D5504" s="16">
        <f t="shared" si="85"/>
        <v>4</v>
      </c>
      <c r="E5504" s="54"/>
    </row>
    <row r="5505" spans="1:5" x14ac:dyDescent="0.3">
      <c r="A5505" s="28">
        <v>51162</v>
      </c>
      <c r="B5505" s="28"/>
      <c r="D5505" s="16">
        <f t="shared" si="85"/>
        <v>4</v>
      </c>
      <c r="E5505" s="54"/>
    </row>
    <row r="5506" spans="1:5" x14ac:dyDescent="0.3">
      <c r="A5506" s="28">
        <v>51163</v>
      </c>
      <c r="B5506" s="28"/>
      <c r="D5506" s="16">
        <f t="shared" ref="D5506:D5569" si="86">_xlfn.ISOWEEKNUM(A5506)</f>
        <v>4</v>
      </c>
      <c r="E5506" s="54"/>
    </row>
    <row r="5507" spans="1:5" x14ac:dyDescent="0.3">
      <c r="A5507" s="28">
        <v>51164</v>
      </c>
      <c r="B5507" s="28"/>
      <c r="D5507" s="16">
        <f t="shared" si="86"/>
        <v>4</v>
      </c>
      <c r="E5507" s="54"/>
    </row>
    <row r="5508" spans="1:5" x14ac:dyDescent="0.3">
      <c r="A5508" s="28">
        <v>51165</v>
      </c>
      <c r="B5508" s="28"/>
      <c r="D5508" s="16">
        <f t="shared" si="86"/>
        <v>5</v>
      </c>
      <c r="E5508" s="54">
        <f>_xlfn.ISOWEEKNUM(A5508)</f>
        <v>5</v>
      </c>
    </row>
    <row r="5509" spans="1:5" x14ac:dyDescent="0.3">
      <c r="A5509" s="28">
        <v>51166</v>
      </c>
      <c r="B5509" s="28"/>
      <c r="D5509" s="16">
        <f t="shared" si="86"/>
        <v>5</v>
      </c>
      <c r="E5509" s="54"/>
    </row>
    <row r="5510" spans="1:5" x14ac:dyDescent="0.3">
      <c r="A5510" s="28">
        <v>51167</v>
      </c>
      <c r="B5510" s="28"/>
      <c r="D5510" s="16">
        <f t="shared" si="86"/>
        <v>5</v>
      </c>
      <c r="E5510" s="54"/>
    </row>
    <row r="5511" spans="1:5" x14ac:dyDescent="0.3">
      <c r="A5511" s="28">
        <v>51168</v>
      </c>
      <c r="B5511" s="28"/>
      <c r="D5511" s="16">
        <f t="shared" si="86"/>
        <v>5</v>
      </c>
      <c r="E5511" s="54"/>
    </row>
    <row r="5512" spans="1:5" x14ac:dyDescent="0.3">
      <c r="A5512" s="28">
        <v>51169</v>
      </c>
      <c r="B5512" s="28"/>
      <c r="D5512" s="16">
        <f t="shared" si="86"/>
        <v>5</v>
      </c>
      <c r="E5512" s="54"/>
    </row>
    <row r="5513" spans="1:5" x14ac:dyDescent="0.3">
      <c r="A5513" s="28">
        <v>51170</v>
      </c>
      <c r="B5513" s="28"/>
      <c r="D5513" s="16">
        <f t="shared" si="86"/>
        <v>5</v>
      </c>
      <c r="E5513" s="54"/>
    </row>
    <row r="5514" spans="1:5" x14ac:dyDescent="0.3">
      <c r="A5514" s="28">
        <v>51171</v>
      </c>
      <c r="B5514" s="28"/>
      <c r="D5514" s="16">
        <f t="shared" si="86"/>
        <v>5</v>
      </c>
      <c r="E5514" s="54"/>
    </row>
    <row r="5515" spans="1:5" x14ac:dyDescent="0.3">
      <c r="A5515" s="28">
        <v>51172</v>
      </c>
      <c r="B5515" s="28"/>
      <c r="D5515" s="16">
        <f t="shared" si="86"/>
        <v>6</v>
      </c>
      <c r="E5515" s="54">
        <f>_xlfn.ISOWEEKNUM(A5515)</f>
        <v>6</v>
      </c>
    </row>
    <row r="5516" spans="1:5" x14ac:dyDescent="0.3">
      <c r="A5516" s="28">
        <v>51173</v>
      </c>
      <c r="B5516" s="28"/>
      <c r="D5516" s="16">
        <f t="shared" si="86"/>
        <v>6</v>
      </c>
      <c r="E5516" s="54"/>
    </row>
    <row r="5517" spans="1:5" x14ac:dyDescent="0.3">
      <c r="A5517" s="28">
        <v>51174</v>
      </c>
      <c r="B5517" s="28"/>
      <c r="D5517" s="16">
        <f t="shared" si="86"/>
        <v>6</v>
      </c>
      <c r="E5517" s="54"/>
    </row>
    <row r="5518" spans="1:5" x14ac:dyDescent="0.3">
      <c r="A5518" s="28">
        <v>51175</v>
      </c>
      <c r="B5518" s="28"/>
      <c r="D5518" s="16">
        <f t="shared" si="86"/>
        <v>6</v>
      </c>
      <c r="E5518" s="54"/>
    </row>
    <row r="5519" spans="1:5" x14ac:dyDescent="0.3">
      <c r="A5519" s="28">
        <v>51176</v>
      </c>
      <c r="B5519" s="28"/>
      <c r="D5519" s="16">
        <f t="shared" si="86"/>
        <v>6</v>
      </c>
      <c r="E5519" s="54"/>
    </row>
    <row r="5520" spans="1:5" x14ac:dyDescent="0.3">
      <c r="A5520" s="28">
        <v>51177</v>
      </c>
      <c r="B5520" s="28"/>
      <c r="D5520" s="16">
        <f t="shared" si="86"/>
        <v>6</v>
      </c>
      <c r="E5520" s="54"/>
    </row>
    <row r="5521" spans="1:5" x14ac:dyDescent="0.3">
      <c r="A5521" s="28">
        <v>51178</v>
      </c>
      <c r="B5521" s="28"/>
      <c r="D5521" s="16">
        <f t="shared" si="86"/>
        <v>6</v>
      </c>
      <c r="E5521" s="54"/>
    </row>
    <row r="5522" spans="1:5" x14ac:dyDescent="0.3">
      <c r="A5522" s="28">
        <v>51179</v>
      </c>
      <c r="B5522" s="28"/>
      <c r="D5522" s="16">
        <f t="shared" si="86"/>
        <v>7</v>
      </c>
      <c r="E5522" s="54">
        <f>_xlfn.ISOWEEKNUM(A5522)</f>
        <v>7</v>
      </c>
    </row>
    <row r="5523" spans="1:5" x14ac:dyDescent="0.3">
      <c r="A5523" s="28">
        <v>51180</v>
      </c>
      <c r="B5523" s="28"/>
      <c r="D5523" s="16">
        <f t="shared" si="86"/>
        <v>7</v>
      </c>
      <c r="E5523" s="54"/>
    </row>
    <row r="5524" spans="1:5" x14ac:dyDescent="0.3">
      <c r="A5524" s="28">
        <v>51181</v>
      </c>
      <c r="B5524" s="28"/>
      <c r="D5524" s="16">
        <f t="shared" si="86"/>
        <v>7</v>
      </c>
      <c r="E5524" s="54"/>
    </row>
    <row r="5525" spans="1:5" x14ac:dyDescent="0.3">
      <c r="A5525" s="28">
        <v>51182</v>
      </c>
      <c r="B5525" s="28"/>
      <c r="D5525" s="16">
        <f t="shared" si="86"/>
        <v>7</v>
      </c>
      <c r="E5525" s="54"/>
    </row>
    <row r="5526" spans="1:5" x14ac:dyDescent="0.3">
      <c r="A5526" s="28">
        <v>51183</v>
      </c>
      <c r="B5526" s="28"/>
      <c r="D5526" s="16">
        <f t="shared" si="86"/>
        <v>7</v>
      </c>
      <c r="E5526" s="54"/>
    </row>
    <row r="5527" spans="1:5" x14ac:dyDescent="0.3">
      <c r="A5527" s="28">
        <v>51184</v>
      </c>
      <c r="B5527" s="28"/>
      <c r="D5527" s="16">
        <f t="shared" si="86"/>
        <v>7</v>
      </c>
      <c r="E5527" s="54"/>
    </row>
    <row r="5528" spans="1:5" x14ac:dyDescent="0.3">
      <c r="A5528" s="28">
        <v>51185</v>
      </c>
      <c r="B5528" s="28"/>
      <c r="D5528" s="16">
        <f t="shared" si="86"/>
        <v>7</v>
      </c>
      <c r="E5528" s="54"/>
    </row>
    <row r="5529" spans="1:5" x14ac:dyDescent="0.3">
      <c r="A5529" s="28">
        <v>51186</v>
      </c>
      <c r="B5529" s="28"/>
      <c r="D5529" s="16">
        <f t="shared" si="86"/>
        <v>8</v>
      </c>
      <c r="E5529" s="54">
        <f>_xlfn.ISOWEEKNUM(A5529)</f>
        <v>8</v>
      </c>
    </row>
    <row r="5530" spans="1:5" x14ac:dyDescent="0.3">
      <c r="A5530" s="28">
        <v>51187</v>
      </c>
      <c r="B5530" s="28"/>
      <c r="D5530" s="16">
        <f t="shared" si="86"/>
        <v>8</v>
      </c>
      <c r="E5530" s="54"/>
    </row>
    <row r="5531" spans="1:5" x14ac:dyDescent="0.3">
      <c r="A5531" s="28">
        <v>51188</v>
      </c>
      <c r="B5531" s="28"/>
      <c r="D5531" s="16">
        <f t="shared" si="86"/>
        <v>8</v>
      </c>
      <c r="E5531" s="54"/>
    </row>
    <row r="5532" spans="1:5" x14ac:dyDescent="0.3">
      <c r="A5532" s="28">
        <v>51189</v>
      </c>
      <c r="B5532" s="28"/>
      <c r="D5532" s="16">
        <f t="shared" si="86"/>
        <v>8</v>
      </c>
      <c r="E5532" s="54"/>
    </row>
    <row r="5533" spans="1:5" x14ac:dyDescent="0.3">
      <c r="A5533" s="28">
        <v>51190</v>
      </c>
      <c r="B5533" s="28"/>
      <c r="D5533" s="16">
        <f t="shared" si="86"/>
        <v>8</v>
      </c>
      <c r="E5533" s="54"/>
    </row>
    <row r="5534" spans="1:5" x14ac:dyDescent="0.3">
      <c r="A5534" s="28">
        <v>51191</v>
      </c>
      <c r="B5534" s="28"/>
      <c r="D5534" s="16">
        <f t="shared" si="86"/>
        <v>8</v>
      </c>
      <c r="E5534" s="54"/>
    </row>
    <row r="5535" spans="1:5" x14ac:dyDescent="0.3">
      <c r="A5535" s="28">
        <v>51192</v>
      </c>
      <c r="B5535" s="28"/>
      <c r="D5535" s="16">
        <f t="shared" si="86"/>
        <v>8</v>
      </c>
      <c r="E5535" s="54"/>
    </row>
    <row r="5536" spans="1:5" x14ac:dyDescent="0.3">
      <c r="A5536" s="28">
        <v>51193</v>
      </c>
      <c r="B5536" s="28"/>
      <c r="D5536" s="16">
        <f t="shared" si="86"/>
        <v>9</v>
      </c>
      <c r="E5536" s="54">
        <f>_xlfn.ISOWEEKNUM(A5536)</f>
        <v>9</v>
      </c>
    </row>
    <row r="5537" spans="1:5" x14ac:dyDescent="0.3">
      <c r="A5537" s="28">
        <v>51194</v>
      </c>
      <c r="B5537" s="28"/>
      <c r="D5537" s="16">
        <f t="shared" si="86"/>
        <v>9</v>
      </c>
      <c r="E5537" s="54"/>
    </row>
    <row r="5538" spans="1:5" x14ac:dyDescent="0.3">
      <c r="A5538" s="28">
        <v>51195</v>
      </c>
      <c r="B5538" s="28"/>
      <c r="D5538" s="16">
        <f t="shared" si="86"/>
        <v>9</v>
      </c>
      <c r="E5538" s="54"/>
    </row>
    <row r="5539" spans="1:5" x14ac:dyDescent="0.3">
      <c r="A5539" s="28">
        <v>51196</v>
      </c>
      <c r="B5539" s="28"/>
      <c r="D5539" s="16">
        <f t="shared" si="86"/>
        <v>9</v>
      </c>
      <c r="E5539" s="54"/>
    </row>
    <row r="5540" spans="1:5" x14ac:dyDescent="0.3">
      <c r="A5540" s="28">
        <v>51197</v>
      </c>
      <c r="B5540" s="28"/>
      <c r="D5540" s="16">
        <f t="shared" si="86"/>
        <v>9</v>
      </c>
      <c r="E5540" s="54"/>
    </row>
    <row r="5541" spans="1:5" x14ac:dyDescent="0.3">
      <c r="A5541" s="28">
        <v>51198</v>
      </c>
      <c r="B5541" s="28"/>
      <c r="D5541" s="16">
        <f t="shared" si="86"/>
        <v>9</v>
      </c>
      <c r="E5541" s="54"/>
    </row>
    <row r="5542" spans="1:5" x14ac:dyDescent="0.3">
      <c r="A5542" s="28">
        <v>51199</v>
      </c>
      <c r="B5542" s="28"/>
      <c r="D5542" s="16">
        <f t="shared" si="86"/>
        <v>9</v>
      </c>
      <c r="E5542" s="54"/>
    </row>
    <row r="5543" spans="1:5" x14ac:dyDescent="0.3">
      <c r="A5543" s="28">
        <v>51200</v>
      </c>
      <c r="B5543" s="28"/>
      <c r="D5543" s="16">
        <f t="shared" si="86"/>
        <v>10</v>
      </c>
      <c r="E5543" s="54">
        <f>_xlfn.ISOWEEKNUM(A5543)</f>
        <v>10</v>
      </c>
    </row>
    <row r="5544" spans="1:5" x14ac:dyDescent="0.3">
      <c r="A5544" s="28">
        <v>51201</v>
      </c>
      <c r="B5544" s="28"/>
      <c r="D5544" s="16">
        <f t="shared" si="86"/>
        <v>10</v>
      </c>
      <c r="E5544" s="54"/>
    </row>
    <row r="5545" spans="1:5" x14ac:dyDescent="0.3">
      <c r="A5545" s="28">
        <v>51202</v>
      </c>
      <c r="B5545" s="28"/>
      <c r="D5545" s="16">
        <f t="shared" si="86"/>
        <v>10</v>
      </c>
      <c r="E5545" s="54"/>
    </row>
    <row r="5546" spans="1:5" x14ac:dyDescent="0.3">
      <c r="A5546" s="28">
        <v>51203</v>
      </c>
      <c r="B5546" s="28"/>
      <c r="D5546" s="16">
        <f t="shared" si="86"/>
        <v>10</v>
      </c>
      <c r="E5546" s="54"/>
    </row>
    <row r="5547" spans="1:5" x14ac:dyDescent="0.3">
      <c r="A5547" s="28">
        <v>51204</v>
      </c>
      <c r="B5547" s="28"/>
      <c r="D5547" s="16">
        <f t="shared" si="86"/>
        <v>10</v>
      </c>
      <c r="E5547" s="54"/>
    </row>
    <row r="5548" spans="1:5" x14ac:dyDescent="0.3">
      <c r="A5548" s="28">
        <v>51205</v>
      </c>
      <c r="B5548" s="28"/>
      <c r="D5548" s="16">
        <f t="shared" si="86"/>
        <v>10</v>
      </c>
      <c r="E5548" s="54"/>
    </row>
    <row r="5549" spans="1:5" x14ac:dyDescent="0.3">
      <c r="A5549" s="28">
        <v>51206</v>
      </c>
      <c r="B5549" s="28"/>
      <c r="D5549" s="16">
        <f t="shared" si="86"/>
        <v>10</v>
      </c>
      <c r="E5549" s="54"/>
    </row>
    <row r="5550" spans="1:5" x14ac:dyDescent="0.3">
      <c r="A5550" s="28">
        <v>51207</v>
      </c>
      <c r="B5550" s="28"/>
      <c r="D5550" s="16">
        <f t="shared" si="86"/>
        <v>11</v>
      </c>
      <c r="E5550" s="54">
        <f>_xlfn.ISOWEEKNUM(A5550)</f>
        <v>11</v>
      </c>
    </row>
    <row r="5551" spans="1:5" x14ac:dyDescent="0.3">
      <c r="A5551" s="28">
        <v>51208</v>
      </c>
      <c r="B5551" s="28"/>
      <c r="D5551" s="16">
        <f t="shared" si="86"/>
        <v>11</v>
      </c>
      <c r="E5551" s="54"/>
    </row>
    <row r="5552" spans="1:5" x14ac:dyDescent="0.3">
      <c r="A5552" s="28">
        <v>51209</v>
      </c>
      <c r="B5552" s="28"/>
      <c r="D5552" s="16">
        <f t="shared" si="86"/>
        <v>11</v>
      </c>
      <c r="E5552" s="54"/>
    </row>
    <row r="5553" spans="1:5" x14ac:dyDescent="0.3">
      <c r="A5553" s="28">
        <v>51210</v>
      </c>
      <c r="B5553" s="28"/>
      <c r="D5553" s="16">
        <f t="shared" si="86"/>
        <v>11</v>
      </c>
      <c r="E5553" s="54"/>
    </row>
    <row r="5554" spans="1:5" x14ac:dyDescent="0.3">
      <c r="A5554" s="28">
        <v>51211</v>
      </c>
      <c r="B5554" s="28"/>
      <c r="D5554" s="16">
        <f t="shared" si="86"/>
        <v>11</v>
      </c>
      <c r="E5554" s="54"/>
    </row>
    <row r="5555" spans="1:5" x14ac:dyDescent="0.3">
      <c r="A5555" s="28">
        <v>51212</v>
      </c>
      <c r="B5555" s="28"/>
      <c r="D5555" s="16">
        <f t="shared" si="86"/>
        <v>11</v>
      </c>
      <c r="E5555" s="54"/>
    </row>
    <row r="5556" spans="1:5" x14ac:dyDescent="0.3">
      <c r="A5556" s="28">
        <v>51213</v>
      </c>
      <c r="B5556" s="28"/>
      <c r="D5556" s="16">
        <f t="shared" si="86"/>
        <v>11</v>
      </c>
      <c r="E5556" s="54"/>
    </row>
    <row r="5557" spans="1:5" x14ac:dyDescent="0.3">
      <c r="A5557" s="28">
        <v>51214</v>
      </c>
      <c r="B5557" s="28"/>
      <c r="D5557" s="16">
        <f t="shared" si="86"/>
        <v>12</v>
      </c>
      <c r="E5557" s="54">
        <f>_xlfn.ISOWEEKNUM(A5557)</f>
        <v>12</v>
      </c>
    </row>
    <row r="5558" spans="1:5" x14ac:dyDescent="0.3">
      <c r="A5558" s="28">
        <v>51215</v>
      </c>
      <c r="B5558" s="28"/>
      <c r="D5558" s="16">
        <f t="shared" si="86"/>
        <v>12</v>
      </c>
      <c r="E5558" s="54"/>
    </row>
    <row r="5559" spans="1:5" x14ac:dyDescent="0.3">
      <c r="A5559" s="28">
        <v>51216</v>
      </c>
      <c r="B5559" s="28"/>
      <c r="D5559" s="16">
        <f t="shared" si="86"/>
        <v>12</v>
      </c>
      <c r="E5559" s="54"/>
    </row>
    <row r="5560" spans="1:5" x14ac:dyDescent="0.3">
      <c r="A5560" s="28">
        <v>51217</v>
      </c>
      <c r="B5560" s="28"/>
      <c r="D5560" s="16">
        <f t="shared" si="86"/>
        <v>12</v>
      </c>
      <c r="E5560" s="54"/>
    </row>
    <row r="5561" spans="1:5" x14ac:dyDescent="0.3">
      <c r="A5561" s="28">
        <v>51218</v>
      </c>
      <c r="B5561" s="28"/>
      <c r="D5561" s="16">
        <f t="shared" si="86"/>
        <v>12</v>
      </c>
      <c r="E5561" s="54"/>
    </row>
    <row r="5562" spans="1:5" x14ac:dyDescent="0.3">
      <c r="A5562" s="28">
        <v>51219</v>
      </c>
      <c r="B5562" s="28"/>
      <c r="D5562" s="16">
        <f t="shared" si="86"/>
        <v>12</v>
      </c>
      <c r="E5562" s="54"/>
    </row>
    <row r="5563" spans="1:5" x14ac:dyDescent="0.3">
      <c r="A5563" s="28">
        <v>51220</v>
      </c>
      <c r="B5563" s="28"/>
      <c r="D5563" s="16">
        <f t="shared" si="86"/>
        <v>12</v>
      </c>
      <c r="E5563" s="54"/>
    </row>
    <row r="5564" spans="1:5" x14ac:dyDescent="0.3">
      <c r="A5564" s="28">
        <v>51221</v>
      </c>
      <c r="B5564" s="28"/>
      <c r="D5564" s="16">
        <f t="shared" si="86"/>
        <v>13</v>
      </c>
      <c r="E5564" s="54">
        <f>_xlfn.ISOWEEKNUM(A5564)</f>
        <v>13</v>
      </c>
    </row>
    <row r="5565" spans="1:5" x14ac:dyDescent="0.3">
      <c r="A5565" s="28">
        <v>51222</v>
      </c>
      <c r="B5565" s="28"/>
      <c r="D5565" s="16">
        <f t="shared" si="86"/>
        <v>13</v>
      </c>
      <c r="E5565" s="54"/>
    </row>
    <row r="5566" spans="1:5" x14ac:dyDescent="0.3">
      <c r="A5566" s="28">
        <v>51223</v>
      </c>
      <c r="B5566" s="28"/>
      <c r="D5566" s="16">
        <f t="shared" si="86"/>
        <v>13</v>
      </c>
      <c r="E5566" s="54"/>
    </row>
    <row r="5567" spans="1:5" x14ac:dyDescent="0.3">
      <c r="A5567" s="28">
        <v>51224</v>
      </c>
      <c r="B5567" s="28"/>
      <c r="D5567" s="16">
        <f t="shared" si="86"/>
        <v>13</v>
      </c>
      <c r="E5567" s="54"/>
    </row>
    <row r="5568" spans="1:5" x14ac:dyDescent="0.3">
      <c r="A5568" s="28">
        <v>51225</v>
      </c>
      <c r="B5568" s="28"/>
      <c r="D5568" s="16">
        <f t="shared" si="86"/>
        <v>13</v>
      </c>
      <c r="E5568" s="54"/>
    </row>
    <row r="5569" spans="1:5" x14ac:dyDescent="0.3">
      <c r="A5569" s="28">
        <v>51226</v>
      </c>
      <c r="B5569" s="28"/>
      <c r="D5569" s="16">
        <f t="shared" si="86"/>
        <v>13</v>
      </c>
      <c r="E5569" s="54"/>
    </row>
    <row r="5570" spans="1:5" x14ac:dyDescent="0.3">
      <c r="A5570" s="28">
        <v>51227</v>
      </c>
      <c r="B5570" s="28"/>
      <c r="D5570" s="16">
        <f t="shared" ref="D5570:D5633" si="87">_xlfn.ISOWEEKNUM(A5570)</f>
        <v>13</v>
      </c>
      <c r="E5570" s="54"/>
    </row>
    <row r="5571" spans="1:5" x14ac:dyDescent="0.3">
      <c r="A5571" s="28">
        <v>51228</v>
      </c>
      <c r="B5571" s="28"/>
      <c r="D5571" s="16">
        <f t="shared" si="87"/>
        <v>14</v>
      </c>
      <c r="E5571" s="54">
        <f>_xlfn.ISOWEEKNUM(A5571)</f>
        <v>14</v>
      </c>
    </row>
    <row r="5572" spans="1:5" x14ac:dyDescent="0.3">
      <c r="A5572" s="28">
        <v>51229</v>
      </c>
      <c r="B5572" s="28"/>
      <c r="D5572" s="16">
        <f t="shared" si="87"/>
        <v>14</v>
      </c>
      <c r="E5572" s="54"/>
    </row>
    <row r="5573" spans="1:5" x14ac:dyDescent="0.3">
      <c r="A5573" s="28">
        <v>51230</v>
      </c>
      <c r="B5573" s="28"/>
      <c r="D5573" s="16">
        <f t="shared" si="87"/>
        <v>14</v>
      </c>
      <c r="E5573" s="54"/>
    </row>
    <row r="5574" spans="1:5" x14ac:dyDescent="0.3">
      <c r="A5574" s="28">
        <v>51231</v>
      </c>
      <c r="B5574" s="28"/>
      <c r="D5574" s="16">
        <f t="shared" si="87"/>
        <v>14</v>
      </c>
      <c r="E5574" s="54"/>
    </row>
    <row r="5575" spans="1:5" x14ac:dyDescent="0.3">
      <c r="A5575" s="28">
        <v>51232</v>
      </c>
      <c r="B5575" s="28"/>
      <c r="D5575" s="16">
        <f t="shared" si="87"/>
        <v>14</v>
      </c>
      <c r="E5575" s="54"/>
    </row>
    <row r="5576" spans="1:5" x14ac:dyDescent="0.3">
      <c r="A5576" s="28">
        <v>51233</v>
      </c>
      <c r="B5576" s="28"/>
      <c r="D5576" s="16">
        <f t="shared" si="87"/>
        <v>14</v>
      </c>
      <c r="E5576" s="54"/>
    </row>
    <row r="5577" spans="1:5" x14ac:dyDescent="0.3">
      <c r="A5577" s="28">
        <v>51234</v>
      </c>
      <c r="B5577" s="28"/>
      <c r="D5577" s="16">
        <f t="shared" si="87"/>
        <v>14</v>
      </c>
      <c r="E5577" s="54"/>
    </row>
    <row r="5578" spans="1:5" x14ac:dyDescent="0.3">
      <c r="A5578" s="28">
        <v>51235</v>
      </c>
      <c r="B5578" s="28"/>
      <c r="D5578" s="16">
        <f t="shared" si="87"/>
        <v>15</v>
      </c>
      <c r="E5578" s="54">
        <f>_xlfn.ISOWEEKNUM(A5578)</f>
        <v>15</v>
      </c>
    </row>
    <row r="5579" spans="1:5" x14ac:dyDescent="0.3">
      <c r="A5579" s="28">
        <v>51236</v>
      </c>
      <c r="B5579" s="28"/>
      <c r="D5579" s="16">
        <f t="shared" si="87"/>
        <v>15</v>
      </c>
      <c r="E5579" s="54"/>
    </row>
    <row r="5580" spans="1:5" x14ac:dyDescent="0.3">
      <c r="A5580" s="28">
        <v>51237</v>
      </c>
      <c r="B5580" s="28"/>
      <c r="D5580" s="16">
        <f t="shared" si="87"/>
        <v>15</v>
      </c>
      <c r="E5580" s="54"/>
    </row>
    <row r="5581" spans="1:5" x14ac:dyDescent="0.3">
      <c r="A5581" s="28">
        <v>51238</v>
      </c>
      <c r="B5581" s="28"/>
      <c r="D5581" s="16">
        <f t="shared" si="87"/>
        <v>15</v>
      </c>
      <c r="E5581" s="54"/>
    </row>
    <row r="5582" spans="1:5" x14ac:dyDescent="0.3">
      <c r="A5582" s="28">
        <v>51239</v>
      </c>
      <c r="B5582" s="28"/>
      <c r="D5582" s="16">
        <f t="shared" si="87"/>
        <v>15</v>
      </c>
      <c r="E5582" s="54"/>
    </row>
    <row r="5583" spans="1:5" x14ac:dyDescent="0.3">
      <c r="A5583" s="28">
        <v>51240</v>
      </c>
      <c r="B5583" s="28"/>
      <c r="D5583" s="16">
        <f t="shared" si="87"/>
        <v>15</v>
      </c>
      <c r="E5583" s="54"/>
    </row>
    <row r="5584" spans="1:5" x14ac:dyDescent="0.3">
      <c r="A5584" s="28">
        <v>51241</v>
      </c>
      <c r="B5584" s="28"/>
      <c r="D5584" s="16">
        <f t="shared" si="87"/>
        <v>15</v>
      </c>
      <c r="E5584" s="54"/>
    </row>
    <row r="5585" spans="1:5" x14ac:dyDescent="0.3">
      <c r="A5585" s="28">
        <v>51242</v>
      </c>
      <c r="B5585" s="28"/>
      <c r="D5585" s="16">
        <f t="shared" si="87"/>
        <v>16</v>
      </c>
      <c r="E5585" s="54">
        <f>_xlfn.ISOWEEKNUM(A5585)</f>
        <v>16</v>
      </c>
    </row>
    <row r="5586" spans="1:5" x14ac:dyDescent="0.3">
      <c r="A5586" s="28">
        <v>51243</v>
      </c>
      <c r="B5586" s="28"/>
      <c r="D5586" s="16">
        <f t="shared" si="87"/>
        <v>16</v>
      </c>
      <c r="E5586" s="54"/>
    </row>
    <row r="5587" spans="1:5" x14ac:dyDescent="0.3">
      <c r="A5587" s="28">
        <v>51244</v>
      </c>
      <c r="B5587" s="28"/>
      <c r="D5587" s="16">
        <f t="shared" si="87"/>
        <v>16</v>
      </c>
      <c r="E5587" s="54"/>
    </row>
    <row r="5588" spans="1:5" x14ac:dyDescent="0.3">
      <c r="A5588" s="28">
        <v>51245</v>
      </c>
      <c r="B5588" s="28"/>
      <c r="D5588" s="16">
        <f t="shared" si="87"/>
        <v>16</v>
      </c>
      <c r="E5588" s="54"/>
    </row>
    <row r="5589" spans="1:5" x14ac:dyDescent="0.3">
      <c r="A5589" s="28">
        <v>51246</v>
      </c>
      <c r="B5589" s="28"/>
      <c r="D5589" s="16">
        <f t="shared" si="87"/>
        <v>16</v>
      </c>
      <c r="E5589" s="54"/>
    </row>
    <row r="5590" spans="1:5" x14ac:dyDescent="0.3">
      <c r="A5590" s="28">
        <v>51247</v>
      </c>
      <c r="B5590" s="28"/>
      <c r="D5590" s="16">
        <f t="shared" si="87"/>
        <v>16</v>
      </c>
      <c r="E5590" s="54"/>
    </row>
    <row r="5591" spans="1:5" x14ac:dyDescent="0.3">
      <c r="A5591" s="28">
        <v>51248</v>
      </c>
      <c r="B5591" s="28"/>
      <c r="D5591" s="16">
        <f t="shared" si="87"/>
        <v>16</v>
      </c>
      <c r="E5591" s="54"/>
    </row>
    <row r="5592" spans="1:5" x14ac:dyDescent="0.3">
      <c r="A5592" s="28">
        <v>51249</v>
      </c>
      <c r="B5592" s="28"/>
      <c r="D5592" s="16">
        <f t="shared" si="87"/>
        <v>17</v>
      </c>
      <c r="E5592" s="54">
        <f>_xlfn.ISOWEEKNUM(A5592)</f>
        <v>17</v>
      </c>
    </row>
    <row r="5593" spans="1:5" x14ac:dyDescent="0.3">
      <c r="A5593" s="28">
        <v>51250</v>
      </c>
      <c r="B5593" s="28"/>
      <c r="D5593" s="16">
        <f t="shared" si="87"/>
        <v>17</v>
      </c>
      <c r="E5593" s="54"/>
    </row>
    <row r="5594" spans="1:5" x14ac:dyDescent="0.3">
      <c r="A5594" s="28">
        <v>51251</v>
      </c>
      <c r="B5594" s="28"/>
      <c r="D5594" s="16">
        <f t="shared" si="87"/>
        <v>17</v>
      </c>
      <c r="E5594" s="54"/>
    </row>
    <row r="5595" spans="1:5" x14ac:dyDescent="0.3">
      <c r="A5595" s="28">
        <v>51252</v>
      </c>
      <c r="B5595" s="28"/>
      <c r="D5595" s="16">
        <f t="shared" si="87"/>
        <v>17</v>
      </c>
      <c r="E5595" s="54"/>
    </row>
    <row r="5596" spans="1:5" x14ac:dyDescent="0.3">
      <c r="A5596" s="28">
        <v>51253</v>
      </c>
      <c r="B5596" s="28"/>
      <c r="D5596" s="16">
        <f t="shared" si="87"/>
        <v>17</v>
      </c>
      <c r="E5596" s="54"/>
    </row>
    <row r="5597" spans="1:5" x14ac:dyDescent="0.3">
      <c r="A5597" s="28">
        <v>51254</v>
      </c>
      <c r="B5597" s="28"/>
      <c r="D5597" s="16">
        <f t="shared" si="87"/>
        <v>17</v>
      </c>
      <c r="E5597" s="54"/>
    </row>
    <row r="5598" spans="1:5" x14ac:dyDescent="0.3">
      <c r="A5598" s="28">
        <v>51255</v>
      </c>
      <c r="B5598" s="28"/>
      <c r="D5598" s="16">
        <f t="shared" si="87"/>
        <v>17</v>
      </c>
      <c r="E5598" s="54"/>
    </row>
    <row r="5599" spans="1:5" x14ac:dyDescent="0.3">
      <c r="A5599" s="28">
        <v>51256</v>
      </c>
      <c r="B5599" s="28"/>
      <c r="D5599" s="16">
        <f t="shared" si="87"/>
        <v>18</v>
      </c>
      <c r="E5599" s="54">
        <f>_xlfn.ISOWEEKNUM(A5599)</f>
        <v>18</v>
      </c>
    </row>
    <row r="5600" spans="1:5" x14ac:dyDescent="0.3">
      <c r="A5600" s="28">
        <v>51257</v>
      </c>
      <c r="B5600" s="28"/>
      <c r="D5600" s="16">
        <f t="shared" si="87"/>
        <v>18</v>
      </c>
      <c r="E5600" s="54"/>
    </row>
    <row r="5601" spans="1:5" x14ac:dyDescent="0.3">
      <c r="A5601" s="28">
        <v>51258</v>
      </c>
      <c r="B5601" s="28"/>
      <c r="D5601" s="16">
        <f t="shared" si="87"/>
        <v>18</v>
      </c>
      <c r="E5601" s="54"/>
    </row>
    <row r="5602" spans="1:5" x14ac:dyDescent="0.3">
      <c r="A5602" s="28">
        <v>51259</v>
      </c>
      <c r="B5602" s="28"/>
      <c r="D5602" s="16">
        <f t="shared" si="87"/>
        <v>18</v>
      </c>
      <c r="E5602" s="54"/>
    </row>
    <row r="5603" spans="1:5" x14ac:dyDescent="0.3">
      <c r="A5603" s="28">
        <v>51260</v>
      </c>
      <c r="B5603" s="28"/>
      <c r="D5603" s="16">
        <f t="shared" si="87"/>
        <v>18</v>
      </c>
      <c r="E5603" s="54"/>
    </row>
    <row r="5604" spans="1:5" x14ac:dyDescent="0.3">
      <c r="A5604" s="28">
        <v>51261</v>
      </c>
      <c r="B5604" s="28"/>
      <c r="D5604" s="16">
        <f t="shared" si="87"/>
        <v>18</v>
      </c>
      <c r="E5604" s="54"/>
    </row>
    <row r="5605" spans="1:5" x14ac:dyDescent="0.3">
      <c r="A5605" s="28">
        <v>51262</v>
      </c>
      <c r="B5605" s="28"/>
      <c r="D5605" s="16">
        <f t="shared" si="87"/>
        <v>18</v>
      </c>
      <c r="E5605" s="54"/>
    </row>
    <row r="5606" spans="1:5" x14ac:dyDescent="0.3">
      <c r="A5606" s="28">
        <v>51263</v>
      </c>
      <c r="B5606" s="28"/>
      <c r="D5606" s="16">
        <f t="shared" si="87"/>
        <v>19</v>
      </c>
      <c r="E5606" s="54">
        <f>_xlfn.ISOWEEKNUM(A5606)</f>
        <v>19</v>
      </c>
    </row>
    <row r="5607" spans="1:5" x14ac:dyDescent="0.3">
      <c r="A5607" s="28">
        <v>51264</v>
      </c>
      <c r="B5607" s="28"/>
      <c r="D5607" s="16">
        <f t="shared" si="87"/>
        <v>19</v>
      </c>
      <c r="E5607" s="54"/>
    </row>
    <row r="5608" spans="1:5" x14ac:dyDescent="0.3">
      <c r="A5608" s="28">
        <v>51265</v>
      </c>
      <c r="B5608" s="28"/>
      <c r="D5608" s="16">
        <f t="shared" si="87"/>
        <v>19</v>
      </c>
      <c r="E5608" s="54"/>
    </row>
    <row r="5609" spans="1:5" x14ac:dyDescent="0.3">
      <c r="A5609" s="28">
        <v>51266</v>
      </c>
      <c r="B5609" s="28"/>
      <c r="D5609" s="16">
        <f t="shared" si="87"/>
        <v>19</v>
      </c>
      <c r="E5609" s="54"/>
    </row>
    <row r="5610" spans="1:5" x14ac:dyDescent="0.3">
      <c r="A5610" s="28">
        <v>51267</v>
      </c>
      <c r="B5610" s="28"/>
      <c r="D5610" s="16">
        <f t="shared" si="87"/>
        <v>19</v>
      </c>
      <c r="E5610" s="54"/>
    </row>
    <row r="5611" spans="1:5" x14ac:dyDescent="0.3">
      <c r="A5611" s="28">
        <v>51268</v>
      </c>
      <c r="B5611" s="28"/>
      <c r="D5611" s="16">
        <f t="shared" si="87"/>
        <v>19</v>
      </c>
      <c r="E5611" s="54"/>
    </row>
    <row r="5612" spans="1:5" x14ac:dyDescent="0.3">
      <c r="A5612" s="28">
        <v>51269</v>
      </c>
      <c r="B5612" s="28"/>
      <c r="D5612" s="16">
        <f t="shared" si="87"/>
        <v>19</v>
      </c>
      <c r="E5612" s="54"/>
    </row>
    <row r="5613" spans="1:5" x14ac:dyDescent="0.3">
      <c r="A5613" s="28">
        <v>51270</v>
      </c>
      <c r="B5613" s="28"/>
      <c r="D5613" s="16">
        <f t="shared" si="87"/>
        <v>20</v>
      </c>
      <c r="E5613" s="54">
        <f>_xlfn.ISOWEEKNUM(A5613)</f>
        <v>20</v>
      </c>
    </row>
    <row r="5614" spans="1:5" x14ac:dyDescent="0.3">
      <c r="A5614" s="28">
        <v>51271</v>
      </c>
      <c r="B5614" s="28"/>
      <c r="D5614" s="16">
        <f t="shared" si="87"/>
        <v>20</v>
      </c>
      <c r="E5614" s="54"/>
    </row>
    <row r="5615" spans="1:5" x14ac:dyDescent="0.3">
      <c r="A5615" s="28">
        <v>51272</v>
      </c>
      <c r="B5615" s="28"/>
      <c r="D5615" s="16">
        <f t="shared" si="87"/>
        <v>20</v>
      </c>
      <c r="E5615" s="54"/>
    </row>
    <row r="5616" spans="1:5" x14ac:dyDescent="0.3">
      <c r="A5616" s="28">
        <v>51273</v>
      </c>
      <c r="B5616" s="28"/>
      <c r="D5616" s="16">
        <f t="shared" si="87"/>
        <v>20</v>
      </c>
      <c r="E5616" s="54"/>
    </row>
    <row r="5617" spans="1:5" x14ac:dyDescent="0.3">
      <c r="A5617" s="28">
        <v>51274</v>
      </c>
      <c r="B5617" s="28"/>
      <c r="D5617" s="16">
        <f t="shared" si="87"/>
        <v>20</v>
      </c>
      <c r="E5617" s="54"/>
    </row>
    <row r="5618" spans="1:5" x14ac:dyDescent="0.3">
      <c r="A5618" s="28">
        <v>51275</v>
      </c>
      <c r="B5618" s="28"/>
      <c r="D5618" s="16">
        <f t="shared" si="87"/>
        <v>20</v>
      </c>
      <c r="E5618" s="54"/>
    </row>
    <row r="5619" spans="1:5" x14ac:dyDescent="0.3">
      <c r="A5619" s="28">
        <v>51276</v>
      </c>
      <c r="B5619" s="28"/>
      <c r="D5619" s="16">
        <f t="shared" si="87"/>
        <v>20</v>
      </c>
      <c r="E5619" s="54"/>
    </row>
    <row r="5620" spans="1:5" x14ac:dyDescent="0.3">
      <c r="A5620" s="28">
        <v>51277</v>
      </c>
      <c r="B5620" s="28"/>
      <c r="D5620" s="16">
        <f t="shared" si="87"/>
        <v>21</v>
      </c>
      <c r="E5620" s="54">
        <f>_xlfn.ISOWEEKNUM(A5620)</f>
        <v>21</v>
      </c>
    </row>
    <row r="5621" spans="1:5" x14ac:dyDescent="0.3">
      <c r="A5621" s="28">
        <v>51278</v>
      </c>
      <c r="B5621" s="28"/>
      <c r="D5621" s="16">
        <f t="shared" si="87"/>
        <v>21</v>
      </c>
      <c r="E5621" s="54"/>
    </row>
    <row r="5622" spans="1:5" x14ac:dyDescent="0.3">
      <c r="A5622" s="28">
        <v>51279</v>
      </c>
      <c r="B5622" s="28"/>
      <c r="D5622" s="16">
        <f t="shared" si="87"/>
        <v>21</v>
      </c>
      <c r="E5622" s="54"/>
    </row>
    <row r="5623" spans="1:5" x14ac:dyDescent="0.3">
      <c r="A5623" s="28">
        <v>51280</v>
      </c>
      <c r="B5623" s="28"/>
      <c r="D5623" s="16">
        <f t="shared" si="87"/>
        <v>21</v>
      </c>
      <c r="E5623" s="54"/>
    </row>
    <row r="5624" spans="1:5" x14ac:dyDescent="0.3">
      <c r="A5624" s="28">
        <v>51281</v>
      </c>
      <c r="B5624" s="28"/>
      <c r="D5624" s="16">
        <f t="shared" si="87"/>
        <v>21</v>
      </c>
      <c r="E5624" s="54"/>
    </row>
    <row r="5625" spans="1:5" x14ac:dyDescent="0.3">
      <c r="A5625" s="28">
        <v>51282</v>
      </c>
      <c r="B5625" s="28"/>
      <c r="D5625" s="16">
        <f t="shared" si="87"/>
        <v>21</v>
      </c>
      <c r="E5625" s="54"/>
    </row>
    <row r="5626" spans="1:5" x14ac:dyDescent="0.3">
      <c r="A5626" s="28">
        <v>51283</v>
      </c>
      <c r="B5626" s="28"/>
      <c r="D5626" s="16">
        <f t="shared" si="87"/>
        <v>21</v>
      </c>
      <c r="E5626" s="54"/>
    </row>
    <row r="5627" spans="1:5" x14ac:dyDescent="0.3">
      <c r="A5627" s="28">
        <v>51284</v>
      </c>
      <c r="B5627" s="28"/>
      <c r="D5627" s="16">
        <f t="shared" si="87"/>
        <v>22</v>
      </c>
      <c r="E5627" s="54">
        <f>_xlfn.ISOWEEKNUM(A5627)</f>
        <v>22</v>
      </c>
    </row>
    <row r="5628" spans="1:5" x14ac:dyDescent="0.3">
      <c r="A5628" s="28">
        <v>51285</v>
      </c>
      <c r="B5628" s="28"/>
      <c r="D5628" s="16">
        <f t="shared" si="87"/>
        <v>22</v>
      </c>
      <c r="E5628" s="54"/>
    </row>
    <row r="5629" spans="1:5" x14ac:dyDescent="0.3">
      <c r="A5629" s="28">
        <v>51286</v>
      </c>
      <c r="B5629" s="28"/>
      <c r="D5629" s="16">
        <f t="shared" si="87"/>
        <v>22</v>
      </c>
      <c r="E5629" s="54"/>
    </row>
    <row r="5630" spans="1:5" x14ac:dyDescent="0.3">
      <c r="A5630" s="28">
        <v>51287</v>
      </c>
      <c r="B5630" s="28"/>
      <c r="D5630" s="16">
        <f t="shared" si="87"/>
        <v>22</v>
      </c>
      <c r="E5630" s="54"/>
    </row>
    <row r="5631" spans="1:5" x14ac:dyDescent="0.3">
      <c r="A5631" s="28">
        <v>51288</v>
      </c>
      <c r="B5631" s="28"/>
      <c r="D5631" s="16">
        <f t="shared" si="87"/>
        <v>22</v>
      </c>
      <c r="E5631" s="54"/>
    </row>
    <row r="5632" spans="1:5" x14ac:dyDescent="0.3">
      <c r="A5632" s="28">
        <v>51289</v>
      </c>
      <c r="B5632" s="28"/>
      <c r="D5632" s="16">
        <f t="shared" si="87"/>
        <v>22</v>
      </c>
      <c r="E5632" s="54"/>
    </row>
    <row r="5633" spans="1:5" x14ac:dyDescent="0.3">
      <c r="A5633" s="28">
        <v>51290</v>
      </c>
      <c r="B5633" s="28"/>
      <c r="D5633" s="16">
        <f t="shared" si="87"/>
        <v>22</v>
      </c>
      <c r="E5633" s="54"/>
    </row>
    <row r="5634" spans="1:5" x14ac:dyDescent="0.3">
      <c r="A5634" s="28">
        <v>51291</v>
      </c>
      <c r="B5634" s="28"/>
      <c r="D5634" s="16">
        <f t="shared" ref="D5634:D5697" si="88">_xlfn.ISOWEEKNUM(A5634)</f>
        <v>23</v>
      </c>
      <c r="E5634" s="54">
        <f>_xlfn.ISOWEEKNUM(A5634)</f>
        <v>23</v>
      </c>
    </row>
    <row r="5635" spans="1:5" x14ac:dyDescent="0.3">
      <c r="A5635" s="28">
        <v>51292</v>
      </c>
      <c r="B5635" s="28"/>
      <c r="D5635" s="16">
        <f t="shared" si="88"/>
        <v>23</v>
      </c>
      <c r="E5635" s="54"/>
    </row>
    <row r="5636" spans="1:5" x14ac:dyDescent="0.3">
      <c r="A5636" s="28">
        <v>51293</v>
      </c>
      <c r="B5636" s="28"/>
      <c r="D5636" s="16">
        <f t="shared" si="88"/>
        <v>23</v>
      </c>
      <c r="E5636" s="54"/>
    </row>
    <row r="5637" spans="1:5" x14ac:dyDescent="0.3">
      <c r="A5637" s="28">
        <v>51294</v>
      </c>
      <c r="B5637" s="28"/>
      <c r="D5637" s="16">
        <f t="shared" si="88"/>
        <v>23</v>
      </c>
      <c r="E5637" s="54"/>
    </row>
    <row r="5638" spans="1:5" x14ac:dyDescent="0.3">
      <c r="A5638" s="28">
        <v>51295</v>
      </c>
      <c r="B5638" s="28"/>
      <c r="D5638" s="16">
        <f t="shared" si="88"/>
        <v>23</v>
      </c>
      <c r="E5638" s="54"/>
    </row>
    <row r="5639" spans="1:5" x14ac:dyDescent="0.3">
      <c r="A5639" s="28">
        <v>51296</v>
      </c>
      <c r="B5639" s="28"/>
      <c r="D5639" s="16">
        <f t="shared" si="88"/>
        <v>23</v>
      </c>
      <c r="E5639" s="54"/>
    </row>
    <row r="5640" spans="1:5" x14ac:dyDescent="0.3">
      <c r="A5640" s="28">
        <v>51297</v>
      </c>
      <c r="B5640" s="28"/>
      <c r="D5640" s="16">
        <f t="shared" si="88"/>
        <v>23</v>
      </c>
      <c r="E5640" s="54"/>
    </row>
    <row r="5641" spans="1:5" x14ac:dyDescent="0.3">
      <c r="A5641" s="28">
        <v>51298</v>
      </c>
      <c r="B5641" s="28"/>
      <c r="D5641" s="16">
        <f t="shared" si="88"/>
        <v>24</v>
      </c>
      <c r="E5641" s="54">
        <f>_xlfn.ISOWEEKNUM(A5641)</f>
        <v>24</v>
      </c>
    </row>
    <row r="5642" spans="1:5" x14ac:dyDescent="0.3">
      <c r="A5642" s="28">
        <v>51299</v>
      </c>
      <c r="B5642" s="28"/>
      <c r="D5642" s="16">
        <f t="shared" si="88"/>
        <v>24</v>
      </c>
      <c r="E5642" s="54"/>
    </row>
    <row r="5643" spans="1:5" x14ac:dyDescent="0.3">
      <c r="A5643" s="28">
        <v>51300</v>
      </c>
      <c r="B5643" s="28"/>
      <c r="D5643" s="16">
        <f t="shared" si="88"/>
        <v>24</v>
      </c>
      <c r="E5643" s="54"/>
    </row>
    <row r="5644" spans="1:5" x14ac:dyDescent="0.3">
      <c r="A5644" s="28">
        <v>51301</v>
      </c>
      <c r="B5644" s="28"/>
      <c r="D5644" s="16">
        <f t="shared" si="88"/>
        <v>24</v>
      </c>
      <c r="E5644" s="54"/>
    </row>
    <row r="5645" spans="1:5" x14ac:dyDescent="0.3">
      <c r="A5645" s="28">
        <v>51302</v>
      </c>
      <c r="B5645" s="28"/>
      <c r="D5645" s="16">
        <f t="shared" si="88"/>
        <v>24</v>
      </c>
      <c r="E5645" s="54"/>
    </row>
    <row r="5646" spans="1:5" x14ac:dyDescent="0.3">
      <c r="A5646" s="28">
        <v>51303</v>
      </c>
      <c r="B5646" s="28"/>
      <c r="D5646" s="16">
        <f t="shared" si="88"/>
        <v>24</v>
      </c>
      <c r="E5646" s="54"/>
    </row>
    <row r="5647" spans="1:5" x14ac:dyDescent="0.3">
      <c r="A5647" s="28">
        <v>51304</v>
      </c>
      <c r="B5647" s="28"/>
      <c r="D5647" s="16">
        <f t="shared" si="88"/>
        <v>24</v>
      </c>
      <c r="E5647" s="54"/>
    </row>
    <row r="5648" spans="1:5" x14ac:dyDescent="0.3">
      <c r="A5648" s="28">
        <v>51305</v>
      </c>
      <c r="B5648" s="28"/>
      <c r="D5648" s="16">
        <f t="shared" si="88"/>
        <v>25</v>
      </c>
      <c r="E5648" s="54">
        <f>_xlfn.ISOWEEKNUM(A5648)</f>
        <v>25</v>
      </c>
    </row>
    <row r="5649" spans="1:5" x14ac:dyDescent="0.3">
      <c r="A5649" s="28">
        <v>51306</v>
      </c>
      <c r="B5649" s="28"/>
      <c r="D5649" s="16">
        <f t="shared" si="88"/>
        <v>25</v>
      </c>
      <c r="E5649" s="54"/>
    </row>
    <row r="5650" spans="1:5" x14ac:dyDescent="0.3">
      <c r="A5650" s="28">
        <v>51307</v>
      </c>
      <c r="B5650" s="28"/>
      <c r="D5650" s="16">
        <f t="shared" si="88"/>
        <v>25</v>
      </c>
      <c r="E5650" s="54"/>
    </row>
    <row r="5651" spans="1:5" x14ac:dyDescent="0.3">
      <c r="A5651" s="28">
        <v>51308</v>
      </c>
      <c r="B5651" s="28"/>
      <c r="D5651" s="16">
        <f t="shared" si="88"/>
        <v>25</v>
      </c>
      <c r="E5651" s="54"/>
    </row>
    <row r="5652" spans="1:5" x14ac:dyDescent="0.3">
      <c r="A5652" s="28">
        <v>51309</v>
      </c>
      <c r="B5652" s="28"/>
      <c r="D5652" s="16">
        <f t="shared" si="88"/>
        <v>25</v>
      </c>
      <c r="E5652" s="54"/>
    </row>
    <row r="5653" spans="1:5" x14ac:dyDescent="0.3">
      <c r="A5653" s="28">
        <v>51310</v>
      </c>
      <c r="B5653" s="28"/>
      <c r="D5653" s="16">
        <f t="shared" si="88"/>
        <v>25</v>
      </c>
      <c r="E5653" s="54"/>
    </row>
    <row r="5654" spans="1:5" x14ac:dyDescent="0.3">
      <c r="A5654" s="28">
        <v>51311</v>
      </c>
      <c r="B5654" s="28"/>
      <c r="D5654" s="16">
        <f t="shared" si="88"/>
        <v>25</v>
      </c>
      <c r="E5654" s="54"/>
    </row>
    <row r="5655" spans="1:5" x14ac:dyDescent="0.3">
      <c r="A5655" s="28">
        <v>51312</v>
      </c>
      <c r="B5655" s="28"/>
      <c r="D5655" s="16">
        <f t="shared" si="88"/>
        <v>26</v>
      </c>
      <c r="E5655" s="54">
        <f>_xlfn.ISOWEEKNUM(A5655)</f>
        <v>26</v>
      </c>
    </row>
    <row r="5656" spans="1:5" x14ac:dyDescent="0.3">
      <c r="A5656" s="28">
        <v>51313</v>
      </c>
      <c r="B5656" s="28"/>
      <c r="D5656" s="16">
        <f t="shared" si="88"/>
        <v>26</v>
      </c>
      <c r="E5656" s="54"/>
    </row>
    <row r="5657" spans="1:5" x14ac:dyDescent="0.3">
      <c r="A5657" s="28">
        <v>51314</v>
      </c>
      <c r="B5657" s="28"/>
      <c r="D5657" s="16">
        <f t="shared" si="88"/>
        <v>26</v>
      </c>
      <c r="E5657" s="54"/>
    </row>
    <row r="5658" spans="1:5" x14ac:dyDescent="0.3">
      <c r="A5658" s="28">
        <v>51315</v>
      </c>
      <c r="B5658" s="28"/>
      <c r="D5658" s="16">
        <f t="shared" si="88"/>
        <v>26</v>
      </c>
      <c r="E5658" s="54"/>
    </row>
    <row r="5659" spans="1:5" x14ac:dyDescent="0.3">
      <c r="A5659" s="28">
        <v>51316</v>
      </c>
      <c r="B5659" s="28"/>
      <c r="D5659" s="16">
        <f t="shared" si="88"/>
        <v>26</v>
      </c>
      <c r="E5659" s="54"/>
    </row>
    <row r="5660" spans="1:5" x14ac:dyDescent="0.3">
      <c r="A5660" s="28">
        <v>51317</v>
      </c>
      <c r="B5660" s="28"/>
      <c r="D5660" s="16">
        <f t="shared" si="88"/>
        <v>26</v>
      </c>
      <c r="E5660" s="54"/>
    </row>
    <row r="5661" spans="1:5" x14ac:dyDescent="0.3">
      <c r="A5661" s="28">
        <v>51318</v>
      </c>
      <c r="B5661" s="28"/>
      <c r="D5661" s="16">
        <f t="shared" si="88"/>
        <v>26</v>
      </c>
      <c r="E5661" s="54"/>
    </row>
    <row r="5662" spans="1:5" x14ac:dyDescent="0.3">
      <c r="A5662" s="28">
        <v>51319</v>
      </c>
      <c r="B5662" s="28"/>
      <c r="D5662" s="16">
        <f t="shared" si="88"/>
        <v>27</v>
      </c>
      <c r="E5662" s="54">
        <f>_xlfn.ISOWEEKNUM(A5662)</f>
        <v>27</v>
      </c>
    </row>
    <row r="5663" spans="1:5" x14ac:dyDescent="0.3">
      <c r="A5663" s="28">
        <v>51320</v>
      </c>
      <c r="B5663" s="28"/>
      <c r="D5663" s="16">
        <f t="shared" si="88"/>
        <v>27</v>
      </c>
      <c r="E5663" s="54"/>
    </row>
    <row r="5664" spans="1:5" x14ac:dyDescent="0.3">
      <c r="A5664" s="28">
        <v>51321</v>
      </c>
      <c r="B5664" s="28"/>
      <c r="D5664" s="16">
        <f t="shared" si="88"/>
        <v>27</v>
      </c>
      <c r="E5664" s="54"/>
    </row>
    <row r="5665" spans="1:5" x14ac:dyDescent="0.3">
      <c r="A5665" s="28">
        <v>51322</v>
      </c>
      <c r="B5665" s="28"/>
      <c r="D5665" s="16">
        <f t="shared" si="88"/>
        <v>27</v>
      </c>
      <c r="E5665" s="54"/>
    </row>
    <row r="5666" spans="1:5" x14ac:dyDescent="0.3">
      <c r="A5666" s="28">
        <v>51323</v>
      </c>
      <c r="B5666" s="28"/>
      <c r="D5666" s="16">
        <f t="shared" si="88"/>
        <v>27</v>
      </c>
      <c r="E5666" s="54"/>
    </row>
    <row r="5667" spans="1:5" x14ac:dyDescent="0.3">
      <c r="A5667" s="28">
        <v>51324</v>
      </c>
      <c r="B5667" s="28"/>
      <c r="D5667" s="16">
        <f t="shared" si="88"/>
        <v>27</v>
      </c>
      <c r="E5667" s="54"/>
    </row>
    <row r="5668" spans="1:5" x14ac:dyDescent="0.3">
      <c r="A5668" s="28">
        <v>51325</v>
      </c>
      <c r="B5668" s="28"/>
      <c r="D5668" s="16">
        <f t="shared" si="88"/>
        <v>27</v>
      </c>
      <c r="E5668" s="54"/>
    </row>
    <row r="5669" spans="1:5" x14ac:dyDescent="0.3">
      <c r="A5669" s="28">
        <v>51326</v>
      </c>
      <c r="B5669" s="28"/>
      <c r="D5669" s="16">
        <f t="shared" si="88"/>
        <v>28</v>
      </c>
      <c r="E5669" s="54">
        <f>_xlfn.ISOWEEKNUM(A5669)</f>
        <v>28</v>
      </c>
    </row>
    <row r="5670" spans="1:5" x14ac:dyDescent="0.3">
      <c r="A5670" s="28">
        <v>51327</v>
      </c>
      <c r="B5670" s="28"/>
      <c r="D5670" s="16">
        <f t="shared" si="88"/>
        <v>28</v>
      </c>
      <c r="E5670" s="54"/>
    </row>
    <row r="5671" spans="1:5" x14ac:dyDescent="0.3">
      <c r="A5671" s="28">
        <v>51328</v>
      </c>
      <c r="B5671" s="28"/>
      <c r="D5671" s="16">
        <f t="shared" si="88"/>
        <v>28</v>
      </c>
      <c r="E5671" s="54"/>
    </row>
    <row r="5672" spans="1:5" x14ac:dyDescent="0.3">
      <c r="A5672" s="28">
        <v>51329</v>
      </c>
      <c r="B5672" s="28"/>
      <c r="D5672" s="16">
        <f t="shared" si="88"/>
        <v>28</v>
      </c>
      <c r="E5672" s="54"/>
    </row>
    <row r="5673" spans="1:5" x14ac:dyDescent="0.3">
      <c r="A5673" s="28">
        <v>51330</v>
      </c>
      <c r="B5673" s="28"/>
      <c r="D5673" s="16">
        <f t="shared" si="88"/>
        <v>28</v>
      </c>
      <c r="E5673" s="54"/>
    </row>
    <row r="5674" spans="1:5" x14ac:dyDescent="0.3">
      <c r="A5674" s="28">
        <v>51331</v>
      </c>
      <c r="B5674" s="28"/>
      <c r="D5674" s="16">
        <f t="shared" si="88"/>
        <v>28</v>
      </c>
      <c r="E5674" s="54"/>
    </row>
    <row r="5675" spans="1:5" x14ac:dyDescent="0.3">
      <c r="A5675" s="28">
        <v>51332</v>
      </c>
      <c r="B5675" s="28"/>
      <c r="D5675" s="16">
        <f t="shared" si="88"/>
        <v>28</v>
      </c>
      <c r="E5675" s="54"/>
    </row>
    <row r="5676" spans="1:5" x14ac:dyDescent="0.3">
      <c r="A5676" s="28">
        <v>51333</v>
      </c>
      <c r="B5676" s="28"/>
      <c r="D5676" s="16">
        <f t="shared" si="88"/>
        <v>29</v>
      </c>
      <c r="E5676" s="54">
        <f>_xlfn.ISOWEEKNUM(A5676)</f>
        <v>29</v>
      </c>
    </row>
    <row r="5677" spans="1:5" x14ac:dyDescent="0.3">
      <c r="A5677" s="28">
        <v>51334</v>
      </c>
      <c r="B5677" s="28"/>
      <c r="D5677" s="16">
        <f t="shared" si="88"/>
        <v>29</v>
      </c>
      <c r="E5677" s="54"/>
    </row>
    <row r="5678" spans="1:5" x14ac:dyDescent="0.3">
      <c r="A5678" s="28">
        <v>51335</v>
      </c>
      <c r="B5678" s="28"/>
      <c r="D5678" s="16">
        <f t="shared" si="88"/>
        <v>29</v>
      </c>
      <c r="E5678" s="54"/>
    </row>
    <row r="5679" spans="1:5" x14ac:dyDescent="0.3">
      <c r="A5679" s="28">
        <v>51336</v>
      </c>
      <c r="B5679" s="28"/>
      <c r="D5679" s="16">
        <f t="shared" si="88"/>
        <v>29</v>
      </c>
      <c r="E5679" s="54"/>
    </row>
    <row r="5680" spans="1:5" x14ac:dyDescent="0.3">
      <c r="A5680" s="28">
        <v>51337</v>
      </c>
      <c r="B5680" s="28"/>
      <c r="D5680" s="16">
        <f t="shared" si="88"/>
        <v>29</v>
      </c>
      <c r="E5680" s="54"/>
    </row>
    <row r="5681" spans="1:5" x14ac:dyDescent="0.3">
      <c r="A5681" s="28">
        <v>51338</v>
      </c>
      <c r="B5681" s="28"/>
      <c r="D5681" s="16">
        <f t="shared" si="88"/>
        <v>29</v>
      </c>
      <c r="E5681" s="54"/>
    </row>
    <row r="5682" spans="1:5" x14ac:dyDescent="0.3">
      <c r="A5682" s="28">
        <v>51339</v>
      </c>
      <c r="B5682" s="28"/>
      <c r="D5682" s="16">
        <f t="shared" si="88"/>
        <v>29</v>
      </c>
      <c r="E5682" s="54"/>
    </row>
    <row r="5683" spans="1:5" x14ac:dyDescent="0.3">
      <c r="A5683" s="28">
        <v>51340</v>
      </c>
      <c r="B5683" s="28"/>
      <c r="D5683" s="16">
        <f t="shared" si="88"/>
        <v>30</v>
      </c>
      <c r="E5683" s="54">
        <f>_xlfn.ISOWEEKNUM(A5683)</f>
        <v>30</v>
      </c>
    </row>
    <row r="5684" spans="1:5" x14ac:dyDescent="0.3">
      <c r="A5684" s="28">
        <v>51341</v>
      </c>
      <c r="B5684" s="28"/>
      <c r="D5684" s="16">
        <f t="shared" si="88"/>
        <v>30</v>
      </c>
      <c r="E5684" s="54"/>
    </row>
    <row r="5685" spans="1:5" x14ac:dyDescent="0.3">
      <c r="A5685" s="28">
        <v>51342</v>
      </c>
      <c r="B5685" s="28"/>
      <c r="D5685" s="16">
        <f t="shared" si="88"/>
        <v>30</v>
      </c>
      <c r="E5685" s="54"/>
    </row>
    <row r="5686" spans="1:5" x14ac:dyDescent="0.3">
      <c r="A5686" s="28">
        <v>51343</v>
      </c>
      <c r="B5686" s="28"/>
      <c r="D5686" s="16">
        <f t="shared" si="88"/>
        <v>30</v>
      </c>
      <c r="E5686" s="54"/>
    </row>
    <row r="5687" spans="1:5" x14ac:dyDescent="0.3">
      <c r="A5687" s="28">
        <v>51344</v>
      </c>
      <c r="B5687" s="28"/>
      <c r="D5687" s="16">
        <f t="shared" si="88"/>
        <v>30</v>
      </c>
      <c r="E5687" s="54"/>
    </row>
    <row r="5688" spans="1:5" x14ac:dyDescent="0.3">
      <c r="A5688" s="28">
        <v>51345</v>
      </c>
      <c r="B5688" s="28"/>
      <c r="D5688" s="16">
        <f t="shared" si="88"/>
        <v>30</v>
      </c>
      <c r="E5688" s="54"/>
    </row>
    <row r="5689" spans="1:5" x14ac:dyDescent="0.3">
      <c r="A5689" s="28">
        <v>51346</v>
      </c>
      <c r="B5689" s="28"/>
      <c r="D5689" s="16">
        <f t="shared" si="88"/>
        <v>30</v>
      </c>
      <c r="E5689" s="54"/>
    </row>
    <row r="5690" spans="1:5" x14ac:dyDescent="0.3">
      <c r="A5690" s="28">
        <v>51347</v>
      </c>
      <c r="B5690" s="28"/>
      <c r="D5690" s="16">
        <f t="shared" si="88"/>
        <v>31</v>
      </c>
      <c r="E5690" s="54">
        <f>_xlfn.ISOWEEKNUM(A5690)</f>
        <v>31</v>
      </c>
    </row>
    <row r="5691" spans="1:5" x14ac:dyDescent="0.3">
      <c r="A5691" s="28">
        <v>51348</v>
      </c>
      <c r="B5691" s="28"/>
      <c r="D5691" s="16">
        <f t="shared" si="88"/>
        <v>31</v>
      </c>
      <c r="E5691" s="54"/>
    </row>
    <row r="5692" spans="1:5" x14ac:dyDescent="0.3">
      <c r="A5692" s="28">
        <v>51349</v>
      </c>
      <c r="B5692" s="28"/>
      <c r="D5692" s="16">
        <f t="shared" si="88"/>
        <v>31</v>
      </c>
      <c r="E5692" s="54"/>
    </row>
    <row r="5693" spans="1:5" x14ac:dyDescent="0.3">
      <c r="A5693" s="28">
        <v>51350</v>
      </c>
      <c r="B5693" s="28"/>
      <c r="D5693" s="16">
        <f t="shared" si="88"/>
        <v>31</v>
      </c>
      <c r="E5693" s="54"/>
    </row>
    <row r="5694" spans="1:5" x14ac:dyDescent="0.3">
      <c r="A5694" s="28">
        <v>51351</v>
      </c>
      <c r="B5694" s="28"/>
      <c r="D5694" s="16">
        <f t="shared" si="88"/>
        <v>31</v>
      </c>
      <c r="E5694" s="54"/>
    </row>
    <row r="5695" spans="1:5" x14ac:dyDescent="0.3">
      <c r="A5695" s="28">
        <v>51352</v>
      </c>
      <c r="B5695" s="28"/>
      <c r="D5695" s="16">
        <f t="shared" si="88"/>
        <v>31</v>
      </c>
      <c r="E5695" s="54"/>
    </row>
    <row r="5696" spans="1:5" x14ac:dyDescent="0.3">
      <c r="A5696" s="28">
        <v>51353</v>
      </c>
      <c r="B5696" s="28"/>
      <c r="D5696" s="16">
        <f t="shared" si="88"/>
        <v>31</v>
      </c>
      <c r="E5696" s="54"/>
    </row>
    <row r="5697" spans="1:5" x14ac:dyDescent="0.3">
      <c r="A5697" s="28">
        <v>51354</v>
      </c>
      <c r="B5697" s="28"/>
      <c r="D5697" s="16">
        <f t="shared" si="88"/>
        <v>32</v>
      </c>
      <c r="E5697" s="54">
        <f>_xlfn.ISOWEEKNUM(A5697)</f>
        <v>32</v>
      </c>
    </row>
    <row r="5698" spans="1:5" x14ac:dyDescent="0.3">
      <c r="A5698" s="28">
        <v>51355</v>
      </c>
      <c r="B5698" s="28"/>
      <c r="D5698" s="16">
        <f t="shared" ref="D5698:D5761" si="89">_xlfn.ISOWEEKNUM(A5698)</f>
        <v>32</v>
      </c>
      <c r="E5698" s="54"/>
    </row>
    <row r="5699" spans="1:5" x14ac:dyDescent="0.3">
      <c r="A5699" s="28">
        <v>51356</v>
      </c>
      <c r="B5699" s="28"/>
      <c r="D5699" s="16">
        <f t="shared" si="89"/>
        <v>32</v>
      </c>
      <c r="E5699" s="54"/>
    </row>
    <row r="5700" spans="1:5" x14ac:dyDescent="0.3">
      <c r="A5700" s="28">
        <v>51357</v>
      </c>
      <c r="B5700" s="28"/>
      <c r="D5700" s="16">
        <f t="shared" si="89"/>
        <v>32</v>
      </c>
      <c r="E5700" s="54"/>
    </row>
    <row r="5701" spans="1:5" x14ac:dyDescent="0.3">
      <c r="A5701" s="28">
        <v>51358</v>
      </c>
      <c r="B5701" s="28"/>
      <c r="D5701" s="16">
        <f t="shared" si="89"/>
        <v>32</v>
      </c>
      <c r="E5701" s="54"/>
    </row>
    <row r="5702" spans="1:5" x14ac:dyDescent="0.3">
      <c r="A5702" s="28">
        <v>51359</v>
      </c>
      <c r="B5702" s="28"/>
      <c r="D5702" s="16">
        <f t="shared" si="89"/>
        <v>32</v>
      </c>
      <c r="E5702" s="54"/>
    </row>
    <row r="5703" spans="1:5" x14ac:dyDescent="0.3">
      <c r="A5703" s="28">
        <v>51360</v>
      </c>
      <c r="B5703" s="28"/>
      <c r="D5703" s="16">
        <f t="shared" si="89"/>
        <v>32</v>
      </c>
      <c r="E5703" s="54"/>
    </row>
    <row r="5704" spans="1:5" x14ac:dyDescent="0.3">
      <c r="A5704" s="28">
        <v>51361</v>
      </c>
      <c r="B5704" s="28"/>
      <c r="D5704" s="16">
        <f t="shared" si="89"/>
        <v>33</v>
      </c>
      <c r="E5704" s="54">
        <f>_xlfn.ISOWEEKNUM(A5704)</f>
        <v>33</v>
      </c>
    </row>
    <row r="5705" spans="1:5" x14ac:dyDescent="0.3">
      <c r="A5705" s="28">
        <v>51362</v>
      </c>
      <c r="B5705" s="28"/>
      <c r="D5705" s="16">
        <f t="shared" si="89"/>
        <v>33</v>
      </c>
      <c r="E5705" s="54"/>
    </row>
    <row r="5706" spans="1:5" x14ac:dyDescent="0.3">
      <c r="A5706" s="28">
        <v>51363</v>
      </c>
      <c r="B5706" s="28"/>
      <c r="D5706" s="16">
        <f t="shared" si="89"/>
        <v>33</v>
      </c>
      <c r="E5706" s="54"/>
    </row>
    <row r="5707" spans="1:5" x14ac:dyDescent="0.3">
      <c r="A5707" s="28">
        <v>51364</v>
      </c>
      <c r="B5707" s="28"/>
      <c r="D5707" s="16">
        <f t="shared" si="89"/>
        <v>33</v>
      </c>
      <c r="E5707" s="54"/>
    </row>
    <row r="5708" spans="1:5" x14ac:dyDescent="0.3">
      <c r="A5708" s="28">
        <v>51365</v>
      </c>
      <c r="B5708" s="28"/>
      <c r="D5708" s="16">
        <f t="shared" si="89"/>
        <v>33</v>
      </c>
      <c r="E5708" s="54"/>
    </row>
    <row r="5709" spans="1:5" x14ac:dyDescent="0.3">
      <c r="A5709" s="28">
        <v>51366</v>
      </c>
      <c r="B5709" s="28"/>
      <c r="D5709" s="16">
        <f t="shared" si="89"/>
        <v>33</v>
      </c>
      <c r="E5709" s="54"/>
    </row>
    <row r="5710" spans="1:5" x14ac:dyDescent="0.3">
      <c r="A5710" s="28">
        <v>51367</v>
      </c>
      <c r="B5710" s="28"/>
      <c r="D5710" s="16">
        <f t="shared" si="89"/>
        <v>33</v>
      </c>
      <c r="E5710" s="54"/>
    </row>
    <row r="5711" spans="1:5" x14ac:dyDescent="0.3">
      <c r="A5711" s="28">
        <v>51368</v>
      </c>
      <c r="B5711" s="28"/>
      <c r="D5711" s="16">
        <f t="shared" si="89"/>
        <v>34</v>
      </c>
      <c r="E5711" s="54">
        <f>_xlfn.ISOWEEKNUM(A5711)</f>
        <v>34</v>
      </c>
    </row>
    <row r="5712" spans="1:5" x14ac:dyDescent="0.3">
      <c r="A5712" s="28">
        <v>51369</v>
      </c>
      <c r="B5712" s="28"/>
      <c r="D5712" s="16">
        <f t="shared" si="89"/>
        <v>34</v>
      </c>
      <c r="E5712" s="54"/>
    </row>
    <row r="5713" spans="1:5" x14ac:dyDescent="0.3">
      <c r="A5713" s="28">
        <v>51370</v>
      </c>
      <c r="B5713" s="28"/>
      <c r="D5713" s="16">
        <f t="shared" si="89"/>
        <v>34</v>
      </c>
      <c r="E5713" s="54"/>
    </row>
    <row r="5714" spans="1:5" x14ac:dyDescent="0.3">
      <c r="A5714" s="28">
        <v>51371</v>
      </c>
      <c r="B5714" s="28"/>
      <c r="D5714" s="16">
        <f t="shared" si="89"/>
        <v>34</v>
      </c>
      <c r="E5714" s="54"/>
    </row>
    <row r="5715" spans="1:5" x14ac:dyDescent="0.3">
      <c r="A5715" s="28">
        <v>51372</v>
      </c>
      <c r="B5715" s="28"/>
      <c r="D5715" s="16">
        <f t="shared" si="89"/>
        <v>34</v>
      </c>
      <c r="E5715" s="54"/>
    </row>
    <row r="5716" spans="1:5" x14ac:dyDescent="0.3">
      <c r="A5716" s="28">
        <v>51373</v>
      </c>
      <c r="B5716" s="28"/>
      <c r="D5716" s="16">
        <f t="shared" si="89"/>
        <v>34</v>
      </c>
      <c r="E5716" s="54"/>
    </row>
    <row r="5717" spans="1:5" x14ac:dyDescent="0.3">
      <c r="A5717" s="28">
        <v>51374</v>
      </c>
      <c r="B5717" s="28"/>
      <c r="D5717" s="16">
        <f t="shared" si="89"/>
        <v>34</v>
      </c>
      <c r="E5717" s="54"/>
    </row>
    <row r="5718" spans="1:5" x14ac:dyDescent="0.3">
      <c r="A5718" s="28">
        <v>51375</v>
      </c>
      <c r="B5718" s="28"/>
      <c r="D5718" s="16">
        <f t="shared" si="89"/>
        <v>35</v>
      </c>
      <c r="E5718" s="54">
        <f>_xlfn.ISOWEEKNUM(A5718)</f>
        <v>35</v>
      </c>
    </row>
    <row r="5719" spans="1:5" x14ac:dyDescent="0.3">
      <c r="A5719" s="28">
        <v>51376</v>
      </c>
      <c r="B5719" s="28"/>
      <c r="D5719" s="16">
        <f t="shared" si="89"/>
        <v>35</v>
      </c>
      <c r="E5719" s="54"/>
    </row>
    <row r="5720" spans="1:5" x14ac:dyDescent="0.3">
      <c r="A5720" s="28">
        <v>51377</v>
      </c>
      <c r="B5720" s="28"/>
      <c r="D5720" s="16">
        <f t="shared" si="89"/>
        <v>35</v>
      </c>
      <c r="E5720" s="54"/>
    </row>
    <row r="5721" spans="1:5" x14ac:dyDescent="0.3">
      <c r="A5721" s="28">
        <v>51378</v>
      </c>
      <c r="B5721" s="28"/>
      <c r="D5721" s="16">
        <f t="shared" si="89"/>
        <v>35</v>
      </c>
      <c r="E5721" s="54"/>
    </row>
    <row r="5722" spans="1:5" x14ac:dyDescent="0.3">
      <c r="A5722" s="28">
        <v>51379</v>
      </c>
      <c r="B5722" s="28"/>
      <c r="D5722" s="16">
        <f t="shared" si="89"/>
        <v>35</v>
      </c>
      <c r="E5722" s="54"/>
    </row>
    <row r="5723" spans="1:5" x14ac:dyDescent="0.3">
      <c r="A5723" s="28">
        <v>51380</v>
      </c>
      <c r="B5723" s="28"/>
      <c r="D5723" s="16">
        <f t="shared" si="89"/>
        <v>35</v>
      </c>
      <c r="E5723" s="54"/>
    </row>
    <row r="5724" spans="1:5" x14ac:dyDescent="0.3">
      <c r="A5724" s="28">
        <v>51381</v>
      </c>
      <c r="B5724" s="28"/>
      <c r="D5724" s="16">
        <f t="shared" si="89"/>
        <v>35</v>
      </c>
      <c r="E5724" s="54"/>
    </row>
    <row r="5725" spans="1:5" x14ac:dyDescent="0.3">
      <c r="A5725" s="28">
        <v>51382</v>
      </c>
      <c r="B5725" s="28"/>
      <c r="D5725" s="16">
        <f t="shared" si="89"/>
        <v>36</v>
      </c>
      <c r="E5725" s="54">
        <f>_xlfn.ISOWEEKNUM(A5725)</f>
        <v>36</v>
      </c>
    </row>
    <row r="5726" spans="1:5" x14ac:dyDescent="0.3">
      <c r="A5726" s="28">
        <v>51383</v>
      </c>
      <c r="B5726" s="28"/>
      <c r="D5726" s="16">
        <f t="shared" si="89"/>
        <v>36</v>
      </c>
      <c r="E5726" s="54"/>
    </row>
    <row r="5727" spans="1:5" x14ac:dyDescent="0.3">
      <c r="A5727" s="28">
        <v>51384</v>
      </c>
      <c r="B5727" s="28"/>
      <c r="D5727" s="16">
        <f t="shared" si="89"/>
        <v>36</v>
      </c>
      <c r="E5727" s="54"/>
    </row>
    <row r="5728" spans="1:5" x14ac:dyDescent="0.3">
      <c r="A5728" s="28">
        <v>51385</v>
      </c>
      <c r="B5728" s="28"/>
      <c r="D5728" s="16">
        <f t="shared" si="89"/>
        <v>36</v>
      </c>
      <c r="E5728" s="54"/>
    </row>
    <row r="5729" spans="1:5" x14ac:dyDescent="0.3">
      <c r="A5729" s="28">
        <v>51386</v>
      </c>
      <c r="B5729" s="28"/>
      <c r="D5729" s="16">
        <f t="shared" si="89"/>
        <v>36</v>
      </c>
      <c r="E5729" s="54"/>
    </row>
    <row r="5730" spans="1:5" x14ac:dyDescent="0.3">
      <c r="A5730" s="28">
        <v>51387</v>
      </c>
      <c r="B5730" s="28"/>
      <c r="D5730" s="16">
        <f t="shared" si="89"/>
        <v>36</v>
      </c>
      <c r="E5730" s="54"/>
    </row>
    <row r="5731" spans="1:5" x14ac:dyDescent="0.3">
      <c r="A5731" s="28">
        <v>51388</v>
      </c>
      <c r="B5731" s="28"/>
      <c r="D5731" s="16">
        <f t="shared" si="89"/>
        <v>36</v>
      </c>
      <c r="E5731" s="54"/>
    </row>
    <row r="5732" spans="1:5" x14ac:dyDescent="0.3">
      <c r="A5732" s="28">
        <v>51389</v>
      </c>
      <c r="B5732" s="28"/>
      <c r="D5732" s="16">
        <f t="shared" si="89"/>
        <v>37</v>
      </c>
      <c r="E5732" s="54">
        <f>_xlfn.ISOWEEKNUM(A5732)</f>
        <v>37</v>
      </c>
    </row>
    <row r="5733" spans="1:5" x14ac:dyDescent="0.3">
      <c r="A5733" s="28">
        <v>51390</v>
      </c>
      <c r="B5733" s="28"/>
      <c r="D5733" s="16">
        <f t="shared" si="89"/>
        <v>37</v>
      </c>
      <c r="E5733" s="54"/>
    </row>
    <row r="5734" spans="1:5" x14ac:dyDescent="0.3">
      <c r="A5734" s="28">
        <v>51391</v>
      </c>
      <c r="B5734" s="28"/>
      <c r="D5734" s="16">
        <f t="shared" si="89"/>
        <v>37</v>
      </c>
      <c r="E5734" s="54"/>
    </row>
    <row r="5735" spans="1:5" x14ac:dyDescent="0.3">
      <c r="A5735" s="28">
        <v>51392</v>
      </c>
      <c r="B5735" s="28"/>
      <c r="D5735" s="16">
        <f t="shared" si="89"/>
        <v>37</v>
      </c>
      <c r="E5735" s="54"/>
    </row>
    <row r="5736" spans="1:5" x14ac:dyDescent="0.3">
      <c r="A5736" s="28">
        <v>51393</v>
      </c>
      <c r="B5736" s="28"/>
      <c r="D5736" s="16">
        <f t="shared" si="89"/>
        <v>37</v>
      </c>
      <c r="E5736" s="54"/>
    </row>
    <row r="5737" spans="1:5" x14ac:dyDescent="0.3">
      <c r="A5737" s="28">
        <v>51394</v>
      </c>
      <c r="B5737" s="28"/>
      <c r="D5737" s="16">
        <f t="shared" si="89"/>
        <v>37</v>
      </c>
      <c r="E5737" s="54"/>
    </row>
    <row r="5738" spans="1:5" x14ac:dyDescent="0.3">
      <c r="A5738" s="28">
        <v>51395</v>
      </c>
      <c r="B5738" s="28"/>
      <c r="D5738" s="16">
        <f t="shared" si="89"/>
        <v>37</v>
      </c>
      <c r="E5738" s="54"/>
    </row>
    <row r="5739" spans="1:5" x14ac:dyDescent="0.3">
      <c r="A5739" s="28">
        <v>51396</v>
      </c>
      <c r="B5739" s="28"/>
      <c r="D5739" s="16">
        <f t="shared" si="89"/>
        <v>38</v>
      </c>
      <c r="E5739" s="54">
        <f>_xlfn.ISOWEEKNUM(A5739)</f>
        <v>38</v>
      </c>
    </row>
    <row r="5740" spans="1:5" x14ac:dyDescent="0.3">
      <c r="A5740" s="28">
        <v>51397</v>
      </c>
      <c r="B5740" s="28"/>
      <c r="D5740" s="16">
        <f t="shared" si="89"/>
        <v>38</v>
      </c>
      <c r="E5740" s="54"/>
    </row>
    <row r="5741" spans="1:5" x14ac:dyDescent="0.3">
      <c r="A5741" s="28">
        <v>51398</v>
      </c>
      <c r="B5741" s="28"/>
      <c r="D5741" s="16">
        <f t="shared" si="89"/>
        <v>38</v>
      </c>
      <c r="E5741" s="54"/>
    </row>
    <row r="5742" spans="1:5" x14ac:dyDescent="0.3">
      <c r="A5742" s="28">
        <v>51399</v>
      </c>
      <c r="B5742" s="28"/>
      <c r="D5742" s="16">
        <f t="shared" si="89"/>
        <v>38</v>
      </c>
      <c r="E5742" s="54"/>
    </row>
    <row r="5743" spans="1:5" x14ac:dyDescent="0.3">
      <c r="A5743" s="28">
        <v>51400</v>
      </c>
      <c r="B5743" s="28"/>
      <c r="D5743" s="16">
        <f t="shared" si="89"/>
        <v>38</v>
      </c>
      <c r="E5743" s="54"/>
    </row>
    <row r="5744" spans="1:5" x14ac:dyDescent="0.3">
      <c r="A5744" s="28">
        <v>51401</v>
      </c>
      <c r="B5744" s="28"/>
      <c r="D5744" s="16">
        <f t="shared" si="89"/>
        <v>38</v>
      </c>
      <c r="E5744" s="54"/>
    </row>
    <row r="5745" spans="1:5" x14ac:dyDescent="0.3">
      <c r="A5745" s="28">
        <v>51402</v>
      </c>
      <c r="B5745" s="28"/>
      <c r="D5745" s="16">
        <f t="shared" si="89"/>
        <v>38</v>
      </c>
      <c r="E5745" s="54"/>
    </row>
    <row r="5746" spans="1:5" x14ac:dyDescent="0.3">
      <c r="A5746" s="28">
        <v>51403</v>
      </c>
      <c r="B5746" s="28"/>
      <c r="D5746" s="16">
        <f t="shared" si="89"/>
        <v>39</v>
      </c>
      <c r="E5746" s="54">
        <f>_xlfn.ISOWEEKNUM(A5746)</f>
        <v>39</v>
      </c>
    </row>
    <row r="5747" spans="1:5" x14ac:dyDescent="0.3">
      <c r="A5747" s="28">
        <v>51404</v>
      </c>
      <c r="B5747" s="28"/>
      <c r="D5747" s="16">
        <f t="shared" si="89"/>
        <v>39</v>
      </c>
      <c r="E5747" s="54"/>
    </row>
    <row r="5748" spans="1:5" x14ac:dyDescent="0.3">
      <c r="A5748" s="28">
        <v>51405</v>
      </c>
      <c r="B5748" s="28"/>
      <c r="D5748" s="16">
        <f t="shared" si="89"/>
        <v>39</v>
      </c>
      <c r="E5748" s="54"/>
    </row>
    <row r="5749" spans="1:5" x14ac:dyDescent="0.3">
      <c r="A5749" s="28">
        <v>51406</v>
      </c>
      <c r="B5749" s="28"/>
      <c r="D5749" s="16">
        <f t="shared" si="89"/>
        <v>39</v>
      </c>
      <c r="E5749" s="54"/>
    </row>
    <row r="5750" spans="1:5" x14ac:dyDescent="0.3">
      <c r="A5750" s="28">
        <v>51407</v>
      </c>
      <c r="B5750" s="28"/>
      <c r="D5750" s="16">
        <f t="shared" si="89"/>
        <v>39</v>
      </c>
      <c r="E5750" s="54"/>
    </row>
    <row r="5751" spans="1:5" x14ac:dyDescent="0.3">
      <c r="A5751" s="28">
        <v>51408</v>
      </c>
      <c r="B5751" s="28"/>
      <c r="D5751" s="16">
        <f t="shared" si="89"/>
        <v>39</v>
      </c>
      <c r="E5751" s="54"/>
    </row>
    <row r="5752" spans="1:5" x14ac:dyDescent="0.3">
      <c r="A5752" s="28">
        <v>51409</v>
      </c>
      <c r="B5752" s="28"/>
      <c r="D5752" s="16">
        <f t="shared" si="89"/>
        <v>39</v>
      </c>
      <c r="E5752" s="54"/>
    </row>
    <row r="5753" spans="1:5" x14ac:dyDescent="0.3">
      <c r="A5753" s="28">
        <v>51410</v>
      </c>
      <c r="B5753" s="28"/>
      <c r="D5753" s="16">
        <f t="shared" si="89"/>
        <v>40</v>
      </c>
      <c r="E5753" s="54">
        <f>_xlfn.ISOWEEKNUM(A5753)</f>
        <v>40</v>
      </c>
    </row>
    <row r="5754" spans="1:5" x14ac:dyDescent="0.3">
      <c r="A5754" s="28">
        <v>51411</v>
      </c>
      <c r="B5754" s="28"/>
      <c r="D5754" s="16">
        <f t="shared" si="89"/>
        <v>40</v>
      </c>
      <c r="E5754" s="54"/>
    </row>
    <row r="5755" spans="1:5" x14ac:dyDescent="0.3">
      <c r="A5755" s="28">
        <v>51412</v>
      </c>
      <c r="B5755" s="28"/>
      <c r="D5755" s="16">
        <f t="shared" si="89"/>
        <v>40</v>
      </c>
      <c r="E5755" s="54"/>
    </row>
    <row r="5756" spans="1:5" x14ac:dyDescent="0.3">
      <c r="A5756" s="28">
        <v>51413</v>
      </c>
      <c r="B5756" s="28"/>
      <c r="D5756" s="16">
        <f t="shared" si="89"/>
        <v>40</v>
      </c>
      <c r="E5756" s="54"/>
    </row>
    <row r="5757" spans="1:5" x14ac:dyDescent="0.3">
      <c r="A5757" s="28">
        <v>51414</v>
      </c>
      <c r="B5757" s="28"/>
      <c r="D5757" s="16">
        <f t="shared" si="89"/>
        <v>40</v>
      </c>
      <c r="E5757" s="54"/>
    </row>
    <row r="5758" spans="1:5" x14ac:dyDescent="0.3">
      <c r="A5758" s="28">
        <v>51415</v>
      </c>
      <c r="B5758" s="28"/>
      <c r="D5758" s="16">
        <f t="shared" si="89"/>
        <v>40</v>
      </c>
      <c r="E5758" s="54"/>
    </row>
    <row r="5759" spans="1:5" x14ac:dyDescent="0.3">
      <c r="A5759" s="28">
        <v>51416</v>
      </c>
      <c r="B5759" s="28"/>
      <c r="D5759" s="16">
        <f t="shared" si="89"/>
        <v>40</v>
      </c>
      <c r="E5759" s="54"/>
    </row>
    <row r="5760" spans="1:5" x14ac:dyDescent="0.3">
      <c r="A5760" s="28">
        <v>51417</v>
      </c>
      <c r="B5760" s="28"/>
      <c r="D5760" s="16">
        <f t="shared" si="89"/>
        <v>41</v>
      </c>
      <c r="E5760" s="54">
        <f>_xlfn.ISOWEEKNUM(A5760)</f>
        <v>41</v>
      </c>
    </row>
    <row r="5761" spans="1:5" x14ac:dyDescent="0.3">
      <c r="A5761" s="28">
        <v>51418</v>
      </c>
      <c r="B5761" s="28"/>
      <c r="D5761" s="16">
        <f t="shared" si="89"/>
        <v>41</v>
      </c>
      <c r="E5761" s="54"/>
    </row>
    <row r="5762" spans="1:5" x14ac:dyDescent="0.3">
      <c r="A5762" s="28">
        <v>51419</v>
      </c>
      <c r="B5762" s="28"/>
      <c r="D5762" s="16">
        <f t="shared" ref="D5762:D5825" si="90">_xlfn.ISOWEEKNUM(A5762)</f>
        <v>41</v>
      </c>
      <c r="E5762" s="54"/>
    </row>
    <row r="5763" spans="1:5" x14ac:dyDescent="0.3">
      <c r="A5763" s="28">
        <v>51420</v>
      </c>
      <c r="B5763" s="28"/>
      <c r="D5763" s="16">
        <f t="shared" si="90"/>
        <v>41</v>
      </c>
      <c r="E5763" s="54"/>
    </row>
    <row r="5764" spans="1:5" x14ac:dyDescent="0.3">
      <c r="A5764" s="28">
        <v>51421</v>
      </c>
      <c r="B5764" s="28"/>
      <c r="D5764" s="16">
        <f t="shared" si="90"/>
        <v>41</v>
      </c>
      <c r="E5764" s="54"/>
    </row>
    <row r="5765" spans="1:5" x14ac:dyDescent="0.3">
      <c r="A5765" s="28">
        <v>51422</v>
      </c>
      <c r="B5765" s="28"/>
      <c r="D5765" s="16">
        <f t="shared" si="90"/>
        <v>41</v>
      </c>
      <c r="E5765" s="54"/>
    </row>
    <row r="5766" spans="1:5" x14ac:dyDescent="0.3">
      <c r="A5766" s="28">
        <v>51423</v>
      </c>
      <c r="B5766" s="28"/>
      <c r="D5766" s="16">
        <f t="shared" si="90"/>
        <v>41</v>
      </c>
      <c r="E5766" s="54"/>
    </row>
    <row r="5767" spans="1:5" x14ac:dyDescent="0.3">
      <c r="A5767" s="28">
        <v>51424</v>
      </c>
      <c r="B5767" s="28"/>
      <c r="D5767" s="16">
        <f t="shared" si="90"/>
        <v>42</v>
      </c>
      <c r="E5767" s="54">
        <f>_xlfn.ISOWEEKNUM(A5767)</f>
        <v>42</v>
      </c>
    </row>
    <row r="5768" spans="1:5" x14ac:dyDescent="0.3">
      <c r="A5768" s="28">
        <v>51425</v>
      </c>
      <c r="B5768" s="28"/>
      <c r="D5768" s="16">
        <f t="shared" si="90"/>
        <v>42</v>
      </c>
      <c r="E5768" s="54"/>
    </row>
    <row r="5769" spans="1:5" x14ac:dyDescent="0.3">
      <c r="A5769" s="28">
        <v>51426</v>
      </c>
      <c r="B5769" s="28"/>
      <c r="D5769" s="16">
        <f t="shared" si="90"/>
        <v>42</v>
      </c>
      <c r="E5769" s="54"/>
    </row>
    <row r="5770" spans="1:5" x14ac:dyDescent="0.3">
      <c r="A5770" s="28">
        <v>51427</v>
      </c>
      <c r="B5770" s="28"/>
      <c r="D5770" s="16">
        <f t="shared" si="90"/>
        <v>42</v>
      </c>
      <c r="E5770" s="54"/>
    </row>
    <row r="5771" spans="1:5" x14ac:dyDescent="0.3">
      <c r="A5771" s="28">
        <v>51428</v>
      </c>
      <c r="B5771" s="28"/>
      <c r="D5771" s="16">
        <f t="shared" si="90"/>
        <v>42</v>
      </c>
      <c r="E5771" s="54"/>
    </row>
    <row r="5772" spans="1:5" x14ac:dyDescent="0.3">
      <c r="A5772" s="28">
        <v>51429</v>
      </c>
      <c r="B5772" s="28"/>
      <c r="D5772" s="16">
        <f t="shared" si="90"/>
        <v>42</v>
      </c>
      <c r="E5772" s="54"/>
    </row>
    <row r="5773" spans="1:5" x14ac:dyDescent="0.3">
      <c r="A5773" s="28">
        <v>51430</v>
      </c>
      <c r="B5773" s="28"/>
      <c r="D5773" s="16">
        <f t="shared" si="90"/>
        <v>42</v>
      </c>
      <c r="E5773" s="54"/>
    </row>
    <row r="5774" spans="1:5" x14ac:dyDescent="0.3">
      <c r="A5774" s="28">
        <v>51431</v>
      </c>
      <c r="B5774" s="28"/>
      <c r="D5774" s="16">
        <f t="shared" si="90"/>
        <v>43</v>
      </c>
      <c r="E5774" s="54">
        <f>_xlfn.ISOWEEKNUM(A5774)</f>
        <v>43</v>
      </c>
    </row>
    <row r="5775" spans="1:5" x14ac:dyDescent="0.3">
      <c r="A5775" s="28">
        <v>51432</v>
      </c>
      <c r="B5775" s="28"/>
      <c r="D5775" s="16">
        <f t="shared" si="90"/>
        <v>43</v>
      </c>
      <c r="E5775" s="54"/>
    </row>
    <row r="5776" spans="1:5" x14ac:dyDescent="0.3">
      <c r="A5776" s="28">
        <v>51433</v>
      </c>
      <c r="B5776" s="28"/>
      <c r="D5776" s="16">
        <f t="shared" si="90"/>
        <v>43</v>
      </c>
      <c r="E5776" s="54"/>
    </row>
    <row r="5777" spans="1:5" x14ac:dyDescent="0.3">
      <c r="A5777" s="28">
        <v>51434</v>
      </c>
      <c r="B5777" s="28"/>
      <c r="D5777" s="16">
        <f t="shared" si="90"/>
        <v>43</v>
      </c>
      <c r="E5777" s="54"/>
    </row>
    <row r="5778" spans="1:5" x14ac:dyDescent="0.3">
      <c r="A5778" s="28">
        <v>51435</v>
      </c>
      <c r="B5778" s="28"/>
      <c r="D5778" s="16">
        <f t="shared" si="90"/>
        <v>43</v>
      </c>
      <c r="E5778" s="54"/>
    </row>
    <row r="5779" spans="1:5" x14ac:dyDescent="0.3">
      <c r="A5779" s="28">
        <v>51436</v>
      </c>
      <c r="B5779" s="28"/>
      <c r="D5779" s="16">
        <f t="shared" si="90"/>
        <v>43</v>
      </c>
      <c r="E5779" s="54"/>
    </row>
    <row r="5780" spans="1:5" x14ac:dyDescent="0.3">
      <c r="A5780" s="28">
        <v>51437</v>
      </c>
      <c r="B5780" s="28"/>
      <c r="D5780" s="16">
        <f t="shared" si="90"/>
        <v>43</v>
      </c>
      <c r="E5780" s="54"/>
    </row>
    <row r="5781" spans="1:5" x14ac:dyDescent="0.3">
      <c r="A5781" s="28">
        <v>51438</v>
      </c>
      <c r="B5781" s="28"/>
      <c r="D5781" s="16">
        <f t="shared" si="90"/>
        <v>44</v>
      </c>
      <c r="E5781" s="54">
        <f>_xlfn.ISOWEEKNUM(A5781)</f>
        <v>44</v>
      </c>
    </row>
    <row r="5782" spans="1:5" x14ac:dyDescent="0.3">
      <c r="A5782" s="28">
        <v>51439</v>
      </c>
      <c r="B5782" s="28"/>
      <c r="D5782" s="16">
        <f t="shared" si="90"/>
        <v>44</v>
      </c>
      <c r="E5782" s="54"/>
    </row>
    <row r="5783" spans="1:5" x14ac:dyDescent="0.3">
      <c r="A5783" s="28">
        <v>51440</v>
      </c>
      <c r="B5783" s="28"/>
      <c r="D5783" s="16">
        <f t="shared" si="90"/>
        <v>44</v>
      </c>
      <c r="E5783" s="54"/>
    </row>
    <row r="5784" spans="1:5" x14ac:dyDescent="0.3">
      <c r="A5784" s="28">
        <v>51441</v>
      </c>
      <c r="B5784" s="28"/>
      <c r="D5784" s="16">
        <f t="shared" si="90"/>
        <v>44</v>
      </c>
      <c r="E5784" s="54"/>
    </row>
    <row r="5785" spans="1:5" x14ac:dyDescent="0.3">
      <c r="A5785" s="28">
        <v>51442</v>
      </c>
      <c r="B5785" s="28"/>
      <c r="D5785" s="16">
        <f t="shared" si="90"/>
        <v>44</v>
      </c>
      <c r="E5785" s="54"/>
    </row>
    <row r="5786" spans="1:5" x14ac:dyDescent="0.3">
      <c r="A5786" s="28">
        <v>51443</v>
      </c>
      <c r="B5786" s="28"/>
      <c r="D5786" s="16">
        <f t="shared" si="90"/>
        <v>44</v>
      </c>
      <c r="E5786" s="54"/>
    </row>
    <row r="5787" spans="1:5" x14ac:dyDescent="0.3">
      <c r="A5787" s="28">
        <v>51444</v>
      </c>
      <c r="B5787" s="28"/>
      <c r="D5787" s="16">
        <f t="shared" si="90"/>
        <v>44</v>
      </c>
      <c r="E5787" s="54"/>
    </row>
    <row r="5788" spans="1:5" x14ac:dyDescent="0.3">
      <c r="A5788" s="28">
        <v>51445</v>
      </c>
      <c r="B5788" s="28"/>
      <c r="D5788" s="16">
        <f t="shared" si="90"/>
        <v>45</v>
      </c>
      <c r="E5788" s="54">
        <f>_xlfn.ISOWEEKNUM(A5788)</f>
        <v>45</v>
      </c>
    </row>
    <row r="5789" spans="1:5" x14ac:dyDescent="0.3">
      <c r="A5789" s="28">
        <v>51446</v>
      </c>
      <c r="B5789" s="28"/>
      <c r="D5789" s="16">
        <f t="shared" si="90"/>
        <v>45</v>
      </c>
      <c r="E5789" s="54"/>
    </row>
    <row r="5790" spans="1:5" x14ac:dyDescent="0.3">
      <c r="A5790" s="28">
        <v>51447</v>
      </c>
      <c r="B5790" s="28"/>
      <c r="D5790" s="16">
        <f t="shared" si="90"/>
        <v>45</v>
      </c>
      <c r="E5790" s="54"/>
    </row>
    <row r="5791" spans="1:5" x14ac:dyDescent="0.3">
      <c r="A5791" s="28">
        <v>51448</v>
      </c>
      <c r="B5791" s="28"/>
      <c r="D5791" s="16">
        <f t="shared" si="90"/>
        <v>45</v>
      </c>
      <c r="E5791" s="54"/>
    </row>
    <row r="5792" spans="1:5" x14ac:dyDescent="0.3">
      <c r="A5792" s="28">
        <v>51449</v>
      </c>
      <c r="B5792" s="28"/>
      <c r="D5792" s="16">
        <f t="shared" si="90"/>
        <v>45</v>
      </c>
      <c r="E5792" s="54"/>
    </row>
    <row r="5793" spans="1:5" x14ac:dyDescent="0.3">
      <c r="A5793" s="28">
        <v>51450</v>
      </c>
      <c r="B5793" s="28"/>
      <c r="D5793" s="16">
        <f t="shared" si="90"/>
        <v>45</v>
      </c>
      <c r="E5793" s="54"/>
    </row>
    <row r="5794" spans="1:5" x14ac:dyDescent="0.3">
      <c r="A5794" s="28">
        <v>51451</v>
      </c>
      <c r="B5794" s="28"/>
      <c r="D5794" s="16">
        <f t="shared" si="90"/>
        <v>45</v>
      </c>
      <c r="E5794" s="54"/>
    </row>
    <row r="5795" spans="1:5" x14ac:dyDescent="0.3">
      <c r="A5795" s="28">
        <v>51452</v>
      </c>
      <c r="B5795" s="28"/>
      <c r="D5795" s="16">
        <f t="shared" si="90"/>
        <v>46</v>
      </c>
      <c r="E5795" s="54">
        <f>_xlfn.ISOWEEKNUM(A5795)</f>
        <v>46</v>
      </c>
    </row>
    <row r="5796" spans="1:5" x14ac:dyDescent="0.3">
      <c r="A5796" s="28">
        <v>51453</v>
      </c>
      <c r="B5796" s="28"/>
      <c r="D5796" s="16">
        <f t="shared" si="90"/>
        <v>46</v>
      </c>
      <c r="E5796" s="54"/>
    </row>
    <row r="5797" spans="1:5" x14ac:dyDescent="0.3">
      <c r="A5797" s="28">
        <v>51454</v>
      </c>
      <c r="B5797" s="28"/>
      <c r="D5797" s="16">
        <f t="shared" si="90"/>
        <v>46</v>
      </c>
      <c r="E5797" s="54"/>
    </row>
    <row r="5798" spans="1:5" x14ac:dyDescent="0.3">
      <c r="A5798" s="28">
        <v>51455</v>
      </c>
      <c r="B5798" s="28"/>
      <c r="D5798" s="16">
        <f t="shared" si="90"/>
        <v>46</v>
      </c>
      <c r="E5798" s="54"/>
    </row>
    <row r="5799" spans="1:5" x14ac:dyDescent="0.3">
      <c r="A5799" s="28">
        <v>51456</v>
      </c>
      <c r="B5799" s="28"/>
      <c r="D5799" s="16">
        <f t="shared" si="90"/>
        <v>46</v>
      </c>
      <c r="E5799" s="54"/>
    </row>
    <row r="5800" spans="1:5" x14ac:dyDescent="0.3">
      <c r="A5800" s="28">
        <v>51457</v>
      </c>
      <c r="B5800" s="28"/>
      <c r="D5800" s="16">
        <f t="shared" si="90"/>
        <v>46</v>
      </c>
      <c r="E5800" s="54"/>
    </row>
    <row r="5801" spans="1:5" x14ac:dyDescent="0.3">
      <c r="A5801" s="28">
        <v>51458</v>
      </c>
      <c r="B5801" s="28"/>
      <c r="D5801" s="16">
        <f t="shared" si="90"/>
        <v>46</v>
      </c>
      <c r="E5801" s="54"/>
    </row>
    <row r="5802" spans="1:5" x14ac:dyDescent="0.3">
      <c r="A5802" s="28">
        <v>51459</v>
      </c>
      <c r="B5802" s="28"/>
      <c r="D5802" s="16">
        <f t="shared" si="90"/>
        <v>47</v>
      </c>
      <c r="E5802" s="54">
        <f>_xlfn.ISOWEEKNUM(A5802)</f>
        <v>47</v>
      </c>
    </row>
    <row r="5803" spans="1:5" x14ac:dyDescent="0.3">
      <c r="A5803" s="28">
        <v>51460</v>
      </c>
      <c r="B5803" s="28"/>
      <c r="D5803" s="16">
        <f t="shared" si="90"/>
        <v>47</v>
      </c>
      <c r="E5803" s="54"/>
    </row>
    <row r="5804" spans="1:5" x14ac:dyDescent="0.3">
      <c r="A5804" s="28">
        <v>51461</v>
      </c>
      <c r="B5804" s="28"/>
      <c r="D5804" s="16">
        <f t="shared" si="90"/>
        <v>47</v>
      </c>
      <c r="E5804" s="54"/>
    </row>
    <row r="5805" spans="1:5" x14ac:dyDescent="0.3">
      <c r="A5805" s="28">
        <v>51462</v>
      </c>
      <c r="B5805" s="28"/>
      <c r="D5805" s="16">
        <f t="shared" si="90"/>
        <v>47</v>
      </c>
      <c r="E5805" s="54"/>
    </row>
    <row r="5806" spans="1:5" x14ac:dyDescent="0.3">
      <c r="A5806" s="28">
        <v>51463</v>
      </c>
      <c r="B5806" s="28"/>
      <c r="D5806" s="16">
        <f t="shared" si="90"/>
        <v>47</v>
      </c>
      <c r="E5806" s="54"/>
    </row>
    <row r="5807" spans="1:5" x14ac:dyDescent="0.3">
      <c r="A5807" s="28">
        <v>51464</v>
      </c>
      <c r="B5807" s="28"/>
      <c r="D5807" s="16">
        <f t="shared" si="90"/>
        <v>47</v>
      </c>
      <c r="E5807" s="54"/>
    </row>
    <row r="5808" spans="1:5" x14ac:dyDescent="0.3">
      <c r="A5808" s="28">
        <v>51465</v>
      </c>
      <c r="B5808" s="28"/>
      <c r="D5808" s="16">
        <f t="shared" si="90"/>
        <v>47</v>
      </c>
      <c r="E5808" s="54"/>
    </row>
    <row r="5809" spans="1:5" x14ac:dyDescent="0.3">
      <c r="A5809" s="28">
        <v>51466</v>
      </c>
      <c r="B5809" s="28"/>
      <c r="D5809" s="16">
        <f t="shared" si="90"/>
        <v>48</v>
      </c>
      <c r="E5809" s="54">
        <f>_xlfn.ISOWEEKNUM(A5809)</f>
        <v>48</v>
      </c>
    </row>
    <row r="5810" spans="1:5" x14ac:dyDescent="0.3">
      <c r="A5810" s="28">
        <v>51467</v>
      </c>
      <c r="B5810" s="28"/>
      <c r="D5810" s="16">
        <f t="shared" si="90"/>
        <v>48</v>
      </c>
      <c r="E5810" s="54"/>
    </row>
    <row r="5811" spans="1:5" x14ac:dyDescent="0.3">
      <c r="A5811" s="28">
        <v>51468</v>
      </c>
      <c r="B5811" s="28"/>
      <c r="D5811" s="16">
        <f t="shared" si="90"/>
        <v>48</v>
      </c>
      <c r="E5811" s="54"/>
    </row>
    <row r="5812" spans="1:5" x14ac:dyDescent="0.3">
      <c r="A5812" s="28">
        <v>51469</v>
      </c>
      <c r="B5812" s="28"/>
      <c r="D5812" s="16">
        <f t="shared" si="90"/>
        <v>48</v>
      </c>
      <c r="E5812" s="54"/>
    </row>
    <row r="5813" spans="1:5" x14ac:dyDescent="0.3">
      <c r="A5813" s="28">
        <v>51470</v>
      </c>
      <c r="B5813" s="28"/>
      <c r="D5813" s="16">
        <f t="shared" si="90"/>
        <v>48</v>
      </c>
      <c r="E5813" s="54"/>
    </row>
    <row r="5814" spans="1:5" x14ac:dyDescent="0.3">
      <c r="A5814" s="28">
        <v>51471</v>
      </c>
      <c r="B5814" s="28"/>
      <c r="D5814" s="16">
        <f t="shared" si="90"/>
        <v>48</v>
      </c>
      <c r="E5814" s="54"/>
    </row>
    <row r="5815" spans="1:5" x14ac:dyDescent="0.3">
      <c r="A5815" s="28">
        <v>51472</v>
      </c>
      <c r="B5815" s="28"/>
      <c r="D5815" s="16">
        <f t="shared" si="90"/>
        <v>48</v>
      </c>
      <c r="E5815" s="54"/>
    </row>
    <row r="5816" spans="1:5" x14ac:dyDescent="0.3">
      <c r="A5816" s="28">
        <v>51473</v>
      </c>
      <c r="B5816" s="28"/>
      <c r="D5816" s="16">
        <f t="shared" si="90"/>
        <v>49</v>
      </c>
      <c r="E5816" s="54">
        <f>_xlfn.ISOWEEKNUM(A5816)</f>
        <v>49</v>
      </c>
    </row>
    <row r="5817" spans="1:5" x14ac:dyDescent="0.3">
      <c r="A5817" s="28">
        <v>51474</v>
      </c>
      <c r="B5817" s="28"/>
      <c r="D5817" s="16">
        <f t="shared" si="90"/>
        <v>49</v>
      </c>
      <c r="E5817" s="54"/>
    </row>
    <row r="5818" spans="1:5" x14ac:dyDescent="0.3">
      <c r="A5818" s="28">
        <v>51475</v>
      </c>
      <c r="B5818" s="28"/>
      <c r="D5818" s="16">
        <f t="shared" si="90"/>
        <v>49</v>
      </c>
      <c r="E5818" s="54"/>
    </row>
    <row r="5819" spans="1:5" x14ac:dyDescent="0.3">
      <c r="A5819" s="28">
        <v>51476</v>
      </c>
      <c r="B5819" s="28"/>
      <c r="D5819" s="16">
        <f t="shared" si="90"/>
        <v>49</v>
      </c>
      <c r="E5819" s="54"/>
    </row>
    <row r="5820" spans="1:5" x14ac:dyDescent="0.3">
      <c r="A5820" s="28">
        <v>51477</v>
      </c>
      <c r="B5820" s="28"/>
      <c r="D5820" s="16">
        <f t="shared" si="90"/>
        <v>49</v>
      </c>
      <c r="E5820" s="54"/>
    </row>
    <row r="5821" spans="1:5" x14ac:dyDescent="0.3">
      <c r="A5821" s="28">
        <v>51478</v>
      </c>
      <c r="B5821" s="28"/>
      <c r="D5821" s="16">
        <f t="shared" si="90"/>
        <v>49</v>
      </c>
      <c r="E5821" s="54"/>
    </row>
    <row r="5822" spans="1:5" x14ac:dyDescent="0.3">
      <c r="A5822" s="28">
        <v>51479</v>
      </c>
      <c r="B5822" s="28"/>
      <c r="D5822" s="16">
        <f t="shared" si="90"/>
        <v>49</v>
      </c>
      <c r="E5822" s="54"/>
    </row>
    <row r="5823" spans="1:5" x14ac:dyDescent="0.3">
      <c r="A5823" s="28">
        <v>51480</v>
      </c>
      <c r="B5823" s="28"/>
      <c r="D5823" s="16">
        <f t="shared" si="90"/>
        <v>50</v>
      </c>
      <c r="E5823" s="54">
        <f>_xlfn.ISOWEEKNUM(A5823)</f>
        <v>50</v>
      </c>
    </row>
    <row r="5824" spans="1:5" x14ac:dyDescent="0.3">
      <c r="A5824" s="28">
        <v>51481</v>
      </c>
      <c r="B5824" s="28"/>
      <c r="D5824" s="16">
        <f t="shared" si="90"/>
        <v>50</v>
      </c>
      <c r="E5824" s="54"/>
    </row>
    <row r="5825" spans="1:5" x14ac:dyDescent="0.3">
      <c r="A5825" s="28">
        <v>51482</v>
      </c>
      <c r="B5825" s="28"/>
      <c r="D5825" s="16">
        <f t="shared" si="90"/>
        <v>50</v>
      </c>
      <c r="E5825" s="54"/>
    </row>
    <row r="5826" spans="1:5" x14ac:dyDescent="0.3">
      <c r="A5826" s="28">
        <v>51483</v>
      </c>
      <c r="B5826" s="28"/>
      <c r="D5826" s="16">
        <f t="shared" ref="D5826:D5844" si="91">_xlfn.ISOWEEKNUM(A5826)</f>
        <v>50</v>
      </c>
      <c r="E5826" s="54"/>
    </row>
    <row r="5827" spans="1:5" x14ac:dyDescent="0.3">
      <c r="A5827" s="28">
        <v>51484</v>
      </c>
      <c r="B5827" s="28"/>
      <c r="D5827" s="16">
        <f t="shared" si="91"/>
        <v>50</v>
      </c>
      <c r="E5827" s="54"/>
    </row>
    <row r="5828" spans="1:5" x14ac:dyDescent="0.3">
      <c r="A5828" s="28">
        <v>51485</v>
      </c>
      <c r="B5828" s="28"/>
      <c r="D5828" s="16">
        <f t="shared" si="91"/>
        <v>50</v>
      </c>
      <c r="E5828" s="54"/>
    </row>
    <row r="5829" spans="1:5" x14ac:dyDescent="0.3">
      <c r="A5829" s="28">
        <v>51486</v>
      </c>
      <c r="B5829" s="28"/>
      <c r="D5829" s="16">
        <f t="shared" si="91"/>
        <v>50</v>
      </c>
      <c r="E5829" s="54"/>
    </row>
    <row r="5830" spans="1:5" x14ac:dyDescent="0.3">
      <c r="A5830" s="28">
        <v>51487</v>
      </c>
      <c r="B5830" s="28"/>
      <c r="D5830" s="16">
        <f t="shared" si="91"/>
        <v>51</v>
      </c>
      <c r="E5830" s="54">
        <f>_xlfn.ISOWEEKNUM(A5830)</f>
        <v>51</v>
      </c>
    </row>
    <row r="5831" spans="1:5" x14ac:dyDescent="0.3">
      <c r="A5831" s="28">
        <v>51488</v>
      </c>
      <c r="B5831" s="28"/>
      <c r="D5831" s="16">
        <f t="shared" si="91"/>
        <v>51</v>
      </c>
      <c r="E5831" s="54"/>
    </row>
    <row r="5832" spans="1:5" x14ac:dyDescent="0.3">
      <c r="A5832" s="28">
        <v>51489</v>
      </c>
      <c r="B5832" s="28"/>
      <c r="D5832" s="16">
        <f t="shared" si="91"/>
        <v>51</v>
      </c>
      <c r="E5832" s="54"/>
    </row>
    <row r="5833" spans="1:5" x14ac:dyDescent="0.3">
      <c r="A5833" s="28">
        <v>51490</v>
      </c>
      <c r="B5833" s="28"/>
      <c r="D5833" s="16">
        <f t="shared" si="91"/>
        <v>51</v>
      </c>
      <c r="E5833" s="54"/>
    </row>
    <row r="5834" spans="1:5" x14ac:dyDescent="0.3">
      <c r="A5834" s="28">
        <v>51491</v>
      </c>
      <c r="B5834" s="28"/>
      <c r="D5834" s="16">
        <f t="shared" si="91"/>
        <v>51</v>
      </c>
      <c r="E5834" s="54"/>
    </row>
    <row r="5835" spans="1:5" x14ac:dyDescent="0.3">
      <c r="A5835" s="28">
        <v>51492</v>
      </c>
      <c r="B5835" s="28"/>
      <c r="D5835" s="16">
        <f t="shared" si="91"/>
        <v>51</v>
      </c>
      <c r="E5835" s="54"/>
    </row>
    <row r="5836" spans="1:5" x14ac:dyDescent="0.3">
      <c r="A5836" s="28">
        <v>51493</v>
      </c>
      <c r="B5836" s="28"/>
      <c r="D5836" s="16">
        <f t="shared" si="91"/>
        <v>51</v>
      </c>
      <c r="E5836" s="54"/>
    </row>
    <row r="5837" spans="1:5" x14ac:dyDescent="0.3">
      <c r="A5837" s="28">
        <v>51494</v>
      </c>
      <c r="B5837" s="28"/>
      <c r="D5837" s="16">
        <f t="shared" si="91"/>
        <v>52</v>
      </c>
      <c r="E5837" s="54">
        <f>_xlfn.ISOWEEKNUM(A5837)</f>
        <v>52</v>
      </c>
    </row>
    <row r="5838" spans="1:5" x14ac:dyDescent="0.3">
      <c r="A5838" s="28">
        <v>51495</v>
      </c>
      <c r="B5838" s="28"/>
      <c r="D5838" s="16">
        <f t="shared" si="91"/>
        <v>52</v>
      </c>
      <c r="E5838" s="54"/>
    </row>
    <row r="5839" spans="1:5" x14ac:dyDescent="0.3">
      <c r="A5839" s="28">
        <v>51496</v>
      </c>
      <c r="B5839" s="28"/>
      <c r="D5839" s="16">
        <f t="shared" si="91"/>
        <v>52</v>
      </c>
      <c r="E5839" s="54"/>
    </row>
    <row r="5840" spans="1:5" x14ac:dyDescent="0.3">
      <c r="A5840" s="28">
        <v>51497</v>
      </c>
      <c r="B5840" s="28"/>
      <c r="D5840" s="16">
        <f t="shared" si="91"/>
        <v>52</v>
      </c>
      <c r="E5840" s="54"/>
    </row>
    <row r="5841" spans="1:5" x14ac:dyDescent="0.3">
      <c r="A5841" s="28">
        <v>51498</v>
      </c>
      <c r="B5841" s="28"/>
      <c r="D5841" s="16">
        <f t="shared" si="91"/>
        <v>52</v>
      </c>
      <c r="E5841" s="54"/>
    </row>
    <row r="5842" spans="1:5" x14ac:dyDescent="0.3">
      <c r="A5842" s="28">
        <v>51499</v>
      </c>
      <c r="B5842" s="28"/>
      <c r="D5842" s="16">
        <f t="shared" si="91"/>
        <v>52</v>
      </c>
      <c r="E5842" s="54"/>
    </row>
    <row r="5843" spans="1:5" x14ac:dyDescent="0.3">
      <c r="A5843" s="28">
        <v>51500</v>
      </c>
      <c r="B5843" s="28"/>
      <c r="D5843" s="16">
        <f t="shared" si="91"/>
        <v>52</v>
      </c>
      <c r="E5843" s="54"/>
    </row>
    <row r="5844" spans="1:5" x14ac:dyDescent="0.3">
      <c r="A5844" s="28">
        <v>51501</v>
      </c>
      <c r="B5844" s="28"/>
      <c r="D5844" s="16">
        <f t="shared" si="91"/>
        <v>1</v>
      </c>
    </row>
  </sheetData>
  <sortState ref="H1:H6">
    <sortCondition ref="H1"/>
  </sortState>
  <mergeCells count="835">
    <mergeCell ref="E5837:E5843"/>
    <mergeCell ref="E5795:E5801"/>
    <mergeCell ref="E5802:E5808"/>
    <mergeCell ref="E5809:E5815"/>
    <mergeCell ref="E5816:E5822"/>
    <mergeCell ref="E5823:E5829"/>
    <mergeCell ref="E5830:E5836"/>
    <mergeCell ref="E5753:E5759"/>
    <mergeCell ref="E5760:E5766"/>
    <mergeCell ref="E5767:E5773"/>
    <mergeCell ref="E5774:E5780"/>
    <mergeCell ref="E5781:E5787"/>
    <mergeCell ref="E5788:E5794"/>
    <mergeCell ref="E5711:E5717"/>
    <mergeCell ref="E5718:E5724"/>
    <mergeCell ref="E5725:E5731"/>
    <mergeCell ref="E5732:E5738"/>
    <mergeCell ref="E5739:E5745"/>
    <mergeCell ref="E5746:E5752"/>
    <mergeCell ref="E5669:E5675"/>
    <mergeCell ref="E5676:E5682"/>
    <mergeCell ref="E5683:E5689"/>
    <mergeCell ref="E5690:E5696"/>
    <mergeCell ref="E5697:E5703"/>
    <mergeCell ref="E5704:E5710"/>
    <mergeCell ref="E5627:E5633"/>
    <mergeCell ref="E5634:E5640"/>
    <mergeCell ref="E5641:E5647"/>
    <mergeCell ref="E5648:E5654"/>
    <mergeCell ref="E5655:E5661"/>
    <mergeCell ref="E5662:E5668"/>
    <mergeCell ref="E5585:E5591"/>
    <mergeCell ref="E5592:E5598"/>
    <mergeCell ref="E5599:E5605"/>
    <mergeCell ref="E5606:E5612"/>
    <mergeCell ref="E5613:E5619"/>
    <mergeCell ref="E5620:E5626"/>
    <mergeCell ref="E5543:E5549"/>
    <mergeCell ref="E5550:E5556"/>
    <mergeCell ref="E5557:E5563"/>
    <mergeCell ref="E5564:E5570"/>
    <mergeCell ref="E5571:E5577"/>
    <mergeCell ref="E5578:E5584"/>
    <mergeCell ref="E5501:E5507"/>
    <mergeCell ref="E5508:E5514"/>
    <mergeCell ref="E5515:E5521"/>
    <mergeCell ref="E5522:E5528"/>
    <mergeCell ref="E5529:E5535"/>
    <mergeCell ref="E5536:E5542"/>
    <mergeCell ref="E5459:E5465"/>
    <mergeCell ref="E5466:E5472"/>
    <mergeCell ref="E5473:E5479"/>
    <mergeCell ref="E5480:E5486"/>
    <mergeCell ref="E5487:E5493"/>
    <mergeCell ref="E5494:E5500"/>
    <mergeCell ref="E5417:E5423"/>
    <mergeCell ref="E5424:E5430"/>
    <mergeCell ref="E5431:E5437"/>
    <mergeCell ref="E5438:E5444"/>
    <mergeCell ref="E5445:E5451"/>
    <mergeCell ref="E5452:E5458"/>
    <mergeCell ref="E5375:E5381"/>
    <mergeCell ref="E5382:E5388"/>
    <mergeCell ref="E5389:E5395"/>
    <mergeCell ref="E5396:E5402"/>
    <mergeCell ref="E5403:E5409"/>
    <mergeCell ref="E5410:E5416"/>
    <mergeCell ref="E5333:E5339"/>
    <mergeCell ref="E5340:E5346"/>
    <mergeCell ref="E5347:E5353"/>
    <mergeCell ref="E5354:E5360"/>
    <mergeCell ref="E5361:E5367"/>
    <mergeCell ref="E5368:E5374"/>
    <mergeCell ref="E5291:E5297"/>
    <mergeCell ref="E5298:E5304"/>
    <mergeCell ref="E5305:E5311"/>
    <mergeCell ref="E5312:E5318"/>
    <mergeCell ref="E5319:E5325"/>
    <mergeCell ref="E5326:E5332"/>
    <mergeCell ref="E5249:E5255"/>
    <mergeCell ref="E5256:E5262"/>
    <mergeCell ref="E5263:E5269"/>
    <mergeCell ref="E5270:E5276"/>
    <mergeCell ref="E5277:E5283"/>
    <mergeCell ref="E5284:E5290"/>
    <mergeCell ref="E5207:E5213"/>
    <mergeCell ref="E5214:E5220"/>
    <mergeCell ref="E5221:E5227"/>
    <mergeCell ref="E5228:E5234"/>
    <mergeCell ref="E5235:E5241"/>
    <mergeCell ref="E5242:E5248"/>
    <mergeCell ref="E5165:E5171"/>
    <mergeCell ref="E5172:E5178"/>
    <mergeCell ref="E5179:E5185"/>
    <mergeCell ref="E5186:E5192"/>
    <mergeCell ref="E5193:E5199"/>
    <mergeCell ref="E5200:E5206"/>
    <mergeCell ref="E5123:E5129"/>
    <mergeCell ref="E5130:E5136"/>
    <mergeCell ref="E5137:E5143"/>
    <mergeCell ref="E5144:E5150"/>
    <mergeCell ref="E5151:E5157"/>
    <mergeCell ref="E5158:E5164"/>
    <mergeCell ref="E5081:E5087"/>
    <mergeCell ref="E5088:E5094"/>
    <mergeCell ref="E5095:E5101"/>
    <mergeCell ref="E5102:E5108"/>
    <mergeCell ref="E5109:E5115"/>
    <mergeCell ref="E5116:E5122"/>
    <mergeCell ref="E5039:E5045"/>
    <mergeCell ref="E5046:E5052"/>
    <mergeCell ref="E5053:E5059"/>
    <mergeCell ref="E5060:E5066"/>
    <mergeCell ref="E5067:E5073"/>
    <mergeCell ref="E5074:E5080"/>
    <mergeCell ref="E4997:E5003"/>
    <mergeCell ref="E5004:E5010"/>
    <mergeCell ref="E5011:E5017"/>
    <mergeCell ref="E5018:E5024"/>
    <mergeCell ref="E5025:E5031"/>
    <mergeCell ref="E5032:E5038"/>
    <mergeCell ref="E4955:E4961"/>
    <mergeCell ref="E4962:E4968"/>
    <mergeCell ref="E4969:E4975"/>
    <mergeCell ref="E4976:E4982"/>
    <mergeCell ref="E4983:E4989"/>
    <mergeCell ref="E4990:E4996"/>
    <mergeCell ref="E4913:E4919"/>
    <mergeCell ref="E4920:E4926"/>
    <mergeCell ref="E4927:E4933"/>
    <mergeCell ref="E4934:E4940"/>
    <mergeCell ref="E4941:E4947"/>
    <mergeCell ref="E4948:E4954"/>
    <mergeCell ref="E4871:E4877"/>
    <mergeCell ref="E4878:E4884"/>
    <mergeCell ref="E4885:E4891"/>
    <mergeCell ref="E4892:E4898"/>
    <mergeCell ref="E4899:E4905"/>
    <mergeCell ref="E4906:E4912"/>
    <mergeCell ref="E4829:E4835"/>
    <mergeCell ref="E4836:E4842"/>
    <mergeCell ref="E4843:E4849"/>
    <mergeCell ref="E4850:E4856"/>
    <mergeCell ref="E4857:E4863"/>
    <mergeCell ref="E4864:E4870"/>
    <mergeCell ref="E4787:E4793"/>
    <mergeCell ref="E4794:E4800"/>
    <mergeCell ref="E4801:E4807"/>
    <mergeCell ref="E4808:E4814"/>
    <mergeCell ref="E4815:E4821"/>
    <mergeCell ref="E4822:E4828"/>
    <mergeCell ref="E4745:E4751"/>
    <mergeCell ref="E4752:E4758"/>
    <mergeCell ref="E4759:E4765"/>
    <mergeCell ref="E4766:E4772"/>
    <mergeCell ref="E4773:E4779"/>
    <mergeCell ref="E4780:E4786"/>
    <mergeCell ref="E4703:E4709"/>
    <mergeCell ref="E4710:E4716"/>
    <mergeCell ref="E4717:E4723"/>
    <mergeCell ref="E4724:E4730"/>
    <mergeCell ref="E4731:E4737"/>
    <mergeCell ref="E4738:E4744"/>
    <mergeCell ref="E4661:E4667"/>
    <mergeCell ref="E4668:E4674"/>
    <mergeCell ref="E4675:E4681"/>
    <mergeCell ref="E4682:E4688"/>
    <mergeCell ref="E4689:E4695"/>
    <mergeCell ref="E4696:E4702"/>
    <mergeCell ref="E4619:E4625"/>
    <mergeCell ref="E4626:E4632"/>
    <mergeCell ref="E4633:E4639"/>
    <mergeCell ref="E4640:E4646"/>
    <mergeCell ref="E4647:E4653"/>
    <mergeCell ref="E4654:E4660"/>
    <mergeCell ref="E4577:E4583"/>
    <mergeCell ref="E4584:E4590"/>
    <mergeCell ref="E4591:E4597"/>
    <mergeCell ref="E4598:E4604"/>
    <mergeCell ref="E4605:E4611"/>
    <mergeCell ref="E4612:E4618"/>
    <mergeCell ref="E4535:E4541"/>
    <mergeCell ref="E4542:E4548"/>
    <mergeCell ref="E4549:E4555"/>
    <mergeCell ref="E4556:E4562"/>
    <mergeCell ref="E4563:E4569"/>
    <mergeCell ref="E4570:E4576"/>
    <mergeCell ref="E4493:E4499"/>
    <mergeCell ref="E4500:E4506"/>
    <mergeCell ref="E4507:E4513"/>
    <mergeCell ref="E4514:E4520"/>
    <mergeCell ref="E4521:E4527"/>
    <mergeCell ref="E4528:E4534"/>
    <mergeCell ref="E4451:E4457"/>
    <mergeCell ref="E4458:E4464"/>
    <mergeCell ref="E4465:E4471"/>
    <mergeCell ref="E4472:E4478"/>
    <mergeCell ref="E4479:E4485"/>
    <mergeCell ref="E4486:E4492"/>
    <mergeCell ref="E4409:E4415"/>
    <mergeCell ref="E4416:E4422"/>
    <mergeCell ref="E4423:E4429"/>
    <mergeCell ref="E4430:E4436"/>
    <mergeCell ref="E4437:E4443"/>
    <mergeCell ref="E4444:E4450"/>
    <mergeCell ref="E4367:E4373"/>
    <mergeCell ref="E4374:E4380"/>
    <mergeCell ref="E4381:E4387"/>
    <mergeCell ref="E4388:E4394"/>
    <mergeCell ref="E4395:E4401"/>
    <mergeCell ref="E4402:E4408"/>
    <mergeCell ref="E4325:E4331"/>
    <mergeCell ref="E4332:E4338"/>
    <mergeCell ref="E4339:E4345"/>
    <mergeCell ref="E4346:E4352"/>
    <mergeCell ref="E4353:E4359"/>
    <mergeCell ref="E4360:E4366"/>
    <mergeCell ref="E4283:E4289"/>
    <mergeCell ref="E4290:E4296"/>
    <mergeCell ref="E4297:E4303"/>
    <mergeCell ref="E4304:E4310"/>
    <mergeCell ref="E4311:E4317"/>
    <mergeCell ref="E4318:E4324"/>
    <mergeCell ref="E4241:E4247"/>
    <mergeCell ref="E4248:E4254"/>
    <mergeCell ref="E4255:E4261"/>
    <mergeCell ref="E4262:E4268"/>
    <mergeCell ref="E4269:E4275"/>
    <mergeCell ref="E4276:E4282"/>
    <mergeCell ref="E4199:E4205"/>
    <mergeCell ref="E4206:E4212"/>
    <mergeCell ref="E4213:E4219"/>
    <mergeCell ref="E4220:E4226"/>
    <mergeCell ref="E4227:E4233"/>
    <mergeCell ref="E4234:E4240"/>
    <mergeCell ref="E4157:E4163"/>
    <mergeCell ref="E4164:E4170"/>
    <mergeCell ref="E4171:E4177"/>
    <mergeCell ref="E4178:E4184"/>
    <mergeCell ref="E4185:E4191"/>
    <mergeCell ref="E4192:E4198"/>
    <mergeCell ref="E4115:E4121"/>
    <mergeCell ref="E4122:E4128"/>
    <mergeCell ref="E4129:E4135"/>
    <mergeCell ref="E4136:E4142"/>
    <mergeCell ref="E4143:E4149"/>
    <mergeCell ref="E4150:E4156"/>
    <mergeCell ref="E4073:E4079"/>
    <mergeCell ref="E4080:E4086"/>
    <mergeCell ref="E4087:E4093"/>
    <mergeCell ref="E4094:E4100"/>
    <mergeCell ref="E4101:E4107"/>
    <mergeCell ref="E4108:E4114"/>
    <mergeCell ref="E4031:E4037"/>
    <mergeCell ref="E4038:E4044"/>
    <mergeCell ref="E4045:E4051"/>
    <mergeCell ref="E4052:E4058"/>
    <mergeCell ref="E4059:E4065"/>
    <mergeCell ref="E4066:E4072"/>
    <mergeCell ref="E3989:E3995"/>
    <mergeCell ref="E3996:E4002"/>
    <mergeCell ref="E4003:E4009"/>
    <mergeCell ref="E4010:E4016"/>
    <mergeCell ref="E4017:E4023"/>
    <mergeCell ref="E4024:E4030"/>
    <mergeCell ref="E3947:E3953"/>
    <mergeCell ref="E3954:E3960"/>
    <mergeCell ref="E3961:E3967"/>
    <mergeCell ref="E3968:E3974"/>
    <mergeCell ref="E3975:E3981"/>
    <mergeCell ref="E3982:E3988"/>
    <mergeCell ref="E3905:E3911"/>
    <mergeCell ref="E3912:E3918"/>
    <mergeCell ref="E3919:E3925"/>
    <mergeCell ref="E3926:E3932"/>
    <mergeCell ref="E3933:E3939"/>
    <mergeCell ref="E3940:E3946"/>
    <mergeCell ref="E3863:E3869"/>
    <mergeCell ref="E3870:E3876"/>
    <mergeCell ref="E3877:E3883"/>
    <mergeCell ref="E3884:E3890"/>
    <mergeCell ref="E3891:E3897"/>
    <mergeCell ref="E3898:E3904"/>
    <mergeCell ref="E3821:E3827"/>
    <mergeCell ref="E3828:E3834"/>
    <mergeCell ref="E3835:E3841"/>
    <mergeCell ref="E3842:E3848"/>
    <mergeCell ref="E3849:E3855"/>
    <mergeCell ref="E3856:E3862"/>
    <mergeCell ref="E3779:E3785"/>
    <mergeCell ref="E3786:E3792"/>
    <mergeCell ref="E3793:E3799"/>
    <mergeCell ref="E3800:E3806"/>
    <mergeCell ref="E3807:E3813"/>
    <mergeCell ref="E3814:E3820"/>
    <mergeCell ref="E3737:E3743"/>
    <mergeCell ref="E3744:E3750"/>
    <mergeCell ref="E3751:E3757"/>
    <mergeCell ref="E3758:E3764"/>
    <mergeCell ref="E3765:E3771"/>
    <mergeCell ref="E3772:E3778"/>
    <mergeCell ref="E3695:E3701"/>
    <mergeCell ref="E3702:E3708"/>
    <mergeCell ref="E3709:E3715"/>
    <mergeCell ref="E3716:E3722"/>
    <mergeCell ref="E3723:E3729"/>
    <mergeCell ref="E3730:E3736"/>
    <mergeCell ref="E3653:E3659"/>
    <mergeCell ref="E3660:E3666"/>
    <mergeCell ref="E3667:E3673"/>
    <mergeCell ref="E3674:E3680"/>
    <mergeCell ref="E3681:E3687"/>
    <mergeCell ref="E3688:E3694"/>
    <mergeCell ref="E3611:E3617"/>
    <mergeCell ref="E3618:E3624"/>
    <mergeCell ref="E3625:E3631"/>
    <mergeCell ref="E3632:E3638"/>
    <mergeCell ref="E3639:E3645"/>
    <mergeCell ref="E3646:E3652"/>
    <mergeCell ref="E3569:E3575"/>
    <mergeCell ref="E3576:E3582"/>
    <mergeCell ref="E3583:E3589"/>
    <mergeCell ref="E3590:E3596"/>
    <mergeCell ref="E3597:E3603"/>
    <mergeCell ref="E3604:E3610"/>
    <mergeCell ref="E3527:E3533"/>
    <mergeCell ref="E3534:E3540"/>
    <mergeCell ref="E3541:E3547"/>
    <mergeCell ref="E3548:E3554"/>
    <mergeCell ref="E3555:E3561"/>
    <mergeCell ref="E3562:E3568"/>
    <mergeCell ref="E3485:E3491"/>
    <mergeCell ref="E3492:E3498"/>
    <mergeCell ref="E3499:E3505"/>
    <mergeCell ref="E3506:E3512"/>
    <mergeCell ref="E3513:E3519"/>
    <mergeCell ref="E3520:E3526"/>
    <mergeCell ref="E3443:E3449"/>
    <mergeCell ref="E3450:E3456"/>
    <mergeCell ref="E3457:E3463"/>
    <mergeCell ref="E3464:E3470"/>
    <mergeCell ref="E3471:E3477"/>
    <mergeCell ref="E3478:E3484"/>
    <mergeCell ref="E3401:E3407"/>
    <mergeCell ref="E3408:E3414"/>
    <mergeCell ref="E3415:E3421"/>
    <mergeCell ref="E3422:E3428"/>
    <mergeCell ref="E3429:E3435"/>
    <mergeCell ref="E3436:E3442"/>
    <mergeCell ref="E3359:E3365"/>
    <mergeCell ref="E3366:E3372"/>
    <mergeCell ref="E3373:E3379"/>
    <mergeCell ref="E3380:E3386"/>
    <mergeCell ref="E3387:E3393"/>
    <mergeCell ref="E3394:E3400"/>
    <mergeCell ref="E3317:E3323"/>
    <mergeCell ref="E3324:E3330"/>
    <mergeCell ref="E3331:E3337"/>
    <mergeCell ref="E3338:E3344"/>
    <mergeCell ref="E3345:E3351"/>
    <mergeCell ref="E3352:E3358"/>
    <mergeCell ref="E3275:E3281"/>
    <mergeCell ref="E3282:E3288"/>
    <mergeCell ref="E3289:E3295"/>
    <mergeCell ref="E3296:E3302"/>
    <mergeCell ref="E3303:E3309"/>
    <mergeCell ref="E3310:E3316"/>
    <mergeCell ref="E3233:E3239"/>
    <mergeCell ref="E3240:E3246"/>
    <mergeCell ref="E3247:E3253"/>
    <mergeCell ref="E3254:E3260"/>
    <mergeCell ref="E3261:E3267"/>
    <mergeCell ref="E3268:E3274"/>
    <mergeCell ref="E3191:E3197"/>
    <mergeCell ref="E3198:E3204"/>
    <mergeCell ref="E3205:E3211"/>
    <mergeCell ref="E3212:E3218"/>
    <mergeCell ref="E3219:E3225"/>
    <mergeCell ref="E3226:E3232"/>
    <mergeCell ref="E3149:E3155"/>
    <mergeCell ref="E3156:E3162"/>
    <mergeCell ref="E3163:E3169"/>
    <mergeCell ref="E3170:E3176"/>
    <mergeCell ref="E3177:E3183"/>
    <mergeCell ref="E3184:E3190"/>
    <mergeCell ref="E3107:E3113"/>
    <mergeCell ref="E3114:E3120"/>
    <mergeCell ref="E3121:E3127"/>
    <mergeCell ref="E3128:E3134"/>
    <mergeCell ref="E3135:E3141"/>
    <mergeCell ref="E3142:E3148"/>
    <mergeCell ref="E3065:E3071"/>
    <mergeCell ref="E3072:E3078"/>
    <mergeCell ref="E3079:E3085"/>
    <mergeCell ref="E3086:E3092"/>
    <mergeCell ref="E3093:E3099"/>
    <mergeCell ref="E3100:E3106"/>
    <mergeCell ref="E3023:E3029"/>
    <mergeCell ref="E3030:E3036"/>
    <mergeCell ref="E3037:E3043"/>
    <mergeCell ref="E3044:E3050"/>
    <mergeCell ref="E3051:E3057"/>
    <mergeCell ref="E3058:E3064"/>
    <mergeCell ref="E2981:E2987"/>
    <mergeCell ref="E2988:E2994"/>
    <mergeCell ref="E2995:E3001"/>
    <mergeCell ref="E3002:E3008"/>
    <mergeCell ref="E3009:E3015"/>
    <mergeCell ref="E3016:E3022"/>
    <mergeCell ref="E2939:E2945"/>
    <mergeCell ref="E2946:E2952"/>
    <mergeCell ref="E2953:E2959"/>
    <mergeCell ref="E2960:E2966"/>
    <mergeCell ref="E2967:E2973"/>
    <mergeCell ref="E2974:E2980"/>
    <mergeCell ref="E2897:E2903"/>
    <mergeCell ref="E2904:E2910"/>
    <mergeCell ref="E2911:E2917"/>
    <mergeCell ref="E2918:E2924"/>
    <mergeCell ref="E2925:E2931"/>
    <mergeCell ref="E2932:E2938"/>
    <mergeCell ref="E2855:E2861"/>
    <mergeCell ref="E2862:E2868"/>
    <mergeCell ref="E2869:E2875"/>
    <mergeCell ref="E2876:E2882"/>
    <mergeCell ref="E2883:E2889"/>
    <mergeCell ref="E2890:E2896"/>
    <mergeCell ref="E2813:E2819"/>
    <mergeCell ref="E2820:E2826"/>
    <mergeCell ref="E2827:E2833"/>
    <mergeCell ref="E2834:E2840"/>
    <mergeCell ref="E2841:E2847"/>
    <mergeCell ref="E2848:E2854"/>
    <mergeCell ref="E2771:E2777"/>
    <mergeCell ref="E2778:E2784"/>
    <mergeCell ref="E2785:E2791"/>
    <mergeCell ref="E2792:E2798"/>
    <mergeCell ref="E2799:E2805"/>
    <mergeCell ref="E2806:E2812"/>
    <mergeCell ref="E2729:E2735"/>
    <mergeCell ref="E2736:E2742"/>
    <mergeCell ref="E2743:E2749"/>
    <mergeCell ref="E2750:E2756"/>
    <mergeCell ref="E2757:E2763"/>
    <mergeCell ref="E2764:E2770"/>
    <mergeCell ref="E2687:E2693"/>
    <mergeCell ref="E2694:E2700"/>
    <mergeCell ref="E2701:E2707"/>
    <mergeCell ref="E2708:E2714"/>
    <mergeCell ref="E2715:E2721"/>
    <mergeCell ref="E2722:E2728"/>
    <mergeCell ref="E2645:E2651"/>
    <mergeCell ref="E2652:E2658"/>
    <mergeCell ref="E2659:E2665"/>
    <mergeCell ref="E2666:E2672"/>
    <mergeCell ref="E2673:E2679"/>
    <mergeCell ref="E2680:E2686"/>
    <mergeCell ref="E2603:E2609"/>
    <mergeCell ref="E2610:E2616"/>
    <mergeCell ref="E2617:E2623"/>
    <mergeCell ref="E2624:E2630"/>
    <mergeCell ref="E2631:E2637"/>
    <mergeCell ref="E2638:E2644"/>
    <mergeCell ref="E2561:E2567"/>
    <mergeCell ref="E2568:E2574"/>
    <mergeCell ref="E2575:E2581"/>
    <mergeCell ref="E2582:E2588"/>
    <mergeCell ref="E2589:E2595"/>
    <mergeCell ref="E2596:E2602"/>
    <mergeCell ref="E2519:E2525"/>
    <mergeCell ref="E2526:E2532"/>
    <mergeCell ref="E2533:E2539"/>
    <mergeCell ref="E2540:E2546"/>
    <mergeCell ref="E2547:E2553"/>
    <mergeCell ref="E2554:E2560"/>
    <mergeCell ref="E2477:E2483"/>
    <mergeCell ref="E2484:E2490"/>
    <mergeCell ref="E2491:E2497"/>
    <mergeCell ref="E2498:E2504"/>
    <mergeCell ref="E2505:E2511"/>
    <mergeCell ref="E2512:E2518"/>
    <mergeCell ref="E2435:E2441"/>
    <mergeCell ref="E2442:E2448"/>
    <mergeCell ref="E2449:E2455"/>
    <mergeCell ref="E2456:E2462"/>
    <mergeCell ref="E2463:E2469"/>
    <mergeCell ref="E2470:E2476"/>
    <mergeCell ref="E2393:E2399"/>
    <mergeCell ref="E2400:E2406"/>
    <mergeCell ref="E2407:E2413"/>
    <mergeCell ref="E2414:E2420"/>
    <mergeCell ref="E2421:E2427"/>
    <mergeCell ref="E2428:E2434"/>
    <mergeCell ref="E2351:E2357"/>
    <mergeCell ref="E2358:E2364"/>
    <mergeCell ref="E2365:E2371"/>
    <mergeCell ref="E2372:E2378"/>
    <mergeCell ref="E2379:E2385"/>
    <mergeCell ref="E2386:E2392"/>
    <mergeCell ref="E2309:E2315"/>
    <mergeCell ref="E2316:E2322"/>
    <mergeCell ref="E2323:E2329"/>
    <mergeCell ref="E2330:E2336"/>
    <mergeCell ref="E2337:E2343"/>
    <mergeCell ref="E2344:E2350"/>
    <mergeCell ref="E2267:E2273"/>
    <mergeCell ref="E2274:E2280"/>
    <mergeCell ref="E2281:E2287"/>
    <mergeCell ref="E2288:E2294"/>
    <mergeCell ref="E2295:E2301"/>
    <mergeCell ref="E2302:E2308"/>
    <mergeCell ref="E2225:E2231"/>
    <mergeCell ref="E2232:E2238"/>
    <mergeCell ref="E2239:E2245"/>
    <mergeCell ref="E2246:E2252"/>
    <mergeCell ref="E2253:E2259"/>
    <mergeCell ref="E2260:E2266"/>
    <mergeCell ref="E2183:E2189"/>
    <mergeCell ref="E2190:E2196"/>
    <mergeCell ref="E2197:E2203"/>
    <mergeCell ref="E2204:E2210"/>
    <mergeCell ref="E2211:E2217"/>
    <mergeCell ref="E2218:E2224"/>
    <mergeCell ref="E2141:E2147"/>
    <mergeCell ref="E2148:E2154"/>
    <mergeCell ref="E2155:E2161"/>
    <mergeCell ref="E2162:E2168"/>
    <mergeCell ref="E2169:E2175"/>
    <mergeCell ref="E2176:E2182"/>
    <mergeCell ref="E2099:E2105"/>
    <mergeCell ref="E2106:E2112"/>
    <mergeCell ref="E2113:E2119"/>
    <mergeCell ref="E2120:E2126"/>
    <mergeCell ref="E2127:E2133"/>
    <mergeCell ref="E2134:E2140"/>
    <mergeCell ref="E2057:E2063"/>
    <mergeCell ref="E2064:E2070"/>
    <mergeCell ref="E2071:E2077"/>
    <mergeCell ref="E2078:E2084"/>
    <mergeCell ref="E2085:E2091"/>
    <mergeCell ref="E2092:E2098"/>
    <mergeCell ref="E2015:E2021"/>
    <mergeCell ref="E2022:E2028"/>
    <mergeCell ref="E2029:E2035"/>
    <mergeCell ref="E2036:E2042"/>
    <mergeCell ref="E2043:E2049"/>
    <mergeCell ref="E2050:E2056"/>
    <mergeCell ref="E1973:E1979"/>
    <mergeCell ref="E1980:E1986"/>
    <mergeCell ref="E1987:E1993"/>
    <mergeCell ref="E1994:E2000"/>
    <mergeCell ref="E2001:E2007"/>
    <mergeCell ref="E2008:E2014"/>
    <mergeCell ref="E1931:E1937"/>
    <mergeCell ref="E1938:E1944"/>
    <mergeCell ref="E1945:E1951"/>
    <mergeCell ref="E1952:E1958"/>
    <mergeCell ref="E1959:E1965"/>
    <mergeCell ref="E1966:E1972"/>
    <mergeCell ref="E1889:E1895"/>
    <mergeCell ref="E1896:E1902"/>
    <mergeCell ref="E1903:E1909"/>
    <mergeCell ref="E1910:E1916"/>
    <mergeCell ref="E1917:E1923"/>
    <mergeCell ref="E1924:E1930"/>
    <mergeCell ref="E1847:E1853"/>
    <mergeCell ref="E1854:E1860"/>
    <mergeCell ref="E1861:E1867"/>
    <mergeCell ref="E1868:E1874"/>
    <mergeCell ref="E1875:E1881"/>
    <mergeCell ref="E1882:E1888"/>
    <mergeCell ref="E1805:E1811"/>
    <mergeCell ref="E1812:E1818"/>
    <mergeCell ref="E1819:E1825"/>
    <mergeCell ref="E1826:E1832"/>
    <mergeCell ref="E1833:E1839"/>
    <mergeCell ref="E1840:E1846"/>
    <mergeCell ref="E1763:E1769"/>
    <mergeCell ref="E1770:E1776"/>
    <mergeCell ref="E1777:E1783"/>
    <mergeCell ref="E1784:E1790"/>
    <mergeCell ref="E1791:E1797"/>
    <mergeCell ref="E1798:E1804"/>
    <mergeCell ref="E1721:E1727"/>
    <mergeCell ref="E1728:E1734"/>
    <mergeCell ref="E1735:E1741"/>
    <mergeCell ref="E1742:E1748"/>
    <mergeCell ref="E1749:E1755"/>
    <mergeCell ref="E1756:E1762"/>
    <mergeCell ref="E1679:E1685"/>
    <mergeCell ref="E1686:E1692"/>
    <mergeCell ref="E1693:E1699"/>
    <mergeCell ref="E1700:E1706"/>
    <mergeCell ref="E1707:E1713"/>
    <mergeCell ref="E1714:E1720"/>
    <mergeCell ref="E1637:E1643"/>
    <mergeCell ref="E1644:E1650"/>
    <mergeCell ref="E1651:E1657"/>
    <mergeCell ref="E1658:E1664"/>
    <mergeCell ref="E1665:E1671"/>
    <mergeCell ref="E1672:E1678"/>
    <mergeCell ref="E1595:E1601"/>
    <mergeCell ref="E1602:E1608"/>
    <mergeCell ref="E1609:E1615"/>
    <mergeCell ref="E1616:E1622"/>
    <mergeCell ref="E1623:E1629"/>
    <mergeCell ref="E1630:E1636"/>
    <mergeCell ref="E1553:E1559"/>
    <mergeCell ref="E1560:E1566"/>
    <mergeCell ref="E1567:E1573"/>
    <mergeCell ref="E1574:E1580"/>
    <mergeCell ref="E1581:E1587"/>
    <mergeCell ref="E1588:E1594"/>
    <mergeCell ref="E1511:E1517"/>
    <mergeCell ref="E1518:E1524"/>
    <mergeCell ref="E1525:E1531"/>
    <mergeCell ref="E1532:E1538"/>
    <mergeCell ref="E1539:E1545"/>
    <mergeCell ref="E1546:E1552"/>
    <mergeCell ref="E1469:E1475"/>
    <mergeCell ref="E1476:E1482"/>
    <mergeCell ref="E1483:E1489"/>
    <mergeCell ref="E1490:E1496"/>
    <mergeCell ref="E1497:E1503"/>
    <mergeCell ref="E1504:E1510"/>
    <mergeCell ref="E1427:E1433"/>
    <mergeCell ref="E1434:E1440"/>
    <mergeCell ref="E1441:E1447"/>
    <mergeCell ref="E1448:E1454"/>
    <mergeCell ref="E1455:E1461"/>
    <mergeCell ref="E1462:E1468"/>
    <mergeCell ref="E1385:E1391"/>
    <mergeCell ref="E1392:E1398"/>
    <mergeCell ref="E1399:E1405"/>
    <mergeCell ref="E1406:E1412"/>
    <mergeCell ref="E1413:E1419"/>
    <mergeCell ref="E1420:E1426"/>
    <mergeCell ref="E1343:E1349"/>
    <mergeCell ref="E1350:E1356"/>
    <mergeCell ref="E1357:E1363"/>
    <mergeCell ref="E1364:E1370"/>
    <mergeCell ref="E1371:E1377"/>
    <mergeCell ref="E1378:E1384"/>
    <mergeCell ref="E1301:E1307"/>
    <mergeCell ref="E1308:E1314"/>
    <mergeCell ref="E1315:E1321"/>
    <mergeCell ref="E1322:E1328"/>
    <mergeCell ref="E1329:E1335"/>
    <mergeCell ref="E1336:E1342"/>
    <mergeCell ref="E1259:E1265"/>
    <mergeCell ref="E1266:E1272"/>
    <mergeCell ref="E1273:E1279"/>
    <mergeCell ref="E1280:E1286"/>
    <mergeCell ref="E1287:E1293"/>
    <mergeCell ref="E1294:E1300"/>
    <mergeCell ref="E1217:E1223"/>
    <mergeCell ref="E1224:E1230"/>
    <mergeCell ref="E1231:E1237"/>
    <mergeCell ref="E1238:E1244"/>
    <mergeCell ref="E1245:E1251"/>
    <mergeCell ref="E1252:E1258"/>
    <mergeCell ref="E1175:E1181"/>
    <mergeCell ref="E1182:E1188"/>
    <mergeCell ref="E1189:E1195"/>
    <mergeCell ref="E1196:E1202"/>
    <mergeCell ref="E1203:E1209"/>
    <mergeCell ref="E1210:E1216"/>
    <mergeCell ref="E1133:E1139"/>
    <mergeCell ref="E1140:E1146"/>
    <mergeCell ref="E1147:E1153"/>
    <mergeCell ref="E1154:E1160"/>
    <mergeCell ref="E1161:E1167"/>
    <mergeCell ref="E1168:E1174"/>
    <mergeCell ref="E1091:E1097"/>
    <mergeCell ref="E1098:E1104"/>
    <mergeCell ref="E1105:E1111"/>
    <mergeCell ref="E1112:E1118"/>
    <mergeCell ref="E1119:E1125"/>
    <mergeCell ref="E1126:E1132"/>
    <mergeCell ref="E1049:E1055"/>
    <mergeCell ref="E1056:E1062"/>
    <mergeCell ref="E1063:E1069"/>
    <mergeCell ref="E1070:E1076"/>
    <mergeCell ref="E1077:E1083"/>
    <mergeCell ref="E1084:E1090"/>
    <mergeCell ref="E1007:E1013"/>
    <mergeCell ref="E1014:E1020"/>
    <mergeCell ref="E1021:E1027"/>
    <mergeCell ref="E1028:E1034"/>
    <mergeCell ref="E1035:E1041"/>
    <mergeCell ref="E1042:E1048"/>
    <mergeCell ref="E965:E971"/>
    <mergeCell ref="E972:E978"/>
    <mergeCell ref="E979:E985"/>
    <mergeCell ref="E986:E992"/>
    <mergeCell ref="E993:E999"/>
    <mergeCell ref="E1000:E1006"/>
    <mergeCell ref="E923:E929"/>
    <mergeCell ref="E930:E936"/>
    <mergeCell ref="E937:E943"/>
    <mergeCell ref="E944:E950"/>
    <mergeCell ref="E951:E957"/>
    <mergeCell ref="E958:E964"/>
    <mergeCell ref="E881:E887"/>
    <mergeCell ref="E888:E894"/>
    <mergeCell ref="E895:E901"/>
    <mergeCell ref="E902:E908"/>
    <mergeCell ref="E909:E915"/>
    <mergeCell ref="E916:E922"/>
    <mergeCell ref="E839:E845"/>
    <mergeCell ref="E846:E852"/>
    <mergeCell ref="E853:E859"/>
    <mergeCell ref="E860:E866"/>
    <mergeCell ref="E867:E873"/>
    <mergeCell ref="E874:E880"/>
    <mergeCell ref="E797:E803"/>
    <mergeCell ref="E804:E810"/>
    <mergeCell ref="E811:E817"/>
    <mergeCell ref="E818:E824"/>
    <mergeCell ref="E825:E831"/>
    <mergeCell ref="E832:E838"/>
    <mergeCell ref="E755:E761"/>
    <mergeCell ref="E762:E768"/>
    <mergeCell ref="E769:E775"/>
    <mergeCell ref="E776:E782"/>
    <mergeCell ref="E783:E789"/>
    <mergeCell ref="E790:E796"/>
    <mergeCell ref="E713:E719"/>
    <mergeCell ref="E720:E726"/>
    <mergeCell ref="E727:E733"/>
    <mergeCell ref="E734:E740"/>
    <mergeCell ref="E741:E747"/>
    <mergeCell ref="E748:E754"/>
    <mergeCell ref="E671:E677"/>
    <mergeCell ref="E678:E684"/>
    <mergeCell ref="E685:E691"/>
    <mergeCell ref="E692:E698"/>
    <mergeCell ref="E699:E705"/>
    <mergeCell ref="E706:E712"/>
    <mergeCell ref="E629:E635"/>
    <mergeCell ref="E636:E642"/>
    <mergeCell ref="E643:E649"/>
    <mergeCell ref="E650:E656"/>
    <mergeCell ref="E657:E663"/>
    <mergeCell ref="E664:E670"/>
    <mergeCell ref="E587:E593"/>
    <mergeCell ref="E594:E600"/>
    <mergeCell ref="E601:E607"/>
    <mergeCell ref="E608:E614"/>
    <mergeCell ref="E615:E621"/>
    <mergeCell ref="E622:E628"/>
    <mergeCell ref="E545:E551"/>
    <mergeCell ref="E552:E558"/>
    <mergeCell ref="E559:E565"/>
    <mergeCell ref="E566:E572"/>
    <mergeCell ref="E573:E579"/>
    <mergeCell ref="E580:E586"/>
    <mergeCell ref="E503:E509"/>
    <mergeCell ref="E510:E516"/>
    <mergeCell ref="E517:E523"/>
    <mergeCell ref="E524:E530"/>
    <mergeCell ref="E531:E537"/>
    <mergeCell ref="E538:E544"/>
    <mergeCell ref="E461:E467"/>
    <mergeCell ref="E468:E474"/>
    <mergeCell ref="E475:E481"/>
    <mergeCell ref="E482:E488"/>
    <mergeCell ref="E489:E495"/>
    <mergeCell ref="E496:E502"/>
    <mergeCell ref="E419:E425"/>
    <mergeCell ref="E426:E432"/>
    <mergeCell ref="E433:E439"/>
    <mergeCell ref="E440:E446"/>
    <mergeCell ref="E447:E453"/>
    <mergeCell ref="E454:E460"/>
    <mergeCell ref="E377:E383"/>
    <mergeCell ref="E384:E390"/>
    <mergeCell ref="E391:E397"/>
    <mergeCell ref="E398:E404"/>
    <mergeCell ref="E405:E411"/>
    <mergeCell ref="E412:E418"/>
    <mergeCell ref="E335:E341"/>
    <mergeCell ref="E342:E348"/>
    <mergeCell ref="E349:E355"/>
    <mergeCell ref="E356:E362"/>
    <mergeCell ref="E363:E369"/>
    <mergeCell ref="E370:E376"/>
    <mergeCell ref="E293:E299"/>
    <mergeCell ref="E300:E306"/>
    <mergeCell ref="E307:E313"/>
    <mergeCell ref="E314:E320"/>
    <mergeCell ref="E321:E327"/>
    <mergeCell ref="E328:E334"/>
    <mergeCell ref="E251:E257"/>
    <mergeCell ref="E258:E264"/>
    <mergeCell ref="E265:E271"/>
    <mergeCell ref="E272:E278"/>
    <mergeCell ref="E279:E285"/>
    <mergeCell ref="E286:E292"/>
    <mergeCell ref="E209:E215"/>
    <mergeCell ref="E216:E222"/>
    <mergeCell ref="E223:E229"/>
    <mergeCell ref="E230:E236"/>
    <mergeCell ref="E237:E243"/>
    <mergeCell ref="E244:E250"/>
    <mergeCell ref="E167:E173"/>
    <mergeCell ref="E174:E180"/>
    <mergeCell ref="E181:E187"/>
    <mergeCell ref="E188:E194"/>
    <mergeCell ref="E195:E201"/>
    <mergeCell ref="E202:E208"/>
    <mergeCell ref="E125:E131"/>
    <mergeCell ref="E132:E138"/>
    <mergeCell ref="E139:E145"/>
    <mergeCell ref="E146:E152"/>
    <mergeCell ref="E153:E159"/>
    <mergeCell ref="E160:E166"/>
    <mergeCell ref="E104:E110"/>
    <mergeCell ref="E111:E117"/>
    <mergeCell ref="E118:E124"/>
    <mergeCell ref="E41:E47"/>
    <mergeCell ref="E48:E54"/>
    <mergeCell ref="E55:E61"/>
    <mergeCell ref="E62:E68"/>
    <mergeCell ref="E69:E75"/>
    <mergeCell ref="E76:E82"/>
    <mergeCell ref="E1:E5"/>
    <mergeCell ref="E6:E12"/>
    <mergeCell ref="E13:E19"/>
    <mergeCell ref="E20:E26"/>
    <mergeCell ref="E27:E33"/>
    <mergeCell ref="E34:E40"/>
    <mergeCell ref="E83:E89"/>
    <mergeCell ref="E90:E96"/>
    <mergeCell ref="E97:E103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8</vt:i4>
      </vt:variant>
    </vt:vector>
  </HeadingPairs>
  <TitlesOfParts>
    <vt:vector size="10" baseType="lpstr">
      <vt:lpstr>PLanning</vt:lpstr>
      <vt:lpstr>Data</vt:lpstr>
      <vt:lpstr>Absence</vt:lpstr>
      <vt:lpstr>APM</vt:lpstr>
      <vt:lpstr>l_annee</vt:lpstr>
      <vt:lpstr>Matin</vt:lpstr>
      <vt:lpstr>Mois</vt:lpstr>
      <vt:lpstr>Noms</vt:lpstr>
      <vt:lpstr>semaine</vt:lpstr>
      <vt:lpstr>temps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Philippe</dc:creator>
  <cp:lastModifiedBy>François ROUZE</cp:lastModifiedBy>
  <cp:lastPrinted>2023-02-02T13:55:00Z</cp:lastPrinted>
  <dcterms:created xsi:type="dcterms:W3CDTF">2023-02-02T13:00:27Z</dcterms:created>
  <dcterms:modified xsi:type="dcterms:W3CDTF">2024-12-17T14:37:34Z</dcterms:modified>
</cp:coreProperties>
</file>